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ate1904="1" defaultThemeVersion="124226"/>
  <bookViews>
    <workbookView xWindow="-105" yWindow="-105" windowWidth="21840" windowHeight="12570" tabRatio="571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BS!$A$1:$N$145</definedName>
    <definedName name="_xlnm.Print_Area" localSheetId="4">CF!$A$1:$H$108</definedName>
    <definedName name="_xlnm.Print_Area" localSheetId="2">'EQ รวม'!$A$1:$Q$40</definedName>
    <definedName name="_xlnm.Print_Area" localSheetId="1">PL!$A$1:$L$68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1"/>
  <c r="H12" i="4" l="1"/>
  <c r="Q18" i="7" l="1"/>
  <c r="Q17"/>
  <c r="O24"/>
  <c r="M24"/>
  <c r="K24"/>
  <c r="K30" s="1"/>
  <c r="I24"/>
  <c r="I30" s="1"/>
  <c r="G24"/>
  <c r="G30" s="1"/>
  <c r="E24"/>
  <c r="E30" s="1"/>
  <c r="C24"/>
  <c r="C30" s="1"/>
  <c r="Q23"/>
  <c r="O24" i="5"/>
  <c r="M24"/>
  <c r="K24"/>
  <c r="K30" s="1"/>
  <c r="I24"/>
  <c r="I30" s="1"/>
  <c r="G24"/>
  <c r="G30" s="1"/>
  <c r="E24"/>
  <c r="E30" s="1"/>
  <c r="C24"/>
  <c r="C30" s="1"/>
  <c r="Q23"/>
  <c r="F32" i="4"/>
  <c r="O26" i="7" s="1"/>
  <c r="O30" s="1"/>
  <c r="L32" i="4"/>
  <c r="J32"/>
  <c r="O26" i="5" s="1"/>
  <c r="H32" i="4"/>
  <c r="L27"/>
  <c r="J27"/>
  <c r="H27"/>
  <c r="F27"/>
  <c r="O30" i="5" l="1"/>
  <c r="Q24" i="7"/>
  <c r="L34" i="4"/>
  <c r="H34"/>
  <c r="F34"/>
  <c r="J34"/>
  <c r="Q6" i="7" l="1"/>
  <c r="J124" i="1"/>
  <c r="H124"/>
  <c r="O20" i="7"/>
  <c r="Q29"/>
  <c r="Q28"/>
  <c r="Q27"/>
  <c r="Q22"/>
  <c r="Q19"/>
  <c r="Q14"/>
  <c r="Q22" i="5"/>
  <c r="Q24" s="1"/>
  <c r="Q14"/>
  <c r="K20" i="7"/>
  <c r="I20"/>
  <c r="G20"/>
  <c r="E20"/>
  <c r="C20"/>
  <c r="N124" i="1"/>
  <c r="L124"/>
  <c r="O20" i="5"/>
  <c r="K20"/>
  <c r="I20"/>
  <c r="G20"/>
  <c r="E20"/>
  <c r="C20"/>
  <c r="J114" i="1"/>
  <c r="N114"/>
  <c r="N7" l="1"/>
  <c r="L7"/>
  <c r="Q19" i="5"/>
  <c r="Q17"/>
  <c r="Q18" l="1"/>
  <c r="Q27"/>
  <c r="H8" i="3" l="1"/>
  <c r="F8"/>
  <c r="A50" i="1"/>
  <c r="A99" s="1"/>
  <c r="A1" i="4" s="1"/>
  <c r="A40" i="5"/>
  <c r="B145" i="1"/>
  <c r="B97"/>
  <c r="A55" i="3" l="1"/>
  <c r="A107" s="1"/>
  <c r="M26" i="7"/>
  <c r="Q26" s="1"/>
  <c r="B70" i="3" l="1"/>
  <c r="D70"/>
  <c r="H70"/>
  <c r="F70"/>
  <c r="H62" l="1"/>
  <c r="D78"/>
  <c r="B78"/>
  <c r="D64"/>
  <c r="B64"/>
  <c r="M11" i="4" l="1"/>
  <c r="Q29" i="5" l="1"/>
  <c r="L16" i="1" l="1"/>
  <c r="H17" i="4" l="1"/>
  <c r="F12"/>
  <c r="F17" s="1"/>
  <c r="J123" i="1"/>
  <c r="J122"/>
  <c r="J119"/>
  <c r="J118"/>
  <c r="J115"/>
  <c r="J125" l="1"/>
  <c r="H19" i="4"/>
  <c r="H48" s="1"/>
  <c r="D10" i="3"/>
  <c r="D26" s="1"/>
  <c r="D33" s="1"/>
  <c r="D37" s="1"/>
  <c r="D79" s="1"/>
  <c r="D81" s="1"/>
  <c r="I81" s="1"/>
  <c r="F19" i="4"/>
  <c r="F48" s="1"/>
  <c r="B10" i="3"/>
  <c r="B26" s="1"/>
  <c r="B33" s="1"/>
  <c r="B37" s="1"/>
  <c r="B79" s="1"/>
  <c r="M25" i="7" l="1"/>
  <c r="M30" s="1"/>
  <c r="F38" i="4"/>
  <c r="F35"/>
  <c r="F43" s="1"/>
  <c r="F45" s="1"/>
  <c r="H38"/>
  <c r="H40" s="1"/>
  <c r="H35"/>
  <c r="M15" i="7" l="1"/>
  <c r="Q15" s="1"/>
  <c r="Q25"/>
  <c r="Q30" s="1"/>
  <c r="H43" i="4"/>
  <c r="H45" s="1"/>
  <c r="F40"/>
  <c r="H122" i="1"/>
  <c r="H118"/>
  <c r="H119"/>
  <c r="H115"/>
  <c r="H114"/>
  <c r="A4" i="7"/>
  <c r="A3"/>
  <c r="A1"/>
  <c r="N122" i="1"/>
  <c r="N116"/>
  <c r="N119"/>
  <c r="N115"/>
  <c r="L119"/>
  <c r="L116"/>
  <c r="L115"/>
  <c r="H107"/>
  <c r="J106"/>
  <c r="H106"/>
  <c r="J105"/>
  <c r="H105"/>
  <c r="N77"/>
  <c r="L77"/>
  <c r="J77"/>
  <c r="H77"/>
  <c r="J70" l="1"/>
  <c r="H70"/>
  <c r="H58"/>
  <c r="J57"/>
  <c r="H57"/>
  <c r="J56"/>
  <c r="H56"/>
  <c r="J28"/>
  <c r="N28"/>
  <c r="L28"/>
  <c r="H16"/>
  <c r="H29" s="1"/>
  <c r="J16" l="1"/>
  <c r="J29" s="1"/>
  <c r="B80" i="3"/>
  <c r="B81" s="1"/>
  <c r="I82" s="1"/>
  <c r="H78" i="1"/>
  <c r="J78"/>
  <c r="P125" s="1"/>
  <c r="J126" l="1"/>
  <c r="P127" s="1"/>
  <c r="F80" i="3"/>
  <c r="N11" i="4" l="1"/>
  <c r="A4" i="3" l="1"/>
  <c r="A61" s="1"/>
  <c r="A4" i="5"/>
  <c r="N106" i="1" l="1"/>
  <c r="N105"/>
  <c r="L107"/>
  <c r="L106"/>
  <c r="L105"/>
  <c r="N57"/>
  <c r="N56"/>
  <c r="L58"/>
  <c r="L57"/>
  <c r="L56"/>
  <c r="N123"/>
  <c r="N125" s="1"/>
  <c r="Q28" i="5" l="1"/>
  <c r="B68" i="4"/>
  <c r="A56" i="3" s="1"/>
  <c r="A108" s="1"/>
  <c r="F78" l="1"/>
  <c r="A101" i="1" l="1"/>
  <c r="A52"/>
  <c r="H64" i="3" l="1"/>
  <c r="F64"/>
  <c r="L114" i="1" l="1"/>
  <c r="H78" i="3"/>
  <c r="A1"/>
  <c r="A58" s="1"/>
  <c r="Q6" i="5"/>
  <c r="A3"/>
  <c r="A3" i="3" s="1"/>
  <c r="A60" s="1"/>
  <c r="A1" i="5"/>
  <c r="L12" i="4"/>
  <c r="L17" s="1"/>
  <c r="H10" i="3" s="1"/>
  <c r="J12" i="4"/>
  <c r="J17" s="1"/>
  <c r="F10" i="3" s="1"/>
  <c r="L70" i="1"/>
  <c r="N70"/>
  <c r="N16"/>
  <c r="L122"/>
  <c r="Q26" i="5" l="1"/>
  <c r="M16"/>
  <c r="Q16" s="1"/>
  <c r="M16" i="7"/>
  <c r="F26" i="3"/>
  <c r="F33" s="1"/>
  <c r="F37" s="1"/>
  <c r="F79" s="1"/>
  <c r="J19" i="4"/>
  <c r="J48" s="1"/>
  <c r="N78" i="1"/>
  <c r="P124" s="1"/>
  <c r="L29"/>
  <c r="L78"/>
  <c r="N29"/>
  <c r="L19" i="4"/>
  <c r="L48" s="1"/>
  <c r="H26" i="3"/>
  <c r="H33" s="1"/>
  <c r="H37" s="1"/>
  <c r="J38" i="4" l="1"/>
  <c r="J35"/>
  <c r="J43" s="1"/>
  <c r="Q16" i="7"/>
  <c r="Q20" s="1"/>
  <c r="M20"/>
  <c r="L35" i="4"/>
  <c r="L43" s="1"/>
  <c r="L38"/>
  <c r="H123" i="1"/>
  <c r="H125" s="1"/>
  <c r="O125" s="1"/>
  <c r="M25" i="5"/>
  <c r="M30" s="1"/>
  <c r="H79" i="3"/>
  <c r="H81" s="1"/>
  <c r="J81" s="1"/>
  <c r="H126" i="1" l="1"/>
  <c r="O127" s="1"/>
  <c r="M15" i="5"/>
  <c r="M20" s="1"/>
  <c r="Q25"/>
  <c r="Q30" s="1"/>
  <c r="L123" i="1"/>
  <c r="L125" s="1"/>
  <c r="O124" s="1"/>
  <c r="F81" i="3"/>
  <c r="J82" s="1"/>
  <c r="N126" i="1"/>
  <c r="P126" s="1"/>
  <c r="Q15" i="5" l="1"/>
  <c r="Q20" s="1"/>
  <c r="L126" i="1" l="1"/>
  <c r="O126" s="1"/>
</calcChain>
</file>

<file path=xl/sharedStrings.xml><?xml version="1.0" encoding="utf-8"?>
<sst xmlns="http://schemas.openxmlformats.org/spreadsheetml/2006/main" count="272" uniqueCount="190">
  <si>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</si>
  <si>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</si>
  <si>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</si>
  <si>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</si>
  <si>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</si>
  <si>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</si>
  <si>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</si>
  <si>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</si>
  <si>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</si>
  <si>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</si>
  <si>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</si>
  <si>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</si>
  <si>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</si>
  <si>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</si>
  <si>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</si>
  <si>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</si>
  <si>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หนี้สินไม่หมุนเวียน</t>
  </si>
  <si>
    <t>รวมหนี้สิน</t>
  </si>
  <si>
    <t>หมายเหตุ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</si>
  <si>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</si>
  <si>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</si>
  <si>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</si>
  <si>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</si>
  <si>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</si>
  <si>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</si>
  <si>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</si>
  <si>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</si>
  <si>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</si>
  <si>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</si>
  <si>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</si>
  <si>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สินค้าคงเหลือ </t>
  </si>
  <si>
    <t xml:space="preserve">ที่ดิน อาคารและอุปกรณ์ </t>
  </si>
  <si>
    <t xml:space="preserve">   จากสถาบันการเงิน</t>
  </si>
  <si>
    <t>กำไรต่อหุ้นขั้นพื้นฐาน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</si>
  <si>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</si>
  <si>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</si>
  <si>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</si>
  <si>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</si>
  <si>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</si>
  <si>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</si>
  <si>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 xml:space="preserve">        ทุนสำรองตามกฎหมาย </t>
  </si>
  <si>
    <t xml:space="preserve">กำไร (ขาดทุน) เบ็ดเสร็จอื่น </t>
  </si>
  <si>
    <t>ค่าใช้จ่ายภาษีเงินได้</t>
  </si>
  <si>
    <t>(หน่วย : บาท)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</si>
  <si>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</si>
  <si>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……………………………………………………………………………….กรรมการตามอำนาจ</t>
  </si>
  <si>
    <t xml:space="preserve">   ที่ถึงกำหนดชำระภายในหนึ่งปี</t>
  </si>
  <si>
    <t>งบแสดงฐานะการเงิน (ต่อ)</t>
  </si>
  <si>
    <t>- 2 -</t>
  </si>
  <si>
    <t>- 3 -</t>
  </si>
  <si>
    <t>รวม</t>
  </si>
  <si>
    <t>ต้นทุนขายและการให้บริการ</t>
  </si>
  <si>
    <t>กำไรขั้นต้น</t>
  </si>
  <si>
    <t xml:space="preserve">ภาษีเงินได้เกี่ยวกับองค์ประกอบของกำไรขาดทุนเบ็ดเสร็จอื่น </t>
  </si>
  <si>
    <t>กำไรต่อหุ้น</t>
  </si>
  <si>
    <t>และชำระแล้ว</t>
  </si>
  <si>
    <t>ยังไม่ได้จัดสรร</t>
  </si>
  <si>
    <t xml:space="preserve">                                  ลงชื่อ ……………………………………………………………………………….กรรมการตามอำนาจ</t>
  </si>
  <si>
    <t>เงินปันผลจ่าย</t>
  </si>
  <si>
    <t>งบกระแสเงินสด (ต่อ)</t>
  </si>
  <si>
    <t xml:space="preserve">        กำไรก่อนภาษีเงินได้</t>
  </si>
  <si>
    <t xml:space="preserve">            หนี้สูญ</t>
  </si>
  <si>
    <t xml:space="preserve">            หนี้สงสัยจะสูญ</t>
  </si>
  <si>
    <t xml:space="preserve">            ค่าเผื่อสินค้าล้าสมัย</t>
  </si>
  <si>
    <t xml:space="preserve">            รายได้ดอกเบี้ย</t>
  </si>
  <si>
    <t xml:space="preserve">            ต้นทุนทางการเงิน</t>
  </si>
  <si>
    <t xml:space="preserve">            สินค้าคงเหลือ</t>
  </si>
  <si>
    <t xml:space="preserve">            สินทรัพย์ไม่หมุนเวียนอื่น</t>
  </si>
  <si>
    <t xml:space="preserve">        การเปลี่ยนแปลงในสินทรัพย์และหนี้สินดำเนินงาน</t>
  </si>
  <si>
    <t xml:space="preserve">        เงินสดรับ(จ่าย)จากการดำเนินงาน</t>
  </si>
  <si>
    <t xml:space="preserve">            เงินสดจ่ายดอกเบี้ย</t>
  </si>
  <si>
    <t xml:space="preserve">            เงินสดจ่ายภาษีเงินได้</t>
  </si>
  <si>
    <t xml:space="preserve">    หมายเหตุประกอบงบการเงินเป็นส่วนหนึ่งของงบการเงินนี้</t>
  </si>
  <si>
    <t xml:space="preserve">        เงินสดจ่ายคืนกู้ยืมระยะยาวจากสถาบันการเงิน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</si>
  <si>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</si>
  <si>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เงินสดจ่ายเงินปันผล</t>
  </si>
  <si>
    <t xml:space="preserve">เงินสดและรายการเทียบเท่าเงินสดเพิ่มขึ้น(ลดลง)สุทธิ 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</si>
  <si>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</si>
  <si>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</si>
  <si>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กำไรจากการดำเนินงานก่อนการเปลี่ยนแปลงของสินทรัพย์และหนี้สินดำเนินงาน</t>
  </si>
  <si>
    <t xml:space="preserve">            กำไรจากการจำหน่ายทรัพย์สิน</t>
  </si>
  <si>
    <t>10,19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</si>
  <si>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</si>
  <si>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</si>
  <si>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</si>
  <si>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</si>
  <si>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</si>
  <si>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สินทรัพย์ไม่มีตัวตนอื่น </t>
  </si>
  <si>
    <t xml:space="preserve">            (กำไร)ขาดทุนจากอัตราแลกเปลี่ยนที่ยังไม่เกิดขึ้น</t>
  </si>
  <si>
    <t xml:space="preserve">            ลูกหนี้การค้าและลูกหนี้หมุนเวียนอื่น</t>
  </si>
  <si>
    <t xml:space="preserve">            เจ้าหนี้การค้าและเจ้าหนี้หมุนเวียนอื่น</t>
  </si>
  <si>
    <t xml:space="preserve">        เงินสดจ่ายซื้อสินทรัพย์ไม่มีตัวตนอื่น</t>
  </si>
  <si>
    <t>จัดสรรแล้ว</t>
  </si>
  <si>
    <t>"ยังไม่ได้ตรวจสอบ/</t>
  </si>
  <si>
    <t>สอบทานแล้ว"</t>
  </si>
  <si>
    <t>"ตรวจสอบแล้ว"</t>
  </si>
  <si>
    <t>( ยังไม่ได้ตรวจสอบ / สอบทานแล้ว )</t>
  </si>
  <si>
    <t>กำไรสำหรับงวด</t>
  </si>
  <si>
    <t>กำไรเบ็ดเสร็จอื่นสำหรับงวด</t>
  </si>
  <si>
    <t>กำไรสุทธิสำหรับงวด</t>
  </si>
  <si>
    <t>กำไร(ขาดทุน)เบ็ดเสร็จอื่นสำหรับงวด- สุทธิจากภาษีเงินได้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</si>
  <si>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</si>
  <si>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</si>
  <si>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</si>
  <si>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เงินเบิกเกินบัญชีและเงินกู้ยืมระยะสั้น</t>
  </si>
  <si>
    <t xml:space="preserve">            ค่าตัดจำหน่ายสินทรัพย์ไม่มีตัวตนอื่น</t>
  </si>
  <si>
    <t>ต้นทุนในการจัดจำหน่าย</t>
  </si>
  <si>
    <t>ทุนที่ออก</t>
  </si>
  <si>
    <t xml:space="preserve">        ปรับรายการที่กระทบกำไรเป็นเงินสดรับ(จ่าย) :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</si>
  <si>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</si>
  <si>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</si>
  <si>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</si>
  <si>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งบการเงินเฉพาะกิจการ</t>
  </si>
  <si>
    <t>งบการเงินรวม</t>
  </si>
  <si>
    <t>เงินให้กู้ยืมระยะสั้นแก่กิจการที่เกี่ยวข้องกัน</t>
  </si>
  <si>
    <t>เงินฝากติดภาระค้ำประกัน</t>
  </si>
  <si>
    <t>เงินลงทุนในบริษัทย่อย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</si>
  <si>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</si>
  <si>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</si>
  <si>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หุ้นสามัญ 430,000,000 หุ้น มูลค่าหุ้นละ 0.50 บาท</t>
  </si>
  <si>
    <t>ยอดคงเหลือ ณ วันที่ 31 ธันวาคม 2561</t>
  </si>
  <si>
    <t>ยอดคงเหลือ ณ วันที่ 31 มีนาคม 2562</t>
  </si>
  <si>
    <t>ส่วนเกินมูลค่า</t>
  </si>
  <si>
    <t>หุ้นสามัญ</t>
  </si>
  <si>
    <t>ผลต่างจากการ</t>
  </si>
  <si>
    <t>ปรับโครงสร้าง</t>
  </si>
  <si>
    <t>ส่วนเกินทุน</t>
  </si>
  <si>
    <t>จากการจ่ายโดย</t>
  </si>
  <si>
    <t>ใช้หุ้นเป็นเกณฑ์</t>
  </si>
  <si>
    <t>กำไร(ขาดทุน)สะสม</t>
  </si>
  <si>
    <t>เพิ่มทุนหุ้นสามัญ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</si>
  <si>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</si>
  <si>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</si>
  <si>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</t>
  </si>
  <si>
    <t>ส่วนเกินทุนจากการจ่ายโดยใช้หุ้นเป็นเกณฑ์</t>
  </si>
  <si>
    <t>การควบคุมเดียวกัน</t>
  </si>
  <si>
    <t>ส่วนต่ำกว่าทุนจากการรวมธุรกิจภายใต้การควบคุมเดียวกัน</t>
  </si>
  <si>
    <t>ทุนสำรองตามกฎหมาย</t>
  </si>
  <si>
    <t xml:space="preserve">            ขาดทุน (กำไร) จากการตัดจำหน่ายอุปกรณ์</t>
  </si>
  <si>
    <t xml:space="preserve">            ขาดทุน (กำไร) จากการปรับมูลค่าลดลงจากสินค้าล้าสมัย</t>
  </si>
  <si>
    <t xml:space="preserve">            เงินฝากติดภาระค้ำประกัน</t>
  </si>
  <si>
    <t xml:space="preserve">        เงินสดรับจากเงินกู้ยืมระยะยาวจากสถาบันการเงิน</t>
  </si>
  <si>
    <t xml:space="preserve">        เงินสดรับจากการเพิ่มทุนจดทะเบียน</t>
  </si>
  <si>
    <t xml:space="preserve">            เงินสดจ่ายผลประโยชน์พนักงาน</t>
  </si>
  <si>
    <t xml:space="preserve">            ค่าใช้จ่าย(รายได้)ผลประโยชน์พนักงาน</t>
  </si>
  <si>
    <t>การแบ่งปันกำไร</t>
  </si>
  <si>
    <t>ส่วนที่เป็นของบริษัทใหญ่</t>
  </si>
  <si>
    <t>ส่วนได้เสียที่ไม่มีอำนาจควบคุม</t>
  </si>
  <si>
    <t>การแบ่งปันกำไรขาดทุนเบ็ดเสร็จรวม</t>
  </si>
  <si>
    <t>บริษัท คัมเวล คอร์ปอเรชั่น จำกัด (มหาชน) และบริษัทย่อย</t>
  </si>
  <si>
    <t>2562</t>
  </si>
  <si>
    <t>ณ วันที่ 31 มีนาคม 2563</t>
  </si>
  <si>
    <t>สำหรับงวด 3 เดือน สิ้นสุดวันที่ 31 มีนาคม 2563</t>
  </si>
  <si>
    <t>2563</t>
  </si>
  <si>
    <t>ยอดคงเหลือ ณ วันที่ 31 ธันวาคม 2562</t>
  </si>
  <si>
    <t>ยอดคงเหลือ ณ วันที่ 31 มีนาคม 2563</t>
  </si>
  <si>
    <t>31 มีนาคม 2563</t>
  </si>
  <si>
    <t>31 ธันวาคม 2562</t>
  </si>
  <si>
    <t>เงินลงทุนเผื่อขาย</t>
  </si>
  <si>
    <t xml:space="preserve">   (          นายบุญศักดิ์   เกียรติจรูญเลิศ           นายเกียรติชัย  สงอินทร์          )                           </t>
  </si>
  <si>
    <t>องค์ประกอบอื่นของส่วนของผู้ถือหุ้น</t>
  </si>
  <si>
    <t xml:space="preserve">                               (          นายบุญศักดิ์   เกียรติจรูญเลิศ           นายเกียรติชัย  สงอินทร์          )                          </t>
  </si>
  <si>
    <t xml:space="preserve"> รวม 2562</t>
  </si>
  <si>
    <t>เดี่ยว 2562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</si>
  <si>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</si>
  <si>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</si>
  <si>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</si>
  <si>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</si>
  <si>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</si>
  <si>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</si>
  <si>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รายได้จากการให้บริการ</t>
  </si>
  <si>
    <t>รายการที่จะไม่ถูกจัดประเภทรายการใหม่ไว้ในกำไรหรือขาดทุนในภายหลัง</t>
  </si>
  <si>
    <t xml:space="preserve">   ประกันภัยสำหรับโครงการผลประโยชน์พนักงาน - สุทธิจากภาษีเงินได้</t>
  </si>
  <si>
    <t>รายการที่อาจถูกจัดประเภทรายการใหม่เข้าไปไว้ในกำไรหรือขาดทุนในภายหลัง</t>
  </si>
  <si>
    <t>ผลกำไร (ขาดทุน) จากการเปลี่ยนแปลงมูลค่าเงินลงทุนเผื่อขาย</t>
  </si>
  <si>
    <t>ภาษีเงินได้เกี่ยวกับองค์ประกอบของกำไร (ขาดทุน) เบ็ดเสร็จอื่น</t>
  </si>
  <si>
    <t>ผลกำไร (ขาดทุน) จากการเปลี่ยนแปลงมูลค่าเงินลงทุนเผื่อขาย - สุทธิจากภาษีเงินได้</t>
  </si>
  <si>
    <t>ผลสะสมจากการเปลี่ยนแปลงนโยบายบัญชี</t>
  </si>
  <si>
    <t>ยอดคงเหลือ ณ วันที่ 1 มกราคม 2563 - หลังปรับปรุง</t>
  </si>
  <si>
    <t>สินทรัพย์ทางการเงินไม่หมุนเวียนอื่น</t>
  </si>
  <si>
    <t>ผลกำไร (ขาดทุน)
จากการเปลี่ยนแปลงมูลค่าเงินลงทุน</t>
  </si>
  <si>
    <t>ผลกำไร (ขาดทุน)จากการเปลี่ยนแปลงมูลค่าเงินลงทุน</t>
  </si>
  <si>
    <t xml:space="preserve">            ค่าเสื่อมราคา - ที่ดิน อาคาร และอุปกรณ์</t>
  </si>
  <si>
    <t xml:space="preserve">            ค่าเสื่อมราคา - สินทรัพย์สิทธิการใช้</t>
  </si>
  <si>
    <t xml:space="preserve">        เงินสดจ่ายหนี้สินตามสัญญาเช่า</t>
  </si>
  <si>
    <t xml:space="preserve">        เงินสดจ่ายคืนเงินกู้ยืมระยะยาวจากสถาบันการเงิน</t>
  </si>
  <si>
    <t>รายได้จากการขาย</t>
  </si>
  <si>
    <t xml:space="preserve">            ค่าใช้จ่ายตัดจ่าย</t>
  </si>
  <si>
    <t xml:space="preserve">        เงินสดจ่ายซื้อที่ดิน อาคารและอุปกรณ์</t>
  </si>
  <si>
    <t xml:space="preserve">        เงินสดรับจากการจำหน่ายที่ดิน อาคารและอุปกรณ์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</si>
</sst>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;\(#,##0\)"/>
    <numFmt numFmtId="190" formatCode="#,##0.00;\(#,##0.00\)"/>
    <numFmt numFmtId="191" formatCode="_(* #,##0_);_(* \(#,##0\);_(* &quot;-&quot;??_);_(@_)"/>
    <numFmt numFmtId="192" formatCode="#,##0.00_);\(#,##0.00\)"/>
  </numFmts>
  <fonts count="3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9" fontId="11" fillId="0" borderId="0"/>
  </cellStyleXfs>
  <cellXfs count="220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5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0" fontId="10" fillId="0" borderId="0" xfId="7" applyNumberFormat="1" applyFont="1" applyFill="1" applyAlignment="1">
      <alignment vertical="center"/>
    </xf>
    <xf numFmtId="190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90" fontId="9" fillId="0" borderId="0" xfId="10" applyNumberFormat="1" applyFont="1" applyFill="1" applyBorder="1" applyAlignment="1">
      <alignment vertical="center"/>
    </xf>
    <xf numFmtId="187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6" fillId="0" borderId="0" xfId="0" applyNumberFormat="1" applyFont="1" applyFill="1" applyBorder="1" applyAlignment="1">
      <alignment vertical="center"/>
    </xf>
    <xf numFmtId="39" fontId="18" fillId="0" borderId="0" xfId="0" applyNumberFormat="1" applyFont="1" applyFill="1" applyBorder="1" applyAlignment="1">
      <alignment horizontal="center" vertical="center"/>
    </xf>
    <xf numFmtId="187" fontId="16" fillId="0" borderId="0" xfId="1" applyFont="1" applyFill="1" applyAlignment="1">
      <alignment vertical="center"/>
    </xf>
    <xf numFmtId="187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0" fontId="19" fillId="0" borderId="0" xfId="6" applyFont="1" applyFill="1" applyBorder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0" fontId="19" fillId="0" borderId="3" xfId="3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187" fontId="7" fillId="0" borderId="0" xfId="1" quotePrefix="1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7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Fill="1" applyAlignment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8" fontId="7" fillId="0" borderId="0" xfId="1" applyNumberFormat="1" applyFont="1" applyFill="1" applyBorder="1"/>
    <xf numFmtId="3" fontId="7" fillId="0" borderId="0" xfId="0" applyNumberFormat="1" applyFont="1" applyFill="1"/>
    <xf numFmtId="187" fontId="3" fillId="0" borderId="0" xfId="1" applyFont="1" applyFill="1" applyBorder="1"/>
    <xf numFmtId="187" fontId="7" fillId="0" borderId="0" xfId="1" applyFont="1" applyFill="1" applyBorder="1"/>
    <xf numFmtId="188" fontId="3" fillId="0" borderId="0" xfId="0" applyNumberFormat="1" applyFont="1" applyFill="1" applyBorder="1"/>
    <xf numFmtId="188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187" fontId="7" fillId="0" borderId="0" xfId="1" applyFont="1" applyFill="1"/>
    <xf numFmtId="0" fontId="7" fillId="0" borderId="0" xfId="0" applyFont="1" applyFill="1" applyAlignment="1">
      <alignment horizontal="left"/>
    </xf>
    <xf numFmtId="188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87" fontId="7" fillId="0" borderId="0" xfId="0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87" fontId="7" fillId="0" borderId="1" xfId="1" applyFont="1" applyFill="1" applyBorder="1" applyAlignment="1">
      <alignment horizontal="center"/>
    </xf>
    <xf numFmtId="187" fontId="0" fillId="0" borderId="1" xfId="1" quotePrefix="1" applyFont="1" applyFill="1" applyBorder="1" applyAlignment="1">
      <alignment horizontal="center"/>
    </xf>
    <xf numFmtId="187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187" fontId="7" fillId="0" borderId="1" xfId="1" quotePrefix="1" applyFont="1" applyFill="1" applyBorder="1" applyAlignment="1">
      <alignment horizontal="center"/>
    </xf>
    <xf numFmtId="40" fontId="7" fillId="0" borderId="0" xfId="1" applyNumberFormat="1" applyFont="1" applyFill="1" applyAlignment="1">
      <alignment horizontal="right"/>
    </xf>
    <xf numFmtId="40" fontId="7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39" fontId="7" fillId="0" borderId="0" xfId="1" applyNumberFormat="1" applyFont="1" applyFill="1" applyAlignment="1">
      <alignment horizontal="right"/>
    </xf>
    <xf numFmtId="39" fontId="7" fillId="0" borderId="0" xfId="1" applyNumberFormat="1" applyFont="1" applyFill="1"/>
    <xf numFmtId="39" fontId="3" fillId="0" borderId="3" xfId="1" applyNumberFormat="1" applyFont="1" applyFill="1" applyBorder="1"/>
    <xf numFmtId="39" fontId="7" fillId="0" borderId="0" xfId="1" applyNumberFormat="1" applyFont="1" applyFill="1" applyBorder="1"/>
    <xf numFmtId="39" fontId="3" fillId="0" borderId="4" xfId="1" applyNumberFormat="1" applyFont="1" applyFill="1" applyBorder="1"/>
    <xf numFmtId="39" fontId="3" fillId="0" borderId="3" xfId="1" applyNumberFormat="1" applyFont="1" applyFill="1" applyBorder="1" applyAlignment="1">
      <alignment horizontal="right"/>
    </xf>
    <xf numFmtId="39" fontId="3" fillId="0" borderId="1" xfId="1" applyNumberFormat="1" applyFont="1" applyFill="1" applyBorder="1"/>
    <xf numFmtId="187" fontId="9" fillId="0" borderId="0" xfId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0" fontId="19" fillId="0" borderId="3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187" fontId="2" fillId="0" borderId="3" xfId="1" applyFont="1" applyFill="1" applyBorder="1" applyAlignment="1">
      <alignment horizontal="right"/>
    </xf>
    <xf numFmtId="187" fontId="16" fillId="0" borderId="2" xfId="1" applyFont="1" applyFill="1" applyBorder="1" applyAlignment="1">
      <alignment vertical="center"/>
    </xf>
    <xf numFmtId="187" fontId="16" fillId="0" borderId="1" xfId="1" applyFont="1" applyFill="1" applyBorder="1" applyAlignment="1">
      <alignment vertical="center"/>
    </xf>
    <xf numFmtId="187" fontId="16" fillId="0" borderId="3" xfId="1" applyFont="1" applyFill="1" applyBorder="1" applyAlignment="1">
      <alignment vertical="center"/>
    </xf>
    <xf numFmtId="187" fontId="15" fillId="0" borderId="5" xfId="1" applyFont="1" applyFill="1" applyBorder="1" applyAlignment="1">
      <alignment vertical="center"/>
    </xf>
    <xf numFmtId="187" fontId="15" fillId="0" borderId="0" xfId="1" applyFont="1" applyFill="1" applyAlignment="1">
      <alignment vertical="center"/>
    </xf>
    <xf numFmtId="187" fontId="28" fillId="0" borderId="5" xfId="1" applyFont="1" applyFill="1" applyBorder="1" applyAlignment="1">
      <alignment vertical="center"/>
    </xf>
    <xf numFmtId="187" fontId="9" fillId="0" borderId="0" xfId="1" applyFont="1" applyFill="1" applyAlignment="1">
      <alignment horizontal="right" vertical="center"/>
    </xf>
    <xf numFmtId="187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187" fontId="2" fillId="0" borderId="0" xfId="1" quotePrefix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Alignment="1">
      <alignment horizontal="right"/>
    </xf>
    <xf numFmtId="187" fontId="2" fillId="0" borderId="1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 shrinkToFit="1"/>
    </xf>
    <xf numFmtId="187" fontId="4" fillId="0" borderId="4" xfId="1" applyFont="1" applyFill="1" applyBorder="1" applyAlignment="1">
      <alignment horizontal="right"/>
    </xf>
    <xf numFmtId="187" fontId="4" fillId="0" borderId="0" xfId="1" applyFont="1" applyFill="1" applyBorder="1" applyAlignment="1">
      <alignment horizontal="right" shrinkToFit="1"/>
    </xf>
    <xf numFmtId="187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0" fontId="23" fillId="2" borderId="0" xfId="0" applyFont="1" applyFill="1" applyAlignment="1">
      <alignment horizontal="center"/>
    </xf>
    <xf numFmtId="187" fontId="7" fillId="0" borderId="0" xfId="1" applyFont="1" applyFill="1" applyAlignment="1">
      <alignment horizontal="right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49" fontId="0" fillId="0" borderId="2" xfId="3" applyNumberFormat="1" applyFont="1" applyFill="1" applyBorder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187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3" fontId="0" fillId="0" borderId="0" xfId="0" applyNumberFormat="1"/>
    <xf numFmtId="187" fontId="0" fillId="0" borderId="0" xfId="1" applyFont="1" applyFill="1" applyBorder="1" applyAlignment="1">
      <alignment horizontal="right"/>
    </xf>
    <xf numFmtId="0" fontId="4" fillId="0" borderId="0" xfId="6" applyFont="1" applyFill="1" applyAlignment="1">
      <alignment vertical="center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191" fontId="30" fillId="0" borderId="0" xfId="1" applyNumberFormat="1" applyFont="1" applyFill="1" applyBorder="1" applyAlignment="1">
      <alignment horizontal="right"/>
    </xf>
    <xf numFmtId="187" fontId="30" fillId="0" borderId="0" xfId="1" applyFont="1" applyFill="1" applyAlignment="1">
      <alignment horizontal="right"/>
    </xf>
    <xf numFmtId="39" fontId="31" fillId="0" borderId="0" xfId="5" applyNumberFormat="1" applyFont="1" applyFill="1" applyBorder="1" applyAlignment="1">
      <alignment horizontal="left"/>
    </xf>
    <xf numFmtId="39" fontId="17" fillId="0" borderId="0" xfId="5" applyNumberFormat="1" applyFont="1" applyFill="1" applyBorder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7" fillId="0" borderId="0" xfId="1" applyNumberFormat="1" applyFont="1" applyFill="1" applyBorder="1"/>
    <xf numFmtId="39" fontId="7" fillId="0" borderId="0" xfId="1" applyNumberFormat="1" applyFont="1" applyFill="1"/>
    <xf numFmtId="39" fontId="3" fillId="0" borderId="3" xfId="1" applyNumberFormat="1" applyFont="1" applyFill="1" applyBorder="1"/>
    <xf numFmtId="0" fontId="0" fillId="2" borderId="0" xfId="6" applyFont="1" applyFill="1" applyAlignment="1">
      <alignment vertical="center"/>
    </xf>
    <xf numFmtId="0" fontId="2" fillId="2" borderId="0" xfId="6" applyFont="1" applyFill="1" applyAlignment="1">
      <alignment vertical="center"/>
    </xf>
    <xf numFmtId="39" fontId="2" fillId="2" borderId="0" xfId="2" applyNumberFormat="1" applyFont="1" applyFill="1" applyBorder="1" applyAlignment="1"/>
    <xf numFmtId="0" fontId="5" fillId="2" borderId="0" xfId="5" applyNumberFormat="1" applyFont="1" applyFill="1" applyBorder="1" applyAlignment="1">
      <alignment horizontal="center"/>
    </xf>
    <xf numFmtId="187" fontId="2" fillId="2" borderId="0" xfId="1" applyFont="1" applyFill="1" applyBorder="1" applyAlignment="1">
      <alignment horizontal="right"/>
    </xf>
    <xf numFmtId="187" fontId="2" fillId="2" borderId="0" xfId="1" applyFont="1" applyFill="1" applyAlignment="1">
      <alignment horizontal="right"/>
    </xf>
    <xf numFmtId="39" fontId="4" fillId="2" borderId="0" xfId="5" applyNumberFormat="1" applyFont="1" applyFill="1" applyBorder="1" applyAlignment="1">
      <alignment horizontal="left"/>
    </xf>
    <xf numFmtId="187" fontId="2" fillId="2" borderId="4" xfId="1" applyFont="1" applyFill="1" applyBorder="1" applyAlignment="1">
      <alignment horizontal="right"/>
    </xf>
    <xf numFmtId="187" fontId="2" fillId="2" borderId="5" xfId="1" applyFont="1" applyFill="1" applyBorder="1" applyAlignment="1">
      <alignment horizontal="right"/>
    </xf>
    <xf numFmtId="39" fontId="2" fillId="2" borderId="0" xfId="5" applyNumberFormat="1" applyFont="1" applyFill="1" applyBorder="1" applyAlignment="1"/>
    <xf numFmtId="187" fontId="2" fillId="2" borderId="0" xfId="1" applyFont="1" applyFill="1" applyBorder="1" applyAlignment="1">
      <alignment horizontal="right" shrinkToFit="1"/>
    </xf>
    <xf numFmtId="39" fontId="9" fillId="0" borderId="0" xfId="7" applyNumberFormat="1" applyFont="1" applyFill="1" applyAlignment="1">
      <alignment horizontal="center" vertical="center"/>
    </xf>
    <xf numFmtId="39" fontId="32" fillId="0" borderId="0" xfId="7" applyNumberFormat="1" applyFont="1" applyFill="1" applyBorder="1" applyAlignment="1">
      <alignment horizontal="center" vertical="center"/>
    </xf>
    <xf numFmtId="39" fontId="32" fillId="0" borderId="2" xfId="7" applyNumberFormat="1" applyFont="1" applyFill="1" applyBorder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9" fillId="0" borderId="2" xfId="1" applyFont="1" applyFill="1" applyBorder="1" applyAlignment="1">
      <alignment vertical="center"/>
    </xf>
    <xf numFmtId="39" fontId="4" fillId="0" borderId="0" xfId="7" applyNumberFormat="1" applyFont="1" applyFill="1" applyAlignment="1">
      <alignment vertical="center"/>
    </xf>
    <xf numFmtId="9" fontId="7" fillId="0" borderId="0" xfId="9" applyNumberFormat="1" applyFont="1" applyFill="1"/>
    <xf numFmtId="39" fontId="9" fillId="0" borderId="0" xfId="7" applyNumberFormat="1" applyFont="1" applyFill="1" applyAlignment="1">
      <alignment horizontal="center" vertical="center"/>
    </xf>
    <xf numFmtId="192" fontId="7" fillId="0" borderId="0" xfId="1" applyNumberFormat="1" applyFont="1" applyFill="1" applyBorder="1"/>
    <xf numFmtId="192" fontId="7" fillId="0" borderId="0" xfId="0" applyNumberFormat="1" applyFont="1" applyFill="1"/>
    <xf numFmtId="192" fontId="7" fillId="0" borderId="0" xfId="1" applyNumberFormat="1" applyFont="1" applyFill="1"/>
    <xf numFmtId="192" fontId="7" fillId="0" borderId="4" xfId="1" applyNumberFormat="1" applyFont="1" applyFill="1" applyBorder="1"/>
    <xf numFmtId="192" fontId="3" fillId="0" borderId="3" xfId="1" applyNumberFormat="1" applyFont="1" applyFill="1" applyBorder="1"/>
    <xf numFmtId="192" fontId="7" fillId="0" borderId="0" xfId="0" applyNumberFormat="1" applyFont="1" applyFill="1" applyBorder="1"/>
    <xf numFmtId="192" fontId="3" fillId="0" borderId="4" xfId="1" applyNumberFormat="1" applyFont="1" applyFill="1" applyBorder="1"/>
    <xf numFmtId="0" fontId="7" fillId="0" borderId="2" xfId="0" applyFont="1" applyFill="1" applyBorder="1" applyAlignment="1">
      <alignment horizontal="center"/>
    </xf>
    <xf numFmtId="187" fontId="7" fillId="0" borderId="2" xfId="1" quotePrefix="1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39" fontId="7" fillId="0" borderId="0" xfId="12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39" fontId="2" fillId="0" borderId="0" xfId="12" applyNumberFormat="1" applyFont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2" fillId="0" borderId="0" xfId="0" applyNumberFormat="1" applyFont="1" applyAlignment="1">
      <alignment horizontal="center"/>
    </xf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28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horizontal="center" vertical="center"/>
    </xf>
    <xf numFmtId="39" fontId="16" fillId="0" borderId="0" xfId="7" applyNumberFormat="1" applyFont="1" applyAlignment="1">
      <alignment horizontal="center" wrapText="1"/>
    </xf>
    <xf numFmtId="39" fontId="16" fillId="0" borderId="2" xfId="7" applyNumberFormat="1" applyFont="1" applyBorder="1" applyAlignment="1">
      <alignment horizontal="center" wrapText="1"/>
    </xf>
    <xf numFmtId="39" fontId="9" fillId="0" borderId="1" xfId="7" applyNumberFormat="1" applyFont="1" applyFill="1" applyBorder="1" applyAlignment="1">
      <alignment horizontal="center" vertical="center"/>
    </xf>
    <xf numFmtId="39" fontId="32" fillId="0" borderId="0" xfId="7" applyNumberFormat="1" applyFont="1" applyAlignment="1">
      <alignment horizontal="center" vertical="center" wrapText="1"/>
    </xf>
    <xf numFmtId="39" fontId="32" fillId="0" borderId="2" xfId="7" applyNumberFormat="1" applyFont="1" applyBorder="1" applyAlignment="1">
      <alignment horizontal="center" vertical="center" wrapText="1"/>
    </xf>
    <xf numFmtId="39" fontId="32" fillId="0" borderId="1" xfId="7" applyNumberFormat="1" applyFont="1" applyBorder="1" applyAlignment="1">
      <alignment horizontal="center" vertical="center" wrapText="1"/>
    </xf>
    <xf numFmtId="39" fontId="32" fillId="0" borderId="1" xfId="7" applyNumberFormat="1" applyFont="1" applyFill="1" applyBorder="1" applyAlignment="1">
      <alignment horizontal="center" vertical="center" wrapText="1"/>
    </xf>
    <xf numFmtId="39" fontId="32" fillId="0" borderId="2" xfId="7" applyNumberFormat="1" applyFont="1" applyFill="1" applyBorder="1" applyAlignment="1">
      <alignment horizontal="center" vertical="center" wrapText="1"/>
    </xf>
    <xf numFmtId="39" fontId="32" fillId="0" borderId="0" xfId="7" applyNumberFormat="1" applyFont="1" applyFill="1" applyBorder="1" applyAlignment="1">
      <alignment horizontal="center" vertical="center" wrapText="1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6" fillId="0" borderId="0" xfId="0" applyNumberFormat="1" applyFont="1" applyFill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192" fontId="3" fillId="0" borderId="3" xfId="1" applyNumberFormat="1" applyFont="1" applyFill="1" applyBorder="1" applyAlignment="1">
      <alignment horizontal="right"/>
    </xf>
    <xf numFmtId="192" fontId="7" fillId="0" borderId="0" xfId="1" applyNumberFormat="1" applyFont="1" applyFill="1" applyAlignment="1">
      <alignment horizontal="right"/>
    </xf>
    <xf numFmtId="192" fontId="3" fillId="0" borderId="1" xfId="1" applyNumberFormat="1" applyFont="1" applyFill="1" applyBorder="1"/>
  </cellXfs>
  <cellStyles count="13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3" xfId="6"/>
    <cellStyle name="Normal 4" xfId="7"/>
    <cellStyle name="Normal 5" xfId="8"/>
    <cellStyle name="Percent" xfId="9" builtinId="5"/>
    <cellStyle name="เครื่องหมายจุลภาค 2" xfId="10"/>
    <cellStyle name="ปกติ 4" xfId="11"/>
    <cellStyle name="ปกติ_Sheet1" xfId="12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5"/>
  <sheetViews>
    <sheetView tabSelected="1" view="pageBreakPreview" topLeftCell="A107" zoomScale="70" zoomScaleNormal="115" zoomScaleSheetLayoutView="70" workbookViewId="0">
      <selection activeCell="D117" sqref="D117"/>
    </sheetView>
  </sheetViews>
  <sheetFormatPr defaultColWidth="10.85546875" defaultRowHeight="22.5" customHeight="1"/>
  <cols>
    <col min="1" max="3" width="1.85546875" style="51" customWidth="1"/>
    <col min="4" max="4" width="13.85546875" style="51" customWidth="1"/>
    <col min="5" max="5" width="23.42578125" style="51" customWidth="1"/>
    <col min="6" max="6" width="10.85546875" style="63" customWidth="1"/>
    <col min="7" max="7" width="1.42578125" style="51" customWidth="1"/>
    <col min="8" max="8" width="18.7109375" style="51" customWidth="1"/>
    <col min="9" max="9" width="1.42578125" style="51" customWidth="1"/>
    <col min="10" max="10" width="18.7109375" style="51" customWidth="1"/>
    <col min="11" max="11" width="1.42578125" style="51" customWidth="1"/>
    <col min="12" max="12" width="18.7109375" style="51" customWidth="1"/>
    <col min="13" max="13" width="1.42578125" style="51" customWidth="1"/>
    <col min="14" max="14" width="18.7109375" style="51" customWidth="1"/>
    <col min="15" max="15" width="17.42578125" style="51" bestFit="1" customWidth="1"/>
    <col min="16" max="16" width="15.85546875" style="51" bestFit="1" customWidth="1"/>
    <col min="17" max="16384" width="10.85546875" style="51"/>
  </cols>
  <sheetData>
    <row r="1" spans="1:15" s="1" customFormat="1" ht="22.5" customHeight="1">
      <c r="A1" s="191" t="s">
        <v>149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15" s="1" customFormat="1" ht="22.5" customHeight="1">
      <c r="A2" s="191" t="s">
        <v>38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5" s="1" customFormat="1" ht="22.5" customHeight="1">
      <c r="A3" s="191" t="s">
        <v>151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5" s="1" customFormat="1" ht="22.5" customHeight="1">
      <c r="F4" s="2"/>
    </row>
    <row r="5" spans="1:15" ht="22.5" customHeight="1">
      <c r="F5" s="52"/>
      <c r="L5" s="53"/>
      <c r="M5" s="54"/>
      <c r="N5" s="55" t="s">
        <v>43</v>
      </c>
    </row>
    <row r="6" spans="1:15" ht="22.5" customHeight="1">
      <c r="F6" s="52"/>
      <c r="H6" s="187" t="s">
        <v>113</v>
      </c>
      <c r="I6" s="187"/>
      <c r="J6" s="187"/>
      <c r="L6" s="188" t="s">
        <v>112</v>
      </c>
      <c r="M6" s="188"/>
      <c r="N6" s="188"/>
    </row>
    <row r="7" spans="1:15" ht="22.5" customHeight="1">
      <c r="F7" s="52" t="s">
        <v>18</v>
      </c>
      <c r="H7" s="92" t="s">
        <v>156</v>
      </c>
      <c r="I7" s="87"/>
      <c r="J7" s="92" t="s">
        <v>157</v>
      </c>
      <c r="L7" s="92" t="str">
        <f>+H7</f>
        <v>31 มีนาคม 2563</v>
      </c>
      <c r="M7" s="87"/>
      <c r="N7" s="92" t="str">
        <f>+J7</f>
        <v>31 ธันวาคม 2562</v>
      </c>
    </row>
    <row r="8" spans="1:15" ht="22.5" customHeight="1">
      <c r="F8" s="52"/>
      <c r="H8" s="89" t="s">
        <v>93</v>
      </c>
      <c r="I8" s="55"/>
      <c r="J8" s="89" t="s">
        <v>95</v>
      </c>
      <c r="L8" s="89" t="s">
        <v>93</v>
      </c>
      <c r="M8" s="55"/>
      <c r="N8" s="89" t="s">
        <v>95</v>
      </c>
    </row>
    <row r="9" spans="1:15" ht="22.5" customHeight="1">
      <c r="F9" s="56"/>
      <c r="G9" s="57"/>
      <c r="H9" s="90" t="s">
        <v>94</v>
      </c>
      <c r="I9" s="91"/>
      <c r="J9" s="90"/>
      <c r="K9" s="57"/>
      <c r="L9" s="90" t="s">
        <v>94</v>
      </c>
      <c r="M9" s="91"/>
      <c r="N9" s="90"/>
    </row>
    <row r="10" spans="1:15" ht="22.5" customHeight="1">
      <c r="A10" s="58" t="s">
        <v>0</v>
      </c>
      <c r="F10" s="56"/>
      <c r="G10" s="57"/>
      <c r="H10" s="57"/>
      <c r="I10" s="57"/>
      <c r="J10" s="57"/>
      <c r="K10" s="57"/>
      <c r="L10" s="59"/>
      <c r="M10" s="60"/>
      <c r="N10" s="61"/>
    </row>
    <row r="11" spans="1:15" ht="22.5" customHeight="1">
      <c r="A11" s="62" t="s">
        <v>3</v>
      </c>
    </row>
    <row r="12" spans="1:15" ht="22.5" customHeight="1">
      <c r="A12" s="51" t="s">
        <v>24</v>
      </c>
      <c r="F12" s="52">
        <v>6</v>
      </c>
      <c r="H12" s="97">
        <v>56779443.550000004</v>
      </c>
      <c r="I12" s="98"/>
      <c r="J12" s="97">
        <v>36836543.010000005</v>
      </c>
      <c r="L12" s="97">
        <v>53243816.330000006</v>
      </c>
      <c r="M12" s="98"/>
      <c r="N12" s="97">
        <v>32088636.800000004</v>
      </c>
    </row>
    <row r="13" spans="1:15" ht="22.5" customHeight="1">
      <c r="A13" s="51" t="s">
        <v>83</v>
      </c>
      <c r="F13" s="52">
        <v>7</v>
      </c>
      <c r="H13" s="97">
        <v>111705070.67</v>
      </c>
      <c r="I13" s="98"/>
      <c r="J13" s="97">
        <v>97266342.62000002</v>
      </c>
      <c r="L13" s="97">
        <v>111867880</v>
      </c>
      <c r="M13" s="98"/>
      <c r="N13" s="97">
        <v>95232486.180000007</v>
      </c>
    </row>
    <row r="14" spans="1:15" ht="22.5" customHeight="1">
      <c r="A14" s="51" t="s">
        <v>114</v>
      </c>
      <c r="F14" s="52">
        <v>27</v>
      </c>
      <c r="H14" s="136">
        <v>0</v>
      </c>
      <c r="I14" s="136"/>
      <c r="J14" s="136">
        <v>0</v>
      </c>
      <c r="L14" s="97">
        <v>8000000</v>
      </c>
      <c r="M14" s="159"/>
      <c r="N14" s="97">
        <v>8000000</v>
      </c>
    </row>
    <row r="15" spans="1:15" ht="22.5" customHeight="1">
      <c r="A15" s="51" t="s">
        <v>30</v>
      </c>
      <c r="F15" s="52">
        <v>8</v>
      </c>
      <c r="H15" s="97">
        <v>161169205.60999998</v>
      </c>
      <c r="I15" s="159"/>
      <c r="J15" s="97">
        <v>156275529.26999995</v>
      </c>
      <c r="L15" s="97">
        <v>154032765.25</v>
      </c>
      <c r="M15" s="159"/>
      <c r="N15" s="97">
        <v>151220399.65999997</v>
      </c>
      <c r="O15" s="65"/>
    </row>
    <row r="16" spans="1:15" ht="22.5" customHeight="1">
      <c r="A16" s="66" t="s">
        <v>4</v>
      </c>
      <c r="H16" s="160">
        <f>SUM(H12:H15)</f>
        <v>329653719.82999998</v>
      </c>
      <c r="I16" s="158"/>
      <c r="J16" s="160">
        <f>SUM(J12:J15)</f>
        <v>290378414.89999998</v>
      </c>
      <c r="L16" s="160">
        <f>SUM(L12:L15)</f>
        <v>327144461.58000004</v>
      </c>
      <c r="M16" s="158"/>
      <c r="N16" s="160">
        <f>SUM(N12:N15)</f>
        <v>286541522.63999999</v>
      </c>
    </row>
    <row r="17" spans="1:14" ht="22.5" customHeight="1">
      <c r="A17" s="66"/>
      <c r="L17" s="67"/>
      <c r="M17" s="67"/>
      <c r="N17" s="67"/>
    </row>
    <row r="18" spans="1:14" ht="22.5" customHeight="1">
      <c r="A18" s="62" t="s">
        <v>5</v>
      </c>
      <c r="L18" s="67"/>
      <c r="M18" s="64"/>
      <c r="N18" s="67"/>
    </row>
    <row r="19" spans="1:14" ht="22.5" customHeight="1">
      <c r="A19" s="51" t="s">
        <v>115</v>
      </c>
      <c r="F19" s="52"/>
      <c r="H19" s="158">
        <v>1640773.17</v>
      </c>
      <c r="I19" s="158"/>
      <c r="J19" s="158">
        <v>1012773.17</v>
      </c>
      <c r="K19" s="158"/>
      <c r="L19" s="158">
        <v>1640773.17</v>
      </c>
      <c r="M19" s="158"/>
      <c r="N19" s="158">
        <v>1012773.17</v>
      </c>
    </row>
    <row r="20" spans="1:14" ht="22.5" customHeight="1">
      <c r="A20" s="51" t="s">
        <v>179</v>
      </c>
      <c r="F20" s="52">
        <v>9</v>
      </c>
      <c r="H20" s="158">
        <v>107203076.75</v>
      </c>
      <c r="I20" s="158"/>
      <c r="J20" s="70">
        <v>0</v>
      </c>
      <c r="K20" s="158"/>
      <c r="L20" s="158">
        <v>107203076.75</v>
      </c>
      <c r="M20" s="158"/>
      <c r="N20" s="70">
        <v>0</v>
      </c>
    </row>
    <row r="21" spans="1:14" ht="22.5" customHeight="1">
      <c r="A21" s="51" t="s">
        <v>158</v>
      </c>
      <c r="F21" s="52">
        <v>9</v>
      </c>
      <c r="H21" s="70">
        <v>0</v>
      </c>
      <c r="I21" s="158"/>
      <c r="J21" s="158">
        <v>106605887.76000001</v>
      </c>
      <c r="K21" s="158"/>
      <c r="L21" s="70">
        <v>0</v>
      </c>
      <c r="M21" s="158"/>
      <c r="N21" s="158">
        <v>106605887.76000001</v>
      </c>
    </row>
    <row r="22" spans="1:14" ht="22.5" customHeight="1">
      <c r="A22" s="51" t="s">
        <v>116</v>
      </c>
      <c r="F22" s="52">
        <v>10</v>
      </c>
      <c r="H22" s="70">
        <v>0</v>
      </c>
      <c r="I22" s="70"/>
      <c r="J22" s="70">
        <v>0</v>
      </c>
      <c r="K22" s="158"/>
      <c r="L22" s="158">
        <v>18193800</v>
      </c>
      <c r="M22" s="158"/>
      <c r="N22" s="158">
        <v>18193799.99999994</v>
      </c>
    </row>
    <row r="23" spans="1:14" ht="22.5" customHeight="1">
      <c r="A23" s="51" t="s">
        <v>31</v>
      </c>
      <c r="F23" s="52">
        <v>11</v>
      </c>
      <c r="H23" s="158">
        <v>160129340.77999994</v>
      </c>
      <c r="I23" s="158"/>
      <c r="J23" s="158">
        <v>165286864.39000005</v>
      </c>
      <c r="K23" s="158"/>
      <c r="L23" s="158">
        <v>157073142.02999994</v>
      </c>
      <c r="M23" s="158"/>
      <c r="N23" s="158">
        <v>161813817.11000004</v>
      </c>
    </row>
    <row r="24" spans="1:14" ht="22.5" customHeight="1">
      <c r="A24" s="51" t="s">
        <v>164</v>
      </c>
      <c r="F24" s="52">
        <v>12</v>
      </c>
      <c r="H24" s="158">
        <v>22160122.659999996</v>
      </c>
      <c r="I24" s="158"/>
      <c r="J24" s="70">
        <v>0</v>
      </c>
      <c r="K24" s="158"/>
      <c r="L24" s="158">
        <v>29453426.729999997</v>
      </c>
      <c r="M24" s="158"/>
      <c r="N24" s="70">
        <v>0</v>
      </c>
    </row>
    <row r="25" spans="1:14" ht="22.5" customHeight="1">
      <c r="A25" s="51" t="s">
        <v>87</v>
      </c>
      <c r="F25" s="52">
        <v>13</v>
      </c>
      <c r="H25" s="100">
        <v>2034067.77</v>
      </c>
      <c r="I25" s="100"/>
      <c r="J25" s="100">
        <v>2189800.14</v>
      </c>
      <c r="K25" s="100"/>
      <c r="L25" s="100">
        <v>1882726.58</v>
      </c>
      <c r="M25" s="100"/>
      <c r="N25" s="100">
        <v>2031170.08</v>
      </c>
    </row>
    <row r="26" spans="1:14" ht="22.5" customHeight="1">
      <c r="A26" s="51" t="s">
        <v>34</v>
      </c>
      <c r="F26" s="52">
        <v>14</v>
      </c>
      <c r="H26" s="100">
        <v>7447942.5499999998</v>
      </c>
      <c r="I26" s="100"/>
      <c r="J26" s="100">
        <v>7373410.1099999994</v>
      </c>
      <c r="K26" s="100"/>
      <c r="L26" s="100">
        <v>7229984.0499999998</v>
      </c>
      <c r="M26" s="100"/>
      <c r="N26" s="100">
        <v>7165328.1799999997</v>
      </c>
    </row>
    <row r="27" spans="1:14" ht="22.5" customHeight="1">
      <c r="A27" s="51" t="s">
        <v>25</v>
      </c>
      <c r="F27" s="52"/>
      <c r="G27" s="68"/>
      <c r="H27" s="100">
        <v>433923.82</v>
      </c>
      <c r="I27" s="100"/>
      <c r="J27" s="100">
        <v>912250</v>
      </c>
      <c r="K27" s="100"/>
      <c r="L27" s="100">
        <v>430123.82</v>
      </c>
      <c r="M27" s="100"/>
      <c r="N27" s="100">
        <v>908450</v>
      </c>
    </row>
    <row r="28" spans="1:14" ht="22.5" customHeight="1">
      <c r="A28" s="66" t="s">
        <v>7</v>
      </c>
      <c r="H28" s="99">
        <f>SUM(H19:H27)</f>
        <v>301049247.49999988</v>
      </c>
      <c r="I28" s="98"/>
      <c r="J28" s="99">
        <f>SUM(J19:J27)</f>
        <v>283380985.57000005</v>
      </c>
      <c r="L28" s="99">
        <f>SUM(L19:L27)</f>
        <v>323107053.12999994</v>
      </c>
      <c r="M28" s="98"/>
      <c r="N28" s="99">
        <f>SUM(N19:N27)</f>
        <v>297731226.29999995</v>
      </c>
    </row>
    <row r="29" spans="1:14" ht="22.5" customHeight="1" thickBot="1">
      <c r="A29" s="66" t="s">
        <v>6</v>
      </c>
      <c r="H29" s="101">
        <f>+H16+H28</f>
        <v>630702967.32999992</v>
      </c>
      <c r="I29" s="100"/>
      <c r="J29" s="101">
        <f>+J16+J28</f>
        <v>573759400.47000003</v>
      </c>
      <c r="L29" s="101">
        <f>+L16+L28</f>
        <v>650251514.71000004</v>
      </c>
      <c r="M29" s="100"/>
      <c r="N29" s="101">
        <f>+N16+N28</f>
        <v>584272748.93999994</v>
      </c>
    </row>
    <row r="30" spans="1:14" ht="22.5" customHeight="1" thickTop="1">
      <c r="A30" s="66"/>
      <c r="L30" s="69"/>
      <c r="M30" s="70"/>
      <c r="N30" s="69"/>
    </row>
    <row r="31" spans="1:14" ht="22.5" customHeight="1">
      <c r="A31" s="66"/>
      <c r="L31" s="69"/>
      <c r="M31" s="70"/>
      <c r="N31" s="69"/>
    </row>
    <row r="32" spans="1:14" ht="22.5" customHeight="1">
      <c r="A32" s="66"/>
      <c r="B32" s="118" t="s">
        <v>44</v>
      </c>
      <c r="C32" s="119"/>
      <c r="D32" s="119"/>
      <c r="E32" s="120"/>
      <c r="L32" s="69"/>
      <c r="M32" s="70"/>
      <c r="N32" s="69"/>
    </row>
    <row r="33" spans="1:14" ht="22.5" customHeight="1">
      <c r="A33" s="66"/>
      <c r="B33" s="118"/>
      <c r="C33" s="119"/>
      <c r="D33" s="119"/>
      <c r="E33" s="120"/>
      <c r="L33" s="69"/>
      <c r="M33" s="70"/>
      <c r="N33" s="69"/>
    </row>
    <row r="34" spans="1:14" ht="22.5" customHeight="1">
      <c r="A34" s="66"/>
      <c r="B34" s="118"/>
      <c r="C34" s="121"/>
      <c r="D34" s="119"/>
      <c r="E34" s="120"/>
      <c r="L34" s="69"/>
      <c r="M34" s="70"/>
      <c r="N34" s="69"/>
    </row>
    <row r="35" spans="1:14" ht="22.5" customHeight="1">
      <c r="A35" s="66"/>
      <c r="B35" s="118"/>
      <c r="C35" s="121"/>
      <c r="D35" s="119"/>
      <c r="E35" s="120"/>
      <c r="L35" s="69"/>
      <c r="M35" s="70"/>
      <c r="N35" s="69"/>
    </row>
    <row r="36" spans="1:14" ht="22.5" customHeight="1">
      <c r="A36" s="66"/>
      <c r="B36" s="118"/>
      <c r="C36" s="121"/>
      <c r="D36" s="119"/>
      <c r="E36" s="120"/>
      <c r="L36" s="69"/>
      <c r="M36" s="70"/>
      <c r="N36" s="69"/>
    </row>
    <row r="37" spans="1:14" ht="22.5" customHeight="1">
      <c r="A37" s="66"/>
      <c r="B37" s="118"/>
      <c r="C37" s="121"/>
      <c r="D37" s="119"/>
      <c r="E37" s="120"/>
      <c r="L37" s="69"/>
      <c r="M37" s="70"/>
      <c r="N37" s="69"/>
    </row>
    <row r="38" spans="1:14" ht="22.5" customHeight="1">
      <c r="A38" s="66"/>
      <c r="B38" s="118"/>
      <c r="C38" s="121"/>
      <c r="D38" s="119"/>
      <c r="E38" s="120"/>
      <c r="L38" s="69"/>
      <c r="M38" s="70"/>
      <c r="N38" s="69"/>
    </row>
    <row r="39" spans="1:14" ht="22.5" customHeight="1">
      <c r="A39" s="66"/>
      <c r="B39" s="118"/>
      <c r="C39" s="121"/>
      <c r="D39" s="119"/>
      <c r="E39" s="120"/>
      <c r="L39" s="69"/>
      <c r="M39" s="70"/>
      <c r="N39" s="69"/>
    </row>
    <row r="40" spans="1:14" ht="22.5" customHeight="1">
      <c r="A40" s="66"/>
      <c r="B40" s="118"/>
      <c r="C40" s="121"/>
      <c r="D40" s="119"/>
      <c r="E40" s="120"/>
      <c r="L40" s="69"/>
      <c r="M40" s="70"/>
      <c r="N40" s="69"/>
    </row>
    <row r="41" spans="1:14" ht="22.5" customHeight="1">
      <c r="A41" s="66"/>
      <c r="B41" s="118"/>
      <c r="C41" s="121"/>
      <c r="D41" s="119"/>
      <c r="E41" s="120"/>
      <c r="L41" s="69"/>
      <c r="M41" s="70"/>
      <c r="N41" s="69"/>
    </row>
    <row r="42" spans="1:14" ht="22.5" customHeight="1">
      <c r="A42" s="66"/>
      <c r="B42" s="118"/>
      <c r="C42" s="121"/>
      <c r="D42" s="119"/>
      <c r="E42" s="120"/>
      <c r="L42" s="69"/>
      <c r="M42" s="70"/>
      <c r="N42" s="69"/>
    </row>
    <row r="43" spans="1:14" ht="22.5" customHeight="1">
      <c r="A43" s="66"/>
      <c r="B43" s="121"/>
      <c r="C43" s="119"/>
      <c r="D43" s="121"/>
      <c r="E43" s="120"/>
      <c r="L43" s="69"/>
      <c r="M43" s="70"/>
      <c r="N43" s="69"/>
    </row>
    <row r="44" spans="1:14" ht="22.5" customHeight="1">
      <c r="A44" s="66"/>
      <c r="L44" s="69"/>
      <c r="M44" s="70"/>
      <c r="N44" s="69"/>
    </row>
    <row r="45" spans="1:14" ht="22.5" customHeight="1">
      <c r="A45" s="66"/>
      <c r="L45" s="69"/>
      <c r="M45" s="70"/>
      <c r="N45" s="69"/>
    </row>
    <row r="46" spans="1:14" ht="22.5" customHeight="1">
      <c r="A46" s="66"/>
      <c r="L46" s="69"/>
      <c r="M46" s="70"/>
      <c r="N46" s="69"/>
    </row>
    <row r="47" spans="1:14" ht="22.5" customHeight="1">
      <c r="A47" s="66"/>
      <c r="B47" s="189" t="s">
        <v>45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</row>
    <row r="48" spans="1:14" ht="22.5" customHeight="1">
      <c r="A48" s="66"/>
      <c r="B48" s="190" t="s">
        <v>159</v>
      </c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</row>
    <row r="49" spans="1:15" s="1" customFormat="1" ht="22.5" customHeight="1">
      <c r="A49" s="192" t="s">
        <v>48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</row>
    <row r="50" spans="1:15" s="1" customFormat="1" ht="22.5" customHeight="1">
      <c r="A50" s="191" t="str">
        <f>+A1</f>
        <v>บริษัท คัมเวล คอร์ปอเรชั่น จำกัด (มหาชน) และบริษัทย่อย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</row>
    <row r="51" spans="1:15" s="1" customFormat="1" ht="22.5" customHeight="1">
      <c r="A51" s="191" t="s">
        <v>47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</row>
    <row r="52" spans="1:15" s="1" customFormat="1" ht="22.5" customHeight="1">
      <c r="A52" s="191" t="str">
        <f>+A3</f>
        <v>ณ วันที่ 31 มีนาคม 2563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</row>
    <row r="53" spans="1:15" s="1" customFormat="1" ht="22.5" customHeight="1">
      <c r="A53" s="108"/>
      <c r="B53" s="108"/>
      <c r="C53" s="108"/>
      <c r="D53" s="108"/>
      <c r="E53" s="108"/>
      <c r="F53" s="108"/>
      <c r="G53" s="108"/>
      <c r="H53" s="133"/>
      <c r="I53" s="133"/>
      <c r="J53" s="133"/>
      <c r="K53" s="133"/>
      <c r="L53" s="108"/>
      <c r="M53" s="108"/>
      <c r="N53" s="108"/>
    </row>
    <row r="54" spans="1:15" ht="22.5" customHeight="1">
      <c r="F54" s="52"/>
      <c r="L54" s="53"/>
      <c r="M54" s="54"/>
      <c r="N54" s="55" t="s">
        <v>43</v>
      </c>
    </row>
    <row r="55" spans="1:15" ht="22.5" customHeight="1">
      <c r="F55" s="52"/>
      <c r="H55" s="187" t="s">
        <v>113</v>
      </c>
      <c r="I55" s="187"/>
      <c r="J55" s="187"/>
      <c r="L55" s="188" t="s">
        <v>112</v>
      </c>
      <c r="M55" s="188"/>
      <c r="N55" s="188"/>
    </row>
    <row r="56" spans="1:15" ht="22.5" customHeight="1">
      <c r="F56" s="56" t="s">
        <v>18</v>
      </c>
      <c r="G56" s="57"/>
      <c r="H56" s="88" t="str">
        <f>H7</f>
        <v>31 มีนาคม 2563</v>
      </c>
      <c r="I56" s="87"/>
      <c r="J56" s="88" t="str">
        <f>J7</f>
        <v>31 ธันวาคม 2562</v>
      </c>
      <c r="K56" s="57"/>
      <c r="L56" s="88" t="str">
        <f>L7</f>
        <v>31 มีนาคม 2563</v>
      </c>
      <c r="M56" s="87"/>
      <c r="N56" s="88" t="str">
        <f>N7</f>
        <v>31 ธันวาคม 2562</v>
      </c>
    </row>
    <row r="57" spans="1:15" ht="22.5" customHeight="1">
      <c r="F57" s="56"/>
      <c r="G57" s="57"/>
      <c r="H57" s="89" t="str">
        <f>H8</f>
        <v>"ยังไม่ได้ตรวจสอบ/</v>
      </c>
      <c r="I57" s="55"/>
      <c r="J57" s="89" t="str">
        <f>J8</f>
        <v>"ตรวจสอบแล้ว"</v>
      </c>
      <c r="K57" s="57"/>
      <c r="L57" s="89" t="str">
        <f>L8</f>
        <v>"ยังไม่ได้ตรวจสอบ/</v>
      </c>
      <c r="M57" s="55"/>
      <c r="N57" s="89" t="str">
        <f>N8</f>
        <v>"ตรวจสอบแล้ว"</v>
      </c>
    </row>
    <row r="58" spans="1:15" ht="22.5" customHeight="1">
      <c r="F58" s="56"/>
      <c r="G58" s="57"/>
      <c r="H58" s="90" t="str">
        <f>H9</f>
        <v>สอบทานแล้ว"</v>
      </c>
      <c r="I58" s="91"/>
      <c r="J58" s="90"/>
      <c r="K58" s="57"/>
      <c r="L58" s="90" t="str">
        <f>L9</f>
        <v>สอบทานแล้ว"</v>
      </c>
      <c r="M58" s="91"/>
      <c r="N58" s="90"/>
    </row>
    <row r="59" spans="1:15" ht="22.5" customHeight="1">
      <c r="A59" s="73" t="s">
        <v>1</v>
      </c>
      <c r="F59" s="56"/>
      <c r="G59" s="57"/>
      <c r="H59" s="57"/>
      <c r="I59" s="57"/>
      <c r="J59" s="57"/>
      <c r="K59" s="57"/>
      <c r="L59" s="59"/>
      <c r="M59" s="60"/>
      <c r="N59" s="61"/>
    </row>
    <row r="60" spans="1:15" ht="22.5" customHeight="1">
      <c r="A60" s="62" t="s">
        <v>8</v>
      </c>
      <c r="F60" s="74"/>
      <c r="G60" s="57"/>
      <c r="H60" s="57"/>
      <c r="I60" s="57"/>
      <c r="J60" s="57"/>
      <c r="K60" s="57"/>
      <c r="L60" s="72"/>
      <c r="M60" s="72"/>
      <c r="N60" s="72"/>
    </row>
    <row r="61" spans="1:15" ht="22.5" customHeight="1">
      <c r="A61" s="51" t="s">
        <v>104</v>
      </c>
      <c r="F61" s="51"/>
    </row>
    <row r="62" spans="1:15" ht="22.5" customHeight="1">
      <c r="A62" s="51" t="s">
        <v>32</v>
      </c>
      <c r="F62" s="52">
        <v>15</v>
      </c>
      <c r="H62" s="98">
        <v>856515.15</v>
      </c>
      <c r="I62" s="98"/>
      <c r="J62" s="98">
        <v>1060498.57</v>
      </c>
      <c r="K62" s="98"/>
      <c r="L62" s="75">
        <v>0</v>
      </c>
      <c r="M62" s="98"/>
      <c r="N62" s="75">
        <v>0</v>
      </c>
    </row>
    <row r="63" spans="1:15" ht="22.5" customHeight="1">
      <c r="A63" s="51" t="s">
        <v>84</v>
      </c>
      <c r="F63" s="52">
        <v>16</v>
      </c>
      <c r="H63" s="98">
        <v>40404241.439999998</v>
      </c>
      <c r="I63" s="98"/>
      <c r="J63" s="98">
        <v>18046004.839999996</v>
      </c>
      <c r="K63" s="98"/>
      <c r="L63" s="182">
        <v>44097670.369999997</v>
      </c>
      <c r="M63" s="98"/>
      <c r="N63" s="98">
        <v>19752999.119999997</v>
      </c>
      <c r="O63" s="65"/>
    </row>
    <row r="64" spans="1:15" ht="22.5" hidden="1" customHeight="1">
      <c r="A64" s="51" t="s">
        <v>77</v>
      </c>
      <c r="F64" s="135"/>
      <c r="H64" s="75"/>
      <c r="I64" s="75"/>
      <c r="J64" s="75"/>
      <c r="K64" s="98"/>
      <c r="L64" s="182"/>
      <c r="M64" s="98"/>
      <c r="N64" s="75"/>
    </row>
    <row r="65" spans="1:14" ht="22.5" customHeight="1">
      <c r="A65" s="51" t="s">
        <v>117</v>
      </c>
      <c r="F65" s="52"/>
      <c r="H65" s="98"/>
      <c r="I65" s="98"/>
      <c r="J65" s="98"/>
      <c r="K65" s="98"/>
      <c r="L65" s="182"/>
      <c r="M65" s="98"/>
      <c r="N65" s="98"/>
    </row>
    <row r="66" spans="1:14" ht="22.5" customHeight="1">
      <c r="A66" s="51" t="s">
        <v>46</v>
      </c>
      <c r="F66" s="52">
        <v>17</v>
      </c>
      <c r="H66" s="98">
        <v>10474461.77</v>
      </c>
      <c r="I66" s="98"/>
      <c r="J66" s="98">
        <v>10212060.4</v>
      </c>
      <c r="K66" s="98"/>
      <c r="L66" s="182">
        <v>10474461.77</v>
      </c>
      <c r="M66" s="98"/>
      <c r="N66" s="98">
        <v>10212060.4</v>
      </c>
    </row>
    <row r="67" spans="1:14" ht="22.5" customHeight="1">
      <c r="A67" s="76" t="s">
        <v>165</v>
      </c>
      <c r="F67" s="52"/>
      <c r="H67" s="98"/>
      <c r="I67" s="98"/>
      <c r="J67" s="98"/>
      <c r="K67" s="98"/>
      <c r="L67" s="182"/>
      <c r="M67" s="98"/>
      <c r="N67" s="98"/>
    </row>
    <row r="68" spans="1:14" ht="22.5" customHeight="1">
      <c r="A68" s="51" t="s">
        <v>166</v>
      </c>
      <c r="F68" s="52">
        <v>18</v>
      </c>
      <c r="H68" s="98">
        <v>3820058.8400000008</v>
      </c>
      <c r="I68" s="98"/>
      <c r="J68" s="98">
        <v>742455.43</v>
      </c>
      <c r="K68" s="98"/>
      <c r="L68" s="182">
        <v>5576471.4900000002</v>
      </c>
      <c r="M68" s="98"/>
      <c r="N68" s="98">
        <v>742455.43</v>
      </c>
    </row>
    <row r="69" spans="1:14" ht="22.5" customHeight="1">
      <c r="A69" s="51" t="s">
        <v>82</v>
      </c>
      <c r="H69" s="98">
        <v>3077077.52</v>
      </c>
      <c r="I69" s="98"/>
      <c r="J69" s="75">
        <v>0</v>
      </c>
      <c r="K69" s="98"/>
      <c r="L69" s="182">
        <v>3056475.1</v>
      </c>
      <c r="M69" s="98"/>
      <c r="N69" s="75">
        <v>0</v>
      </c>
    </row>
    <row r="70" spans="1:14" ht="22.5" customHeight="1">
      <c r="A70" s="66" t="s">
        <v>9</v>
      </c>
      <c r="H70" s="102">
        <f>SUM(H62:H69)</f>
        <v>58632354.720000006</v>
      </c>
      <c r="I70" s="98"/>
      <c r="J70" s="102">
        <f>SUM(J62:J69)</f>
        <v>30061019.239999995</v>
      </c>
      <c r="L70" s="217">
        <f>SUM(L62:L69)</f>
        <v>63205078.730000004</v>
      </c>
      <c r="M70" s="98"/>
      <c r="N70" s="102">
        <f>SUM(N62:N69)</f>
        <v>30707514.949999996</v>
      </c>
    </row>
    <row r="71" spans="1:14" ht="22.5" customHeight="1">
      <c r="A71" s="66"/>
      <c r="L71" s="218"/>
      <c r="M71" s="64"/>
      <c r="N71" s="93"/>
    </row>
    <row r="72" spans="1:14" ht="22.5" customHeight="1">
      <c r="A72" s="62" t="s">
        <v>16</v>
      </c>
      <c r="L72" s="180"/>
      <c r="M72" s="64"/>
      <c r="N72" s="94"/>
    </row>
    <row r="73" spans="1:14" ht="22.5" customHeight="1">
      <c r="A73" s="51" t="s">
        <v>118</v>
      </c>
      <c r="F73" s="52">
        <v>17</v>
      </c>
      <c r="H73" s="98">
        <v>43788834.469999999</v>
      </c>
      <c r="I73" s="98"/>
      <c r="J73" s="98">
        <v>46577513.020000003</v>
      </c>
      <c r="K73" s="98"/>
      <c r="L73" s="182">
        <v>43788834.469999999</v>
      </c>
      <c r="M73" s="98"/>
      <c r="N73" s="98">
        <v>46577513.020000003</v>
      </c>
    </row>
    <row r="74" spans="1:14" ht="22.5" customHeight="1">
      <c r="A74" s="51" t="s">
        <v>167</v>
      </c>
      <c r="F74" s="52">
        <v>18</v>
      </c>
      <c r="H74" s="98">
        <v>19612005.029999997</v>
      </c>
      <c r="I74" s="98"/>
      <c r="J74" s="98">
        <v>1137515.27</v>
      </c>
      <c r="K74" s="98"/>
      <c r="L74" s="182">
        <v>25378371.869999997</v>
      </c>
      <c r="M74" s="98"/>
      <c r="N74" s="98">
        <v>1137515.27</v>
      </c>
    </row>
    <row r="75" spans="1:14" ht="22.5" customHeight="1">
      <c r="A75" s="51" t="s">
        <v>85</v>
      </c>
      <c r="F75" s="52"/>
      <c r="H75" s="98"/>
      <c r="I75" s="98"/>
      <c r="J75" s="98"/>
      <c r="K75" s="98"/>
      <c r="L75" s="182"/>
      <c r="M75" s="98"/>
      <c r="N75" s="98"/>
    </row>
    <row r="76" spans="1:14" ht="22.5" customHeight="1">
      <c r="A76" s="51" t="s">
        <v>86</v>
      </c>
      <c r="F76" s="52">
        <v>19</v>
      </c>
      <c r="H76" s="98">
        <v>11703449.970000001</v>
      </c>
      <c r="I76" s="98"/>
      <c r="J76" s="98">
        <v>11238216</v>
      </c>
      <c r="K76" s="98"/>
      <c r="L76" s="182">
        <v>11584642.23</v>
      </c>
      <c r="M76" s="98"/>
      <c r="N76" s="98">
        <v>11124141</v>
      </c>
    </row>
    <row r="77" spans="1:14" ht="22.5" customHeight="1">
      <c r="A77" s="66" t="s">
        <v>19</v>
      </c>
      <c r="F77" s="52"/>
      <c r="H77" s="103">
        <f>SUM(H73:H76)</f>
        <v>75104289.469999999</v>
      </c>
      <c r="I77" s="98"/>
      <c r="J77" s="103">
        <f>SUM(J73:J76)</f>
        <v>58953244.290000007</v>
      </c>
      <c r="L77" s="219">
        <f>SUM(L73:L76)</f>
        <v>80751848.570000008</v>
      </c>
      <c r="M77" s="98"/>
      <c r="N77" s="103">
        <f>SUM(N73:N76)</f>
        <v>58839169.290000007</v>
      </c>
    </row>
    <row r="78" spans="1:14" ht="22.5" customHeight="1">
      <c r="A78" s="66" t="s">
        <v>17</v>
      </c>
      <c r="H78" s="99">
        <f>+H70+H77</f>
        <v>133736644.19</v>
      </c>
      <c r="I78" s="100"/>
      <c r="J78" s="99">
        <f>+J70+J77</f>
        <v>89014263.530000001</v>
      </c>
      <c r="L78" s="184">
        <f>+L70+L77</f>
        <v>143956927.30000001</v>
      </c>
      <c r="M78" s="100"/>
      <c r="N78" s="99">
        <f>+N70+N77</f>
        <v>89546684.24000001</v>
      </c>
    </row>
    <row r="79" spans="1:14" ht="22.5" customHeight="1">
      <c r="A79" s="66"/>
      <c r="L79" s="71"/>
      <c r="M79" s="72"/>
      <c r="N79" s="71"/>
    </row>
    <row r="80" spans="1:14" ht="22.5" customHeight="1">
      <c r="A80" s="66"/>
      <c r="L80" s="71"/>
      <c r="M80" s="72"/>
      <c r="N80" s="71"/>
    </row>
    <row r="81" spans="1:14" ht="22.5" customHeight="1">
      <c r="A81" s="66"/>
      <c r="B81" s="51" t="s">
        <v>44</v>
      </c>
      <c r="L81" s="71"/>
      <c r="M81" s="72"/>
      <c r="N81" s="71"/>
    </row>
    <row r="82" spans="1:14" ht="22.5" customHeight="1">
      <c r="A82" s="66"/>
      <c r="L82" s="71"/>
      <c r="M82" s="72"/>
      <c r="N82" s="71"/>
    </row>
    <row r="83" spans="1:14" ht="22.5" customHeight="1">
      <c r="A83" s="66"/>
      <c r="L83" s="71"/>
      <c r="M83" s="72"/>
      <c r="N83" s="71"/>
    </row>
    <row r="84" spans="1:14" ht="22.5" customHeight="1">
      <c r="A84" s="66"/>
      <c r="L84" s="71"/>
      <c r="M84" s="72"/>
      <c r="N84" s="71"/>
    </row>
    <row r="85" spans="1:14" ht="22.5" customHeight="1">
      <c r="A85" s="66"/>
      <c r="L85" s="71"/>
      <c r="M85" s="72"/>
      <c r="N85" s="71"/>
    </row>
    <row r="86" spans="1:14" ht="22.5" customHeight="1">
      <c r="A86" s="66"/>
      <c r="L86" s="71"/>
      <c r="M86" s="72"/>
      <c r="N86" s="71"/>
    </row>
    <row r="87" spans="1:14" ht="22.5" customHeight="1">
      <c r="A87" s="66"/>
      <c r="L87" s="71"/>
      <c r="M87" s="72"/>
      <c r="N87" s="71"/>
    </row>
    <row r="88" spans="1:14" ht="22.5" customHeight="1">
      <c r="A88" s="66"/>
      <c r="L88" s="71"/>
      <c r="M88" s="72"/>
      <c r="N88" s="71"/>
    </row>
    <row r="89" spans="1:14" ht="22.5" customHeight="1">
      <c r="A89" s="66"/>
      <c r="L89" s="71"/>
      <c r="M89" s="72"/>
      <c r="N89" s="71"/>
    </row>
    <row r="90" spans="1:14" ht="22.5" customHeight="1">
      <c r="A90" s="66"/>
      <c r="L90" s="71"/>
      <c r="M90" s="72"/>
      <c r="N90" s="71"/>
    </row>
    <row r="91" spans="1:14" ht="22.5" customHeight="1">
      <c r="A91" s="66"/>
      <c r="L91" s="71"/>
      <c r="M91" s="72"/>
      <c r="N91" s="71"/>
    </row>
    <row r="92" spans="1:14" ht="22.5" customHeight="1">
      <c r="A92" s="66"/>
      <c r="L92" s="71"/>
      <c r="M92" s="72"/>
      <c r="N92" s="71"/>
    </row>
    <row r="93" spans="1:14" ht="23.25" customHeight="1">
      <c r="A93" s="66"/>
      <c r="L93" s="71"/>
      <c r="M93" s="72"/>
      <c r="N93" s="71"/>
    </row>
    <row r="94" spans="1:14" ht="23.25" customHeight="1">
      <c r="A94" s="66"/>
      <c r="L94" s="71"/>
      <c r="M94" s="72"/>
      <c r="N94" s="71"/>
    </row>
    <row r="95" spans="1:14" ht="23.25" customHeight="1">
      <c r="A95" s="66"/>
      <c r="L95" s="71"/>
      <c r="M95" s="72"/>
      <c r="N95" s="71"/>
    </row>
    <row r="96" spans="1:14" ht="22.5" customHeight="1">
      <c r="A96" s="66"/>
      <c r="B96" s="189" t="s">
        <v>45</v>
      </c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</row>
    <row r="97" spans="1:14" ht="22.5" customHeight="1">
      <c r="A97" s="66"/>
      <c r="B97" s="190" t="str">
        <f>B48</f>
        <v xml:space="preserve">   (          นายบุญศักดิ์   เกียรติจรูญเลิศ           นายเกียรติชัย  สงอินทร์          )                           </v>
      </c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</row>
    <row r="98" spans="1:14" ht="22.5" customHeight="1">
      <c r="A98" s="193" t="s">
        <v>49</v>
      </c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</row>
    <row r="99" spans="1:14" ht="22.5" customHeight="1">
      <c r="A99" s="191" t="str">
        <f>+A50</f>
        <v>บริษัท คัมเวล คอร์ปอเรชั่น จำกัด (มหาชน) และบริษัทย่อย</v>
      </c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</row>
    <row r="100" spans="1:14" ht="22.5" customHeight="1">
      <c r="A100" s="191" t="s">
        <v>47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</row>
    <row r="101" spans="1:14" ht="22.5" customHeight="1">
      <c r="A101" s="191" t="str">
        <f>+A3</f>
        <v>ณ วันที่ 31 มีนาคม 2563</v>
      </c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</row>
    <row r="102" spans="1:14" ht="22.5" customHeight="1">
      <c r="A102" s="1"/>
      <c r="B102" s="1"/>
      <c r="C102" s="1"/>
      <c r="D102" s="1"/>
      <c r="E102" s="1"/>
      <c r="F102" s="2"/>
      <c r="G102" s="1"/>
      <c r="H102" s="1"/>
      <c r="I102" s="1"/>
      <c r="J102" s="1"/>
      <c r="K102" s="1"/>
      <c r="L102" s="1"/>
      <c r="M102" s="1"/>
      <c r="N102" s="1"/>
    </row>
    <row r="103" spans="1:14" ht="22.5" customHeight="1">
      <c r="F103" s="52"/>
      <c r="L103" s="53"/>
      <c r="M103" s="54"/>
      <c r="N103" s="55" t="s">
        <v>43</v>
      </c>
    </row>
    <row r="104" spans="1:14" ht="22.5" customHeight="1">
      <c r="F104" s="52"/>
      <c r="H104" s="187" t="s">
        <v>113</v>
      </c>
      <c r="I104" s="187"/>
      <c r="J104" s="187"/>
      <c r="L104" s="188" t="s">
        <v>112</v>
      </c>
      <c r="M104" s="188"/>
      <c r="N104" s="188"/>
    </row>
    <row r="105" spans="1:14" ht="22.5" customHeight="1">
      <c r="A105" s="73"/>
      <c r="F105" s="56" t="s">
        <v>18</v>
      </c>
      <c r="G105" s="57"/>
      <c r="H105" s="88" t="str">
        <f>H7</f>
        <v>31 มีนาคม 2563</v>
      </c>
      <c r="I105" s="87"/>
      <c r="J105" s="88" t="str">
        <f>J7</f>
        <v>31 ธันวาคม 2562</v>
      </c>
      <c r="K105" s="57"/>
      <c r="L105" s="88" t="str">
        <f>L7</f>
        <v>31 มีนาคม 2563</v>
      </c>
      <c r="M105" s="87"/>
      <c r="N105" s="88" t="str">
        <f>N7</f>
        <v>31 ธันวาคม 2562</v>
      </c>
    </row>
    <row r="106" spans="1:14" ht="22.5" customHeight="1">
      <c r="A106" s="73"/>
      <c r="F106" s="56"/>
      <c r="G106" s="57"/>
      <c r="H106" s="89" t="str">
        <f>H8</f>
        <v>"ยังไม่ได้ตรวจสอบ/</v>
      </c>
      <c r="I106" s="55"/>
      <c r="J106" s="89" t="str">
        <f>J8</f>
        <v>"ตรวจสอบแล้ว"</v>
      </c>
      <c r="K106" s="57"/>
      <c r="L106" s="89" t="str">
        <f>L8</f>
        <v>"ยังไม่ได้ตรวจสอบ/</v>
      </c>
      <c r="M106" s="55"/>
      <c r="N106" s="89" t="str">
        <f>N8</f>
        <v>"ตรวจสอบแล้ว"</v>
      </c>
    </row>
    <row r="107" spans="1:14" ht="22.5" customHeight="1">
      <c r="A107" s="73"/>
      <c r="F107" s="56"/>
      <c r="G107" s="57"/>
      <c r="H107" s="90" t="str">
        <f>H9</f>
        <v>สอบทานแล้ว"</v>
      </c>
      <c r="I107" s="91"/>
      <c r="J107" s="90"/>
      <c r="K107" s="57"/>
      <c r="L107" s="90" t="str">
        <f>L9</f>
        <v>สอบทานแล้ว"</v>
      </c>
      <c r="M107" s="91"/>
      <c r="N107" s="90"/>
    </row>
    <row r="108" spans="1:14" ht="22.5" customHeight="1">
      <c r="A108" s="73" t="s">
        <v>1</v>
      </c>
      <c r="F108" s="56"/>
      <c r="G108" s="57"/>
      <c r="H108" s="57"/>
      <c r="I108" s="57"/>
      <c r="J108" s="57"/>
      <c r="K108" s="57"/>
      <c r="L108" s="59"/>
      <c r="M108" s="60"/>
      <c r="N108" s="61"/>
    </row>
    <row r="109" spans="1:14" ht="22.5" customHeight="1">
      <c r="A109" s="62" t="s">
        <v>10</v>
      </c>
      <c r="L109" s="77"/>
      <c r="M109" s="77"/>
      <c r="N109" s="96"/>
    </row>
    <row r="110" spans="1:14" ht="22.5" customHeight="1">
      <c r="A110" s="51" t="s">
        <v>11</v>
      </c>
      <c r="F110" s="52"/>
      <c r="L110" s="75"/>
      <c r="M110" s="75"/>
      <c r="N110" s="95"/>
    </row>
    <row r="111" spans="1:14" ht="22.5" customHeight="1">
      <c r="A111" s="51" t="s">
        <v>26</v>
      </c>
      <c r="F111" s="52">
        <v>20</v>
      </c>
      <c r="L111" s="64"/>
      <c r="M111" s="64"/>
      <c r="N111" s="95"/>
    </row>
    <row r="112" spans="1:14" ht="22.5" customHeight="1" thickBot="1">
      <c r="C112" s="51" t="s">
        <v>119</v>
      </c>
      <c r="F112" s="52"/>
      <c r="H112" s="183">
        <v>215000000</v>
      </c>
      <c r="I112" s="98"/>
      <c r="J112" s="183">
        <v>215000000</v>
      </c>
      <c r="L112" s="183">
        <v>215000000</v>
      </c>
      <c r="M112" s="98"/>
      <c r="N112" s="183">
        <v>215000000</v>
      </c>
    </row>
    <row r="113" spans="1:19" ht="22.5" customHeight="1" thickTop="1">
      <c r="A113" s="51" t="s">
        <v>27</v>
      </c>
      <c r="F113" s="52"/>
      <c r="L113" s="100"/>
      <c r="M113" s="98"/>
      <c r="N113" s="158"/>
    </row>
    <row r="114" spans="1:19" ht="22.5" customHeight="1">
      <c r="C114" s="51" t="s">
        <v>119</v>
      </c>
      <c r="F114" s="52"/>
      <c r="H114" s="180">
        <f>+'EQ รวม'!C30</f>
        <v>215000000</v>
      </c>
      <c r="I114" s="181"/>
      <c r="J114" s="181">
        <f>'EQ รวม'!C22</f>
        <v>215000000</v>
      </c>
      <c r="K114" s="181"/>
      <c r="L114" s="180">
        <f>+'EQ เฉพาะ '!C30</f>
        <v>215000000</v>
      </c>
      <c r="M114" s="182"/>
      <c r="N114" s="180">
        <f>'EQ เฉพาะ '!C22</f>
        <v>215000000</v>
      </c>
    </row>
    <row r="115" spans="1:19" ht="22.5" customHeight="1">
      <c r="A115" s="51" t="s">
        <v>131</v>
      </c>
      <c r="F115" s="52"/>
      <c r="H115" s="181">
        <f>+'EQ รวม'!E30</f>
        <v>519692804.13</v>
      </c>
      <c r="I115" s="181"/>
      <c r="J115" s="181">
        <f>'EQ รวม'!E22</f>
        <v>519692804.13</v>
      </c>
      <c r="K115" s="181"/>
      <c r="L115" s="180">
        <f>'EQ เฉพาะ '!E30</f>
        <v>519692804.13</v>
      </c>
      <c r="M115" s="182"/>
      <c r="N115" s="180">
        <f>'EQ เฉพาะ '!E22</f>
        <v>519692804.13</v>
      </c>
    </row>
    <row r="116" spans="1:19" ht="22.5" customHeight="1">
      <c r="A116" s="51" t="s">
        <v>132</v>
      </c>
      <c r="F116" s="52"/>
      <c r="H116" s="70">
        <v>0</v>
      </c>
      <c r="J116" s="70">
        <v>0</v>
      </c>
      <c r="L116" s="180">
        <f>'EQ เฉพาะ '!G30</f>
        <v>-455663044.80000001</v>
      </c>
      <c r="M116" s="98"/>
      <c r="N116" s="180">
        <f>'EQ เฉพาะ '!G22</f>
        <v>-455663044.80000001</v>
      </c>
    </row>
    <row r="117" spans="1:19" ht="22.5" customHeight="1">
      <c r="A117" s="51" t="s">
        <v>133</v>
      </c>
      <c r="F117" s="52"/>
      <c r="L117" s="100"/>
      <c r="M117" s="98"/>
      <c r="N117" s="100"/>
    </row>
    <row r="118" spans="1:19" ht="22.5" customHeight="1">
      <c r="B118" s="51" t="s">
        <v>135</v>
      </c>
      <c r="F118" s="52"/>
      <c r="H118" s="181">
        <f>+'EQ รวม'!I30</f>
        <v>-460919363.95999998</v>
      </c>
      <c r="I118" s="181"/>
      <c r="J118" s="181">
        <f>'EQ รวม'!I22</f>
        <v>-460919363.95999998</v>
      </c>
      <c r="L118" s="70">
        <v>0</v>
      </c>
      <c r="M118" s="98"/>
      <c r="N118" s="70">
        <v>0</v>
      </c>
    </row>
    <row r="119" spans="1:19" ht="22.5" customHeight="1">
      <c r="A119" s="51" t="s">
        <v>134</v>
      </c>
      <c r="F119" s="52"/>
      <c r="H119" s="181">
        <f>+'EQ รวม'!G30</f>
        <v>17673982.800000001</v>
      </c>
      <c r="I119" s="181"/>
      <c r="J119" s="181">
        <f>'EQ รวม'!G22</f>
        <v>17673982.800000001</v>
      </c>
      <c r="L119" s="180">
        <f>'EQ เฉพาะ '!I30</f>
        <v>17673982.800000001</v>
      </c>
      <c r="M119" s="98"/>
      <c r="N119" s="180">
        <f>'EQ เฉพาะ '!I22</f>
        <v>17673982.800000001</v>
      </c>
    </row>
    <row r="120" spans="1:19" ht="22.5" customHeight="1">
      <c r="A120" s="51" t="s">
        <v>12</v>
      </c>
      <c r="C120" s="78"/>
      <c r="F120" s="52"/>
      <c r="L120" s="98"/>
      <c r="M120" s="98"/>
      <c r="N120" s="98"/>
    </row>
    <row r="121" spans="1:19" ht="22.5" customHeight="1">
      <c r="A121" s="51" t="s">
        <v>28</v>
      </c>
      <c r="C121" s="78"/>
      <c r="F121" s="52"/>
      <c r="L121" s="98"/>
      <c r="M121" s="98"/>
      <c r="N121" s="98"/>
    </row>
    <row r="122" spans="1:19" ht="22.5" customHeight="1">
      <c r="A122" s="51" t="s">
        <v>40</v>
      </c>
      <c r="F122" s="52">
        <v>21</v>
      </c>
      <c r="H122" s="181">
        <f>+'EQ รวม'!K30</f>
        <v>17000000</v>
      </c>
      <c r="I122" s="181"/>
      <c r="J122" s="181">
        <f>'EQ รวม'!K22</f>
        <v>17000000</v>
      </c>
      <c r="K122" s="181"/>
      <c r="L122" s="182">
        <f>+'EQ เฉพาะ '!K30</f>
        <v>16500000</v>
      </c>
      <c r="M122" s="182"/>
      <c r="N122" s="182">
        <f>+'EQ เฉพาะ '!K22</f>
        <v>16500000</v>
      </c>
    </row>
    <row r="123" spans="1:19" ht="22.5" customHeight="1">
      <c r="A123" s="79" t="s">
        <v>29</v>
      </c>
      <c r="B123" s="57"/>
      <c r="F123" s="52"/>
      <c r="H123" s="181">
        <f>+'EQ รวม'!M30</f>
        <v>187556438.77000004</v>
      </c>
      <c r="I123" s="181"/>
      <c r="J123" s="181">
        <f>'EQ รวม'!M22</f>
        <v>175813003.76000005</v>
      </c>
      <c r="K123" s="181"/>
      <c r="L123" s="182">
        <f>+'EQ เฉพาะ '!M30</f>
        <v>192128383.8800005</v>
      </c>
      <c r="M123" s="182"/>
      <c r="N123" s="182">
        <f>+'EQ เฉพาะ '!M22</f>
        <v>181037612.36000049</v>
      </c>
    </row>
    <row r="124" spans="1:19" ht="22.5" customHeight="1">
      <c r="A124" s="79" t="s">
        <v>160</v>
      </c>
      <c r="B124" s="57"/>
      <c r="F124" s="52"/>
      <c r="H124" s="181">
        <f>+'EQ รวม'!O30</f>
        <v>962461.4</v>
      </c>
      <c r="I124" s="181"/>
      <c r="J124" s="181">
        <f>+'EQ รวม'!O22</f>
        <v>484710.21</v>
      </c>
      <c r="K124" s="181"/>
      <c r="L124" s="182">
        <f>+'EQ เฉพาะ '!O30</f>
        <v>962461.4</v>
      </c>
      <c r="M124" s="182"/>
      <c r="N124" s="182">
        <f>+'EQ เฉพาะ '!O22</f>
        <v>484710.21</v>
      </c>
      <c r="O124" s="178">
        <f>L78/L125</f>
        <v>0.2843343201364758</v>
      </c>
      <c r="P124" s="178">
        <f>N78/N125</f>
        <v>0.18100256006180046</v>
      </c>
    </row>
    <row r="125" spans="1:19" ht="22.5" customHeight="1">
      <c r="A125" s="66" t="s">
        <v>13</v>
      </c>
      <c r="B125" s="57"/>
      <c r="C125" s="57"/>
      <c r="D125" s="57"/>
      <c r="E125" s="57"/>
      <c r="F125" s="56"/>
      <c r="G125" s="57"/>
      <c r="H125" s="184">
        <f>SUM(H114:H124)</f>
        <v>496966323.14000005</v>
      </c>
      <c r="I125" s="180"/>
      <c r="J125" s="184">
        <f>SUM(J114:J124)</f>
        <v>484745136.94000006</v>
      </c>
      <c r="K125" s="185"/>
      <c r="L125" s="184">
        <f>SUM(L114:L124)</f>
        <v>506294587.41000044</v>
      </c>
      <c r="M125" s="180"/>
      <c r="N125" s="184">
        <f>SUM(N114:N124)</f>
        <v>494726064.70000046</v>
      </c>
      <c r="O125" s="178">
        <f>H78/H125</f>
        <v>0.26910604997338045</v>
      </c>
      <c r="P125" s="178">
        <f>J78/J125</f>
        <v>0.18363106042055632</v>
      </c>
    </row>
    <row r="126" spans="1:19" ht="22.5" customHeight="1" thickBot="1">
      <c r="A126" s="66" t="s">
        <v>14</v>
      </c>
      <c r="B126" s="57"/>
      <c r="C126" s="57"/>
      <c r="D126" s="57"/>
      <c r="E126" s="57"/>
      <c r="F126" s="56"/>
      <c r="G126" s="57"/>
      <c r="H126" s="186">
        <f>+H125+H78</f>
        <v>630702967.33000004</v>
      </c>
      <c r="I126" s="180"/>
      <c r="J126" s="186">
        <f>+J125+J78</f>
        <v>573759400.47000003</v>
      </c>
      <c r="K126" s="185"/>
      <c r="L126" s="186">
        <f>+L125+L78</f>
        <v>650251514.71000051</v>
      </c>
      <c r="M126" s="180"/>
      <c r="N126" s="186">
        <f>+N125+N78</f>
        <v>584272748.94000053</v>
      </c>
      <c r="O126" s="122">
        <f>+L29-L126</f>
        <v>0</v>
      </c>
      <c r="P126" s="122">
        <f>+N29-N126</f>
        <v>0</v>
      </c>
      <c r="S126" s="80"/>
    </row>
    <row r="127" spans="1:19" ht="22.5" customHeight="1" thickTop="1">
      <c r="O127" s="122">
        <f>+H29-H126</f>
        <v>0</v>
      </c>
      <c r="P127" s="122">
        <f>+J29-J126</f>
        <v>0</v>
      </c>
    </row>
    <row r="130" spans="1:14" ht="22.5" customHeight="1">
      <c r="A130" s="66"/>
      <c r="B130" s="51" t="s">
        <v>44</v>
      </c>
    </row>
    <row r="144" spans="1:14" ht="22.5" customHeight="1">
      <c r="A144" s="66"/>
      <c r="B144" s="189" t="s">
        <v>45</v>
      </c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</row>
    <row r="145" spans="1:14" ht="22.5" customHeight="1">
      <c r="A145" s="66"/>
      <c r="B145" s="190" t="str">
        <f>B48</f>
        <v xml:space="preserve">   (          นายบุญศักดิ์   เกียรติจรูญเลิศ           นายเกียรติชัย  สงอินทร์          )                           </v>
      </c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</row>
  </sheetData>
  <mergeCells count="23">
    <mergeCell ref="B144:N144"/>
    <mergeCell ref="B145:N145"/>
    <mergeCell ref="A1:N1"/>
    <mergeCell ref="A2:N2"/>
    <mergeCell ref="A3:N3"/>
    <mergeCell ref="A50:N50"/>
    <mergeCell ref="A49:N49"/>
    <mergeCell ref="B48:N48"/>
    <mergeCell ref="A51:N51"/>
    <mergeCell ref="A52:N52"/>
    <mergeCell ref="A98:N98"/>
    <mergeCell ref="A100:N100"/>
    <mergeCell ref="A101:N101"/>
    <mergeCell ref="A99:N99"/>
    <mergeCell ref="B97:N97"/>
    <mergeCell ref="L6:N6"/>
    <mergeCell ref="H6:J6"/>
    <mergeCell ref="H55:J55"/>
    <mergeCell ref="L55:N55"/>
    <mergeCell ref="B47:N47"/>
    <mergeCell ref="H104:J104"/>
    <mergeCell ref="L104:N104"/>
    <mergeCell ref="B96:N96"/>
  </mergeCells>
  <phoneticPr fontId="0" type="noConversion"/>
  <pageMargins left="0.98425196850393704" right="0.59055118110236227" top="0.47244094488188981" bottom="0.51181102362204722" header="0.51181102362204722" footer="0.51181102362204722"/>
  <pageSetup paperSize="9" scale="72" firstPageNumber="7" fitToHeight="0" orientation="portrait" useFirstPageNumber="1" r:id="rId1"/>
  <headerFooter alignWithMargins="0"/>
  <rowBreaks count="2" manualBreakCount="2">
    <brk id="4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8"/>
  <sheetViews>
    <sheetView view="pageBreakPreview" zoomScale="70" zoomScaleNormal="70" zoomScaleSheetLayoutView="70" workbookViewId="0">
      <selection activeCell="A10" sqref="A10"/>
    </sheetView>
  </sheetViews>
  <sheetFormatPr defaultColWidth="10.85546875" defaultRowHeight="21.75"/>
  <cols>
    <col min="1" max="1" width="1.85546875" style="4" customWidth="1"/>
    <col min="2" max="2" width="3.140625" style="4" customWidth="1"/>
    <col min="3" max="3" width="53.42578125" style="4" customWidth="1"/>
    <col min="4" max="4" width="0.7109375" style="4" customWidth="1"/>
    <col min="5" max="5" width="13.85546875" style="5" customWidth="1"/>
    <col min="6" max="6" width="17.42578125" style="4" customWidth="1"/>
    <col min="7" max="7" width="0.7109375" style="4" customWidth="1"/>
    <col min="8" max="8" width="17.42578125" style="4" customWidth="1"/>
    <col min="9" max="9" width="0.7109375" style="4" customWidth="1"/>
    <col min="10" max="10" width="17.42578125" style="4" customWidth="1"/>
    <col min="11" max="11" width="0.7109375" style="4" customWidth="1"/>
    <col min="12" max="12" width="17.42578125" style="4" customWidth="1"/>
    <col min="13" max="13" width="13.85546875" style="4" bestFit="1" customWidth="1"/>
    <col min="14" max="14" width="12.42578125" style="4" customWidth="1"/>
    <col min="15" max="16384" width="10.85546875" style="4"/>
  </cols>
  <sheetData>
    <row r="1" spans="1:14" ht="21.2" customHeight="1">
      <c r="A1" s="191" t="str">
        <f>+BS!A99</f>
        <v>บริษัท คัมเวล คอร์ปอเรชั่น จำกัด (มหาชน) และบริษัทย่อย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3"/>
      <c r="N1" s="3"/>
    </row>
    <row r="2" spans="1:14" ht="21.2" customHeight="1">
      <c r="A2" s="191" t="s">
        <v>39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4" ht="21.2" customHeight="1">
      <c r="A3" s="191" t="s">
        <v>152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4" ht="21.2" customHeight="1">
      <c r="A4" s="191" t="s">
        <v>96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4" ht="9.9499999999999993" customHeight="1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</row>
    <row r="6" spans="1:14" ht="21.2" customHeight="1">
      <c r="F6" s="5"/>
      <c r="G6" s="5"/>
      <c r="H6" s="5"/>
      <c r="I6" s="5"/>
      <c r="J6" s="145"/>
      <c r="K6" s="145"/>
      <c r="L6" s="146" t="s">
        <v>43</v>
      </c>
    </row>
    <row r="7" spans="1:14" ht="21.2" customHeight="1">
      <c r="F7" s="197" t="s">
        <v>113</v>
      </c>
      <c r="G7" s="198"/>
      <c r="H7" s="198"/>
      <c r="I7" s="5"/>
      <c r="J7" s="199" t="s">
        <v>112</v>
      </c>
      <c r="K7" s="199"/>
      <c r="L7" s="199"/>
    </row>
    <row r="8" spans="1:14" ht="21.2" customHeight="1">
      <c r="B8" s="6"/>
      <c r="C8" s="6"/>
      <c r="D8" s="6"/>
      <c r="E8" s="36" t="s">
        <v>18</v>
      </c>
      <c r="F8" s="140" t="s">
        <v>153</v>
      </c>
      <c r="G8" s="7"/>
      <c r="H8" s="140" t="s">
        <v>150</v>
      </c>
      <c r="I8" s="5"/>
      <c r="J8" s="140" t="s">
        <v>153</v>
      </c>
      <c r="K8" s="7"/>
      <c r="L8" s="140" t="s">
        <v>150</v>
      </c>
    </row>
    <row r="9" spans="1:14" ht="21.2" customHeight="1">
      <c r="A9" s="21" t="s">
        <v>186</v>
      </c>
      <c r="B9" s="6"/>
      <c r="C9" s="6"/>
      <c r="D9" s="6"/>
      <c r="E9" s="8"/>
      <c r="F9" s="123">
        <v>119418633.5</v>
      </c>
      <c r="G9" s="124"/>
      <c r="H9" s="123">
        <v>109046922.28</v>
      </c>
      <c r="I9" s="5"/>
      <c r="J9" s="123">
        <v>119431363.7</v>
      </c>
      <c r="K9" s="124"/>
      <c r="L9" s="123">
        <v>109029947.84999999</v>
      </c>
    </row>
    <row r="10" spans="1:14" ht="21.2" customHeight="1">
      <c r="A10" s="21" t="s">
        <v>170</v>
      </c>
      <c r="B10" s="6"/>
      <c r="C10" s="6"/>
      <c r="D10" s="6"/>
      <c r="E10" s="8"/>
      <c r="F10" s="123">
        <v>28000</v>
      </c>
      <c r="G10" s="124"/>
      <c r="H10" s="123">
        <v>146401.78</v>
      </c>
      <c r="I10" s="5"/>
      <c r="J10" s="123">
        <v>28000</v>
      </c>
      <c r="K10" s="124"/>
      <c r="L10" s="123">
        <v>146401.78</v>
      </c>
    </row>
    <row r="11" spans="1:14" ht="21.2" customHeight="1">
      <c r="A11" s="4" t="s">
        <v>51</v>
      </c>
      <c r="E11" s="9"/>
      <c r="F11" s="125">
        <v>-71652325.680000007</v>
      </c>
      <c r="G11" s="126"/>
      <c r="H11" s="125">
        <v>-69265009.769999996</v>
      </c>
      <c r="I11" s="5"/>
      <c r="J11" s="125">
        <v>-73054205.569999993</v>
      </c>
      <c r="K11" s="126"/>
      <c r="L11" s="148">
        <v>-69594926.120000005</v>
      </c>
      <c r="M11" s="107">
        <f>-J11/J9</f>
        <v>0.61168359220535296</v>
      </c>
      <c r="N11" s="107">
        <f>-L11/L9</f>
        <v>0.63831018442516851</v>
      </c>
    </row>
    <row r="12" spans="1:14" ht="21.2" customHeight="1">
      <c r="A12" s="23" t="s">
        <v>52</v>
      </c>
      <c r="B12" s="12"/>
      <c r="C12" s="13"/>
      <c r="F12" s="127">
        <f>+SUM(F9:F11)</f>
        <v>47794307.819999993</v>
      </c>
      <c r="G12" s="128"/>
      <c r="H12" s="127">
        <f>+SUM(H9:H11)</f>
        <v>39928314.290000007</v>
      </c>
      <c r="I12" s="5"/>
      <c r="J12" s="127">
        <f>+SUM(J9:J11)</f>
        <v>46405158.13000001</v>
      </c>
      <c r="K12" s="128"/>
      <c r="L12" s="127">
        <f>+SUM(L9:L11)</f>
        <v>39581423.50999999</v>
      </c>
    </row>
    <row r="13" spans="1:14" ht="21.2" customHeight="1">
      <c r="A13" s="4" t="s">
        <v>15</v>
      </c>
      <c r="F13" s="126">
        <v>1950572.62</v>
      </c>
      <c r="G13" s="128"/>
      <c r="H13" s="126">
        <v>1097619.6399999999</v>
      </c>
      <c r="I13" s="5"/>
      <c r="J13" s="126">
        <v>2464500.39</v>
      </c>
      <c r="K13" s="128"/>
      <c r="L13" s="126">
        <v>1493573.0199999998</v>
      </c>
    </row>
    <row r="14" spans="1:14" ht="21.2" customHeight="1">
      <c r="A14" s="12" t="s">
        <v>106</v>
      </c>
      <c r="B14" s="12"/>
      <c r="C14" s="12"/>
      <c r="D14" s="12"/>
      <c r="E14" s="14"/>
      <c r="F14" s="126">
        <v>-7627424.5199999996</v>
      </c>
      <c r="G14" s="128"/>
      <c r="H14" s="126">
        <v>-7734958.8399999999</v>
      </c>
      <c r="J14" s="126">
        <v>-7627424.5199999996</v>
      </c>
      <c r="K14" s="128"/>
      <c r="L14" s="126">
        <v>-7734958.8399999999</v>
      </c>
    </row>
    <row r="15" spans="1:14" ht="21.2" customHeight="1">
      <c r="A15" s="12" t="s">
        <v>37</v>
      </c>
      <c r="B15" s="12"/>
      <c r="C15" s="12"/>
      <c r="D15" s="12"/>
      <c r="E15" s="14"/>
      <c r="F15" s="126">
        <v>-24399564.469999999</v>
      </c>
      <c r="G15" s="128"/>
      <c r="H15" s="126">
        <v>-19995512.719999999</v>
      </c>
      <c r="I15" s="5"/>
      <c r="J15" s="126">
        <v>-23902802.829999998</v>
      </c>
      <c r="K15" s="128"/>
      <c r="L15" s="126">
        <v>-19447162.82</v>
      </c>
    </row>
    <row r="16" spans="1:14" ht="21.2" customHeight="1">
      <c r="A16" s="12" t="s">
        <v>35</v>
      </c>
      <c r="B16" s="12"/>
      <c r="C16" s="12"/>
      <c r="D16" s="12"/>
      <c r="E16" s="9"/>
      <c r="F16" s="126">
        <v>-1273272.74</v>
      </c>
      <c r="G16" s="128"/>
      <c r="H16" s="126">
        <v>-707975.09</v>
      </c>
      <c r="I16" s="5"/>
      <c r="J16" s="126">
        <v>-1371334.37</v>
      </c>
      <c r="K16" s="128"/>
      <c r="L16" s="126">
        <v>-676866.75</v>
      </c>
    </row>
    <row r="17" spans="1:14" ht="21.2" customHeight="1">
      <c r="A17" s="22" t="s">
        <v>36</v>
      </c>
      <c r="B17" s="12"/>
      <c r="C17" s="12"/>
      <c r="D17" s="12"/>
      <c r="F17" s="127">
        <f>+SUM(F12:F16)</f>
        <v>16444618.709999988</v>
      </c>
      <c r="G17" s="128"/>
      <c r="H17" s="127">
        <f>+SUM(H12:H16)</f>
        <v>12587487.280000009</v>
      </c>
      <c r="I17" s="5"/>
      <c r="J17" s="127">
        <f>+SUM(J12:J16)</f>
        <v>15968096.800000016</v>
      </c>
      <c r="K17" s="128"/>
      <c r="L17" s="127">
        <f>+SUM(L12:L16)</f>
        <v>13216008.119999994</v>
      </c>
    </row>
    <row r="18" spans="1:14" ht="21.2" customHeight="1">
      <c r="A18" s="12" t="s">
        <v>42</v>
      </c>
      <c r="B18" s="12"/>
      <c r="C18" s="12"/>
      <c r="D18" s="12"/>
      <c r="E18" s="14">
        <v>24</v>
      </c>
      <c r="F18" s="131">
        <v>-3361643.93</v>
      </c>
      <c r="G18" s="128"/>
      <c r="H18" s="131">
        <v>-3591139.91</v>
      </c>
      <c r="I18" s="5"/>
      <c r="J18" s="131">
        <v>-3343106.38</v>
      </c>
      <c r="K18" s="128"/>
      <c r="L18" s="131">
        <v>-3607525.61</v>
      </c>
    </row>
    <row r="19" spans="1:14" s="18" customFormat="1" ht="21.2" customHeight="1">
      <c r="A19" s="22" t="s">
        <v>99</v>
      </c>
      <c r="B19" s="12"/>
      <c r="C19" s="15"/>
      <c r="D19" s="15"/>
      <c r="E19" s="16"/>
      <c r="F19" s="125">
        <f>+SUM(F17:F18)</f>
        <v>13082974.779999988</v>
      </c>
      <c r="G19" s="128"/>
      <c r="H19" s="125">
        <f>+SUM(H17:H18)</f>
        <v>8996347.3700000085</v>
      </c>
      <c r="I19" s="17"/>
      <c r="J19" s="125">
        <f>+SUM(J17:J18)</f>
        <v>12624990.420000017</v>
      </c>
      <c r="K19" s="128"/>
      <c r="L19" s="125">
        <f>+SUM(L17:L18)</f>
        <v>9608482.5099999942</v>
      </c>
      <c r="M19" s="4"/>
      <c r="N19" s="4"/>
    </row>
    <row r="20" spans="1:14" s="18" customFormat="1" ht="9.9499999999999993" customHeight="1">
      <c r="A20" s="12"/>
      <c r="B20" s="12"/>
      <c r="C20" s="15"/>
      <c r="D20" s="15"/>
      <c r="E20" s="16"/>
      <c r="F20" s="126"/>
      <c r="G20" s="128"/>
      <c r="H20" s="126"/>
      <c r="I20" s="17"/>
      <c r="J20" s="126"/>
      <c r="K20" s="128"/>
      <c r="L20" s="126"/>
      <c r="M20" s="4"/>
      <c r="N20" s="4"/>
    </row>
    <row r="21" spans="1:14" s="18" customFormat="1" ht="21.2" customHeight="1">
      <c r="A21" s="22" t="s">
        <v>41</v>
      </c>
      <c r="B21" s="12"/>
      <c r="C21" s="15"/>
      <c r="D21" s="15"/>
      <c r="E21" s="16"/>
      <c r="F21" s="125"/>
      <c r="G21" s="128"/>
      <c r="H21" s="125"/>
      <c r="I21" s="17"/>
      <c r="J21" s="125"/>
      <c r="K21" s="128"/>
      <c r="L21" s="125"/>
      <c r="M21" s="4"/>
      <c r="N21" s="4"/>
    </row>
    <row r="22" spans="1:14" s="18" customFormat="1" ht="21.2" hidden="1" customHeight="1">
      <c r="A22" s="24" t="s">
        <v>171</v>
      </c>
      <c r="E22" s="14"/>
      <c r="F22" s="125"/>
      <c r="G22" s="128"/>
      <c r="H22" s="125"/>
      <c r="I22" s="17"/>
      <c r="J22" s="125"/>
      <c r="K22" s="128"/>
      <c r="L22" s="125"/>
      <c r="M22" s="4"/>
      <c r="N22" s="4"/>
    </row>
    <row r="23" spans="1:14" s="18" customFormat="1" ht="21.2" hidden="1" customHeight="1">
      <c r="A23" s="21"/>
      <c r="B23" s="21" t="s">
        <v>168</v>
      </c>
      <c r="E23" s="14"/>
      <c r="F23" s="126"/>
      <c r="G23" s="128"/>
      <c r="H23" s="126"/>
      <c r="I23" s="17"/>
      <c r="J23" s="126"/>
      <c r="K23" s="128"/>
      <c r="L23" s="126"/>
      <c r="M23" s="4"/>
      <c r="N23" s="4"/>
    </row>
    <row r="24" spans="1:14" s="18" customFormat="1" ht="21.2" hidden="1" customHeight="1">
      <c r="A24" s="21"/>
      <c r="B24" s="21" t="s">
        <v>169</v>
      </c>
      <c r="E24" s="14">
        <v>15</v>
      </c>
      <c r="F24" s="126"/>
      <c r="G24" s="128"/>
      <c r="H24" s="126"/>
      <c r="I24" s="17"/>
      <c r="J24" s="126"/>
      <c r="K24" s="128"/>
      <c r="L24" s="126"/>
      <c r="M24" s="4"/>
      <c r="N24" s="4"/>
    </row>
    <row r="25" spans="1:14" s="18" customFormat="1" ht="21.2" hidden="1" customHeight="1">
      <c r="A25" s="4"/>
      <c r="B25" s="4" t="s">
        <v>53</v>
      </c>
      <c r="E25" s="14" t="s">
        <v>81</v>
      </c>
      <c r="F25" s="126"/>
      <c r="G25" s="128"/>
      <c r="H25" s="126"/>
      <c r="I25" s="17"/>
      <c r="J25" s="126"/>
      <c r="K25" s="128"/>
      <c r="L25" s="126"/>
      <c r="M25" s="4"/>
      <c r="N25" s="4"/>
    </row>
    <row r="26" spans="1:14" s="18" customFormat="1" ht="21.2" hidden="1" customHeight="1">
      <c r="A26" s="4"/>
      <c r="B26" s="4" t="s">
        <v>168</v>
      </c>
      <c r="E26" s="14"/>
      <c r="F26" s="126"/>
      <c r="G26" s="128"/>
      <c r="H26" s="126"/>
      <c r="I26" s="17"/>
      <c r="J26" s="126"/>
      <c r="K26" s="128"/>
      <c r="L26" s="126"/>
      <c r="M26" s="4"/>
      <c r="N26" s="4"/>
    </row>
    <row r="27" spans="1:14" s="18" customFormat="1" ht="21.2" hidden="1" customHeight="1">
      <c r="A27" s="4"/>
      <c r="B27" s="4" t="s">
        <v>172</v>
      </c>
      <c r="E27" s="14"/>
      <c r="F27" s="109">
        <f>SUM(F24:F25)</f>
        <v>0</v>
      </c>
      <c r="G27" s="128"/>
      <c r="H27" s="109">
        <f>SUM(H24:H25)</f>
        <v>0</v>
      </c>
      <c r="I27" s="17"/>
      <c r="J27" s="109">
        <f>SUM(J24:J25)</f>
        <v>0</v>
      </c>
      <c r="K27" s="128"/>
      <c r="L27" s="109">
        <f>SUM(L24:L25)</f>
        <v>0</v>
      </c>
      <c r="M27" s="4"/>
      <c r="N27" s="4"/>
    </row>
    <row r="28" spans="1:14" s="18" customFormat="1" ht="21.2" hidden="1" customHeight="1">
      <c r="A28" s="4"/>
      <c r="B28" s="4"/>
      <c r="E28" s="14"/>
      <c r="F28" s="126"/>
      <c r="G28" s="128"/>
      <c r="H28" s="126"/>
      <c r="I28" s="17"/>
      <c r="J28" s="126"/>
      <c r="K28" s="128"/>
      <c r="L28" s="126"/>
      <c r="M28" s="4"/>
      <c r="N28" s="4"/>
    </row>
    <row r="29" spans="1:14" s="18" customFormat="1" ht="21.2" customHeight="1">
      <c r="A29" s="24" t="s">
        <v>173</v>
      </c>
      <c r="B29" s="4"/>
      <c r="E29" s="14"/>
      <c r="F29" s="126"/>
      <c r="G29" s="128"/>
      <c r="H29" s="126"/>
      <c r="I29" s="17"/>
      <c r="J29" s="126"/>
      <c r="K29" s="128"/>
      <c r="L29" s="126"/>
      <c r="M29" s="4"/>
      <c r="N29" s="4"/>
    </row>
    <row r="30" spans="1:14" s="18" customFormat="1" ht="21.2" customHeight="1">
      <c r="A30" s="4"/>
      <c r="B30" s="4" t="s">
        <v>174</v>
      </c>
      <c r="E30" s="14"/>
      <c r="F30" s="126">
        <v>597188.99</v>
      </c>
      <c r="G30" s="128"/>
      <c r="H30" s="126">
        <v>0</v>
      </c>
      <c r="I30" s="17"/>
      <c r="J30" s="126">
        <v>597188.99</v>
      </c>
      <c r="K30" s="128"/>
      <c r="L30" s="126">
        <v>0</v>
      </c>
      <c r="M30" s="4"/>
      <c r="N30" s="4"/>
    </row>
    <row r="31" spans="1:14" s="18" customFormat="1" ht="21.2" customHeight="1">
      <c r="A31" s="4"/>
      <c r="B31" s="4" t="s">
        <v>175</v>
      </c>
      <c r="E31" s="14"/>
      <c r="F31" s="126">
        <v>-119437.8</v>
      </c>
      <c r="G31" s="128"/>
      <c r="H31" s="126">
        <v>0</v>
      </c>
      <c r="I31" s="17"/>
      <c r="J31" s="126">
        <v>-119437.8</v>
      </c>
      <c r="K31" s="128"/>
      <c r="L31" s="126">
        <v>0</v>
      </c>
      <c r="M31" s="4"/>
      <c r="N31" s="4"/>
    </row>
    <row r="32" spans="1:14" s="18" customFormat="1" ht="21.2" customHeight="1">
      <c r="A32" s="4"/>
      <c r="B32" s="4" t="s">
        <v>176</v>
      </c>
      <c r="E32" s="14"/>
      <c r="F32" s="109">
        <f>SUM(F30:F31)</f>
        <v>477751.19</v>
      </c>
      <c r="G32" s="128"/>
      <c r="H32" s="109">
        <f>SUM(H30:H31)</f>
        <v>0</v>
      </c>
      <c r="I32" s="17"/>
      <c r="J32" s="109">
        <f>SUM(J30:J31)</f>
        <v>477751.19</v>
      </c>
      <c r="K32" s="128"/>
      <c r="L32" s="109">
        <f>SUM(L30:L31)</f>
        <v>0</v>
      </c>
      <c r="M32" s="4"/>
      <c r="N32" s="4"/>
    </row>
    <row r="33" spans="1:14" s="18" customFormat="1" ht="10.15" customHeight="1">
      <c r="A33" s="4"/>
      <c r="B33" s="4"/>
      <c r="E33" s="14"/>
      <c r="F33" s="125"/>
      <c r="G33" s="128"/>
      <c r="H33" s="125"/>
      <c r="I33" s="17"/>
      <c r="J33" s="125"/>
      <c r="K33" s="128"/>
      <c r="L33" s="125"/>
      <c r="M33" s="4"/>
      <c r="N33" s="4"/>
    </row>
    <row r="34" spans="1:14" s="18" customFormat="1" ht="21.2" customHeight="1">
      <c r="A34" s="23" t="s">
        <v>100</v>
      </c>
      <c r="E34" s="14"/>
      <c r="F34" s="131">
        <f>+F27+F32</f>
        <v>477751.19</v>
      </c>
      <c r="G34" s="128"/>
      <c r="H34" s="131">
        <f>+H27+H32</f>
        <v>0</v>
      </c>
      <c r="I34" s="17"/>
      <c r="J34" s="131">
        <f>+J27+J32</f>
        <v>477751.19</v>
      </c>
      <c r="K34" s="128"/>
      <c r="L34" s="131">
        <f>+L27+L32</f>
        <v>0</v>
      </c>
      <c r="M34" s="4"/>
      <c r="N34" s="4"/>
    </row>
    <row r="35" spans="1:14" s="82" customFormat="1" ht="21.2" customHeight="1" thickBot="1">
      <c r="A35" s="23" t="s">
        <v>101</v>
      </c>
      <c r="E35" s="83"/>
      <c r="F35" s="129">
        <f>+F19+F34</f>
        <v>13560725.969999988</v>
      </c>
      <c r="G35" s="130"/>
      <c r="H35" s="129">
        <f>+H19+H34</f>
        <v>8996347.3700000085</v>
      </c>
      <c r="I35" s="17"/>
      <c r="J35" s="129">
        <f>+J19+J34</f>
        <v>13102741.610000016</v>
      </c>
      <c r="K35" s="130"/>
      <c r="L35" s="129">
        <f>+L19+L34</f>
        <v>9608482.5099999942</v>
      </c>
      <c r="M35" s="23"/>
      <c r="N35" s="23"/>
    </row>
    <row r="36" spans="1:14" s="18" customFormat="1" ht="9.9499999999999993" customHeight="1" thickTop="1">
      <c r="A36" s="4"/>
      <c r="E36" s="14"/>
      <c r="F36" s="126"/>
      <c r="G36" s="128"/>
      <c r="H36" s="126"/>
      <c r="I36" s="17"/>
      <c r="J36" s="126"/>
      <c r="K36" s="128"/>
      <c r="L36" s="126"/>
      <c r="M36" s="4"/>
      <c r="N36" s="4"/>
    </row>
    <row r="37" spans="1:14" s="18" customFormat="1" ht="21.2" hidden="1" customHeight="1">
      <c r="A37" s="161" t="s">
        <v>145</v>
      </c>
      <c r="B37" s="162"/>
      <c r="C37" s="163"/>
      <c r="D37" s="163"/>
      <c r="E37" s="164"/>
      <c r="F37" s="165"/>
      <c r="G37" s="166"/>
      <c r="H37" s="165"/>
      <c r="I37" s="167"/>
      <c r="J37" s="165"/>
      <c r="K37" s="166"/>
      <c r="L37" s="165"/>
      <c r="M37" s="4"/>
      <c r="N37" s="4"/>
    </row>
    <row r="38" spans="1:14" s="18" customFormat="1" ht="21.2" hidden="1" customHeight="1" thickBot="1">
      <c r="A38" s="162"/>
      <c r="B38" s="161" t="s">
        <v>146</v>
      </c>
      <c r="C38" s="163"/>
      <c r="D38" s="163"/>
      <c r="E38" s="164"/>
      <c r="F38" s="165">
        <f>+F19</f>
        <v>13082974.779999988</v>
      </c>
      <c r="G38" s="166"/>
      <c r="H38" s="165">
        <f>+H19</f>
        <v>8996347.3700000085</v>
      </c>
      <c r="I38" s="167"/>
      <c r="J38" s="168">
        <f>+J19</f>
        <v>12624990.420000017</v>
      </c>
      <c r="K38" s="166"/>
      <c r="L38" s="168">
        <f>+L19</f>
        <v>9608482.5099999942</v>
      </c>
      <c r="M38" s="4"/>
      <c r="N38" s="4"/>
    </row>
    <row r="39" spans="1:14" s="18" customFormat="1" ht="21.2" hidden="1" customHeight="1" thickTop="1">
      <c r="A39" s="162"/>
      <c r="B39" s="161" t="s">
        <v>147</v>
      </c>
      <c r="C39" s="163"/>
      <c r="D39" s="163"/>
      <c r="E39" s="164"/>
      <c r="F39" s="165">
        <v>0</v>
      </c>
      <c r="G39" s="166"/>
      <c r="H39" s="165">
        <v>0</v>
      </c>
      <c r="I39" s="167"/>
      <c r="J39" s="165"/>
      <c r="K39" s="166"/>
      <c r="L39" s="165"/>
      <c r="M39" s="4"/>
      <c r="N39" s="4"/>
    </row>
    <row r="40" spans="1:14" s="18" customFormat="1" ht="21.2" hidden="1" customHeight="1" thickBot="1">
      <c r="A40" s="162"/>
      <c r="B40" s="162"/>
      <c r="C40" s="163"/>
      <c r="D40" s="163"/>
      <c r="E40" s="164"/>
      <c r="F40" s="169">
        <f>+F38+F39</f>
        <v>13082974.779999988</v>
      </c>
      <c r="G40" s="166"/>
      <c r="H40" s="169">
        <f>+H38+H39</f>
        <v>8996347.3700000085</v>
      </c>
      <c r="I40" s="167"/>
      <c r="J40" s="165"/>
      <c r="K40" s="166"/>
      <c r="L40" s="165"/>
      <c r="M40" s="4"/>
      <c r="N40" s="4"/>
    </row>
    <row r="41" spans="1:14" s="18" customFormat="1" ht="9.9499999999999993" hidden="1" customHeight="1" thickTop="1">
      <c r="A41" s="170"/>
      <c r="B41" s="163"/>
      <c r="C41" s="163"/>
      <c r="D41" s="163"/>
      <c r="E41" s="164"/>
      <c r="F41" s="166"/>
      <c r="G41" s="171"/>
      <c r="H41" s="166"/>
      <c r="I41" s="167"/>
      <c r="J41" s="166"/>
      <c r="K41" s="171"/>
      <c r="L41" s="166"/>
      <c r="M41" s="4"/>
      <c r="N41" s="4"/>
    </row>
    <row r="42" spans="1:14" s="18" customFormat="1" ht="21.2" hidden="1" customHeight="1">
      <c r="A42" s="161" t="s">
        <v>148</v>
      </c>
      <c r="B42" s="162"/>
      <c r="C42" s="163"/>
      <c r="D42" s="163"/>
      <c r="E42" s="164"/>
      <c r="F42" s="165"/>
      <c r="G42" s="166"/>
      <c r="H42" s="165"/>
      <c r="I42" s="167"/>
      <c r="J42" s="165"/>
      <c r="K42" s="166"/>
      <c r="L42" s="165"/>
      <c r="M42" s="4"/>
      <c r="N42" s="4"/>
    </row>
    <row r="43" spans="1:14" s="18" customFormat="1" ht="21.2" hidden="1" customHeight="1" thickBot="1">
      <c r="A43" s="162"/>
      <c r="B43" s="161" t="s">
        <v>146</v>
      </c>
      <c r="C43" s="163"/>
      <c r="D43" s="163"/>
      <c r="E43" s="164"/>
      <c r="F43" s="165">
        <f>+F35</f>
        <v>13560725.969999988</v>
      </c>
      <c r="G43" s="166"/>
      <c r="H43" s="165">
        <f>+H35</f>
        <v>8996347.3700000085</v>
      </c>
      <c r="I43" s="167"/>
      <c r="J43" s="168">
        <f>+J35</f>
        <v>13102741.610000016</v>
      </c>
      <c r="K43" s="166"/>
      <c r="L43" s="168">
        <f>+L35</f>
        <v>9608482.5099999942</v>
      </c>
      <c r="M43" s="4"/>
      <c r="N43" s="4"/>
    </row>
    <row r="44" spans="1:14" s="18" customFormat="1" ht="21.2" hidden="1" customHeight="1" thickTop="1">
      <c r="A44" s="162"/>
      <c r="B44" s="161" t="s">
        <v>147</v>
      </c>
      <c r="C44" s="163"/>
      <c r="D44" s="163"/>
      <c r="E44" s="164"/>
      <c r="F44" s="165">
        <v>0</v>
      </c>
      <c r="G44" s="166"/>
      <c r="H44" s="165">
        <v>0</v>
      </c>
      <c r="I44" s="167"/>
      <c r="J44" s="165"/>
      <c r="K44" s="166"/>
      <c r="L44" s="165"/>
      <c r="M44" s="4"/>
      <c r="N44" s="4"/>
    </row>
    <row r="45" spans="1:14" s="18" customFormat="1" ht="21.2" hidden="1" customHeight="1" thickBot="1">
      <c r="A45" s="162"/>
      <c r="B45" s="162"/>
      <c r="C45" s="163"/>
      <c r="D45" s="163"/>
      <c r="E45" s="164"/>
      <c r="F45" s="169">
        <f>+F43+F44</f>
        <v>13560725.969999988</v>
      </c>
      <c r="G45" s="166"/>
      <c r="H45" s="169">
        <f>+H43+H44</f>
        <v>8996347.3700000085</v>
      </c>
      <c r="I45" s="167"/>
      <c r="J45" s="165"/>
      <c r="K45" s="166"/>
      <c r="L45" s="165"/>
      <c r="M45" s="4"/>
      <c r="N45" s="4"/>
    </row>
    <row r="46" spans="1:14" s="18" customFormat="1" ht="9.9499999999999993" hidden="1" customHeight="1" thickTop="1">
      <c r="A46" s="4"/>
      <c r="E46" s="14"/>
      <c r="F46" s="126"/>
      <c r="G46" s="128"/>
      <c r="H46" s="126"/>
      <c r="I46" s="17"/>
      <c r="J46" s="126"/>
      <c r="K46" s="128"/>
      <c r="L46" s="126"/>
      <c r="M46" s="4"/>
      <c r="N46" s="4"/>
    </row>
    <row r="47" spans="1:14" s="18" customFormat="1" ht="21.2" customHeight="1">
      <c r="A47" s="149" t="s">
        <v>54</v>
      </c>
      <c r="B47" s="19"/>
      <c r="E47" s="16"/>
      <c r="F47" s="125"/>
      <c r="G47" s="126"/>
      <c r="H47" s="125"/>
      <c r="I47" s="17"/>
      <c r="J47" s="125"/>
      <c r="K47" s="126"/>
      <c r="L47" s="125"/>
      <c r="M47" s="4"/>
      <c r="N47" s="4"/>
    </row>
    <row r="48" spans="1:14" s="18" customFormat="1" ht="21.2" customHeight="1">
      <c r="A48" s="19"/>
      <c r="B48" s="19" t="s">
        <v>33</v>
      </c>
      <c r="E48" s="14">
        <v>25</v>
      </c>
      <c r="F48" s="125">
        <f>+F19/F49</f>
        <v>3.0425522744186018E-2</v>
      </c>
      <c r="G48" s="126"/>
      <c r="H48" s="125">
        <f>+H19/H49</f>
        <v>6.1996845491302639E-2</v>
      </c>
      <c r="I48" s="17"/>
      <c r="J48" s="125">
        <f>+J19/J49</f>
        <v>2.9360442837209341E-2</v>
      </c>
      <c r="K48" s="126"/>
      <c r="L48" s="125">
        <f>+L19/L49</f>
        <v>6.6215273941601135E-2</v>
      </c>
      <c r="M48" s="4"/>
      <c r="N48" s="4"/>
    </row>
    <row r="49" spans="1:14" s="18" customFormat="1" ht="21.2" customHeight="1">
      <c r="A49" s="19"/>
      <c r="B49" s="150" t="s">
        <v>78</v>
      </c>
      <c r="C49" s="150"/>
      <c r="D49" s="150"/>
      <c r="E49" s="151"/>
      <c r="F49" s="152">
        <v>430000000</v>
      </c>
      <c r="G49" s="153"/>
      <c r="H49" s="152">
        <v>145109760</v>
      </c>
      <c r="I49" s="154"/>
      <c r="J49" s="152">
        <v>430000000</v>
      </c>
      <c r="K49" s="153"/>
      <c r="L49" s="152">
        <v>145109760</v>
      </c>
      <c r="M49" s="4"/>
      <c r="N49" s="4"/>
    </row>
    <row r="50" spans="1:14" s="18" customFormat="1" ht="21.2" customHeight="1">
      <c r="A50" s="19"/>
      <c r="B50" s="19"/>
      <c r="E50" s="16"/>
      <c r="F50" s="17"/>
      <c r="G50" s="17"/>
      <c r="H50" s="17"/>
      <c r="I50" s="17"/>
      <c r="J50" s="10"/>
      <c r="K50" s="11"/>
      <c r="L50" s="10"/>
      <c r="M50" s="4"/>
      <c r="N50" s="4"/>
    </row>
    <row r="51" spans="1:14" s="18" customFormat="1" ht="21.2" customHeight="1">
      <c r="A51" s="19"/>
      <c r="B51" s="19" t="s">
        <v>44</v>
      </c>
      <c r="E51" s="16"/>
      <c r="F51" s="17"/>
      <c r="G51" s="17"/>
      <c r="H51" s="17"/>
      <c r="I51" s="17"/>
      <c r="J51" s="10"/>
      <c r="K51" s="11"/>
      <c r="L51" s="10"/>
      <c r="M51" s="4"/>
      <c r="N51" s="4"/>
    </row>
    <row r="52" spans="1:14" s="18" customFormat="1" ht="21.2" customHeight="1">
      <c r="A52" s="19"/>
      <c r="B52" s="19"/>
      <c r="E52" s="16"/>
      <c r="F52" s="17"/>
      <c r="G52" s="17"/>
      <c r="H52" s="17"/>
      <c r="I52" s="17"/>
      <c r="J52" s="10"/>
      <c r="K52" s="11"/>
      <c r="L52" s="10"/>
      <c r="M52" s="4"/>
      <c r="N52" s="4"/>
    </row>
    <row r="53" spans="1:14" s="18" customFormat="1" ht="21.2" customHeight="1">
      <c r="A53" s="19"/>
      <c r="B53" s="19"/>
      <c r="E53" s="16"/>
      <c r="F53" s="17"/>
      <c r="G53" s="17"/>
      <c r="H53" s="17"/>
      <c r="I53" s="17"/>
      <c r="J53" s="10"/>
      <c r="K53" s="11"/>
      <c r="L53" s="10"/>
      <c r="M53" s="4"/>
      <c r="N53" s="4"/>
    </row>
    <row r="54" spans="1:14" s="18" customFormat="1" ht="21.2" customHeight="1">
      <c r="A54" s="19"/>
      <c r="B54" s="19"/>
      <c r="E54" s="16"/>
      <c r="F54" s="17"/>
      <c r="G54" s="17"/>
      <c r="H54" s="17"/>
      <c r="I54" s="17"/>
      <c r="J54" s="10"/>
      <c r="K54" s="11"/>
      <c r="L54" s="10"/>
      <c r="M54" s="4"/>
      <c r="N54" s="4"/>
    </row>
    <row r="55" spans="1:14" s="18" customFormat="1" ht="21.2" customHeight="1">
      <c r="A55" s="19"/>
      <c r="B55" s="19"/>
      <c r="E55" s="16"/>
      <c r="F55" s="17"/>
      <c r="G55" s="17"/>
      <c r="H55" s="17"/>
      <c r="I55" s="17"/>
      <c r="J55" s="10"/>
      <c r="K55" s="11"/>
      <c r="L55" s="10"/>
      <c r="M55" s="4"/>
      <c r="N55" s="4"/>
    </row>
    <row r="56" spans="1:14" s="18" customFormat="1" ht="21.2" customHeight="1">
      <c r="A56" s="19"/>
      <c r="B56" s="19"/>
      <c r="E56" s="16"/>
      <c r="F56" s="17"/>
      <c r="G56" s="17"/>
      <c r="H56" s="17"/>
      <c r="I56" s="17"/>
      <c r="J56" s="10"/>
      <c r="K56" s="11"/>
      <c r="L56" s="10"/>
      <c r="M56" s="4"/>
      <c r="N56" s="4"/>
    </row>
    <row r="57" spans="1:14" s="18" customFormat="1" ht="21.2" customHeight="1">
      <c r="A57" s="19"/>
      <c r="B57" s="19"/>
      <c r="E57" s="16"/>
      <c r="F57" s="17"/>
      <c r="G57" s="17"/>
      <c r="H57" s="17"/>
      <c r="I57" s="17"/>
      <c r="J57" s="10"/>
      <c r="K57" s="11"/>
      <c r="L57" s="10"/>
      <c r="M57" s="4"/>
      <c r="N57" s="4"/>
    </row>
    <row r="58" spans="1:14" s="18" customFormat="1" ht="21.2" customHeight="1">
      <c r="A58" s="19"/>
      <c r="B58" s="19"/>
      <c r="E58" s="16"/>
      <c r="F58" s="17"/>
      <c r="G58" s="17"/>
      <c r="H58" s="17"/>
      <c r="I58" s="17"/>
      <c r="J58" s="10"/>
      <c r="K58" s="11"/>
      <c r="L58" s="10"/>
      <c r="M58" s="4"/>
      <c r="N58" s="4"/>
    </row>
    <row r="59" spans="1:14" s="18" customFormat="1" ht="21.2" customHeight="1">
      <c r="A59" s="19"/>
      <c r="B59" s="19"/>
      <c r="E59" s="16"/>
      <c r="F59" s="17"/>
      <c r="G59" s="17"/>
      <c r="H59" s="17"/>
      <c r="I59" s="17"/>
      <c r="J59" s="10"/>
      <c r="K59" s="11"/>
      <c r="L59" s="10"/>
      <c r="M59" s="4"/>
      <c r="N59" s="4"/>
    </row>
    <row r="60" spans="1:14" s="18" customFormat="1" ht="21.2" customHeight="1">
      <c r="A60" s="19"/>
      <c r="B60" s="19"/>
      <c r="E60" s="16"/>
      <c r="F60" s="17"/>
      <c r="G60" s="17"/>
      <c r="H60" s="17"/>
      <c r="I60" s="17"/>
      <c r="J60" s="10"/>
      <c r="K60" s="11"/>
      <c r="L60" s="10"/>
      <c r="M60" s="4"/>
      <c r="N60" s="4"/>
    </row>
    <row r="61" spans="1:14" s="18" customFormat="1" ht="21.2" customHeight="1">
      <c r="A61" s="19"/>
      <c r="B61" s="19"/>
      <c r="E61" s="16"/>
      <c r="F61" s="17"/>
      <c r="G61" s="17"/>
      <c r="H61" s="17"/>
      <c r="I61" s="17"/>
      <c r="J61" s="10"/>
      <c r="K61" s="11"/>
      <c r="L61" s="10"/>
      <c r="M61" s="4"/>
      <c r="N61" s="4"/>
    </row>
    <row r="62" spans="1:14" s="18" customFormat="1" ht="21.2" customHeight="1">
      <c r="A62" s="19"/>
      <c r="B62" s="19"/>
      <c r="E62" s="16"/>
      <c r="F62" s="17"/>
      <c r="G62" s="17"/>
      <c r="H62" s="17"/>
      <c r="I62" s="17"/>
      <c r="J62" s="10"/>
      <c r="K62" s="11"/>
      <c r="L62" s="10"/>
      <c r="M62" s="4"/>
      <c r="N62" s="4"/>
    </row>
    <row r="63" spans="1:14" s="18" customFormat="1" ht="21.2" customHeight="1">
      <c r="A63" s="19"/>
      <c r="B63" s="19"/>
      <c r="E63" s="16"/>
      <c r="F63" s="17"/>
      <c r="G63" s="17"/>
      <c r="H63" s="17"/>
      <c r="I63" s="17"/>
      <c r="J63" s="10"/>
      <c r="K63" s="11"/>
      <c r="L63" s="10"/>
      <c r="M63" s="4"/>
      <c r="N63" s="4"/>
    </row>
    <row r="64" spans="1:14" s="18" customFormat="1" ht="21.2" customHeight="1">
      <c r="A64" s="19"/>
      <c r="B64" s="19"/>
      <c r="E64" s="16"/>
      <c r="F64" s="17"/>
      <c r="G64" s="17"/>
      <c r="H64" s="17"/>
      <c r="I64" s="17"/>
      <c r="J64" s="10"/>
      <c r="K64" s="11"/>
      <c r="L64" s="10"/>
      <c r="M64" s="4"/>
      <c r="N64" s="4"/>
    </row>
    <row r="65" spans="1:14" s="18" customFormat="1" ht="21.2" customHeight="1">
      <c r="A65" s="19"/>
      <c r="B65" s="19"/>
      <c r="E65" s="16"/>
      <c r="F65" s="17"/>
      <c r="G65" s="17"/>
      <c r="H65" s="17"/>
      <c r="I65" s="17"/>
      <c r="J65" s="10"/>
      <c r="K65" s="11"/>
      <c r="L65" s="10"/>
      <c r="M65" s="4"/>
      <c r="N65" s="4"/>
    </row>
    <row r="66" spans="1:14" s="18" customFormat="1" ht="21.2" customHeight="1">
      <c r="A66" s="19"/>
      <c r="B66" s="19"/>
      <c r="E66" s="16"/>
      <c r="F66" s="17"/>
      <c r="G66" s="17"/>
      <c r="H66" s="17"/>
      <c r="I66" s="17"/>
      <c r="J66" s="10"/>
      <c r="K66" s="11"/>
      <c r="L66" s="10"/>
      <c r="M66" s="4"/>
      <c r="N66" s="4"/>
    </row>
    <row r="67" spans="1:14" s="18" customFormat="1" ht="21.2" customHeight="1">
      <c r="B67" s="196" t="s">
        <v>45</v>
      </c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4"/>
      <c r="N67" s="4"/>
    </row>
    <row r="68" spans="1:14" s="18" customFormat="1" ht="21.2" customHeight="1">
      <c r="A68" s="20"/>
      <c r="B68" s="194" t="str">
        <f>BS!B97</f>
        <v xml:space="preserve">   (          นายบุญศักดิ์   เกียรติจรูญเลิศ           นายเกียรติชัย  สงอินทร์          )                           </v>
      </c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4"/>
      <c r="N68" s="4"/>
    </row>
  </sheetData>
  <mergeCells count="9">
    <mergeCell ref="B68:L68"/>
    <mergeCell ref="A1:L1"/>
    <mergeCell ref="A2:L2"/>
    <mergeCell ref="A3:L3"/>
    <mergeCell ref="A5:L5"/>
    <mergeCell ref="B67:L67"/>
    <mergeCell ref="A4:L4"/>
    <mergeCell ref="F7:H7"/>
    <mergeCell ref="J7:L7"/>
  </mergeCells>
  <pageMargins left="0.62992125984251968" right="0.51181102362204722" top="0.74803149606299213" bottom="0.74803149606299213" header="0.31496062992125984" footer="0.31496062992125984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0"/>
  <sheetViews>
    <sheetView view="pageBreakPreview" zoomScale="85" zoomScaleNormal="100" zoomScaleSheetLayoutView="85" workbookViewId="0">
      <selection activeCell="O15" sqref="O15"/>
    </sheetView>
  </sheetViews>
  <sheetFormatPr defaultColWidth="10.85546875" defaultRowHeight="21.95" customHeight="1"/>
  <cols>
    <col min="1" max="1" width="57.140625" style="25" customWidth="1"/>
    <col min="2" max="2" width="10.28515625" style="28" customWidth="1"/>
    <col min="3" max="3" width="18.7109375" style="25" customWidth="1"/>
    <col min="4" max="4" width="1" style="25" customWidth="1"/>
    <col min="5" max="5" width="18.7109375" style="25" customWidth="1"/>
    <col min="6" max="6" width="1" style="25" customWidth="1"/>
    <col min="7" max="7" width="18.7109375" style="25" customWidth="1"/>
    <col min="8" max="8" width="1" style="25" customWidth="1"/>
    <col min="9" max="9" width="18.7109375" style="25" customWidth="1"/>
    <col min="10" max="10" width="1" style="25" customWidth="1"/>
    <col min="11" max="11" width="18.7109375" style="25" customWidth="1"/>
    <col min="12" max="12" width="1" style="25" customWidth="1"/>
    <col min="13" max="13" width="18.7109375" style="25" customWidth="1"/>
    <col min="14" max="14" width="1" style="25" customWidth="1"/>
    <col min="15" max="15" width="18.7109375" style="25" customWidth="1"/>
    <col min="16" max="16" width="1" style="25" customWidth="1"/>
    <col min="17" max="17" width="18.7109375" style="25" customWidth="1"/>
    <col min="18" max="18" width="1" style="25" customWidth="1"/>
    <col min="19" max="19" width="10.85546875" style="25"/>
    <col min="20" max="20" width="13.42578125" style="25" customWidth="1"/>
    <col min="21" max="21" width="10.85546875" style="25"/>
    <col min="22" max="22" width="14.42578125" style="25" customWidth="1"/>
    <col min="23" max="16384" width="10.85546875" style="25"/>
  </cols>
  <sheetData>
    <row r="1" spans="1:18" ht="21.95" customHeight="1">
      <c r="A1" s="201" t="str">
        <f>+BS!A99</f>
        <v>บริษัท คัมเวล คอร์ปอเรชั่น จำกัด (มหาชน) และบริษัทย่อย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</row>
    <row r="2" spans="1:18" ht="21.95" customHeight="1">
      <c r="A2" s="20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</row>
    <row r="3" spans="1:18" ht="21.95" customHeight="1">
      <c r="A3" s="201" t="str">
        <f>+PL!A3</f>
        <v>สำหรับงวด 3 เดือน สิ้นสุดวันที่ 31 มีนาคม 2563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</row>
    <row r="4" spans="1:18" ht="21.95" customHeight="1">
      <c r="A4" s="201" t="str">
        <f>PL!A4</f>
        <v>( ยังไม่ได้ตรวจสอบ / สอบทานแล้ว )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</row>
    <row r="5" spans="1:18" ht="12" customHeight="1">
      <c r="A5" s="26"/>
      <c r="B5" s="27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21.95" customHeight="1">
      <c r="C6" s="81"/>
      <c r="D6" s="81"/>
      <c r="E6" s="81"/>
      <c r="F6" s="81"/>
      <c r="G6" s="81"/>
      <c r="H6" s="81"/>
      <c r="I6" s="81"/>
      <c r="J6" s="81"/>
      <c r="K6" s="81"/>
      <c r="L6" s="81"/>
      <c r="M6" s="138"/>
      <c r="N6" s="138"/>
      <c r="O6" s="138"/>
      <c r="P6" s="138"/>
      <c r="Q6" s="137" t="str">
        <f>+PL!L6</f>
        <v>(หน่วย : บาท)</v>
      </c>
      <c r="R6" s="81"/>
    </row>
    <row r="7" spans="1:18" ht="21.95" customHeight="1">
      <c r="C7" s="202" t="s">
        <v>113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3"/>
    </row>
    <row r="8" spans="1:18" ht="21.95" customHeight="1">
      <c r="B8" s="35" t="s">
        <v>18</v>
      </c>
      <c r="C8" s="134"/>
      <c r="D8" s="134"/>
      <c r="E8" s="134"/>
      <c r="F8" s="134"/>
      <c r="G8" s="134"/>
      <c r="H8" s="134"/>
      <c r="I8" s="204" t="s">
        <v>136</v>
      </c>
      <c r="J8" s="134"/>
      <c r="K8" s="206" t="s">
        <v>129</v>
      </c>
      <c r="L8" s="206"/>
      <c r="M8" s="206"/>
      <c r="N8" s="81"/>
      <c r="O8" s="207" t="s">
        <v>160</v>
      </c>
      <c r="P8" s="81"/>
      <c r="Q8" s="81"/>
      <c r="R8" s="134"/>
    </row>
    <row r="9" spans="1:18" ht="21.95" customHeight="1">
      <c r="B9" s="35"/>
      <c r="C9" s="172"/>
      <c r="D9" s="172"/>
      <c r="E9" s="172"/>
      <c r="F9" s="172"/>
      <c r="G9" s="172"/>
      <c r="H9" s="172"/>
      <c r="I9" s="204"/>
      <c r="J9" s="172"/>
      <c r="K9" s="202"/>
      <c r="L9" s="202"/>
      <c r="M9" s="202"/>
      <c r="N9" s="81"/>
      <c r="O9" s="208"/>
      <c r="P9" s="81"/>
      <c r="Q9" s="81"/>
      <c r="R9" s="172"/>
    </row>
    <row r="10" spans="1:18" ht="21.95" customHeight="1">
      <c r="B10" s="35"/>
      <c r="C10" s="172"/>
      <c r="D10" s="172"/>
      <c r="E10" s="172"/>
      <c r="F10" s="172"/>
      <c r="G10" s="179" t="s">
        <v>126</v>
      </c>
      <c r="H10" s="172"/>
      <c r="I10" s="204"/>
      <c r="J10" s="172"/>
      <c r="K10" s="81"/>
      <c r="L10" s="81"/>
      <c r="M10" s="81"/>
      <c r="N10" s="81"/>
      <c r="O10" s="209" t="s">
        <v>181</v>
      </c>
      <c r="P10" s="81"/>
      <c r="Q10" s="81"/>
      <c r="R10" s="172"/>
    </row>
    <row r="11" spans="1:18" ht="21.95" customHeight="1">
      <c r="C11" s="134" t="s">
        <v>107</v>
      </c>
      <c r="D11" s="134"/>
      <c r="E11" s="134" t="s">
        <v>122</v>
      </c>
      <c r="F11" s="134"/>
      <c r="G11" s="134" t="s">
        <v>127</v>
      </c>
      <c r="H11" s="134"/>
      <c r="I11" s="204"/>
      <c r="J11" s="134"/>
      <c r="K11" s="173" t="s">
        <v>92</v>
      </c>
      <c r="L11" s="134"/>
      <c r="M11" s="81" t="s">
        <v>56</v>
      </c>
      <c r="N11" s="81"/>
      <c r="O11" s="207"/>
      <c r="P11" s="81"/>
      <c r="Q11" s="81" t="s">
        <v>50</v>
      </c>
      <c r="R11" s="134"/>
    </row>
    <row r="12" spans="1:18" ht="21.95" customHeight="1">
      <c r="B12" s="35"/>
      <c r="C12" s="29" t="s">
        <v>55</v>
      </c>
      <c r="D12" s="81"/>
      <c r="E12" s="29" t="s">
        <v>123</v>
      </c>
      <c r="F12" s="81"/>
      <c r="G12" s="29" t="s">
        <v>128</v>
      </c>
      <c r="H12" s="81"/>
      <c r="I12" s="205"/>
      <c r="J12" s="134"/>
      <c r="K12" s="174" t="s">
        <v>137</v>
      </c>
      <c r="L12" s="134"/>
      <c r="M12" s="29"/>
      <c r="N12" s="81"/>
      <c r="O12" s="208"/>
      <c r="P12" s="81"/>
      <c r="Q12" s="139" t="s">
        <v>10</v>
      </c>
      <c r="R12" s="134"/>
    </row>
    <row r="13" spans="1:18" ht="15" customHeight="1">
      <c r="B13" s="35"/>
      <c r="C13" s="81"/>
      <c r="D13" s="81"/>
      <c r="E13" s="81"/>
      <c r="F13" s="81"/>
      <c r="G13" s="81"/>
      <c r="H13" s="81"/>
      <c r="I13" s="157"/>
      <c r="J13" s="156"/>
      <c r="K13" s="81"/>
      <c r="L13" s="156"/>
      <c r="M13" s="81"/>
      <c r="N13" s="81"/>
      <c r="O13" s="81"/>
      <c r="P13" s="81"/>
      <c r="Q13" s="81"/>
      <c r="R13" s="156"/>
    </row>
    <row r="14" spans="1:18" ht="21.95" customHeight="1">
      <c r="A14" s="25" t="s">
        <v>120</v>
      </c>
      <c r="B14" s="30"/>
      <c r="C14" s="104">
        <v>53193600</v>
      </c>
      <c r="D14" s="104"/>
      <c r="E14" s="104">
        <v>450663244.80000001</v>
      </c>
      <c r="F14" s="104"/>
      <c r="G14" s="104">
        <v>17673982.800000001</v>
      </c>
      <c r="H14" s="104"/>
      <c r="I14" s="104">
        <v>-460919363.95999998</v>
      </c>
      <c r="J14" s="104"/>
      <c r="K14" s="104">
        <v>3500000</v>
      </c>
      <c r="L14" s="104"/>
      <c r="M14" s="104">
        <v>287336403.90000004</v>
      </c>
      <c r="N14" s="104"/>
      <c r="O14" s="104">
        <v>0</v>
      </c>
      <c r="P14" s="104"/>
      <c r="Q14" s="104">
        <f>SUM(C14:O14)</f>
        <v>351447867.54000008</v>
      </c>
      <c r="R14" s="104"/>
    </row>
    <row r="15" spans="1:18" ht="21.95" customHeight="1">
      <c r="A15" s="32" t="s">
        <v>97</v>
      </c>
      <c r="B15" s="30"/>
      <c r="C15" s="104"/>
      <c r="D15" s="104"/>
      <c r="E15" s="104"/>
      <c r="F15" s="104"/>
      <c r="G15" s="104"/>
      <c r="H15" s="104"/>
      <c r="I15" s="104"/>
      <c r="J15" s="104"/>
      <c r="K15" s="104"/>
      <c r="L15" s="34"/>
      <c r="M15" s="104">
        <f>+PL!H38</f>
        <v>8996347.3700000085</v>
      </c>
      <c r="N15" s="104"/>
      <c r="O15" s="104"/>
      <c r="P15" s="104"/>
      <c r="Q15" s="104">
        <f>SUM(C15:O15)</f>
        <v>8996347.3700000085</v>
      </c>
      <c r="R15" s="34"/>
    </row>
    <row r="16" spans="1:18" ht="21.95" hidden="1" customHeight="1">
      <c r="A16" s="32" t="s">
        <v>98</v>
      </c>
      <c r="B16" s="30"/>
      <c r="C16" s="104"/>
      <c r="D16" s="104"/>
      <c r="E16" s="104"/>
      <c r="F16" s="104"/>
      <c r="G16" s="104"/>
      <c r="H16" s="104"/>
      <c r="I16" s="104"/>
      <c r="J16" s="104"/>
      <c r="K16" s="104"/>
      <c r="L16" s="34"/>
      <c r="M16" s="104">
        <f>+PL!L34</f>
        <v>0</v>
      </c>
      <c r="N16" s="104"/>
      <c r="O16" s="104"/>
      <c r="P16" s="104"/>
      <c r="Q16" s="104">
        <f t="shared" ref="Q16:Q19" si="0">SUM(C16:O16)</f>
        <v>0</v>
      </c>
      <c r="R16" s="34"/>
    </row>
    <row r="17" spans="1:18" ht="21.95" customHeight="1">
      <c r="A17" s="32" t="s">
        <v>130</v>
      </c>
      <c r="B17" s="48">
        <v>20</v>
      </c>
      <c r="C17" s="104">
        <v>96806400</v>
      </c>
      <c r="D17" s="104"/>
      <c r="E17" s="104"/>
      <c r="F17" s="104"/>
      <c r="G17" s="104"/>
      <c r="H17" s="104"/>
      <c r="I17" s="104"/>
      <c r="J17" s="104"/>
      <c r="K17" s="104"/>
      <c r="L17" s="34"/>
      <c r="M17" s="104"/>
      <c r="N17" s="104"/>
      <c r="O17" s="104"/>
      <c r="P17" s="104"/>
      <c r="Q17" s="104">
        <f>SUM(C17:O17)</f>
        <v>96806400</v>
      </c>
      <c r="R17" s="34"/>
    </row>
    <row r="18" spans="1:18" ht="21.95" customHeight="1">
      <c r="A18" s="32" t="s">
        <v>58</v>
      </c>
      <c r="B18" s="48">
        <v>26</v>
      </c>
      <c r="C18" s="104"/>
      <c r="D18" s="104"/>
      <c r="E18" s="104"/>
      <c r="F18" s="104"/>
      <c r="G18" s="104"/>
      <c r="H18" s="104"/>
      <c r="I18" s="104"/>
      <c r="J18" s="34"/>
      <c r="K18" s="104"/>
      <c r="L18" s="34"/>
      <c r="M18" s="104">
        <v>-119562778.56</v>
      </c>
      <c r="N18" s="104"/>
      <c r="O18" s="104"/>
      <c r="P18" s="104"/>
      <c r="Q18" s="104">
        <f>SUM(C18:O18)</f>
        <v>-119562778.56</v>
      </c>
      <c r="R18" s="34"/>
    </row>
    <row r="19" spans="1:18" ht="21.95" customHeight="1">
      <c r="A19" s="32" t="s">
        <v>137</v>
      </c>
      <c r="B19" s="48">
        <v>21</v>
      </c>
      <c r="C19" s="104"/>
      <c r="D19" s="104"/>
      <c r="E19" s="104"/>
      <c r="F19" s="104"/>
      <c r="G19" s="104"/>
      <c r="H19" s="104"/>
      <c r="I19" s="104"/>
      <c r="J19" s="34"/>
      <c r="K19" s="104">
        <v>12000000</v>
      </c>
      <c r="L19" s="34"/>
      <c r="M19" s="104">
        <v>-12000000</v>
      </c>
      <c r="N19" s="104"/>
      <c r="O19" s="104"/>
      <c r="P19" s="104"/>
      <c r="Q19" s="104">
        <f t="shared" si="0"/>
        <v>0</v>
      </c>
      <c r="R19" s="34"/>
    </row>
    <row r="20" spans="1:18" ht="21.95" customHeight="1" thickBot="1">
      <c r="A20" s="84" t="s">
        <v>121</v>
      </c>
      <c r="B20" s="48"/>
      <c r="C20" s="115">
        <f>SUM(C14:C19)</f>
        <v>150000000</v>
      </c>
      <c r="D20" s="117"/>
      <c r="E20" s="115">
        <f>SUM(E14:E19)</f>
        <v>450663244.80000001</v>
      </c>
      <c r="F20" s="117"/>
      <c r="G20" s="115">
        <f>SUM(G14:G19)</f>
        <v>17673982.800000001</v>
      </c>
      <c r="H20" s="117"/>
      <c r="I20" s="115">
        <f>SUM(I14:I19)</f>
        <v>-460919363.95999998</v>
      </c>
      <c r="J20" s="117"/>
      <c r="K20" s="115">
        <f>SUM(K14:K19)</f>
        <v>15500000</v>
      </c>
      <c r="L20" s="34"/>
      <c r="M20" s="115">
        <f>SUM(M14:M19)</f>
        <v>164769972.71000004</v>
      </c>
      <c r="N20" s="117"/>
      <c r="O20" s="115">
        <f>SUM(O14:O19)</f>
        <v>0</v>
      </c>
      <c r="P20" s="117"/>
      <c r="Q20" s="115">
        <f>SUM(Q14:Q19)</f>
        <v>337687836.35000008</v>
      </c>
      <c r="R20" s="34"/>
    </row>
    <row r="21" spans="1:18" ht="21.95" customHeight="1" thickTop="1">
      <c r="B21" s="48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spans="1:18" ht="21.95" customHeight="1">
      <c r="A22" s="25" t="s">
        <v>154</v>
      </c>
      <c r="B22" s="48"/>
      <c r="C22" s="34">
        <v>215000000</v>
      </c>
      <c r="D22" s="34"/>
      <c r="E22" s="34">
        <v>519692804.13</v>
      </c>
      <c r="F22" s="34"/>
      <c r="G22" s="34">
        <v>17673982.800000001</v>
      </c>
      <c r="H22" s="34"/>
      <c r="I22" s="34">
        <v>-460919363.95999998</v>
      </c>
      <c r="J22" s="34"/>
      <c r="K22" s="34">
        <v>17000000</v>
      </c>
      <c r="L22" s="34"/>
      <c r="M22" s="34">
        <v>175813003.76000005</v>
      </c>
      <c r="N22" s="34"/>
      <c r="O22" s="34">
        <v>484710.21</v>
      </c>
      <c r="P22" s="34"/>
      <c r="Q22" s="34">
        <f t="shared" ref="Q22:Q29" si="1">SUM(C22:O22)</f>
        <v>484745136.94</v>
      </c>
      <c r="R22" s="34"/>
    </row>
    <row r="23" spans="1:18" ht="21.95" customHeight="1">
      <c r="A23" s="25" t="s">
        <v>177</v>
      </c>
      <c r="B23" s="48">
        <v>5</v>
      </c>
      <c r="C23" s="176"/>
      <c r="D23" s="34"/>
      <c r="E23" s="176"/>
      <c r="F23" s="34"/>
      <c r="G23" s="176"/>
      <c r="H23" s="34"/>
      <c r="I23" s="176"/>
      <c r="J23" s="34"/>
      <c r="K23" s="176"/>
      <c r="L23" s="34"/>
      <c r="M23" s="176">
        <v>-1339539.77</v>
      </c>
      <c r="N23" s="34"/>
      <c r="O23" s="176"/>
      <c r="P23" s="34"/>
      <c r="Q23" s="176">
        <f t="shared" si="1"/>
        <v>-1339539.77</v>
      </c>
      <c r="R23" s="34"/>
    </row>
    <row r="24" spans="1:18" ht="21.95" customHeight="1">
      <c r="A24" s="177" t="s">
        <v>178</v>
      </c>
      <c r="B24" s="48"/>
      <c r="C24" s="34">
        <f>SUM(C22:C23)</f>
        <v>215000000</v>
      </c>
      <c r="D24" s="34"/>
      <c r="E24" s="34">
        <f>SUM(E22:E23)</f>
        <v>519692804.13</v>
      </c>
      <c r="F24" s="34"/>
      <c r="G24" s="34">
        <f>SUM(G22:G23)</f>
        <v>17673982.800000001</v>
      </c>
      <c r="H24" s="34"/>
      <c r="I24" s="34">
        <f>SUM(I22:I23)</f>
        <v>-460919363.95999998</v>
      </c>
      <c r="J24" s="34"/>
      <c r="K24" s="34">
        <f>SUM(K22:K23)</f>
        <v>17000000</v>
      </c>
      <c r="L24" s="34"/>
      <c r="M24" s="34">
        <f>SUM(M22:M23)</f>
        <v>174473463.99000004</v>
      </c>
      <c r="N24" s="34"/>
      <c r="O24" s="34">
        <f>SUM(O22:O23)</f>
        <v>484710.21</v>
      </c>
      <c r="P24" s="34"/>
      <c r="Q24" s="34">
        <f>SUM(C24:O24)</f>
        <v>483405597.17000002</v>
      </c>
      <c r="R24" s="34"/>
    </row>
    <row r="25" spans="1:18" ht="21.95" customHeight="1">
      <c r="A25" s="32" t="s">
        <v>97</v>
      </c>
      <c r="B25" s="48"/>
      <c r="C25" s="104"/>
      <c r="D25" s="104"/>
      <c r="E25" s="104"/>
      <c r="F25" s="104"/>
      <c r="G25" s="104"/>
      <c r="H25" s="104"/>
      <c r="I25" s="104"/>
      <c r="J25" s="116"/>
      <c r="K25" s="104"/>
      <c r="L25" s="104"/>
      <c r="M25" s="104">
        <f>+PL!F19</f>
        <v>13082974.779999988</v>
      </c>
      <c r="N25" s="104"/>
      <c r="P25" s="104"/>
      <c r="Q25" s="104">
        <f t="shared" si="1"/>
        <v>13082974.779999988</v>
      </c>
      <c r="R25" s="104"/>
    </row>
    <row r="26" spans="1:18" ht="21.95" customHeight="1">
      <c r="A26" s="32" t="s">
        <v>98</v>
      </c>
      <c r="B26" s="48"/>
      <c r="C26" s="104"/>
      <c r="D26" s="104"/>
      <c r="E26" s="104"/>
      <c r="F26" s="104"/>
      <c r="G26" s="104"/>
      <c r="H26" s="104"/>
      <c r="I26" s="104"/>
      <c r="J26" s="116"/>
      <c r="K26" s="104"/>
      <c r="L26" s="104"/>
      <c r="M26" s="104">
        <f>+PL!F21</f>
        <v>0</v>
      </c>
      <c r="N26" s="104"/>
      <c r="O26" s="104">
        <f>+PL!F32</f>
        <v>477751.19</v>
      </c>
      <c r="P26" s="104"/>
      <c r="Q26" s="104">
        <f>SUM(C26:O26)</f>
        <v>477751.19</v>
      </c>
      <c r="R26" s="34"/>
    </row>
    <row r="27" spans="1:18" ht="21.95" hidden="1" customHeight="1">
      <c r="A27" s="32" t="s">
        <v>130</v>
      </c>
      <c r="B27" s="48">
        <v>17</v>
      </c>
      <c r="C27" s="104"/>
      <c r="D27" s="104"/>
      <c r="E27" s="104"/>
      <c r="F27" s="104"/>
      <c r="G27" s="104"/>
      <c r="H27" s="104"/>
      <c r="I27" s="104"/>
      <c r="J27" s="116"/>
      <c r="K27" s="104"/>
      <c r="L27" s="104"/>
      <c r="M27" s="104"/>
      <c r="N27" s="104"/>
      <c r="O27" s="104"/>
      <c r="P27" s="104"/>
      <c r="Q27" s="104">
        <f t="shared" si="1"/>
        <v>0</v>
      </c>
      <c r="R27" s="34"/>
    </row>
    <row r="28" spans="1:18" ht="21.95" hidden="1" customHeight="1">
      <c r="A28" s="25" t="s">
        <v>58</v>
      </c>
      <c r="B28" s="48">
        <v>23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104"/>
      <c r="N28" s="104"/>
      <c r="O28" s="104"/>
      <c r="P28" s="104"/>
      <c r="Q28" s="104">
        <f t="shared" si="1"/>
        <v>0</v>
      </c>
      <c r="R28" s="34"/>
    </row>
    <row r="29" spans="1:18" ht="21.95" hidden="1" customHeight="1">
      <c r="A29" s="25" t="s">
        <v>137</v>
      </c>
      <c r="B29" s="48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104"/>
      <c r="N29" s="104"/>
      <c r="O29" s="104"/>
      <c r="P29" s="104"/>
      <c r="Q29" s="104">
        <f t="shared" si="1"/>
        <v>0</v>
      </c>
      <c r="R29" s="34"/>
    </row>
    <row r="30" spans="1:18" s="84" customFormat="1" ht="22.5" customHeight="1" thickBot="1">
      <c r="A30" s="84" t="s">
        <v>155</v>
      </c>
      <c r="B30" s="85"/>
      <c r="C30" s="115">
        <f>SUM(C24:C29)</f>
        <v>215000000</v>
      </c>
      <c r="D30" s="117"/>
      <c r="E30" s="115">
        <f>SUM(E24:E29)</f>
        <v>519692804.13</v>
      </c>
      <c r="F30" s="117"/>
      <c r="G30" s="115">
        <f>SUM(G24:G29)</f>
        <v>17673982.800000001</v>
      </c>
      <c r="H30" s="117"/>
      <c r="I30" s="115">
        <f>SUM(I24:I29)</f>
        <v>-460919363.95999998</v>
      </c>
      <c r="J30" s="117"/>
      <c r="K30" s="115">
        <f>SUM(K24:K29)</f>
        <v>17000000</v>
      </c>
      <c r="L30" s="117"/>
      <c r="M30" s="115">
        <f>SUM(M24:M29)</f>
        <v>187556438.77000004</v>
      </c>
      <c r="N30" s="117"/>
      <c r="O30" s="115">
        <f>SUM(O24:O29)</f>
        <v>962461.4</v>
      </c>
      <c r="P30" s="117"/>
      <c r="Q30" s="115">
        <f>SUM(Q24:Q29)</f>
        <v>496966323.13999999</v>
      </c>
      <c r="R30" s="117"/>
    </row>
    <row r="31" spans="1:18" ht="22.5" customHeight="1" thickTop="1">
      <c r="B31" s="30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</row>
    <row r="32" spans="1:18" ht="21.95" customHeight="1">
      <c r="C32" s="33"/>
      <c r="D32" s="33"/>
      <c r="E32" s="33"/>
      <c r="F32" s="33"/>
      <c r="G32" s="33"/>
      <c r="H32" s="33"/>
      <c r="I32" s="33"/>
      <c r="J32" s="31"/>
      <c r="K32" s="33"/>
      <c r="L32" s="31"/>
      <c r="M32" s="33"/>
      <c r="N32" s="33"/>
      <c r="O32" s="33"/>
      <c r="P32" s="33"/>
      <c r="Q32" s="33"/>
      <c r="R32" s="31"/>
    </row>
    <row r="33" spans="1:18" ht="21.95" customHeight="1">
      <c r="A33" s="25" t="s">
        <v>44</v>
      </c>
    </row>
    <row r="34" spans="1:18" ht="21.95" customHeight="1">
      <c r="A34" s="28"/>
    </row>
    <row r="35" spans="1:18" ht="21.95" customHeight="1">
      <c r="A35" s="28"/>
    </row>
    <row r="36" spans="1:18" ht="21.95" customHeight="1">
      <c r="A36" s="28"/>
    </row>
    <row r="37" spans="1:18" ht="21.95" customHeight="1">
      <c r="A37" s="28"/>
    </row>
    <row r="38" spans="1:18" ht="21.95" customHeight="1">
      <c r="A38" s="28"/>
    </row>
    <row r="39" spans="1:18" ht="21.95" customHeight="1">
      <c r="A39" s="200" t="s">
        <v>57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</row>
    <row r="40" spans="1:18" ht="21.95" customHeight="1">
      <c r="A40" s="200" t="s">
        <v>161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</row>
  </sheetData>
  <mergeCells count="11">
    <mergeCell ref="A39:R39"/>
    <mergeCell ref="A40:R40"/>
    <mergeCell ref="A1:R1"/>
    <mergeCell ref="A2:R2"/>
    <mergeCell ref="A3:R3"/>
    <mergeCell ref="A4:R4"/>
    <mergeCell ref="C7:R7"/>
    <mergeCell ref="I8:I12"/>
    <mergeCell ref="K8:M9"/>
    <mergeCell ref="O8:O9"/>
    <mergeCell ref="O10:O12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0"/>
  <sheetViews>
    <sheetView view="pageBreakPreview" topLeftCell="A13" zoomScaleNormal="100" zoomScaleSheetLayoutView="100" workbookViewId="0">
      <selection activeCell="A33" sqref="A33"/>
    </sheetView>
  </sheetViews>
  <sheetFormatPr defaultColWidth="10.85546875" defaultRowHeight="21.95" customHeight="1"/>
  <cols>
    <col min="1" max="1" width="57.140625" style="25" customWidth="1"/>
    <col min="2" max="2" width="10.28515625" style="28" customWidth="1"/>
    <col min="3" max="3" width="18.7109375" style="25" customWidth="1"/>
    <col min="4" max="4" width="1" style="25" customWidth="1"/>
    <col min="5" max="5" width="18.7109375" style="25" customWidth="1"/>
    <col min="6" max="6" width="1" style="25" customWidth="1"/>
    <col min="7" max="7" width="18.7109375" style="25" customWidth="1"/>
    <col min="8" max="8" width="1" style="25" customWidth="1"/>
    <col min="9" max="9" width="18.7109375" style="25" customWidth="1"/>
    <col min="10" max="10" width="1" style="25" customWidth="1"/>
    <col min="11" max="11" width="18.7109375" style="25" customWidth="1"/>
    <col min="12" max="12" width="1" style="25" customWidth="1"/>
    <col min="13" max="13" width="18.7109375" style="25" customWidth="1"/>
    <col min="14" max="14" width="1" style="25" customWidth="1"/>
    <col min="15" max="15" width="18.7109375" style="25" customWidth="1"/>
    <col min="16" max="16" width="1" style="25" customWidth="1"/>
    <col min="17" max="17" width="18.7109375" style="25" customWidth="1"/>
    <col min="18" max="18" width="1" style="25" customWidth="1"/>
    <col min="19" max="19" width="10.85546875" style="25"/>
    <col min="20" max="20" width="13.42578125" style="25" customWidth="1"/>
    <col min="21" max="21" width="10.85546875" style="25"/>
    <col min="22" max="22" width="14.42578125" style="25" customWidth="1"/>
    <col min="23" max="16384" width="10.85546875" style="25"/>
  </cols>
  <sheetData>
    <row r="1" spans="1:17" ht="21.95" customHeight="1">
      <c r="A1" s="201" t="str">
        <f>+BS!A99</f>
        <v>บริษัท คัมเวล คอร์ปอเรชั่น จำกัด (มหาชน) และบริษัทย่อย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</row>
    <row r="2" spans="1:17" ht="21.95" customHeight="1">
      <c r="A2" s="201" t="s">
        <v>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7" ht="21.95" customHeight="1">
      <c r="A3" s="201" t="str">
        <f>+PL!A3</f>
        <v>สำหรับงวด 3 เดือน สิ้นสุดวันที่ 31 มีนาคม 2563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17" ht="21.95" customHeight="1">
      <c r="A4" s="201" t="str">
        <f>PL!A4</f>
        <v>( ยังไม่ได้ตรวจสอบ / สอบทานแล้ว )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12" customHeight="1">
      <c r="A5" s="26"/>
      <c r="B5" s="27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7" ht="21.95" customHeight="1">
      <c r="C6" s="81"/>
      <c r="D6" s="81"/>
      <c r="E6" s="81"/>
      <c r="F6" s="81"/>
      <c r="G6" s="81"/>
      <c r="H6" s="81"/>
      <c r="I6" s="81"/>
      <c r="J6" s="81"/>
      <c r="K6" s="81"/>
      <c r="L6" s="81"/>
      <c r="M6" s="138"/>
      <c r="N6" s="138"/>
      <c r="O6" s="138"/>
      <c r="P6" s="81"/>
      <c r="Q6" s="137" t="str">
        <f>+PL!L6</f>
        <v>(หน่วย : บาท)</v>
      </c>
    </row>
    <row r="7" spans="1:17" ht="21.95" customHeight="1">
      <c r="C7" s="202" t="s">
        <v>112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</row>
    <row r="8" spans="1:17" ht="21.95" customHeight="1">
      <c r="C8" s="81"/>
      <c r="D8" s="81"/>
      <c r="E8" s="81"/>
      <c r="F8" s="81"/>
      <c r="G8" s="81"/>
      <c r="H8" s="81"/>
      <c r="I8" s="81"/>
      <c r="J8" s="81"/>
      <c r="K8" s="206" t="s">
        <v>129</v>
      </c>
      <c r="L8" s="206"/>
      <c r="M8" s="206"/>
      <c r="N8" s="81"/>
      <c r="O8" s="210" t="s">
        <v>160</v>
      </c>
      <c r="P8" s="81"/>
      <c r="Q8" s="81"/>
    </row>
    <row r="9" spans="1:17" ht="21.95" customHeight="1">
      <c r="C9" s="81"/>
      <c r="D9" s="81"/>
      <c r="E9" s="81"/>
      <c r="F9" s="81"/>
      <c r="G9" s="81"/>
      <c r="H9" s="81"/>
      <c r="I9" s="81"/>
      <c r="J9" s="81"/>
      <c r="K9" s="202"/>
      <c r="L9" s="202"/>
      <c r="M9" s="202"/>
      <c r="N9" s="81"/>
      <c r="O9" s="211"/>
      <c r="P9" s="81"/>
      <c r="Q9" s="81"/>
    </row>
    <row r="10" spans="1:17" ht="21.95" customHeight="1">
      <c r="B10" s="35" t="s">
        <v>18</v>
      </c>
      <c r="C10" s="49"/>
      <c r="D10" s="134"/>
      <c r="E10" s="134"/>
      <c r="F10" s="134"/>
      <c r="G10" s="134"/>
      <c r="H10" s="134"/>
      <c r="I10" s="134" t="s">
        <v>126</v>
      </c>
      <c r="J10" s="49"/>
      <c r="K10" s="138"/>
      <c r="L10" s="138"/>
      <c r="M10" s="138"/>
      <c r="N10" s="81"/>
      <c r="O10" s="210" t="s">
        <v>180</v>
      </c>
      <c r="P10" s="49"/>
      <c r="Q10" s="49"/>
    </row>
    <row r="11" spans="1:17" ht="21.95" customHeight="1">
      <c r="C11" s="49" t="s">
        <v>107</v>
      </c>
      <c r="D11" s="134"/>
      <c r="E11" s="134" t="s">
        <v>122</v>
      </c>
      <c r="F11" s="134"/>
      <c r="G11" s="134" t="s">
        <v>124</v>
      </c>
      <c r="H11" s="134"/>
      <c r="I11" s="134" t="s">
        <v>127</v>
      </c>
      <c r="J11" s="49"/>
      <c r="K11" s="173" t="s">
        <v>92</v>
      </c>
      <c r="L11" s="81"/>
      <c r="M11" s="81" t="s">
        <v>56</v>
      </c>
      <c r="N11" s="81"/>
      <c r="O11" s="212"/>
      <c r="P11" s="49"/>
      <c r="Q11" s="49" t="s">
        <v>50</v>
      </c>
    </row>
    <row r="12" spans="1:17" ht="21.95" customHeight="1">
      <c r="B12" s="35"/>
      <c r="C12" s="29" t="s">
        <v>55</v>
      </c>
      <c r="D12" s="81"/>
      <c r="E12" s="29" t="s">
        <v>123</v>
      </c>
      <c r="F12" s="81"/>
      <c r="G12" s="29" t="s">
        <v>125</v>
      </c>
      <c r="H12" s="81"/>
      <c r="I12" s="29" t="s">
        <v>128</v>
      </c>
      <c r="J12" s="49"/>
      <c r="K12" s="174" t="s">
        <v>137</v>
      </c>
      <c r="L12" s="49"/>
      <c r="M12" s="29"/>
      <c r="N12" s="81"/>
      <c r="O12" s="211"/>
      <c r="P12" s="49"/>
      <c r="Q12" s="29" t="s">
        <v>10</v>
      </c>
    </row>
    <row r="13" spans="1:17" ht="15" customHeight="1">
      <c r="B13" s="35"/>
      <c r="C13" s="81"/>
      <c r="D13" s="81"/>
      <c r="E13" s="81"/>
      <c r="F13" s="81"/>
      <c r="G13" s="81"/>
      <c r="H13" s="81"/>
      <c r="I13" s="81"/>
      <c r="J13" s="156"/>
      <c r="K13" s="81"/>
      <c r="L13" s="156"/>
      <c r="M13" s="81"/>
      <c r="N13" s="81"/>
      <c r="O13" s="81"/>
      <c r="P13" s="156"/>
      <c r="Q13" s="81"/>
    </row>
    <row r="14" spans="1:17" ht="21.95" customHeight="1">
      <c r="A14" s="25" t="s">
        <v>120</v>
      </c>
      <c r="B14" s="48"/>
      <c r="C14" s="104">
        <v>53193600</v>
      </c>
      <c r="D14" s="104"/>
      <c r="E14" s="104">
        <v>450663244.80000001</v>
      </c>
      <c r="F14" s="104"/>
      <c r="G14" s="104">
        <v>-455663044.80000001</v>
      </c>
      <c r="H14" s="104"/>
      <c r="I14" s="104">
        <v>17673982.800000001</v>
      </c>
      <c r="J14" s="104"/>
      <c r="K14" s="104">
        <v>3000000</v>
      </c>
      <c r="L14" s="104"/>
      <c r="M14" s="104">
        <v>289552161.99000037</v>
      </c>
      <c r="N14" s="104"/>
      <c r="O14" s="104">
        <v>0</v>
      </c>
      <c r="P14" s="104"/>
      <c r="Q14" s="104">
        <f t="shared" ref="Q14:Q19" si="0">SUM(C14:P14)</f>
        <v>358419944.79000038</v>
      </c>
    </row>
    <row r="15" spans="1:17" ht="21.95" customHeight="1">
      <c r="A15" s="32" t="s">
        <v>97</v>
      </c>
      <c r="B15" s="48"/>
      <c r="C15" s="104"/>
      <c r="D15" s="104"/>
      <c r="E15" s="104"/>
      <c r="F15" s="104"/>
      <c r="G15" s="104"/>
      <c r="H15" s="104"/>
      <c r="I15" s="104"/>
      <c r="J15" s="104"/>
      <c r="K15" s="104"/>
      <c r="L15" s="34"/>
      <c r="M15" s="104">
        <f>PL!L35</f>
        <v>9608482.5099999942</v>
      </c>
      <c r="N15" s="104"/>
      <c r="O15" s="104"/>
      <c r="P15" s="34"/>
      <c r="Q15" s="104">
        <f t="shared" si="0"/>
        <v>9608482.5099999942</v>
      </c>
    </row>
    <row r="16" spans="1:17" ht="21.95" hidden="1" customHeight="1">
      <c r="A16" s="32" t="s">
        <v>98</v>
      </c>
      <c r="B16" s="48"/>
      <c r="C16" s="104"/>
      <c r="D16" s="104"/>
      <c r="E16" s="104"/>
      <c r="F16" s="104"/>
      <c r="G16" s="104"/>
      <c r="H16" s="104"/>
      <c r="I16" s="104"/>
      <c r="J16" s="104"/>
      <c r="K16" s="104"/>
      <c r="L16" s="34"/>
      <c r="M16" s="104">
        <f>+PL!L34</f>
        <v>0</v>
      </c>
      <c r="N16" s="104"/>
      <c r="O16" s="104"/>
      <c r="P16" s="34"/>
      <c r="Q16" s="104">
        <f t="shared" si="0"/>
        <v>0</v>
      </c>
    </row>
    <row r="17" spans="1:17" ht="21.95" customHeight="1">
      <c r="A17" s="32" t="s">
        <v>130</v>
      </c>
      <c r="B17" s="48">
        <v>20</v>
      </c>
      <c r="C17" s="104">
        <v>96806400</v>
      </c>
      <c r="D17" s="104"/>
      <c r="E17" s="104"/>
      <c r="F17" s="104"/>
      <c r="G17" s="104"/>
      <c r="H17" s="104"/>
      <c r="I17" s="104"/>
      <c r="J17" s="104"/>
      <c r="K17" s="104"/>
      <c r="L17" s="34"/>
      <c r="M17" s="104"/>
      <c r="N17" s="104"/>
      <c r="O17" s="104"/>
      <c r="P17" s="34"/>
      <c r="Q17" s="104">
        <f t="shared" si="0"/>
        <v>96806400</v>
      </c>
    </row>
    <row r="18" spans="1:17" ht="21.95" customHeight="1">
      <c r="A18" s="32" t="s">
        <v>58</v>
      </c>
      <c r="B18" s="48">
        <v>26</v>
      </c>
      <c r="C18" s="104"/>
      <c r="D18" s="104"/>
      <c r="E18" s="104"/>
      <c r="F18" s="104"/>
      <c r="G18" s="104"/>
      <c r="H18" s="104"/>
      <c r="I18" s="104"/>
      <c r="J18" s="104"/>
      <c r="K18" s="104"/>
      <c r="L18" s="34"/>
      <c r="M18" s="104">
        <v>-119562778.56</v>
      </c>
      <c r="N18" s="104"/>
      <c r="O18" s="104"/>
      <c r="P18" s="34"/>
      <c r="Q18" s="104">
        <f t="shared" si="0"/>
        <v>-119562778.56</v>
      </c>
    </row>
    <row r="19" spans="1:17" ht="21.95" customHeight="1">
      <c r="A19" s="32" t="s">
        <v>137</v>
      </c>
      <c r="B19" s="48">
        <v>21</v>
      </c>
      <c r="C19" s="104"/>
      <c r="D19" s="104"/>
      <c r="E19" s="104"/>
      <c r="F19" s="104"/>
      <c r="G19" s="104"/>
      <c r="H19" s="104"/>
      <c r="I19" s="104"/>
      <c r="J19" s="104"/>
      <c r="K19" s="104">
        <v>12000000</v>
      </c>
      <c r="L19" s="34"/>
      <c r="M19" s="104">
        <v>-12000000</v>
      </c>
      <c r="N19" s="104"/>
      <c r="O19" s="104"/>
      <c r="P19" s="34"/>
      <c r="Q19" s="104">
        <f t="shared" si="0"/>
        <v>0</v>
      </c>
    </row>
    <row r="20" spans="1:17" ht="21.95" customHeight="1" thickBot="1">
      <c r="A20" s="84" t="s">
        <v>121</v>
      </c>
      <c r="B20" s="48"/>
      <c r="C20" s="115">
        <f>SUM(C14:C19)</f>
        <v>150000000</v>
      </c>
      <c r="D20" s="117"/>
      <c r="E20" s="115">
        <f>SUM(E14:E19)</f>
        <v>450663244.80000001</v>
      </c>
      <c r="F20" s="117"/>
      <c r="G20" s="115">
        <f>SUM(G14:G19)</f>
        <v>-455663044.80000001</v>
      </c>
      <c r="H20" s="117"/>
      <c r="I20" s="115">
        <f>SUM(I14:I19)</f>
        <v>17673982.800000001</v>
      </c>
      <c r="J20" s="34"/>
      <c r="K20" s="115">
        <f>SUM(K14:K19)</f>
        <v>15000000</v>
      </c>
      <c r="L20" s="34"/>
      <c r="M20" s="115">
        <f>SUM(M14:M19)</f>
        <v>167597865.94000036</v>
      </c>
      <c r="N20" s="117"/>
      <c r="O20" s="115">
        <f>SUM(O14:O19)</f>
        <v>0</v>
      </c>
      <c r="P20" s="34"/>
      <c r="Q20" s="115">
        <f>SUM(Q14:Q19)</f>
        <v>345272048.74000037</v>
      </c>
    </row>
    <row r="21" spans="1:17" ht="21.95" customHeight="1" thickTop="1">
      <c r="B21" s="48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7" ht="21.95" customHeight="1">
      <c r="A22" s="25" t="s">
        <v>154</v>
      </c>
      <c r="B22" s="48"/>
      <c r="C22" s="34">
        <v>215000000</v>
      </c>
      <c r="D22" s="34"/>
      <c r="E22" s="34">
        <v>519692804.13</v>
      </c>
      <c r="F22" s="34"/>
      <c r="G22" s="34">
        <v>-455663044.80000001</v>
      </c>
      <c r="H22" s="34"/>
      <c r="I22" s="34">
        <v>17673982.800000001</v>
      </c>
      <c r="J22" s="34"/>
      <c r="K22" s="34">
        <v>16500000</v>
      </c>
      <c r="L22" s="34"/>
      <c r="M22" s="34">
        <v>181037612.36000049</v>
      </c>
      <c r="N22" s="34"/>
      <c r="O22" s="34">
        <v>484710.21</v>
      </c>
      <c r="P22" s="34"/>
      <c r="Q22" s="104">
        <f>SUM(C22:P22)</f>
        <v>494726064.70000046</v>
      </c>
    </row>
    <row r="23" spans="1:17" ht="21.95" customHeight="1">
      <c r="A23" s="25" t="s">
        <v>177</v>
      </c>
      <c r="B23" s="48">
        <v>5</v>
      </c>
      <c r="C23" s="176"/>
      <c r="D23" s="34"/>
      <c r="E23" s="176"/>
      <c r="F23" s="34"/>
      <c r="G23" s="176"/>
      <c r="H23" s="34"/>
      <c r="I23" s="176"/>
      <c r="J23" s="34"/>
      <c r="K23" s="176"/>
      <c r="L23" s="34"/>
      <c r="M23" s="176">
        <v>-1534218.9000000001</v>
      </c>
      <c r="N23" s="34"/>
      <c r="O23" s="176"/>
      <c r="P23" s="34"/>
      <c r="Q23" s="176">
        <f>SUM(C23:P23)</f>
        <v>-1534218.9000000001</v>
      </c>
    </row>
    <row r="24" spans="1:17" ht="21.95" customHeight="1">
      <c r="A24" s="177" t="s">
        <v>178</v>
      </c>
      <c r="B24" s="48"/>
      <c r="C24" s="34">
        <f>SUM(C22:C23)</f>
        <v>215000000</v>
      </c>
      <c r="D24" s="34"/>
      <c r="E24" s="34">
        <f>SUM(E22:E23)</f>
        <v>519692804.13</v>
      </c>
      <c r="F24" s="34"/>
      <c r="G24" s="34">
        <f>SUM(G22:G23)</f>
        <v>-455663044.80000001</v>
      </c>
      <c r="H24" s="34"/>
      <c r="I24" s="34">
        <f>SUM(I22:I23)</f>
        <v>17673982.800000001</v>
      </c>
      <c r="J24" s="34"/>
      <c r="K24" s="34">
        <f>SUM(K22:K23)</f>
        <v>16500000</v>
      </c>
      <c r="L24" s="34"/>
      <c r="M24" s="34">
        <f>SUM(M22:M23)</f>
        <v>179503393.46000049</v>
      </c>
      <c r="N24" s="34"/>
      <c r="O24" s="34">
        <f>SUM(O22:O23)</f>
        <v>484710.21</v>
      </c>
      <c r="P24" s="34"/>
      <c r="Q24" s="34">
        <f>SUM(Q22:Q23)</f>
        <v>493191845.80000049</v>
      </c>
    </row>
    <row r="25" spans="1:17" ht="21.95" customHeight="1">
      <c r="A25" s="32" t="s">
        <v>97</v>
      </c>
      <c r="B25" s="48"/>
      <c r="C25" s="104"/>
      <c r="D25" s="104"/>
      <c r="E25" s="104"/>
      <c r="F25" s="104"/>
      <c r="G25" s="104"/>
      <c r="H25" s="104"/>
      <c r="I25" s="104"/>
      <c r="J25" s="116"/>
      <c r="K25" s="104"/>
      <c r="L25" s="104"/>
      <c r="M25" s="104">
        <f>+PL!J19</f>
        <v>12624990.420000017</v>
      </c>
      <c r="N25" s="104"/>
      <c r="O25" s="104"/>
      <c r="P25" s="104"/>
      <c r="Q25" s="104">
        <f>SUM(C25:P25)</f>
        <v>12624990.420000017</v>
      </c>
    </row>
    <row r="26" spans="1:17" ht="21.95" customHeight="1">
      <c r="A26" s="32" t="s">
        <v>98</v>
      </c>
      <c r="B26" s="48"/>
      <c r="C26" s="104"/>
      <c r="D26" s="104"/>
      <c r="E26" s="104"/>
      <c r="F26" s="104"/>
      <c r="G26" s="104"/>
      <c r="H26" s="104"/>
      <c r="I26" s="104"/>
      <c r="J26" s="116"/>
      <c r="K26" s="104"/>
      <c r="L26" s="104"/>
      <c r="N26" s="104"/>
      <c r="O26" s="104">
        <f>+PL!J32</f>
        <v>477751.19</v>
      </c>
      <c r="P26" s="34"/>
      <c r="Q26" s="104">
        <f>SUM(C26:P26)</f>
        <v>477751.19</v>
      </c>
    </row>
    <row r="27" spans="1:17" ht="21.95" hidden="1" customHeight="1">
      <c r="A27" s="32" t="s">
        <v>130</v>
      </c>
      <c r="B27" s="48"/>
      <c r="C27" s="104"/>
      <c r="D27" s="104"/>
      <c r="E27" s="104"/>
      <c r="F27" s="104"/>
      <c r="G27" s="104"/>
      <c r="H27" s="104"/>
      <c r="I27" s="104"/>
      <c r="J27" s="116"/>
      <c r="K27" s="104"/>
      <c r="L27" s="104"/>
      <c r="M27" s="104"/>
      <c r="N27" s="104"/>
      <c r="O27" s="104"/>
      <c r="P27" s="34"/>
      <c r="Q27" s="104">
        <f>SUM(C27:P27)</f>
        <v>0</v>
      </c>
    </row>
    <row r="28" spans="1:17" ht="21.95" hidden="1" customHeight="1">
      <c r="A28" s="25" t="s">
        <v>58</v>
      </c>
      <c r="B28" s="48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104"/>
      <c r="N28" s="104"/>
      <c r="O28" s="104"/>
      <c r="P28" s="34"/>
      <c r="Q28" s="104">
        <f t="shared" ref="Q28:Q29" si="1">SUM(C28:P28)</f>
        <v>0</v>
      </c>
    </row>
    <row r="29" spans="1:17" ht="21.95" hidden="1" customHeight="1">
      <c r="A29" s="25" t="s">
        <v>137</v>
      </c>
      <c r="B29" s="48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104"/>
      <c r="N29" s="104"/>
      <c r="O29" s="104"/>
      <c r="P29" s="34"/>
      <c r="Q29" s="104">
        <f t="shared" si="1"/>
        <v>0</v>
      </c>
    </row>
    <row r="30" spans="1:17" s="84" customFormat="1" ht="22.5" customHeight="1" thickBot="1">
      <c r="A30" s="84" t="s">
        <v>155</v>
      </c>
      <c r="B30" s="85"/>
      <c r="C30" s="115">
        <f>SUM(C24:C29)</f>
        <v>215000000</v>
      </c>
      <c r="D30" s="117"/>
      <c r="E30" s="115">
        <f>SUM(E24:E29)</f>
        <v>519692804.13</v>
      </c>
      <c r="F30" s="117"/>
      <c r="G30" s="115">
        <f>SUM(G24:G29)</f>
        <v>-455663044.80000001</v>
      </c>
      <c r="H30" s="117"/>
      <c r="I30" s="115">
        <f>SUM(I24:I29)</f>
        <v>17673982.800000001</v>
      </c>
      <c r="J30" s="117"/>
      <c r="K30" s="115">
        <f>SUM(K24:K29)</f>
        <v>16500000</v>
      </c>
      <c r="L30" s="117"/>
      <c r="M30" s="115">
        <f>SUM(M24:M29)</f>
        <v>192128383.8800005</v>
      </c>
      <c r="N30" s="117"/>
      <c r="O30" s="115">
        <f>SUM(O24:O29)</f>
        <v>962461.4</v>
      </c>
      <c r="P30" s="117"/>
      <c r="Q30" s="115">
        <f>SUM(Q24:Q29)</f>
        <v>506294587.4100005</v>
      </c>
    </row>
    <row r="31" spans="1:17" ht="22.5" customHeight="1" thickTop="1">
      <c r="B31" s="30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  <row r="32" spans="1:17" ht="21.95" customHeight="1">
      <c r="C32" s="33"/>
      <c r="D32" s="33"/>
      <c r="E32" s="33"/>
      <c r="F32" s="33"/>
      <c r="G32" s="33"/>
      <c r="H32" s="33"/>
      <c r="I32" s="33"/>
      <c r="J32" s="31"/>
      <c r="K32" s="147"/>
      <c r="L32" s="31"/>
      <c r="M32" s="33"/>
      <c r="N32" s="33"/>
      <c r="O32" s="33"/>
      <c r="P32" s="31"/>
      <c r="Q32" s="33"/>
    </row>
    <row r="33" spans="1:17" ht="21.95" customHeight="1">
      <c r="A33" s="25" t="s">
        <v>44</v>
      </c>
    </row>
    <row r="34" spans="1:17" ht="21.95" customHeight="1">
      <c r="A34" s="28"/>
    </row>
    <row r="35" spans="1:17" ht="21.95" customHeight="1">
      <c r="A35" s="28"/>
    </row>
    <row r="36" spans="1:17" ht="21.95" customHeight="1">
      <c r="A36" s="28"/>
    </row>
    <row r="37" spans="1:17" ht="21.95" customHeight="1">
      <c r="A37" s="28"/>
    </row>
    <row r="38" spans="1:17" ht="21.95" customHeight="1">
      <c r="A38" s="28"/>
    </row>
    <row r="39" spans="1:17" ht="21.95" customHeight="1">
      <c r="A39" s="200" t="s">
        <v>57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</row>
    <row r="40" spans="1:17" ht="21.95" customHeight="1">
      <c r="A40" s="200" t="str">
        <f>'EQ รวม'!A40:R40</f>
        <v xml:space="preserve">                               (          นายบุญศักดิ์   เกียรติจรูญเลิศ           นายเกียรติชัย  สงอินทร์          )                          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</row>
  </sheetData>
  <mergeCells count="10">
    <mergeCell ref="A1:Q1"/>
    <mergeCell ref="A2:Q2"/>
    <mergeCell ref="A39:Q39"/>
    <mergeCell ref="A40:Q40"/>
    <mergeCell ref="A3:Q3"/>
    <mergeCell ref="A4:Q4"/>
    <mergeCell ref="C7:Q7"/>
    <mergeCell ref="K8:M9"/>
    <mergeCell ref="O8:O9"/>
    <mergeCell ref="O10:O12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view="pageBreakPreview" topLeftCell="A65" zoomScale="70" zoomScaleNormal="70" zoomScaleSheetLayoutView="70" workbookViewId="0">
      <selection activeCell="B101" sqref="B101"/>
    </sheetView>
  </sheetViews>
  <sheetFormatPr defaultColWidth="10.85546875" defaultRowHeight="21"/>
  <cols>
    <col min="1" max="1" width="64.42578125" style="37" customWidth="1"/>
    <col min="2" max="2" width="16.7109375" style="37" customWidth="1"/>
    <col min="3" max="3" width="0.85546875" style="37" customWidth="1"/>
    <col min="4" max="4" width="16.7109375" style="37" customWidth="1"/>
    <col min="5" max="5" width="0.85546875" style="37" customWidth="1"/>
    <col min="6" max="6" width="16.7109375" style="37" customWidth="1"/>
    <col min="7" max="7" width="0.85546875" style="37" customWidth="1"/>
    <col min="8" max="8" width="16.7109375" style="37" customWidth="1"/>
    <col min="9" max="10" width="17" style="41" bestFit="1" customWidth="1"/>
    <col min="11" max="11" width="10.85546875" style="41"/>
    <col min="12" max="16384" width="10.85546875" style="37"/>
  </cols>
  <sheetData>
    <row r="1" spans="1:8">
      <c r="A1" s="213" t="str">
        <f>+BS!A99</f>
        <v>บริษัท คัมเวล คอร์ปอเรชั่น จำกัด (มหาชน) และบริษัทย่อย</v>
      </c>
      <c r="B1" s="213"/>
      <c r="C1" s="213"/>
      <c r="D1" s="213"/>
      <c r="E1" s="213"/>
      <c r="F1" s="213"/>
      <c r="G1" s="213"/>
      <c r="H1" s="213"/>
    </row>
    <row r="2" spans="1:8">
      <c r="A2" s="213" t="s">
        <v>20</v>
      </c>
      <c r="B2" s="213"/>
      <c r="C2" s="213"/>
      <c r="D2" s="213"/>
      <c r="E2" s="213"/>
      <c r="F2" s="213"/>
      <c r="G2" s="213"/>
      <c r="H2" s="213"/>
    </row>
    <row r="3" spans="1:8">
      <c r="A3" s="214" t="str">
        <f>+'EQ เฉพาะ '!A3:Q3</f>
        <v>สำหรับงวด 3 เดือน สิ้นสุดวันที่ 31 มีนาคม 2563</v>
      </c>
      <c r="B3" s="214"/>
      <c r="C3" s="214"/>
      <c r="D3" s="214"/>
      <c r="E3" s="214"/>
      <c r="F3" s="214"/>
      <c r="G3" s="214"/>
      <c r="H3" s="214"/>
    </row>
    <row r="4" spans="1:8">
      <c r="A4" s="214" t="str">
        <f>PL!A4</f>
        <v>( ยังไม่ได้ตรวจสอบ / สอบทานแล้ว )</v>
      </c>
      <c r="B4" s="214"/>
      <c r="C4" s="214"/>
      <c r="D4" s="214"/>
      <c r="E4" s="214"/>
      <c r="F4" s="214"/>
      <c r="G4" s="214"/>
      <c r="H4" s="214"/>
    </row>
    <row r="5" spans="1:8" ht="27" customHeight="1">
      <c r="A5" s="38"/>
      <c r="B5" s="141"/>
      <c r="C5" s="141"/>
      <c r="D5" s="155"/>
      <c r="E5" s="141"/>
      <c r="F5" s="38"/>
      <c r="G5" s="38"/>
      <c r="H5" s="105"/>
    </row>
    <row r="6" spans="1:8">
      <c r="B6" s="39"/>
      <c r="C6" s="39"/>
      <c r="D6" s="40"/>
      <c r="E6" s="40"/>
      <c r="F6" s="39"/>
      <c r="G6" s="39"/>
      <c r="H6" s="40" t="s">
        <v>43</v>
      </c>
    </row>
    <row r="7" spans="1:8" ht="21.75">
      <c r="B7" s="197" t="s">
        <v>113</v>
      </c>
      <c r="C7" s="198"/>
      <c r="D7" s="198"/>
      <c r="E7" s="5"/>
      <c r="F7" s="199" t="s">
        <v>112</v>
      </c>
      <c r="G7" s="199"/>
      <c r="H7" s="199"/>
    </row>
    <row r="8" spans="1:8">
      <c r="B8" s="50">
        <v>2563</v>
      </c>
      <c r="C8" s="45"/>
      <c r="D8" s="50">
        <v>2562</v>
      </c>
      <c r="E8" s="142"/>
      <c r="F8" s="50">
        <f>+B8</f>
        <v>2563</v>
      </c>
      <c r="G8" s="45"/>
      <c r="H8" s="50">
        <f>+D8</f>
        <v>2562</v>
      </c>
    </row>
    <row r="9" spans="1:8">
      <c r="A9" s="37" t="s">
        <v>21</v>
      </c>
      <c r="E9" s="39"/>
    </row>
    <row r="10" spans="1:8">
      <c r="A10" s="37" t="s">
        <v>60</v>
      </c>
      <c r="B10" s="41">
        <f>+PL!F17</f>
        <v>16444618.709999988</v>
      </c>
      <c r="C10" s="41"/>
      <c r="D10" s="41">
        <f>+PL!H17</f>
        <v>12587487.280000009</v>
      </c>
      <c r="E10" s="42"/>
      <c r="F10" s="41">
        <f>+PL!J17</f>
        <v>15968096.800000016</v>
      </c>
      <c r="G10" s="41"/>
      <c r="H10" s="41">
        <f>+PL!L17</f>
        <v>13216008.119999994</v>
      </c>
    </row>
    <row r="11" spans="1:8">
      <c r="A11" s="37" t="s">
        <v>108</v>
      </c>
      <c r="B11" s="41"/>
      <c r="C11" s="41"/>
      <c r="D11" s="41"/>
      <c r="E11" s="42"/>
      <c r="F11" s="41"/>
      <c r="G11" s="41"/>
      <c r="H11" s="41"/>
    </row>
    <row r="12" spans="1:8">
      <c r="A12" s="37" t="s">
        <v>62</v>
      </c>
      <c r="B12" s="41">
        <v>572389.65</v>
      </c>
      <c r="C12" s="41"/>
      <c r="D12" s="41">
        <v>237047.58</v>
      </c>
      <c r="E12" s="42"/>
      <c r="F12" s="41">
        <v>572389.65</v>
      </c>
      <c r="G12" s="41"/>
      <c r="H12" s="41">
        <v>237047.58</v>
      </c>
    </row>
    <row r="13" spans="1:8">
      <c r="A13" s="37" t="s">
        <v>187</v>
      </c>
      <c r="B13" s="41">
        <v>467525.88999999996</v>
      </c>
      <c r="C13" s="41"/>
      <c r="D13" s="41">
        <v>431461.63</v>
      </c>
      <c r="E13" s="41"/>
      <c r="F13" s="41">
        <v>453298.18999999994</v>
      </c>
      <c r="G13" s="41"/>
      <c r="H13" s="41">
        <v>422273.66000000009</v>
      </c>
    </row>
    <row r="14" spans="1:8" hidden="1">
      <c r="A14" s="37" t="s">
        <v>63</v>
      </c>
      <c r="B14" s="41"/>
      <c r="C14" s="41"/>
      <c r="D14" s="41"/>
      <c r="E14" s="41"/>
      <c r="F14" s="41"/>
      <c r="G14" s="41"/>
      <c r="H14" s="41"/>
    </row>
    <row r="15" spans="1:8">
      <c r="A15" s="37" t="s">
        <v>139</v>
      </c>
      <c r="B15" s="41">
        <v>-2167968.4400000013</v>
      </c>
      <c r="C15" s="41"/>
      <c r="D15" s="41">
        <v>1615801.91</v>
      </c>
      <c r="E15" s="41"/>
      <c r="F15" s="41">
        <v>-2167968.4400000013</v>
      </c>
      <c r="G15" s="41"/>
      <c r="H15" s="41">
        <v>1525909.19</v>
      </c>
    </row>
    <row r="16" spans="1:8">
      <c r="A16" s="37" t="s">
        <v>182</v>
      </c>
      <c r="B16" s="41">
        <v>3586006.3699999996</v>
      </c>
      <c r="C16" s="41"/>
      <c r="D16" s="41">
        <v>3058218.2199999997</v>
      </c>
      <c r="E16" s="41"/>
      <c r="F16" s="41">
        <v>3154568.5599999991</v>
      </c>
      <c r="G16" s="41"/>
      <c r="H16" s="41">
        <v>2609197.1499999994</v>
      </c>
    </row>
    <row r="17" spans="1:8">
      <c r="A17" s="37" t="s">
        <v>183</v>
      </c>
      <c r="B17" s="41">
        <v>1027028.5800000019</v>
      </c>
      <c r="C17" s="41"/>
      <c r="D17" s="41">
        <v>0</v>
      </c>
      <c r="E17" s="41"/>
      <c r="F17" s="41">
        <v>1492558.6200000048</v>
      </c>
      <c r="G17" s="41"/>
      <c r="H17" s="41">
        <v>0</v>
      </c>
    </row>
    <row r="18" spans="1:8" hidden="1">
      <c r="A18" s="37" t="s">
        <v>80</v>
      </c>
      <c r="B18" s="41"/>
      <c r="C18" s="41"/>
      <c r="D18" s="41"/>
      <c r="E18" s="41"/>
      <c r="F18" s="41"/>
      <c r="G18" s="41"/>
      <c r="H18" s="41"/>
    </row>
    <row r="19" spans="1:8">
      <c r="A19" s="37" t="s">
        <v>105</v>
      </c>
      <c r="B19" s="41">
        <v>271432.37</v>
      </c>
      <c r="C19" s="41"/>
      <c r="D19" s="41">
        <v>245562.63999999998</v>
      </c>
      <c r="E19" s="41"/>
      <c r="F19" s="41">
        <v>264143.5</v>
      </c>
      <c r="G19" s="41"/>
      <c r="H19" s="41">
        <v>237354.08</v>
      </c>
    </row>
    <row r="20" spans="1:8">
      <c r="A20" s="37" t="s">
        <v>138</v>
      </c>
      <c r="B20" s="41">
        <v>352469.04</v>
      </c>
      <c r="C20" s="41"/>
      <c r="D20" s="41">
        <v>-35319.620000000003</v>
      </c>
      <c r="E20" s="41"/>
      <c r="F20" s="41">
        <v>346458.32</v>
      </c>
      <c r="G20" s="41"/>
      <c r="H20" s="41">
        <v>-35319.620000000003</v>
      </c>
    </row>
    <row r="21" spans="1:8">
      <c r="A21" s="37" t="s">
        <v>144</v>
      </c>
      <c r="B21" s="41">
        <v>465233.97</v>
      </c>
      <c r="C21" s="41"/>
      <c r="D21" s="41">
        <v>-1622253.76</v>
      </c>
      <c r="E21" s="41"/>
      <c r="F21" s="41">
        <v>460501.23</v>
      </c>
      <c r="G21" s="41"/>
      <c r="H21" s="41">
        <v>-1614289.52</v>
      </c>
    </row>
    <row r="22" spans="1:8">
      <c r="A22" s="37" t="s">
        <v>88</v>
      </c>
      <c r="B22" s="41">
        <v>-700369.29</v>
      </c>
      <c r="C22" s="41"/>
      <c r="D22" s="41">
        <v>-11847.980000000003</v>
      </c>
      <c r="E22" s="41"/>
      <c r="F22" s="41">
        <v>-700369.29</v>
      </c>
      <c r="G22" s="41"/>
      <c r="H22" s="41">
        <v>5069102.8600000003</v>
      </c>
    </row>
    <row r="23" spans="1:8">
      <c r="A23" s="37" t="s">
        <v>65</v>
      </c>
      <c r="B23" s="110">
        <v>1273272.74</v>
      </c>
      <c r="C23" s="41"/>
      <c r="D23" s="110">
        <v>821751.25</v>
      </c>
      <c r="E23" s="110"/>
      <c r="F23" s="110">
        <v>1371334.3699999999</v>
      </c>
      <c r="G23" s="41"/>
      <c r="H23" s="110">
        <v>676866.75</v>
      </c>
    </row>
    <row r="24" spans="1:8" hidden="1">
      <c r="A24" s="37" t="s">
        <v>61</v>
      </c>
      <c r="B24" s="41">
        <v>0</v>
      </c>
      <c r="C24" s="41"/>
      <c r="D24" s="41">
        <v>0</v>
      </c>
      <c r="E24" s="41"/>
      <c r="F24" s="41">
        <v>0</v>
      </c>
      <c r="G24" s="41"/>
      <c r="H24" s="41">
        <v>0</v>
      </c>
    </row>
    <row r="25" spans="1:8" hidden="1">
      <c r="A25" s="37" t="s">
        <v>64</v>
      </c>
      <c r="B25" s="110">
        <v>0</v>
      </c>
      <c r="C25" s="41"/>
      <c r="D25" s="110">
        <v>0</v>
      </c>
      <c r="E25" s="110"/>
      <c r="F25" s="110">
        <v>0</v>
      </c>
      <c r="G25" s="41"/>
      <c r="H25" s="110">
        <v>0</v>
      </c>
    </row>
    <row r="26" spans="1:8">
      <c r="A26" s="37" t="s">
        <v>79</v>
      </c>
      <c r="B26" s="42">
        <f>SUM(B10:B25)</f>
        <v>21591639.589999989</v>
      </c>
      <c r="C26" s="41"/>
      <c r="D26" s="42">
        <f>SUM(D10:D25)</f>
        <v>17327909.150000006</v>
      </c>
      <c r="E26" s="42"/>
      <c r="F26" s="42">
        <f>SUM(F10:F25)</f>
        <v>21215011.51000002</v>
      </c>
      <c r="G26" s="41"/>
      <c r="H26" s="42">
        <f>SUM(H10:H25)</f>
        <v>22344150.249999989</v>
      </c>
    </row>
    <row r="27" spans="1:8">
      <c r="A27" s="37" t="s">
        <v>68</v>
      </c>
      <c r="B27" s="41"/>
      <c r="C27" s="41"/>
      <c r="D27" s="41"/>
      <c r="E27" s="41"/>
      <c r="F27" s="41"/>
      <c r="G27" s="41"/>
      <c r="H27" s="41"/>
    </row>
    <row r="28" spans="1:8">
      <c r="A28" s="37" t="s">
        <v>89</v>
      </c>
      <c r="B28" s="41">
        <v>-14778274.300000001</v>
      </c>
      <c r="C28" s="41"/>
      <c r="D28" s="41">
        <v>4902609.1700000018</v>
      </c>
      <c r="E28" s="41"/>
      <c r="F28" s="41">
        <v>-16960712.370000001</v>
      </c>
      <c r="G28" s="41"/>
      <c r="H28" s="41">
        <v>4799754.63</v>
      </c>
    </row>
    <row r="29" spans="1:8">
      <c r="A29" s="37" t="s">
        <v>66</v>
      </c>
      <c r="B29" s="41">
        <v>-2725707.9</v>
      </c>
      <c r="C29" s="41"/>
      <c r="D29" s="41">
        <v>-544841.5</v>
      </c>
      <c r="E29" s="41"/>
      <c r="F29" s="41">
        <v>-644397.15</v>
      </c>
      <c r="G29" s="41"/>
      <c r="H29" s="41">
        <v>-1599459.56</v>
      </c>
    </row>
    <row r="30" spans="1:8">
      <c r="A30" s="37" t="s">
        <v>140</v>
      </c>
      <c r="B30" s="41">
        <v>-627999.99999999988</v>
      </c>
      <c r="C30" s="41"/>
      <c r="D30" s="41">
        <v>167000</v>
      </c>
      <c r="E30" s="41"/>
      <c r="F30" s="41">
        <v>-627999.99999999988</v>
      </c>
      <c r="G30" s="41"/>
      <c r="H30" s="41">
        <v>167000</v>
      </c>
    </row>
    <row r="31" spans="1:8">
      <c r="A31" s="37" t="s">
        <v>67</v>
      </c>
      <c r="B31" s="41">
        <v>478326.18</v>
      </c>
      <c r="C31" s="41"/>
      <c r="D31" s="41">
        <v>-5000</v>
      </c>
      <c r="E31" s="41"/>
      <c r="F31" s="41">
        <v>478326.18</v>
      </c>
      <c r="G31" s="41"/>
      <c r="H31" s="41">
        <v>-5000</v>
      </c>
    </row>
    <row r="32" spans="1:8">
      <c r="A32" s="37" t="s">
        <v>90</v>
      </c>
      <c r="B32" s="41">
        <v>22358236.600000001</v>
      </c>
      <c r="C32" s="41"/>
      <c r="D32" s="41">
        <v>10877127.269999998</v>
      </c>
      <c r="E32" s="41"/>
      <c r="F32" s="41">
        <v>24344671.25</v>
      </c>
      <c r="G32" s="41"/>
      <c r="H32" s="41">
        <v>9431267.2799999993</v>
      </c>
    </row>
    <row r="33" spans="1:8">
      <c r="A33" s="37" t="s">
        <v>69</v>
      </c>
      <c r="B33" s="111">
        <f>SUM(B26:B32)</f>
        <v>26296220.169999991</v>
      </c>
      <c r="C33" s="41"/>
      <c r="D33" s="111">
        <f>SUM(D26:D32)</f>
        <v>32724804.090000004</v>
      </c>
      <c r="E33" s="111"/>
      <c r="F33" s="111">
        <f>SUM(F26:F32)</f>
        <v>27804899.42000002</v>
      </c>
      <c r="G33" s="41"/>
      <c r="H33" s="111">
        <f>SUM(H26:H32)</f>
        <v>35137712.599999987</v>
      </c>
    </row>
    <row r="34" spans="1:8">
      <c r="A34" s="37" t="s">
        <v>143</v>
      </c>
      <c r="B34" s="42">
        <v>0</v>
      </c>
      <c r="C34" s="41"/>
      <c r="D34" s="42">
        <v>-3541896</v>
      </c>
      <c r="E34" s="42"/>
      <c r="F34" s="42">
        <v>0</v>
      </c>
      <c r="G34" s="41"/>
      <c r="H34" s="42">
        <v>-3541896</v>
      </c>
    </row>
    <row r="35" spans="1:8">
      <c r="A35" s="37" t="s">
        <v>70</v>
      </c>
      <c r="B35" s="42">
        <v>-1273272.74</v>
      </c>
      <c r="C35" s="41"/>
      <c r="D35" s="42">
        <v>-703395.09</v>
      </c>
      <c r="E35" s="42"/>
      <c r="F35" s="42">
        <v>-1371334.3699999999</v>
      </c>
      <c r="G35" s="41"/>
      <c r="H35" s="42">
        <v>-676866.75</v>
      </c>
    </row>
    <row r="36" spans="1:8">
      <c r="A36" s="37" t="s">
        <v>71</v>
      </c>
      <c r="B36" s="42">
        <v>-87170.229999999952</v>
      </c>
      <c r="C36" s="41"/>
      <c r="D36" s="42">
        <v>-102951.98999999859</v>
      </c>
      <c r="E36" s="42"/>
      <c r="F36" s="42">
        <v>-87170.230000000069</v>
      </c>
      <c r="G36" s="41"/>
      <c r="H36" s="42">
        <v>-102951.98999999976</v>
      </c>
    </row>
    <row r="37" spans="1:8">
      <c r="A37" s="37" t="s">
        <v>109</v>
      </c>
      <c r="B37" s="112">
        <f>SUM(B33:B36)</f>
        <v>24935777.199999992</v>
      </c>
      <c r="C37" s="41"/>
      <c r="D37" s="112">
        <f>SUM(D33:D36)</f>
        <v>28376561.010000005</v>
      </c>
      <c r="E37" s="112"/>
      <c r="F37" s="112">
        <f>SUM(F33:F36)</f>
        <v>26346394.820000019</v>
      </c>
      <c r="G37" s="41"/>
      <c r="H37" s="112">
        <f>SUM(H33:H36)</f>
        <v>30815997.859999988</v>
      </c>
    </row>
    <row r="38" spans="1:8" ht="11.25" customHeight="1">
      <c r="B38" s="47"/>
      <c r="C38" s="46"/>
      <c r="D38" s="47"/>
      <c r="E38" s="47"/>
      <c r="F38" s="47"/>
      <c r="G38" s="46"/>
      <c r="H38" s="47"/>
    </row>
    <row r="39" spans="1:8">
      <c r="B39" s="42"/>
      <c r="C39" s="41"/>
      <c r="D39" s="42"/>
      <c r="E39" s="42"/>
      <c r="F39" s="42"/>
      <c r="G39" s="41"/>
      <c r="H39" s="42"/>
    </row>
    <row r="40" spans="1:8">
      <c r="B40" s="42"/>
      <c r="C40" s="41"/>
      <c r="D40" s="42"/>
      <c r="E40" s="42"/>
      <c r="F40" s="42"/>
      <c r="G40" s="41"/>
      <c r="H40" s="42"/>
    </row>
    <row r="41" spans="1:8">
      <c r="A41" s="37" t="s">
        <v>72</v>
      </c>
      <c r="B41" s="42"/>
      <c r="C41" s="41"/>
      <c r="D41" s="42"/>
      <c r="E41" s="42"/>
      <c r="F41" s="42"/>
      <c r="G41" s="41"/>
      <c r="H41" s="42"/>
    </row>
    <row r="42" spans="1:8">
      <c r="B42" s="42"/>
      <c r="C42" s="41"/>
      <c r="D42" s="42"/>
      <c r="E42" s="42"/>
      <c r="F42" s="42"/>
      <c r="G42" s="41"/>
      <c r="H42" s="42"/>
    </row>
    <row r="43" spans="1:8">
      <c r="B43" s="42"/>
      <c r="C43" s="41"/>
      <c r="D43" s="42"/>
      <c r="E43" s="42"/>
      <c r="F43" s="42"/>
      <c r="G43" s="41"/>
      <c r="H43" s="42"/>
    </row>
    <row r="44" spans="1:8">
      <c r="B44" s="42"/>
      <c r="C44" s="41"/>
      <c r="D44" s="42"/>
      <c r="E44" s="42"/>
      <c r="F44" s="42"/>
      <c r="G44" s="41"/>
      <c r="H44" s="42"/>
    </row>
    <row r="45" spans="1:8">
      <c r="B45" s="42"/>
      <c r="C45" s="41"/>
      <c r="D45" s="42"/>
      <c r="E45" s="42"/>
      <c r="F45" s="42"/>
      <c r="G45" s="41"/>
      <c r="H45" s="42"/>
    </row>
    <row r="46" spans="1:8">
      <c r="B46" s="42"/>
      <c r="C46" s="41"/>
      <c r="D46" s="42"/>
      <c r="E46" s="42"/>
      <c r="F46" s="42"/>
      <c r="G46" s="41"/>
      <c r="H46" s="42"/>
    </row>
    <row r="47" spans="1:8">
      <c r="B47" s="42"/>
      <c r="C47" s="41"/>
      <c r="D47" s="42"/>
      <c r="E47" s="42"/>
      <c r="F47" s="42"/>
      <c r="G47" s="41"/>
      <c r="H47" s="42"/>
    </row>
    <row r="48" spans="1:8">
      <c r="B48" s="42"/>
      <c r="C48" s="41"/>
      <c r="D48" s="42"/>
      <c r="E48" s="42"/>
      <c r="F48" s="42"/>
      <c r="G48" s="41"/>
      <c r="H48" s="42"/>
    </row>
    <row r="49" spans="1:8">
      <c r="B49" s="42"/>
      <c r="C49" s="41"/>
      <c r="D49" s="42"/>
      <c r="E49" s="42"/>
      <c r="F49" s="42"/>
      <c r="G49" s="41"/>
      <c r="H49" s="42"/>
    </row>
    <row r="50" spans="1:8">
      <c r="B50" s="42"/>
      <c r="C50" s="41"/>
      <c r="D50" s="42"/>
      <c r="E50" s="42"/>
      <c r="F50" s="42"/>
      <c r="G50" s="41"/>
      <c r="H50" s="42"/>
    </row>
    <row r="51" spans="1:8">
      <c r="B51" s="42"/>
      <c r="C51" s="41"/>
      <c r="D51" s="42"/>
      <c r="E51" s="42"/>
      <c r="F51" s="42"/>
      <c r="G51" s="41"/>
      <c r="H51" s="42"/>
    </row>
    <row r="52" spans="1:8">
      <c r="B52" s="42"/>
      <c r="C52" s="41"/>
      <c r="D52" s="42"/>
      <c r="E52" s="42"/>
      <c r="F52" s="42"/>
      <c r="G52" s="41"/>
      <c r="H52" s="42"/>
    </row>
    <row r="53" spans="1:8">
      <c r="B53" s="42"/>
      <c r="C53" s="41"/>
      <c r="D53" s="42"/>
      <c r="E53" s="42"/>
      <c r="F53" s="42"/>
      <c r="G53" s="41"/>
      <c r="H53" s="42"/>
    </row>
    <row r="54" spans="1:8">
      <c r="B54" s="42"/>
      <c r="C54" s="41"/>
      <c r="D54" s="42"/>
      <c r="E54" s="42"/>
      <c r="F54" s="42"/>
      <c r="G54" s="41"/>
      <c r="H54" s="42"/>
    </row>
    <row r="55" spans="1:8">
      <c r="A55" s="215" t="str">
        <f>+PL!B67</f>
        <v>ลงชื่อ ……………………………………………………………………………….กรรมการตามอำนาจ</v>
      </c>
      <c r="B55" s="215"/>
      <c r="C55" s="215"/>
      <c r="D55" s="215"/>
      <c r="E55" s="215"/>
      <c r="F55" s="215"/>
      <c r="G55" s="215"/>
      <c r="H55" s="215"/>
    </row>
    <row r="56" spans="1:8">
      <c r="A56" s="215" t="str">
        <f>+PL!B68</f>
        <v xml:space="preserve">   (          นายบุญศักดิ์   เกียรติจรูญเลิศ           นายเกียรติชัย  สงอินทร์          )                           </v>
      </c>
      <c r="B56" s="215"/>
      <c r="C56" s="215"/>
      <c r="D56" s="215"/>
      <c r="E56" s="215"/>
      <c r="F56" s="215"/>
      <c r="G56" s="215"/>
      <c r="H56" s="215"/>
    </row>
    <row r="57" spans="1:8" ht="24" customHeight="1">
      <c r="A57" s="216" t="s">
        <v>48</v>
      </c>
      <c r="B57" s="216"/>
      <c r="C57" s="216"/>
      <c r="D57" s="216"/>
      <c r="E57" s="216"/>
      <c r="F57" s="216"/>
      <c r="G57" s="216"/>
      <c r="H57" s="216"/>
    </row>
    <row r="58" spans="1:8" ht="24" customHeight="1">
      <c r="A58" s="213" t="str">
        <f>+A1</f>
        <v>บริษัท คัมเวล คอร์ปอเรชั่น จำกัด (มหาชน) และบริษัทย่อย</v>
      </c>
      <c r="B58" s="213"/>
      <c r="C58" s="213"/>
      <c r="D58" s="213"/>
      <c r="E58" s="213"/>
      <c r="F58" s="213"/>
      <c r="G58" s="213"/>
      <c r="H58" s="213"/>
    </row>
    <row r="59" spans="1:8" ht="24" customHeight="1">
      <c r="A59" s="213" t="s">
        <v>59</v>
      </c>
      <c r="B59" s="213"/>
      <c r="C59" s="213"/>
      <c r="D59" s="213"/>
      <c r="E59" s="213"/>
      <c r="F59" s="213"/>
      <c r="G59" s="213"/>
      <c r="H59" s="213"/>
    </row>
    <row r="60" spans="1:8" ht="24" customHeight="1">
      <c r="A60" s="214" t="str">
        <f>+A3</f>
        <v>สำหรับงวด 3 เดือน สิ้นสุดวันที่ 31 มีนาคม 2563</v>
      </c>
      <c r="B60" s="214"/>
      <c r="C60" s="214"/>
      <c r="D60" s="214"/>
      <c r="E60" s="214"/>
      <c r="F60" s="214"/>
      <c r="G60" s="214"/>
      <c r="H60" s="214"/>
    </row>
    <row r="61" spans="1:8" ht="26.25" customHeight="1">
      <c r="A61" s="214" t="str">
        <f>+A4</f>
        <v>( ยังไม่ได้ตรวจสอบ / สอบทานแล้ว )</v>
      </c>
      <c r="B61" s="214"/>
      <c r="C61" s="214"/>
      <c r="D61" s="214"/>
      <c r="E61" s="214"/>
      <c r="F61" s="214"/>
      <c r="G61" s="214"/>
      <c r="H61" s="214"/>
    </row>
    <row r="62" spans="1:8" ht="26.25" customHeight="1">
      <c r="A62" s="132"/>
      <c r="B62" s="132"/>
      <c r="C62" s="132"/>
      <c r="D62" s="132"/>
      <c r="E62" s="132"/>
      <c r="F62" s="132"/>
      <c r="G62" s="132"/>
      <c r="H62" s="40" t="str">
        <f>+H6</f>
        <v>(หน่วย : บาท)</v>
      </c>
    </row>
    <row r="63" spans="1:8" ht="21.75">
      <c r="B63" s="197" t="s">
        <v>113</v>
      </c>
      <c r="C63" s="198"/>
      <c r="D63" s="198"/>
      <c r="E63" s="5"/>
      <c r="F63" s="199" t="s">
        <v>112</v>
      </c>
      <c r="G63" s="199"/>
      <c r="H63" s="199"/>
    </row>
    <row r="64" spans="1:8">
      <c r="B64" s="50">
        <f>+B8</f>
        <v>2563</v>
      </c>
      <c r="C64" s="45"/>
      <c r="D64" s="106">
        <f>+D8</f>
        <v>2562</v>
      </c>
      <c r="E64" s="144"/>
      <c r="F64" s="50">
        <f>+F8</f>
        <v>2563</v>
      </c>
      <c r="G64" s="45"/>
      <c r="H64" s="106">
        <f>+H8</f>
        <v>2562</v>
      </c>
    </row>
    <row r="65" spans="1:10">
      <c r="A65" s="37" t="s">
        <v>22</v>
      </c>
      <c r="E65" s="39"/>
    </row>
    <row r="66" spans="1:10">
      <c r="A66" s="37" t="s">
        <v>188</v>
      </c>
      <c r="B66" s="41">
        <v>-1225787.31</v>
      </c>
      <c r="C66" s="41"/>
      <c r="D66" s="41">
        <v>-12414042.4</v>
      </c>
      <c r="E66" s="41"/>
      <c r="F66" s="41">
        <v>-1205187.31</v>
      </c>
      <c r="G66" s="41"/>
      <c r="H66" s="41">
        <v>-12406242.400000002</v>
      </c>
    </row>
    <row r="67" spans="1:10">
      <c r="A67" s="37" t="s">
        <v>91</v>
      </c>
      <c r="B67" s="41">
        <v>-115700</v>
      </c>
      <c r="C67" s="41"/>
      <c r="D67" s="41">
        <v>-497000</v>
      </c>
      <c r="E67" s="41"/>
      <c r="F67" s="41">
        <v>-115700</v>
      </c>
      <c r="G67" s="41"/>
      <c r="H67" s="41">
        <v>-497000</v>
      </c>
    </row>
    <row r="68" spans="1:10">
      <c r="A68" s="37" t="s">
        <v>184</v>
      </c>
      <c r="B68" s="42">
        <v>-921128.75</v>
      </c>
      <c r="C68" s="41"/>
      <c r="D68" s="42">
        <v>-146354.17999999993</v>
      </c>
      <c r="E68" s="42"/>
      <c r="F68" s="42">
        <v>-1344050.8000000007</v>
      </c>
      <c r="G68" s="41"/>
      <c r="H68" s="42">
        <v>-146354.17999999993</v>
      </c>
    </row>
    <row r="69" spans="1:10">
      <c r="A69" s="37" t="s">
        <v>189</v>
      </c>
      <c r="B69" s="42">
        <v>0</v>
      </c>
      <c r="C69" s="41"/>
      <c r="D69" s="42">
        <v>37383.18</v>
      </c>
      <c r="E69" s="42"/>
      <c r="F69" s="42">
        <v>0</v>
      </c>
      <c r="G69" s="41"/>
      <c r="H69" s="42">
        <v>37383.18</v>
      </c>
    </row>
    <row r="70" spans="1:10">
      <c r="A70" s="37" t="s">
        <v>110</v>
      </c>
      <c r="B70" s="112">
        <f>SUM(B66:B69)</f>
        <v>-2262616.06</v>
      </c>
      <c r="C70" s="41"/>
      <c r="D70" s="112">
        <f>SUM(D66:D69)</f>
        <v>-13020013.4</v>
      </c>
      <c r="E70" s="112"/>
      <c r="F70" s="112">
        <f>SUM(F66:F69)</f>
        <v>-2664938.1100000008</v>
      </c>
      <c r="G70" s="41"/>
      <c r="H70" s="112">
        <f>SUM(H66:H69)</f>
        <v>-13012213.400000002</v>
      </c>
    </row>
    <row r="71" spans="1:10">
      <c r="A71" s="37" t="s">
        <v>23</v>
      </c>
      <c r="B71" s="41"/>
      <c r="C71" s="41"/>
      <c r="D71" s="41"/>
      <c r="E71" s="41"/>
      <c r="F71" s="41"/>
      <c r="G71" s="41"/>
      <c r="H71" s="41"/>
    </row>
    <row r="72" spans="1:10">
      <c r="A72" s="37" t="s">
        <v>74</v>
      </c>
      <c r="B72" s="41">
        <v>-203983.42</v>
      </c>
      <c r="C72" s="41"/>
      <c r="D72" s="41">
        <v>5315417.6499999985</v>
      </c>
      <c r="E72" s="41"/>
      <c r="F72" s="41">
        <v>0</v>
      </c>
      <c r="G72" s="41"/>
      <c r="H72" s="41">
        <v>0</v>
      </c>
    </row>
    <row r="73" spans="1:10" hidden="1">
      <c r="A73" s="37" t="s">
        <v>73</v>
      </c>
      <c r="B73" s="42"/>
      <c r="C73" s="41"/>
      <c r="D73" s="41"/>
      <c r="E73" s="41"/>
      <c r="F73" s="42"/>
      <c r="G73" s="41"/>
      <c r="H73" s="41">
        <v>0</v>
      </c>
    </row>
    <row r="74" spans="1:10">
      <c r="A74" s="37" t="s">
        <v>141</v>
      </c>
      <c r="B74" s="42">
        <v>0</v>
      </c>
      <c r="C74" s="41"/>
      <c r="D74" s="42">
        <v>11350000</v>
      </c>
      <c r="E74" s="42"/>
      <c r="F74" s="42">
        <v>0</v>
      </c>
      <c r="G74" s="41"/>
      <c r="H74" s="42">
        <v>11350000</v>
      </c>
    </row>
    <row r="75" spans="1:10">
      <c r="A75" s="37" t="s">
        <v>142</v>
      </c>
      <c r="B75" s="42">
        <v>0</v>
      </c>
      <c r="C75" s="41"/>
      <c r="D75" s="41">
        <v>96806400</v>
      </c>
      <c r="E75" s="41"/>
      <c r="F75" s="42">
        <v>0</v>
      </c>
      <c r="G75" s="41"/>
      <c r="H75" s="41">
        <v>96806400</v>
      </c>
    </row>
    <row r="76" spans="1:10">
      <c r="A76" s="37" t="s">
        <v>185</v>
      </c>
      <c r="B76" s="42">
        <v>-2526277.1800000002</v>
      </c>
      <c r="C76" s="41"/>
      <c r="D76" s="41">
        <v>0</v>
      </c>
      <c r="E76" s="41"/>
      <c r="F76" s="42">
        <v>-2526277.1800000002</v>
      </c>
      <c r="G76" s="41"/>
      <c r="H76" s="41">
        <v>0</v>
      </c>
    </row>
    <row r="77" spans="1:10">
      <c r="A77" s="37" t="s">
        <v>75</v>
      </c>
      <c r="B77" s="41">
        <v>0</v>
      </c>
      <c r="C77" s="41"/>
      <c r="D77" s="41">
        <v>-119562778.56</v>
      </c>
      <c r="E77" s="41"/>
      <c r="F77" s="41">
        <v>0</v>
      </c>
      <c r="G77" s="41"/>
      <c r="H77" s="41">
        <v>-119562778.56</v>
      </c>
    </row>
    <row r="78" spans="1:10">
      <c r="A78" s="37" t="s">
        <v>111</v>
      </c>
      <c r="B78" s="112">
        <f>SUM(B72:B77)</f>
        <v>-2730260.6</v>
      </c>
      <c r="C78" s="41"/>
      <c r="D78" s="112">
        <f>SUM(D72:D77)</f>
        <v>-6090960.9099999964</v>
      </c>
      <c r="E78" s="112"/>
      <c r="F78" s="112">
        <f>SUM(F72:F77)</f>
        <v>-2526277.1800000002</v>
      </c>
      <c r="G78" s="41"/>
      <c r="H78" s="112">
        <f>SUM(H72:H77)</f>
        <v>-11406378.560000002</v>
      </c>
      <c r="I78" s="143" t="s">
        <v>162</v>
      </c>
      <c r="J78" s="143" t="s">
        <v>163</v>
      </c>
    </row>
    <row r="79" spans="1:10">
      <c r="A79" s="37" t="s">
        <v>76</v>
      </c>
      <c r="B79" s="41">
        <f>+B78+B70+B37</f>
        <v>19942900.539999992</v>
      </c>
      <c r="C79" s="41"/>
      <c r="D79" s="41">
        <f>+D78+D70+D37</f>
        <v>9265586.7000000104</v>
      </c>
      <c r="E79" s="41"/>
      <c r="F79" s="41">
        <f>+F78+F70+F37</f>
        <v>21155179.530000016</v>
      </c>
      <c r="G79" s="41"/>
      <c r="H79" s="41">
        <f>+H78+H70+H37</f>
        <v>6397405.8999999836</v>
      </c>
      <c r="I79" s="41">
        <v>19564671.670000002</v>
      </c>
      <c r="J79" s="143">
        <v>12326884.790000001</v>
      </c>
    </row>
    <row r="80" spans="1:10">
      <c r="A80" s="37" t="s">
        <v>102</v>
      </c>
      <c r="B80" s="41">
        <f>BS!J12</f>
        <v>36836543.010000005</v>
      </c>
      <c r="C80" s="41"/>
      <c r="D80" s="41">
        <v>10299084.970000001</v>
      </c>
      <c r="E80" s="41"/>
      <c r="F80" s="41">
        <f>BS!N12</f>
        <v>32088636.800000004</v>
      </c>
      <c r="G80" s="41"/>
      <c r="H80" s="41">
        <v>5929478.8900000006</v>
      </c>
    </row>
    <row r="81" spans="1:11" s="86" customFormat="1" ht="21.75" thickBot="1">
      <c r="A81" s="86" t="s">
        <v>103</v>
      </c>
      <c r="B81" s="113">
        <f>SUM(B79:B80)</f>
        <v>56779443.549999997</v>
      </c>
      <c r="C81" s="114"/>
      <c r="D81" s="113">
        <f>SUM(D79:D80)</f>
        <v>19564671.670000009</v>
      </c>
      <c r="E81" s="113"/>
      <c r="F81" s="113">
        <f>SUM(F79:F80)</f>
        <v>53243816.330000021</v>
      </c>
      <c r="G81" s="114"/>
      <c r="H81" s="113">
        <f>SUM(H79:H80)</f>
        <v>12326884.789999984</v>
      </c>
      <c r="I81" s="114">
        <f>+D81-I79</f>
        <v>0</v>
      </c>
      <c r="J81" s="175">
        <f>+H81-J79</f>
        <v>-1.6763806343078613E-8</v>
      </c>
      <c r="K81" s="114"/>
    </row>
    <row r="82" spans="1:11" ht="21.75" thickTop="1">
      <c r="B82" s="44"/>
      <c r="C82" s="44"/>
      <c r="D82" s="44"/>
      <c r="E82" s="44"/>
      <c r="F82" s="44"/>
      <c r="G82" s="44"/>
      <c r="H82" s="44"/>
      <c r="I82" s="41">
        <f>+B81-BS!H12</f>
        <v>0</v>
      </c>
      <c r="J82" s="41">
        <f>+F81-BS!L12</f>
        <v>0</v>
      </c>
    </row>
    <row r="83" spans="1:11">
      <c r="B83" s="44"/>
      <c r="C83" s="44"/>
      <c r="D83" s="44"/>
      <c r="E83" s="44"/>
      <c r="F83" s="44"/>
      <c r="G83" s="44"/>
      <c r="H83" s="44"/>
    </row>
    <row r="84" spans="1:11">
      <c r="A84" s="37" t="s">
        <v>44</v>
      </c>
      <c r="B84" s="44"/>
      <c r="C84" s="44"/>
      <c r="D84" s="44"/>
      <c r="E84" s="44"/>
      <c r="F84" s="44"/>
      <c r="G84" s="44"/>
      <c r="H84" s="44"/>
    </row>
    <row r="85" spans="1:11">
      <c r="A85" s="43"/>
      <c r="B85" s="44"/>
      <c r="C85" s="44"/>
      <c r="D85" s="44"/>
      <c r="E85" s="44"/>
      <c r="F85" s="44"/>
      <c r="G85" s="44"/>
      <c r="H85" s="44"/>
    </row>
    <row r="86" spans="1:11">
      <c r="A86" s="43"/>
      <c r="B86" s="44"/>
      <c r="C86" s="44"/>
      <c r="D86" s="44"/>
      <c r="E86" s="44"/>
      <c r="F86" s="44"/>
      <c r="G86" s="44"/>
      <c r="H86" s="44"/>
    </row>
    <row r="87" spans="1:11">
      <c r="A87" s="43"/>
      <c r="B87" s="44"/>
      <c r="C87" s="44"/>
      <c r="D87" s="44"/>
      <c r="E87" s="44"/>
      <c r="F87" s="44"/>
      <c r="G87" s="44"/>
      <c r="H87" s="44"/>
    </row>
    <row r="88" spans="1:11">
      <c r="A88" s="43"/>
      <c r="B88" s="44"/>
      <c r="C88" s="44"/>
      <c r="D88" s="44"/>
      <c r="E88" s="44"/>
      <c r="F88" s="44"/>
      <c r="G88" s="44"/>
      <c r="H88" s="44"/>
    </row>
    <row r="89" spans="1:11">
      <c r="A89" s="43"/>
      <c r="B89" s="44"/>
      <c r="C89" s="44"/>
      <c r="D89" s="44"/>
      <c r="E89" s="44"/>
      <c r="F89" s="44"/>
      <c r="G89" s="44"/>
      <c r="H89" s="44"/>
    </row>
    <row r="90" spans="1:11">
      <c r="A90" s="43"/>
      <c r="B90" s="44"/>
      <c r="C90" s="44"/>
      <c r="D90" s="44"/>
      <c r="E90" s="44"/>
      <c r="F90" s="44"/>
      <c r="G90" s="44"/>
      <c r="H90" s="44"/>
    </row>
    <row r="91" spans="1:11">
      <c r="A91" s="43"/>
      <c r="B91" s="44"/>
      <c r="C91" s="44"/>
      <c r="D91" s="44"/>
      <c r="E91" s="44"/>
      <c r="F91" s="44"/>
      <c r="G91" s="44"/>
      <c r="H91" s="44"/>
    </row>
    <row r="92" spans="1:11">
      <c r="A92" s="43"/>
      <c r="B92" s="44"/>
      <c r="C92" s="44"/>
      <c r="D92" s="44"/>
      <c r="E92" s="44"/>
      <c r="F92" s="44"/>
      <c r="G92" s="44"/>
      <c r="H92" s="44"/>
    </row>
    <row r="93" spans="1:11">
      <c r="A93" s="43"/>
      <c r="B93" s="44"/>
      <c r="C93" s="44"/>
      <c r="D93" s="44"/>
      <c r="E93" s="44"/>
      <c r="F93" s="44"/>
      <c r="G93" s="44"/>
      <c r="H93" s="44"/>
    </row>
    <row r="94" spans="1:11">
      <c r="A94" s="43"/>
      <c r="B94" s="44"/>
      <c r="C94" s="44"/>
      <c r="D94" s="44"/>
      <c r="E94" s="44"/>
      <c r="F94" s="44"/>
      <c r="G94" s="44"/>
      <c r="H94" s="44"/>
    </row>
    <row r="95" spans="1:11">
      <c r="A95" s="43"/>
      <c r="B95" s="44"/>
      <c r="C95" s="44"/>
      <c r="D95" s="44"/>
      <c r="E95" s="44"/>
      <c r="F95" s="44"/>
      <c r="G95" s="44"/>
      <c r="H95" s="44"/>
    </row>
    <row r="96" spans="1:11">
      <c r="A96" s="43"/>
      <c r="B96" s="44"/>
      <c r="C96" s="44"/>
      <c r="D96" s="44"/>
      <c r="E96" s="44"/>
      <c r="F96" s="44"/>
      <c r="G96" s="44"/>
      <c r="H96" s="44"/>
    </row>
    <row r="97" spans="1:8">
      <c r="A97" s="43"/>
      <c r="B97" s="44"/>
      <c r="C97" s="44"/>
      <c r="D97" s="44"/>
      <c r="E97" s="44"/>
      <c r="F97" s="44"/>
      <c r="G97" s="44"/>
      <c r="H97" s="44"/>
    </row>
    <row r="98" spans="1:8">
      <c r="A98" s="43"/>
      <c r="B98" s="44"/>
      <c r="C98" s="44"/>
      <c r="D98" s="44"/>
      <c r="E98" s="44"/>
      <c r="F98" s="44"/>
      <c r="G98" s="44"/>
      <c r="H98" s="44"/>
    </row>
    <row r="99" spans="1:8">
      <c r="A99" s="43"/>
      <c r="B99" s="44"/>
      <c r="C99" s="44"/>
      <c r="D99" s="44"/>
      <c r="E99" s="44"/>
      <c r="F99" s="44"/>
      <c r="G99" s="44"/>
      <c r="H99" s="44"/>
    </row>
    <row r="100" spans="1:8">
      <c r="A100" s="43"/>
      <c r="B100" s="44"/>
      <c r="C100" s="44"/>
      <c r="D100" s="44"/>
      <c r="E100" s="44"/>
      <c r="F100" s="44"/>
      <c r="G100" s="44"/>
      <c r="H100" s="44"/>
    </row>
    <row r="101" spans="1:8">
      <c r="A101" s="43"/>
      <c r="B101" s="44"/>
      <c r="C101" s="44"/>
      <c r="D101" s="44"/>
      <c r="E101" s="44"/>
      <c r="F101" s="44"/>
      <c r="G101" s="44"/>
      <c r="H101" s="44"/>
    </row>
    <row r="102" spans="1:8">
      <c r="A102" s="43"/>
      <c r="B102" s="44"/>
      <c r="C102" s="44"/>
      <c r="D102" s="44"/>
      <c r="E102" s="44"/>
      <c r="F102" s="44"/>
      <c r="G102" s="44"/>
      <c r="H102" s="44"/>
    </row>
    <row r="103" spans="1:8">
      <c r="A103" s="43"/>
      <c r="B103" s="44"/>
      <c r="C103" s="44"/>
      <c r="D103" s="44"/>
      <c r="E103" s="44"/>
      <c r="F103" s="44"/>
      <c r="G103" s="44"/>
      <c r="H103" s="44"/>
    </row>
    <row r="104" spans="1:8">
      <c r="A104" s="43"/>
      <c r="B104" s="44"/>
      <c r="C104" s="44"/>
      <c r="D104" s="44"/>
      <c r="E104" s="44"/>
      <c r="F104" s="44"/>
      <c r="G104" s="44"/>
      <c r="H104" s="44"/>
    </row>
    <row r="105" spans="1:8">
      <c r="A105" s="43"/>
      <c r="B105" s="44"/>
      <c r="C105" s="44"/>
      <c r="D105" s="44"/>
      <c r="E105" s="44"/>
      <c r="F105" s="44"/>
      <c r="G105" s="44"/>
      <c r="H105" s="44"/>
    </row>
    <row r="106" spans="1:8">
      <c r="A106" s="43"/>
      <c r="B106" s="44"/>
      <c r="C106" s="44"/>
      <c r="D106" s="44"/>
      <c r="E106" s="44"/>
      <c r="F106" s="44"/>
      <c r="G106" s="44"/>
      <c r="H106" s="44"/>
    </row>
    <row r="107" spans="1:8">
      <c r="A107" s="215" t="str">
        <f>+A55</f>
        <v>ลงชื่อ ……………………………………………………………………………….กรรมการตามอำนาจ</v>
      </c>
      <c r="B107" s="215"/>
      <c r="C107" s="215"/>
      <c r="D107" s="215"/>
      <c r="E107" s="215"/>
      <c r="F107" s="215"/>
      <c r="G107" s="215"/>
      <c r="H107" s="215"/>
    </row>
    <row r="108" spans="1:8">
      <c r="A108" s="215" t="str">
        <f>+A56</f>
        <v xml:space="preserve">   (          นายบุญศักดิ์   เกียรติจรูญเลิศ           นายเกียรติชัย  สงอินทร์          )                           </v>
      </c>
      <c r="B108" s="215"/>
      <c r="C108" s="215"/>
      <c r="D108" s="215"/>
      <c r="E108" s="215"/>
      <c r="F108" s="215"/>
      <c r="G108" s="215"/>
      <c r="H108" s="215"/>
    </row>
    <row r="109" spans="1:8">
      <c r="A109" s="43"/>
      <c r="B109" s="44"/>
      <c r="C109" s="44"/>
      <c r="D109" s="44"/>
      <c r="E109" s="44"/>
      <c r="F109" s="44"/>
      <c r="G109" s="44"/>
      <c r="H109" s="44"/>
    </row>
    <row r="110" spans="1:8">
      <c r="A110" s="43"/>
      <c r="B110" s="44"/>
      <c r="C110" s="44"/>
      <c r="D110" s="44"/>
      <c r="E110" s="44"/>
      <c r="F110" s="44"/>
      <c r="G110" s="44"/>
      <c r="H110" s="44"/>
    </row>
    <row r="111" spans="1:8">
      <c r="A111" s="43"/>
      <c r="B111" s="44"/>
      <c r="C111" s="44"/>
      <c r="D111" s="44"/>
      <c r="E111" s="44"/>
      <c r="F111" s="44"/>
      <c r="G111" s="44"/>
      <c r="H111" s="44"/>
    </row>
    <row r="112" spans="1:8">
      <c r="A112" s="43"/>
      <c r="B112" s="44"/>
      <c r="C112" s="44"/>
      <c r="D112" s="44"/>
      <c r="E112" s="44"/>
      <c r="F112" s="44"/>
      <c r="G112" s="44"/>
      <c r="H112" s="44"/>
    </row>
    <row r="113" spans="1:8">
      <c r="A113" s="43"/>
      <c r="B113" s="44"/>
      <c r="C113" s="44"/>
      <c r="D113" s="44"/>
      <c r="E113" s="44"/>
      <c r="F113" s="44"/>
      <c r="G113" s="44"/>
      <c r="H113" s="44"/>
    </row>
    <row r="114" spans="1:8">
      <c r="A114" s="43"/>
      <c r="B114" s="44"/>
      <c r="C114" s="44"/>
      <c r="D114" s="44"/>
      <c r="E114" s="44"/>
      <c r="F114" s="44"/>
      <c r="G114" s="44"/>
      <c r="H114" s="44"/>
    </row>
    <row r="115" spans="1:8">
      <c r="A115" s="43"/>
      <c r="B115" s="44"/>
      <c r="C115" s="44"/>
      <c r="D115" s="44"/>
      <c r="E115" s="44"/>
      <c r="F115" s="44"/>
      <c r="G115" s="44"/>
      <c r="H115" s="44"/>
    </row>
    <row r="116" spans="1:8">
      <c r="A116" s="43"/>
      <c r="B116" s="44"/>
      <c r="C116" s="44"/>
      <c r="D116" s="44"/>
      <c r="E116" s="44"/>
      <c r="F116" s="44"/>
      <c r="G116" s="44"/>
      <c r="H116" s="44"/>
    </row>
    <row r="117" spans="1:8">
      <c r="A117" s="43"/>
      <c r="B117" s="44"/>
      <c r="C117" s="44"/>
      <c r="D117" s="44"/>
      <c r="E117" s="44"/>
      <c r="F117" s="44"/>
      <c r="G117" s="44"/>
      <c r="H117" s="44"/>
    </row>
    <row r="118" spans="1:8">
      <c r="A118" s="43"/>
      <c r="B118" s="44"/>
      <c r="C118" s="44"/>
      <c r="D118" s="44"/>
      <c r="E118" s="44"/>
      <c r="F118" s="44"/>
      <c r="G118" s="44"/>
      <c r="H118" s="44"/>
    </row>
  </sheetData>
  <sortState ref="A11:J24">
    <sortCondition ref="I11:I24"/>
  </sortState>
  <mergeCells count="17">
    <mergeCell ref="A107:H107"/>
    <mergeCell ref="A108:H108"/>
    <mergeCell ref="A57:H57"/>
    <mergeCell ref="A58:H58"/>
    <mergeCell ref="A59:H59"/>
    <mergeCell ref="A60:H60"/>
    <mergeCell ref="A61:H61"/>
    <mergeCell ref="B63:D63"/>
    <mergeCell ref="F63:H63"/>
    <mergeCell ref="A1:H1"/>
    <mergeCell ref="A2:H2"/>
    <mergeCell ref="A3:H3"/>
    <mergeCell ref="A55:H55"/>
    <mergeCell ref="A56:H56"/>
    <mergeCell ref="A4:H4"/>
    <mergeCell ref="B7:D7"/>
    <mergeCell ref="F7:H7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2" firstPageNumber="13" fitToHeight="0" orientation="portrait" useFirstPageNumber="1" r:id="rId1"/>
  <headerFooter alignWithMargins="0"/>
  <rowBreaks count="1" manualBreakCount="1">
    <brk id="5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รวม'!Print_Area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Corporate Edition</cp:lastModifiedBy>
  <cp:lastPrinted>2020-05-11T09:28:31Z</cp:lastPrinted>
  <dcterms:created xsi:type="dcterms:W3CDTF">2001-01-22T03:58:50Z</dcterms:created>
  <dcterms:modified xsi:type="dcterms:W3CDTF">2020-05-11T09:28:35Z</dcterms:modified>
</cp:coreProperties>
</file>