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ate1904="1" defaultThemeVersion="124226"/>
  <bookViews>
    <workbookView xWindow="-8745" yWindow="4320" windowWidth="17280" windowHeight="8970" tabRatio="692" activeTab="4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CF!$A$1:$H$103</definedName>
    <definedName name="_xlnm.Print_Area" localSheetId="3">'EQ เฉพาะ '!$A$1:$Q$38</definedName>
    <definedName name="_xlnm.Print_Area" localSheetId="1">PL!$A$1:$L$61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4" i="7"/>
  <c r="Q21"/>
  <c r="M21"/>
  <c r="K21"/>
  <c r="I21"/>
  <c r="G21"/>
  <c r="E21"/>
  <c r="C21"/>
  <c r="O25" l="1"/>
  <c r="M25"/>
  <c r="K25"/>
  <c r="K31" s="1"/>
  <c r="I25"/>
  <c r="I31" s="1"/>
  <c r="G25"/>
  <c r="G31" s="1"/>
  <c r="E25"/>
  <c r="E31" s="1"/>
  <c r="C25"/>
  <c r="C31" s="1"/>
  <c r="O25" i="5"/>
  <c r="M25"/>
  <c r="K25"/>
  <c r="K31" s="1"/>
  <c r="I25"/>
  <c r="I31" s="1"/>
  <c r="G25"/>
  <c r="G31" s="1"/>
  <c r="E25"/>
  <c r="E31" s="1"/>
  <c r="C25"/>
  <c r="C31" s="1"/>
  <c r="Q24"/>
  <c r="F26" i="4" l="1"/>
  <c r="F33"/>
  <c r="O27" i="7" s="1"/>
  <c r="L33" i="4"/>
  <c r="J33"/>
  <c r="H33"/>
  <c r="L26"/>
  <c r="J26"/>
  <c r="H26"/>
  <c r="H35" s="1"/>
  <c r="H28" i="1"/>
  <c r="J35" i="4" l="1"/>
  <c r="O27" i="5"/>
  <c r="O31" s="1"/>
  <c r="L114" i="1" s="1"/>
  <c r="L35" i="4"/>
  <c r="F35"/>
  <c r="N114" i="1"/>
  <c r="J114"/>
  <c r="N104"/>
  <c r="J104"/>
  <c r="Q30" i="5" l="1"/>
  <c r="Q29"/>
  <c r="Q28"/>
  <c r="Q23"/>
  <c r="Q25" s="1"/>
  <c r="O21"/>
  <c r="K21"/>
  <c r="I21"/>
  <c r="G21"/>
  <c r="E21"/>
  <c r="C21"/>
  <c r="Q18"/>
  <c r="Q19"/>
  <c r="Q20"/>
  <c r="Q14"/>
  <c r="Q28" i="7"/>
  <c r="Q29"/>
  <c r="Q23"/>
  <c r="Q25" s="1"/>
  <c r="Q15"/>
  <c r="Q18"/>
  <c r="Q19"/>
  <c r="Q20"/>
  <c r="Q14"/>
  <c r="B61" i="4" l="1"/>
  <c r="A54" i="3" s="1"/>
  <c r="B87" i="1"/>
  <c r="A2" i="5"/>
  <c r="B60" i="4"/>
  <c r="J7"/>
  <c r="F7"/>
  <c r="N93" i="1"/>
  <c r="L94"/>
  <c r="H94"/>
  <c r="A90"/>
  <c r="B86" l="1"/>
  <c r="B129" s="1"/>
  <c r="N49"/>
  <c r="L50"/>
  <c r="H50"/>
  <c r="A45" l="1"/>
  <c r="A89" s="1"/>
  <c r="A1" i="4" s="1"/>
  <c r="B130" i="1"/>
  <c r="P111" l="1"/>
  <c r="P112"/>
  <c r="A53" i="3" l="1"/>
  <c r="A102" s="1"/>
  <c r="O30" i="7"/>
  <c r="Q27"/>
  <c r="O31" l="1"/>
  <c r="Q30"/>
  <c r="B68" i="3"/>
  <c r="D68"/>
  <c r="H68"/>
  <c r="F68"/>
  <c r="H60" l="1"/>
  <c r="D77"/>
  <c r="B77"/>
  <c r="D62"/>
  <c r="B62"/>
  <c r="M11" i="4" l="1"/>
  <c r="L16" i="1" l="1"/>
  <c r="H12" i="4" l="1"/>
  <c r="H17" s="1"/>
  <c r="F12"/>
  <c r="F17" s="1"/>
  <c r="J113" i="1"/>
  <c r="J112"/>
  <c r="J109"/>
  <c r="J108"/>
  <c r="J105"/>
  <c r="J115" l="1"/>
  <c r="H19" i="4"/>
  <c r="D10" i="3"/>
  <c r="D25" s="1"/>
  <c r="D32" s="1"/>
  <c r="D36" s="1"/>
  <c r="D78" s="1"/>
  <c r="D80" s="1"/>
  <c r="F19" i="4"/>
  <c r="B10" i="3"/>
  <c r="B25" s="1"/>
  <c r="B32" s="1"/>
  <c r="B36" s="1"/>
  <c r="B78" s="1"/>
  <c r="F49" i="4" l="1"/>
  <c r="F36"/>
  <c r="F44" s="1"/>
  <c r="F46" s="1"/>
  <c r="H39"/>
  <c r="H41" s="1"/>
  <c r="H49"/>
  <c r="H36"/>
  <c r="H44" s="1"/>
  <c r="H46" s="1"/>
  <c r="M26" i="7"/>
  <c r="F39" i="4"/>
  <c r="M16" i="7" l="1"/>
  <c r="Q16" s="1"/>
  <c r="Q26"/>
  <c r="Q31" s="1"/>
  <c r="M31"/>
  <c r="F41" i="4"/>
  <c r="H112" i="1"/>
  <c r="H108"/>
  <c r="H109"/>
  <c r="H105"/>
  <c r="H104"/>
  <c r="A4" i="7"/>
  <c r="A3"/>
  <c r="A1"/>
  <c r="N112" i="1"/>
  <c r="N106"/>
  <c r="N109"/>
  <c r="N105"/>
  <c r="L109"/>
  <c r="L106"/>
  <c r="L105"/>
  <c r="H97"/>
  <c r="J96"/>
  <c r="H96"/>
  <c r="J95"/>
  <c r="H95"/>
  <c r="N70"/>
  <c r="L70"/>
  <c r="J70"/>
  <c r="H70"/>
  <c r="J64" l="1"/>
  <c r="H64"/>
  <c r="H53"/>
  <c r="J52"/>
  <c r="H52"/>
  <c r="J51"/>
  <c r="H51"/>
  <c r="J28"/>
  <c r="N28"/>
  <c r="L28"/>
  <c r="H16"/>
  <c r="J16" l="1"/>
  <c r="J29" s="1"/>
  <c r="B79" i="3"/>
  <c r="B80" s="1"/>
  <c r="I81" s="1"/>
  <c r="H71" i="1"/>
  <c r="J71"/>
  <c r="H29"/>
  <c r="J116" l="1"/>
  <c r="P117" s="1"/>
  <c r="Q111"/>
  <c r="F79" i="3"/>
  <c r="N11" i="4" l="1"/>
  <c r="A4" i="3" l="1"/>
  <c r="A59" s="1"/>
  <c r="A4" i="5"/>
  <c r="N96" i="1" l="1"/>
  <c r="N95"/>
  <c r="L97"/>
  <c r="L96"/>
  <c r="L95"/>
  <c r="N52"/>
  <c r="N51"/>
  <c r="L53"/>
  <c r="L52"/>
  <c r="L51"/>
  <c r="N113"/>
  <c r="N115" s="1"/>
  <c r="A103" i="3" l="1"/>
  <c r="F77" l="1"/>
  <c r="A91" i="1" l="1"/>
  <c r="A47"/>
  <c r="H62" i="3" l="1"/>
  <c r="F62"/>
  <c r="L104" i="1" l="1"/>
  <c r="H77" i="3"/>
  <c r="A1"/>
  <c r="A56" s="1"/>
  <c r="Q15" i="5"/>
  <c r="A3"/>
  <c r="A3" i="3" s="1"/>
  <c r="A58" s="1"/>
  <c r="A1" i="5"/>
  <c r="M17" i="7"/>
  <c r="Q17" s="1"/>
  <c r="Q27" i="5"/>
  <c r="L12" i="4"/>
  <c r="L17" s="1"/>
  <c r="H10" i="3" s="1"/>
  <c r="J12" i="4"/>
  <c r="J17" s="1"/>
  <c r="F10" i="3" s="1"/>
  <c r="L64" i="1"/>
  <c r="N64"/>
  <c r="N16"/>
  <c r="L112"/>
  <c r="M17" i="5" l="1"/>
  <c r="Q17" s="1"/>
  <c r="F25" i="3"/>
  <c r="F32" s="1"/>
  <c r="F36" s="1"/>
  <c r="F78" s="1"/>
  <c r="J19" i="4"/>
  <c r="N71" i="1"/>
  <c r="Q112" s="1"/>
  <c r="L29"/>
  <c r="L71"/>
  <c r="N29"/>
  <c r="L19" i="4"/>
  <c r="H25" i="3"/>
  <c r="H32" s="1"/>
  <c r="H36" s="1"/>
  <c r="L49" i="4" l="1"/>
  <c r="L36"/>
  <c r="J39"/>
  <c r="J49"/>
  <c r="J36"/>
  <c r="J44" s="1"/>
  <c r="L44"/>
  <c r="L39"/>
  <c r="H113" i="1"/>
  <c r="M26" i="5"/>
  <c r="M31" s="1"/>
  <c r="H78" i="3"/>
  <c r="H80" s="1"/>
  <c r="Q26" i="5" l="1"/>
  <c r="Q31" s="1"/>
  <c r="L113" i="1"/>
  <c r="L115" s="1"/>
  <c r="M16" i="5"/>
  <c r="M21" s="1"/>
  <c r="H114" i="1"/>
  <c r="H115" s="1"/>
  <c r="F80" i="3"/>
  <c r="J81" s="1"/>
  <c r="N116" i="1"/>
  <c r="P116" s="1"/>
  <c r="H116" l="1"/>
  <c r="O117" s="1"/>
  <c r="O111"/>
  <c r="Q16" i="5"/>
  <c r="Q21" s="1"/>
  <c r="O21" i="7"/>
  <c r="P115" i="1"/>
  <c r="O115" l="1"/>
  <c r="O112"/>
  <c r="L116"/>
  <c r="O116" s="1"/>
</calcChain>
</file>

<file path=xl/sharedStrings.xml><?xml version="1.0" encoding="utf-8"?>
<sst xmlns="http://schemas.openxmlformats.org/spreadsheetml/2006/main" count="266" uniqueCount="193">
  <si>
    <t>- 2 -</t>
  </si>
  <si>
    <t>- 3 -</t>
  </si>
  <si>
    <t>เงินปันผลจ่าย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</si>
  <si>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</si>
  <si>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</si>
  <si>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</si>
  <si>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เงินสดจ่ายคืนกู้ยืมระยะยาวจากสถาบันการเงิน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</si>
  <si>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</si>
  <si>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</si>
  <si>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STATEMENTS OF FINANCIAL POSITION</t>
  </si>
  <si>
    <t>Consolidated financial statements</t>
  </si>
  <si>
    <t>Separate financial statements</t>
  </si>
  <si>
    <t>(Unit : Baht)</t>
  </si>
  <si>
    <t>Note</t>
  </si>
  <si>
    <t>Assets</t>
  </si>
  <si>
    <t>Current assets</t>
  </si>
  <si>
    <t>(Audited)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</si>
  <si>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</si>
  <si>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</si>
  <si>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</si>
  <si>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</si>
  <si>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</si>
  <si>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</si>
  <si>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</si>
  <si>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</si>
  <si>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</si>
  <si>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</si>
  <si>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</si>
  <si>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</si>
  <si>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</si>
  <si>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</si>
  <si>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</si>
  <si>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</si>
  <si>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</si>
  <si>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</si>
  <si>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</si>
  <si>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</si>
  <si>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 xml:space="preserve">Trade and other current payables </t>
  </si>
  <si>
    <t xml:space="preserve">Current portion of long-term loans from </t>
  </si>
  <si>
    <t>financial institutions</t>
  </si>
  <si>
    <t>from financial institutions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</si>
  <si>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</si>
  <si>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</si>
  <si>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</si>
  <si>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</si>
  <si>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</si>
  <si>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</si>
  <si>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</si>
  <si>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</si>
  <si>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</si>
  <si>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Issued and paid-up share capital</t>
  </si>
  <si>
    <t>430,000,000 ordinary shares of baht 0.50 each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</si>
  <si>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</si>
  <si>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</si>
  <si>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</si>
  <si>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</si>
  <si>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</si>
  <si>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</si>
  <si>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</si>
  <si>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</si>
  <si>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</si>
  <si>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</si>
  <si>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</si>
  <si>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KUMWELL CORPORATION PUBLIC COMPANY LIMITED AND SUBSIDIARIES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</si>
  <si>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</si>
  <si>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</si>
  <si>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</si>
  <si>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</si>
  <si>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</si>
  <si>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</si>
  <si>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</si>
  <si>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</si>
  <si>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</si>
  <si>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Income tax (expense) revenue</t>
  </si>
  <si>
    <t>Other comprehensive income (expense)</t>
  </si>
  <si>
    <t>Profit attributable to:</t>
  </si>
  <si>
    <t>Owners of the parent</t>
  </si>
  <si>
    <t>Non - controlling interests</t>
  </si>
  <si>
    <t>Earnings per share</t>
  </si>
  <si>
    <t>Basic earnings per share</t>
  </si>
  <si>
    <t>STATEMENTS OF CHANGES IN SHAREHOLDERS' EQUITY</t>
  </si>
  <si>
    <t>Balance as at December 31, 2018</t>
  </si>
  <si>
    <t>Balance as at March 31, 2019</t>
  </si>
  <si>
    <t xml:space="preserve">Dividend paid </t>
  </si>
  <si>
    <t>Issued and paid-up</t>
  </si>
  <si>
    <t xml:space="preserve">share capital </t>
  </si>
  <si>
    <t xml:space="preserve">Premium on </t>
  </si>
  <si>
    <t>ordinary shares</t>
  </si>
  <si>
    <t>Surplus on</t>
  </si>
  <si>
    <t xml:space="preserve"> share-based </t>
  </si>
  <si>
    <t xml:space="preserve"> payment</t>
  </si>
  <si>
    <t>Deficit on business combination under common control</t>
  </si>
  <si>
    <t xml:space="preserve">Appropriated </t>
  </si>
  <si>
    <t>Unappropriated</t>
  </si>
  <si>
    <t>Total</t>
  </si>
  <si>
    <t>shareholders'</t>
  </si>
  <si>
    <t>equity</t>
  </si>
  <si>
    <t xml:space="preserve">Surplus on </t>
  </si>
  <si>
    <t>share-based</t>
  </si>
  <si>
    <t>payment</t>
  </si>
  <si>
    <t xml:space="preserve">Difference </t>
  </si>
  <si>
    <t>from restructuring</t>
  </si>
  <si>
    <t xml:space="preserve">Issued and paid-up </t>
  </si>
  <si>
    <t>Profit for the period</t>
  </si>
  <si>
    <t>Other comprehensive income for the period</t>
  </si>
  <si>
    <t>STATEMENTS OF CASH FLOWS</t>
  </si>
  <si>
    <t>Cash flows from operating activities</t>
  </si>
  <si>
    <t xml:space="preserve">        Profit before corporate income tax</t>
  </si>
  <si>
    <t xml:space="preserve">        Adjustment</t>
  </si>
  <si>
    <t xml:space="preserve">            Amortization of prepaid expenses</t>
  </si>
  <si>
    <t xml:space="preserve">            (Gain)Loss from devaluation of obsolete inventories</t>
  </si>
  <si>
    <t xml:space="preserve">            (Gain)Loss from disposal of property, plant and equipment </t>
  </si>
  <si>
    <t xml:space="preserve">            Unrealized (gain)loss on exchange rate</t>
  </si>
  <si>
    <t xml:space="preserve">            Finance costs</t>
  </si>
  <si>
    <t xml:space="preserve">            Employee benefit expenses(revenue)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</si>
  <si>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</si>
  <si>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</si>
  <si>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</si>
  <si>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</si>
  <si>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</si>
  <si>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</si>
  <si>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</si>
  <si>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</si>
  <si>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</si>
  <si>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</si>
  <si>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</si>
  <si>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</si>
  <si>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STATEMENTS OF CASH FLOWS (CONTINUED)</t>
  </si>
  <si>
    <t>2019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</si>
  <si>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</si>
  <si>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</si>
  <si>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</si>
  <si>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</si>
  <si>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</si>
  <si>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</si>
  <si>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</si>
  <si>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</si>
  <si>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</si>
  <si>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>Net cash provided by (used in) financing activities</t>
  </si>
  <si>
    <t>Increase (decrease) in cash and cash equivalents</t>
  </si>
  <si>
    <t xml:space="preserve">            Doubtful accounts</t>
  </si>
  <si>
    <t xml:space="preserve">        Proceeds from increasing share capital</t>
  </si>
  <si>
    <t xml:space="preserve">                                                         Sign ……………………………………………………………………………….Directors</t>
  </si>
  <si>
    <t xml:space="preserve">Liabilities and shareholders' equity </t>
  </si>
  <si>
    <t>Total comprehensive income for the period</t>
  </si>
  <si>
    <t>Other comprehensive income expense - attributable to:</t>
  </si>
  <si>
    <t xml:space="preserve">            Amortization of other intangible  assets</t>
  </si>
  <si>
    <t xml:space="preserve">        Payment for dividend</t>
  </si>
  <si>
    <t>Cash and cash equivalents ending of the period</t>
  </si>
  <si>
    <t>Cash and cash equivalents beginning of the period</t>
  </si>
  <si>
    <t>(Unaudited /</t>
  </si>
  <si>
    <t>Reviewed only)</t>
  </si>
  <si>
    <t>AS AT MARCH 31, 2020</t>
  </si>
  <si>
    <t>March 31, 2020</t>
  </si>
  <si>
    <t>December 31, 2019</t>
  </si>
  <si>
    <t>Available for sale investments</t>
  </si>
  <si>
    <t>FOR THE THREE-MONTH PERIODS ENDED MARCH 31, 2020</t>
  </si>
  <si>
    <t>2020</t>
  </si>
  <si>
    <t>Balance as at December 31, 2019</t>
  </si>
  <si>
    <t>Balance as at March 31, 2020</t>
  </si>
  <si>
    <t>Ordinary shares increase</t>
  </si>
  <si>
    <t>Other component of shareholders' equity</t>
  </si>
  <si>
    <t>Gain (Loss) from changing fair value of available-for-sale investments</t>
  </si>
  <si>
    <t>Other components of shareholders' equity</t>
  </si>
  <si>
    <t xml:space="preserve">                                                                   (          Mr.Boonsak  Kiatjaroonlert           Mr.Kiattichai  Song-In          )                           </t>
  </si>
  <si>
    <t>Other current financial assets</t>
  </si>
  <si>
    <t>Right-of-use assets</t>
  </si>
  <si>
    <t>Corporate income tax payable</t>
  </si>
  <si>
    <t>Current portion of lease liabilities</t>
  </si>
  <si>
    <t>Lease liabilities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</si>
  <si>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</si>
  <si>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</si>
  <si>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</si>
  <si>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</si>
  <si>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</si>
  <si>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</si>
  <si>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</si>
  <si>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 xml:space="preserve">Components of other comprehensive income that will be </t>
  </si>
  <si>
    <t>Income tax relating to component of  other comprehensive income</t>
  </si>
  <si>
    <t xml:space="preserve">Gain (loss) from changing fair value of available-for-sale investments - </t>
  </si>
  <si>
    <t>net by income tax</t>
  </si>
  <si>
    <t>Other comprehensive income net by tax</t>
  </si>
  <si>
    <t>Cumulative effect of change in accounting policy</t>
  </si>
  <si>
    <t>Gain (Loss) from changing fair value of  investments</t>
  </si>
  <si>
    <t xml:space="preserve">(      Mr.Boonsak  Kiatjaroonlert           Mr.Kiattichai  Song-In          )     </t>
  </si>
  <si>
    <t>PREMIUM ON ORDINARY SHARES</t>
  </si>
  <si>
    <t xml:space="preserve">            Depreciation - Property, plant and equipment </t>
  </si>
  <si>
    <t xml:space="preserve">            Depreciation - Right-of-use assets</t>
  </si>
  <si>
    <t xml:space="preserve">        Payment for long-term loan from financial institution</t>
  </si>
  <si>
    <t xml:space="preserve">        Payment for lease liabilities</t>
  </si>
  <si>
    <t xml:space="preserve">                             Sign ……………………………………………………………………………….Directors</t>
  </si>
  <si>
    <t xml:space="preserve">                                         (          Mr.Boonsak  Kiatjaroonlert           Mr.Kiattichai  Song-In          )</t>
  </si>
  <si>
    <t>Balance as at January 1, 2020 - as restated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</si>
</sst>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  <numFmt numFmtId="192" formatCode="#,##0.00_);\(#,##0.00\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28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87" fontId="7" fillId="0" borderId="0" xfId="1" applyFont="1" applyFill="1"/>
    <xf numFmtId="0" fontId="7" fillId="0" borderId="0" xfId="0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1" xfId="1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87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187" fontId="9" fillId="0" borderId="0" xfId="1" applyFont="1" applyFill="1" applyAlignment="1">
      <alignment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2" fillId="0" borderId="3" xfId="1" applyFont="1" applyFill="1" applyBorder="1" applyAlignment="1">
      <alignment horizontal="right"/>
    </xf>
    <xf numFmtId="187" fontId="16" fillId="0" borderId="2" xfId="1" applyFont="1" applyFill="1" applyBorder="1" applyAlignment="1">
      <alignment vertical="center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5" fillId="0" borderId="5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8" fillId="0" borderId="5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4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 shrinkToFit="1"/>
    </xf>
    <xf numFmtId="187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87" fontId="2" fillId="0" borderId="4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7" fillId="0" borderId="0" xfId="1" applyNumberFormat="1" applyFont="1" applyFill="1" applyBorder="1"/>
    <xf numFmtId="0" fontId="7" fillId="0" borderId="0" xfId="0" quotePrefix="1" applyFont="1" applyFill="1"/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7" fillId="0" borderId="0" xfId="12" applyNumberFormat="1" applyFont="1" applyFill="1" applyAlignment="1"/>
    <xf numFmtId="39" fontId="16" fillId="0" borderId="0" xfId="0" applyNumberFormat="1" applyFont="1" applyFill="1" applyAlignment="1">
      <alignment vertical="center"/>
    </xf>
    <xf numFmtId="3" fontId="0" fillId="0" borderId="0" xfId="0" applyNumberFormat="1" applyFill="1"/>
    <xf numFmtId="39" fontId="7" fillId="0" borderId="0" xfId="0" applyNumberFormat="1" applyFont="1" applyFill="1" applyAlignment="1"/>
    <xf numFmtId="187" fontId="7" fillId="0" borderId="0" xfId="1" applyNumberFormat="1" applyFont="1" applyFill="1" applyBorder="1"/>
    <xf numFmtId="187" fontId="7" fillId="0" borderId="0" xfId="1" applyNumberFormat="1" applyFont="1" applyFill="1"/>
    <xf numFmtId="39" fontId="2" fillId="0" borderId="0" xfId="12" applyNumberFormat="1" applyFont="1" applyAlignment="1"/>
    <xf numFmtId="39" fontId="16" fillId="0" borderId="0" xfId="0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vertical="center"/>
    </xf>
    <xf numFmtId="39" fontId="2" fillId="0" borderId="0" xfId="0" applyNumberFormat="1" applyFont="1" applyAlignment="1"/>
    <xf numFmtId="39" fontId="9" fillId="0" borderId="0" xfId="7" applyNumberFormat="1" applyFont="1" applyFill="1" applyAlignment="1">
      <alignment vertical="center"/>
    </xf>
    <xf numFmtId="187" fontId="7" fillId="0" borderId="0" xfId="1" applyFont="1" applyAlignment="1">
      <alignment horizontal="right"/>
    </xf>
    <xf numFmtId="39" fontId="7" fillId="0" borderId="0" xfId="1" applyNumberFormat="1" applyFont="1"/>
    <xf numFmtId="187" fontId="7" fillId="0" borderId="0" xfId="1" applyFont="1"/>
    <xf numFmtId="187" fontId="2" fillId="0" borderId="0" xfId="1" quotePrefix="1" applyFont="1"/>
    <xf numFmtId="187" fontId="2" fillId="0" borderId="0" xfId="1" applyFont="1" applyAlignment="1">
      <alignment horizontal="right"/>
    </xf>
    <xf numFmtId="187" fontId="0" fillId="0" borderId="0" xfId="1" applyFont="1" applyAlignment="1">
      <alignment horizontal="right"/>
    </xf>
    <xf numFmtId="39" fontId="2" fillId="0" borderId="0" xfId="5" applyNumberFormat="1"/>
    <xf numFmtId="187" fontId="2" fillId="0" borderId="0" xfId="1" applyFont="1" applyAlignment="1">
      <alignment horizontal="right" shrinkToFit="1"/>
    </xf>
    <xf numFmtId="39" fontId="2" fillId="0" borderId="0" xfId="5" applyNumberFormat="1" applyAlignment="1">
      <alignment horizontal="center"/>
    </xf>
    <xf numFmtId="187" fontId="2" fillId="0" borderId="2" xfId="1" applyFont="1" applyBorder="1" applyAlignment="1">
      <alignment horizontal="right"/>
    </xf>
    <xf numFmtId="39" fontId="20" fillId="2" borderId="0" xfId="7" applyNumberFormat="1" applyFont="1" applyFill="1" applyAlignment="1">
      <alignment vertical="center"/>
    </xf>
    <xf numFmtId="39" fontId="9" fillId="2" borderId="0" xfId="7" applyNumberFormat="1" applyFont="1" applyFill="1" applyAlignment="1">
      <alignment vertical="center"/>
    </xf>
    <xf numFmtId="187" fontId="9" fillId="0" borderId="0" xfId="1" applyFont="1" applyAlignment="1">
      <alignment vertical="center"/>
    </xf>
    <xf numFmtId="187" fontId="16" fillId="0" borderId="0" xfId="1" applyFont="1" applyAlignment="1">
      <alignment vertical="center"/>
    </xf>
    <xf numFmtId="187" fontId="16" fillId="0" borderId="2" xfId="1" applyFont="1" applyBorder="1" applyAlignment="1">
      <alignment vertical="center"/>
    </xf>
    <xf numFmtId="0" fontId="0" fillId="0" borderId="0" xfId="0" applyAlignment="1">
      <alignment horizontal="left"/>
    </xf>
    <xf numFmtId="39" fontId="5" fillId="0" borderId="0" xfId="5" applyNumberFormat="1" applyFont="1"/>
    <xf numFmtId="39" fontId="2" fillId="0" borderId="0" xfId="2" applyNumberFormat="1" applyFont="1" applyFill="1"/>
    <xf numFmtId="39" fontId="4" fillId="0" borderId="0" xfId="5" applyNumberFormat="1" applyFont="1" applyAlignment="1">
      <alignment horizontal="left"/>
    </xf>
    <xf numFmtId="187" fontId="2" fillId="0" borderId="0" xfId="1" applyFont="1" applyFill="1" applyAlignment="1">
      <alignment horizontal="right" shrinkToFit="1"/>
    </xf>
    <xf numFmtId="187" fontId="4" fillId="0" borderId="0" xfId="5" applyNumberFormat="1" applyFont="1" applyAlignment="1">
      <alignment horizontal="left"/>
    </xf>
    <xf numFmtId="39" fontId="5" fillId="0" borderId="0" xfId="2" applyNumberFormat="1" applyFont="1" applyFill="1"/>
    <xf numFmtId="39" fontId="0" fillId="0" borderId="0" xfId="5" applyNumberFormat="1" applyFont="1"/>
    <xf numFmtId="39" fontId="0" fillId="0" borderId="0" xfId="2" applyNumberFormat="1" applyFont="1" applyFill="1"/>
    <xf numFmtId="191" fontId="30" fillId="0" borderId="0" xfId="1" applyNumberFormat="1" applyFont="1" applyFill="1" applyAlignment="1">
      <alignment horizontal="right"/>
    </xf>
    <xf numFmtId="187" fontId="30" fillId="0" borderId="0" xfId="1" applyFont="1" applyFill="1" applyAlignment="1">
      <alignment horizontal="right"/>
    </xf>
    <xf numFmtId="39" fontId="31" fillId="0" borderId="0" xfId="5" applyNumberFormat="1" applyFont="1" applyFill="1" applyAlignment="1">
      <alignment horizontal="left"/>
    </xf>
    <xf numFmtId="187" fontId="9" fillId="0" borderId="2" xfId="1" applyFont="1" applyBorder="1" applyAlignment="1">
      <alignment vertical="center"/>
    </xf>
    <xf numFmtId="187" fontId="9" fillId="0" borderId="2" xfId="1" applyFont="1" applyFill="1" applyBorder="1" applyAlignment="1">
      <alignment vertical="center"/>
    </xf>
    <xf numFmtId="39" fontId="9" fillId="0" borderId="0" xfId="7" applyNumberFormat="1" applyFont="1" applyFill="1" applyAlignment="1">
      <alignment vertical="center"/>
    </xf>
    <xf numFmtId="192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/>
    <xf numFmtId="192" fontId="7" fillId="0" borderId="0" xfId="1" applyNumberFormat="1" applyFont="1" applyAlignment="1">
      <alignment horizontal="right"/>
    </xf>
    <xf numFmtId="192" fontId="7" fillId="0" borderId="0" xfId="0" applyNumberFormat="1" applyFont="1" applyFill="1"/>
    <xf numFmtId="192" fontId="3" fillId="0" borderId="3" xfId="1" applyNumberFormat="1" applyFont="1" applyFill="1" applyBorder="1"/>
    <xf numFmtId="192" fontId="7" fillId="0" borderId="0" xfId="1" applyNumberFormat="1" applyFont="1" applyFill="1" applyBorder="1"/>
    <xf numFmtId="192" fontId="7" fillId="0" borderId="0" xfId="1" applyNumberFormat="1" applyFont="1"/>
    <xf numFmtId="192" fontId="3" fillId="0" borderId="4" xfId="1" applyNumberFormat="1" applyFont="1" applyFill="1" applyBorder="1"/>
    <xf numFmtId="192" fontId="3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/>
    <xf numFmtId="192" fontId="7" fillId="0" borderId="4" xfId="1" applyNumberFormat="1" applyFont="1" applyFill="1" applyBorder="1"/>
    <xf numFmtId="192" fontId="7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7" fillId="0" borderId="2" xfId="1" quotePrefix="1" applyFont="1" applyFill="1" applyBorder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7" fillId="0" borderId="0" xfId="12" applyNumberFormat="1" applyFont="1" applyFill="1" applyAlignment="1"/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190" fontId="32" fillId="0" borderId="0" xfId="10" applyNumberFormat="1" applyFont="1" applyFill="1" applyAlignment="1">
      <alignment horizontal="center" vertical="center" wrapText="1"/>
    </xf>
    <xf numFmtId="190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0" fillId="0" borderId="2" xfId="5" quotePrefix="1" applyNumberFormat="1" applyFon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0"/>
  <sheetViews>
    <sheetView view="pageBreakPreview" topLeftCell="A112" zoomScaleNormal="80" zoomScaleSheetLayoutView="100" workbookViewId="0">
      <selection activeCell="C104" sqref="C104"/>
    </sheetView>
  </sheetViews>
  <sheetFormatPr defaultColWidth="10.85546875" defaultRowHeight="22.5" customHeight="1"/>
  <cols>
    <col min="1" max="3" width="1.85546875" style="45" customWidth="1"/>
    <col min="4" max="4" width="13.85546875" style="45" customWidth="1"/>
    <col min="5" max="5" width="20.5703125" style="45" customWidth="1"/>
    <col min="6" max="6" width="8" style="56" customWidth="1"/>
    <col min="7" max="7" width="0.85546875" style="45" customWidth="1"/>
    <col min="8" max="8" width="17.7109375" style="45" customWidth="1"/>
    <col min="9" max="9" width="1" style="45" customWidth="1"/>
    <col min="10" max="10" width="17.7109375" style="45" customWidth="1"/>
    <col min="11" max="11" width="1" style="45" customWidth="1"/>
    <col min="12" max="12" width="17.7109375" style="45" customWidth="1"/>
    <col min="13" max="13" width="1" style="45" customWidth="1"/>
    <col min="14" max="14" width="17.7109375" style="45" customWidth="1"/>
    <col min="15" max="15" width="16.7109375" style="45" bestFit="1" customWidth="1"/>
    <col min="16" max="16" width="16" style="45" bestFit="1" customWidth="1"/>
    <col min="17" max="16384" width="10.85546875" style="45"/>
  </cols>
  <sheetData>
    <row r="1" spans="1:15" s="1" customFormat="1" ht="22.5" customHeight="1">
      <c r="A1" s="201" t="s">
        <v>63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5" s="1" customFormat="1" ht="22.5" customHeight="1">
      <c r="A2" s="201" t="s">
        <v>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s="1" customFormat="1" ht="22.5" customHeight="1">
      <c r="A3" s="201" t="s">
        <v>152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5" s="1" customFormat="1" ht="22.5" customHeight="1">
      <c r="F4" s="2"/>
    </row>
    <row r="5" spans="1:15" ht="22.5" customHeight="1">
      <c r="F5" s="46"/>
      <c r="L5" s="47"/>
      <c r="M5" s="48"/>
      <c r="N5" s="49" t="s">
        <v>12</v>
      </c>
    </row>
    <row r="6" spans="1:15" ht="22.5" customHeight="1">
      <c r="F6" s="46"/>
      <c r="H6" s="204" t="s">
        <v>10</v>
      </c>
      <c r="I6" s="205"/>
      <c r="J6" s="205"/>
      <c r="L6" s="203" t="s">
        <v>11</v>
      </c>
      <c r="M6" s="203"/>
      <c r="N6" s="203"/>
    </row>
    <row r="7" spans="1:15" ht="22.5" customHeight="1">
      <c r="F7" s="46" t="s">
        <v>13</v>
      </c>
      <c r="H7" s="86" t="s">
        <v>153</v>
      </c>
      <c r="I7" s="81"/>
      <c r="J7" s="86" t="s">
        <v>154</v>
      </c>
      <c r="L7" s="86" t="s">
        <v>153</v>
      </c>
      <c r="M7" s="81"/>
      <c r="N7" s="86" t="s">
        <v>154</v>
      </c>
    </row>
    <row r="8" spans="1:15" ht="22.5" customHeight="1">
      <c r="F8" s="46"/>
      <c r="H8" s="83" t="s">
        <v>150</v>
      </c>
      <c r="I8" s="49"/>
      <c r="J8" s="83" t="s">
        <v>16</v>
      </c>
      <c r="L8" s="83" t="s">
        <v>150</v>
      </c>
      <c r="M8" s="49"/>
      <c r="N8" s="83" t="s">
        <v>16</v>
      </c>
    </row>
    <row r="9" spans="1:15" ht="22.5" customHeight="1">
      <c r="F9" s="50"/>
      <c r="G9" s="51"/>
      <c r="H9" s="84" t="s">
        <v>151</v>
      </c>
      <c r="I9" s="85"/>
      <c r="J9" s="84"/>
      <c r="K9" s="51"/>
      <c r="L9" s="84" t="s">
        <v>151</v>
      </c>
      <c r="M9" s="85"/>
      <c r="N9" s="84"/>
    </row>
    <row r="10" spans="1:15" ht="22.5" customHeight="1">
      <c r="A10" s="66" t="s">
        <v>14</v>
      </c>
      <c r="F10" s="50"/>
      <c r="G10" s="51"/>
      <c r="H10" s="51"/>
      <c r="I10" s="51"/>
      <c r="J10" s="51"/>
      <c r="K10" s="51"/>
      <c r="L10" s="52"/>
      <c r="M10" s="53"/>
      <c r="N10" s="54"/>
    </row>
    <row r="11" spans="1:15" ht="22.5" customHeight="1">
      <c r="A11" s="55" t="s">
        <v>15</v>
      </c>
    </row>
    <row r="12" spans="1:15" ht="22.5" customHeight="1">
      <c r="A12" s="45" t="s">
        <v>17</v>
      </c>
      <c r="F12" s="46">
        <v>6</v>
      </c>
      <c r="H12" s="189">
        <v>56779443.550000004</v>
      </c>
      <c r="I12" s="190"/>
      <c r="J12" s="191">
        <v>36836543.010000005</v>
      </c>
      <c r="K12" s="192"/>
      <c r="L12" s="189">
        <v>53243816.330000006</v>
      </c>
      <c r="M12" s="190"/>
      <c r="N12" s="191">
        <v>32088636.800000004</v>
      </c>
    </row>
    <row r="13" spans="1:15" ht="22.5" customHeight="1">
      <c r="A13" s="45" t="s">
        <v>18</v>
      </c>
      <c r="F13" s="46">
        <v>7</v>
      </c>
      <c r="H13" s="189">
        <v>111705070.67</v>
      </c>
      <c r="I13" s="190"/>
      <c r="J13" s="191">
        <v>97266342.62000002</v>
      </c>
      <c r="K13" s="192"/>
      <c r="L13" s="189">
        <v>111867880</v>
      </c>
      <c r="M13" s="190"/>
      <c r="N13" s="191">
        <v>95232486.180000007</v>
      </c>
    </row>
    <row r="14" spans="1:15" ht="22.5" customHeight="1">
      <c r="A14" s="45" t="s">
        <v>19</v>
      </c>
      <c r="F14" s="46">
        <v>27</v>
      </c>
      <c r="H14" s="124">
        <v>0</v>
      </c>
      <c r="I14" s="124"/>
      <c r="J14" s="159">
        <v>0</v>
      </c>
      <c r="L14" s="189">
        <v>8000000</v>
      </c>
      <c r="M14" s="190"/>
      <c r="N14" s="191">
        <v>8000000</v>
      </c>
    </row>
    <row r="15" spans="1:15" ht="22.5" customHeight="1">
      <c r="A15" s="45" t="s">
        <v>20</v>
      </c>
      <c r="F15" s="46">
        <v>8</v>
      </c>
      <c r="H15" s="189">
        <v>161169205.60999998</v>
      </c>
      <c r="I15" s="190"/>
      <c r="J15" s="191">
        <v>156275529.26999995</v>
      </c>
      <c r="L15" s="189">
        <v>154032765.25</v>
      </c>
      <c r="M15" s="190"/>
      <c r="N15" s="191">
        <v>151220399.65999997</v>
      </c>
      <c r="O15" s="58"/>
    </row>
    <row r="16" spans="1:15" ht="22.5" customHeight="1">
      <c r="A16" s="59" t="s">
        <v>21</v>
      </c>
      <c r="H16" s="193">
        <f>SUM(H12:H15)</f>
        <v>329653719.82999998</v>
      </c>
      <c r="I16" s="194"/>
      <c r="J16" s="193">
        <f>SUM(J12:J15)</f>
        <v>290378414.89999998</v>
      </c>
      <c r="L16" s="193">
        <f>SUM(L12:L15)</f>
        <v>327144461.58000004</v>
      </c>
      <c r="M16" s="194"/>
      <c r="N16" s="193">
        <f>SUM(N12:N15)</f>
        <v>286541522.63999999</v>
      </c>
    </row>
    <row r="17" spans="1:14" ht="22.5" customHeight="1">
      <c r="A17" s="59"/>
      <c r="L17" s="60"/>
      <c r="M17" s="60"/>
      <c r="N17" s="60"/>
    </row>
    <row r="18" spans="1:14" ht="22.5" customHeight="1">
      <c r="A18" s="55" t="s">
        <v>22</v>
      </c>
      <c r="L18" s="60"/>
      <c r="M18" s="57"/>
      <c r="N18" s="60"/>
    </row>
    <row r="19" spans="1:14" ht="22.5" customHeight="1">
      <c r="A19" s="45" t="s">
        <v>23</v>
      </c>
      <c r="F19" s="46"/>
      <c r="H19" s="194">
        <v>1640773.17</v>
      </c>
      <c r="I19" s="92"/>
      <c r="J19" s="195">
        <v>1012773.17</v>
      </c>
      <c r="K19" s="92"/>
      <c r="L19" s="194">
        <v>1640773.17</v>
      </c>
      <c r="M19" s="92"/>
      <c r="N19" s="195">
        <v>1012773.17</v>
      </c>
    </row>
    <row r="20" spans="1:14" ht="22.5" customHeight="1">
      <c r="A20" s="45" t="s">
        <v>165</v>
      </c>
      <c r="F20" s="46">
        <v>9</v>
      </c>
      <c r="H20" s="194">
        <v>107203076.75</v>
      </c>
      <c r="I20" s="139"/>
      <c r="J20" s="161">
        <v>0</v>
      </c>
      <c r="K20" s="139"/>
      <c r="L20" s="194">
        <v>107203076.75</v>
      </c>
      <c r="M20" s="139"/>
      <c r="N20" s="161">
        <v>0</v>
      </c>
    </row>
    <row r="21" spans="1:14" ht="22.5" customHeight="1">
      <c r="A21" s="45" t="s">
        <v>155</v>
      </c>
      <c r="F21" s="46">
        <v>9</v>
      </c>
      <c r="H21" s="161">
        <v>0</v>
      </c>
      <c r="I21" s="139"/>
      <c r="J21" s="195">
        <v>106605887.76000001</v>
      </c>
      <c r="K21" s="139"/>
      <c r="L21" s="161">
        <v>0</v>
      </c>
      <c r="M21" s="139"/>
      <c r="N21" s="195">
        <v>106605887.76000001</v>
      </c>
    </row>
    <row r="22" spans="1:14" ht="22.5" customHeight="1">
      <c r="A22" s="45" t="s">
        <v>24</v>
      </c>
      <c r="F22" s="46">
        <v>10</v>
      </c>
      <c r="H22" s="63">
        <v>0</v>
      </c>
      <c r="I22" s="63"/>
      <c r="J22" s="161">
        <v>0</v>
      </c>
      <c r="K22" s="92"/>
      <c r="L22" s="194">
        <v>18193800</v>
      </c>
      <c r="M22" s="92"/>
      <c r="N22" s="195">
        <v>18193799.99999994</v>
      </c>
    </row>
    <row r="23" spans="1:14" ht="22.5" customHeight="1">
      <c r="A23" s="45" t="s">
        <v>25</v>
      </c>
      <c r="F23" s="46">
        <v>11</v>
      </c>
      <c r="H23" s="194">
        <v>160129340.77999994</v>
      </c>
      <c r="I23" s="92"/>
      <c r="J23" s="195">
        <v>165286864.39000005</v>
      </c>
      <c r="K23" s="92"/>
      <c r="L23" s="194">
        <v>157073142.02999994</v>
      </c>
      <c r="M23" s="92"/>
      <c r="N23" s="195">
        <v>161813817.11000004</v>
      </c>
    </row>
    <row r="24" spans="1:14" ht="22.5" customHeight="1">
      <c r="A24" s="45" t="s">
        <v>166</v>
      </c>
      <c r="F24" s="46">
        <v>12</v>
      </c>
      <c r="H24" s="194">
        <v>22160122.659999996</v>
      </c>
      <c r="I24" s="139"/>
      <c r="J24" s="161">
        <v>0</v>
      </c>
      <c r="K24" s="139"/>
      <c r="L24" s="194">
        <v>29453426.729999997</v>
      </c>
      <c r="M24" s="139"/>
      <c r="N24" s="161">
        <v>0</v>
      </c>
    </row>
    <row r="25" spans="1:14" ht="22.5" customHeight="1">
      <c r="A25" s="45" t="s">
        <v>26</v>
      </c>
      <c r="F25" s="46">
        <v>13</v>
      </c>
      <c r="H25" s="194">
        <v>2034067.77</v>
      </c>
      <c r="I25" s="92"/>
      <c r="J25" s="195">
        <v>2189800.14</v>
      </c>
      <c r="K25" s="92"/>
      <c r="L25" s="194">
        <v>1882726.58</v>
      </c>
      <c r="M25" s="92"/>
      <c r="N25" s="195">
        <v>2031170.08</v>
      </c>
    </row>
    <row r="26" spans="1:14" ht="22.5" customHeight="1">
      <c r="A26" s="45" t="s">
        <v>27</v>
      </c>
      <c r="F26" s="46">
        <v>14</v>
      </c>
      <c r="H26" s="194">
        <v>7447942.5499999998</v>
      </c>
      <c r="I26" s="92"/>
      <c r="J26" s="195">
        <v>7373410.1099999994</v>
      </c>
      <c r="K26" s="92"/>
      <c r="L26" s="194">
        <v>7229984.0499999998</v>
      </c>
      <c r="M26" s="92"/>
      <c r="N26" s="195">
        <v>7165328.1799999997</v>
      </c>
    </row>
    <row r="27" spans="1:14" ht="22.5" customHeight="1">
      <c r="A27" s="45" t="s">
        <v>28</v>
      </c>
      <c r="F27" s="46"/>
      <c r="G27" s="61"/>
      <c r="H27" s="194">
        <v>433923.82</v>
      </c>
      <c r="I27" s="92"/>
      <c r="J27" s="195">
        <v>912250</v>
      </c>
      <c r="K27" s="92"/>
      <c r="L27" s="194">
        <v>430123.82</v>
      </c>
      <c r="M27" s="92"/>
      <c r="N27" s="195">
        <v>908450</v>
      </c>
    </row>
    <row r="28" spans="1:14" ht="22.5" customHeight="1">
      <c r="A28" s="59" t="s">
        <v>29</v>
      </c>
      <c r="H28" s="193">
        <f>SUM(H19:H27)</f>
        <v>301049247.49999988</v>
      </c>
      <c r="I28" s="91"/>
      <c r="J28" s="193">
        <f>SUM(J19:J27)</f>
        <v>283380985.57000005</v>
      </c>
      <c r="L28" s="193">
        <f>SUM(L19:L27)</f>
        <v>323107053.12999994</v>
      </c>
      <c r="M28" s="91"/>
      <c r="N28" s="193">
        <f>SUM(N19:N27)</f>
        <v>297731226.29999995</v>
      </c>
    </row>
    <row r="29" spans="1:14" ht="22.5" customHeight="1" thickBot="1">
      <c r="A29" s="59" t="s">
        <v>30</v>
      </c>
      <c r="H29" s="196">
        <f>+H16+H28</f>
        <v>630702967.32999992</v>
      </c>
      <c r="I29" s="92"/>
      <c r="J29" s="196">
        <f>+J16+J28</f>
        <v>573759400.47000003</v>
      </c>
      <c r="L29" s="196">
        <f>+L16+L28</f>
        <v>650251514.71000004</v>
      </c>
      <c r="M29" s="92"/>
      <c r="N29" s="93">
        <f>+N16+N28</f>
        <v>584272748.93999994</v>
      </c>
    </row>
    <row r="30" spans="1:14" ht="22.5" customHeight="1" thickTop="1">
      <c r="A30" s="59"/>
      <c r="L30" s="62"/>
      <c r="M30" s="63"/>
      <c r="N30" s="62"/>
    </row>
    <row r="31" spans="1:14" ht="22.5" customHeight="1">
      <c r="A31" s="59"/>
      <c r="L31" s="62"/>
      <c r="M31" s="63"/>
      <c r="N31" s="62"/>
    </row>
    <row r="32" spans="1:14" ht="22.5" customHeight="1">
      <c r="A32" s="59"/>
      <c r="B32" s="107" t="s">
        <v>31</v>
      </c>
      <c r="C32" s="108"/>
      <c r="D32" s="108"/>
      <c r="E32" s="109"/>
      <c r="L32" s="62"/>
      <c r="M32" s="63"/>
      <c r="N32" s="62"/>
    </row>
    <row r="33" spans="1:14" ht="22.5" customHeight="1">
      <c r="A33" s="59"/>
      <c r="B33" s="107"/>
      <c r="C33" s="108"/>
      <c r="D33" s="108"/>
      <c r="E33" s="109"/>
      <c r="L33" s="62"/>
      <c r="M33" s="63"/>
      <c r="N33" s="62"/>
    </row>
    <row r="34" spans="1:14" ht="22.5" customHeight="1">
      <c r="A34" s="59"/>
      <c r="B34" s="107"/>
      <c r="C34" s="110"/>
      <c r="D34" s="108"/>
      <c r="E34" s="109"/>
      <c r="L34" s="62"/>
      <c r="M34" s="63"/>
      <c r="N34" s="62"/>
    </row>
    <row r="35" spans="1:14" ht="22.5" customHeight="1">
      <c r="A35" s="59"/>
      <c r="B35" s="107"/>
      <c r="C35" s="110"/>
      <c r="D35" s="108"/>
      <c r="E35" s="109"/>
      <c r="L35" s="62"/>
      <c r="M35" s="63"/>
      <c r="N35" s="62"/>
    </row>
    <row r="36" spans="1:14" ht="22.5" customHeight="1">
      <c r="A36" s="59"/>
      <c r="B36" s="107"/>
      <c r="C36" s="110"/>
      <c r="D36" s="108"/>
      <c r="E36" s="109"/>
      <c r="L36" s="62"/>
      <c r="M36" s="63"/>
      <c r="N36" s="62"/>
    </row>
    <row r="37" spans="1:14" ht="22.5" customHeight="1">
      <c r="A37" s="59"/>
      <c r="B37" s="107"/>
      <c r="C37" s="110"/>
      <c r="D37" s="108"/>
      <c r="E37" s="109"/>
      <c r="L37" s="62"/>
      <c r="M37" s="63"/>
      <c r="N37" s="62"/>
    </row>
    <row r="38" spans="1:14" ht="22.5" customHeight="1">
      <c r="A38" s="59"/>
      <c r="B38" s="107"/>
      <c r="C38" s="110"/>
      <c r="D38" s="108"/>
      <c r="E38" s="109"/>
      <c r="L38" s="62"/>
      <c r="M38" s="63"/>
      <c r="N38" s="62"/>
    </row>
    <row r="39" spans="1:14" ht="22.5" customHeight="1">
      <c r="A39" s="59"/>
      <c r="B39" s="107"/>
      <c r="C39" s="110"/>
      <c r="D39" s="108"/>
      <c r="E39" s="109"/>
      <c r="L39" s="62"/>
      <c r="M39" s="63"/>
      <c r="N39" s="62"/>
    </row>
    <row r="40" spans="1:14" ht="22.5" customHeight="1">
      <c r="A40" s="59"/>
      <c r="B40" s="107"/>
      <c r="C40" s="110"/>
      <c r="D40" s="108"/>
      <c r="E40" s="109"/>
      <c r="L40" s="62"/>
      <c r="M40" s="63"/>
      <c r="N40" s="62"/>
    </row>
    <row r="41" spans="1:14" ht="22.5" customHeight="1">
      <c r="A41" s="59"/>
      <c r="B41" s="107"/>
      <c r="C41" s="110"/>
      <c r="D41" s="108"/>
      <c r="E41" s="109"/>
      <c r="L41" s="62"/>
      <c r="M41" s="63"/>
      <c r="N41" s="62"/>
    </row>
    <row r="42" spans="1:14" ht="22.5" customHeight="1">
      <c r="A42" s="59"/>
      <c r="B42" s="150" t="s">
        <v>142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14" ht="22.5" customHeight="1">
      <c r="A43" s="59"/>
      <c r="B43" s="147" t="s">
        <v>164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</row>
    <row r="44" spans="1:14" s="1" customFormat="1" ht="22.5" customHeight="1">
      <c r="A44" s="202" t="s">
        <v>0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</row>
    <row r="45" spans="1:14" s="1" customFormat="1" ht="22.5" customHeight="1">
      <c r="A45" s="201" t="str">
        <f>+A1</f>
        <v>KUMWELL CORPORATION PUBLIC COMPANY LIMITED AND SUBSIDIARIES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</row>
    <row r="46" spans="1:14" s="1" customFormat="1" ht="22.5" customHeight="1">
      <c r="A46" s="201" t="s">
        <v>33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4" s="1" customFormat="1" ht="22.5" customHeight="1">
      <c r="A47" s="201" t="str">
        <f>+A3</f>
        <v>AS AT MARCH 31, 2020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 s="1" customFormat="1" ht="22.5" customHeight="1">
      <c r="A48" s="97"/>
      <c r="B48" s="97"/>
      <c r="C48" s="97"/>
      <c r="D48" s="97"/>
      <c r="E48" s="97"/>
      <c r="F48" s="97"/>
      <c r="G48" s="97"/>
      <c r="H48" s="122"/>
      <c r="I48" s="122"/>
      <c r="J48" s="122"/>
      <c r="K48" s="122"/>
      <c r="L48" s="97"/>
      <c r="M48" s="97"/>
      <c r="N48" s="97"/>
    </row>
    <row r="49" spans="1:15" ht="22.5" customHeight="1">
      <c r="F49" s="46"/>
      <c r="L49" s="47"/>
      <c r="M49" s="48"/>
      <c r="N49" s="49" t="str">
        <f>N5</f>
        <v>(Unit : Baht)</v>
      </c>
    </row>
    <row r="50" spans="1:15" ht="22.5" customHeight="1">
      <c r="F50" s="46"/>
      <c r="H50" s="205" t="str">
        <f>H6</f>
        <v>Consolidated financial statements</v>
      </c>
      <c r="I50" s="205"/>
      <c r="J50" s="205"/>
      <c r="L50" s="203" t="str">
        <f>L6</f>
        <v>Separate financial statements</v>
      </c>
      <c r="M50" s="203"/>
      <c r="N50" s="203"/>
    </row>
    <row r="51" spans="1:15" ht="22.5" customHeight="1">
      <c r="F51" s="50" t="s">
        <v>13</v>
      </c>
      <c r="G51" s="51"/>
      <c r="H51" s="82" t="str">
        <f>H7</f>
        <v>March 31, 2020</v>
      </c>
      <c r="I51" s="81"/>
      <c r="J51" s="82" t="str">
        <f t="shared" ref="J51:J52" si="0">J7</f>
        <v>December 31, 2019</v>
      </c>
      <c r="K51" s="51"/>
      <c r="L51" s="82" t="str">
        <f>L7</f>
        <v>March 31, 2020</v>
      </c>
      <c r="M51" s="81"/>
      <c r="N51" s="82" t="str">
        <f t="shared" ref="N51:N52" si="1">N7</f>
        <v>December 31, 2019</v>
      </c>
    </row>
    <row r="52" spans="1:15" ht="22.5" customHeight="1">
      <c r="F52" s="50"/>
      <c r="G52" s="51"/>
      <c r="H52" s="83" t="str">
        <f t="shared" ref="H52:H53" si="2">H8</f>
        <v>(Unaudited /</v>
      </c>
      <c r="I52" s="49"/>
      <c r="J52" s="83" t="str">
        <f t="shared" si="0"/>
        <v>(Audited)</v>
      </c>
      <c r="K52" s="51"/>
      <c r="L52" s="83" t="str">
        <f t="shared" ref="L52:L53" si="3">L8</f>
        <v>(Unaudited /</v>
      </c>
      <c r="M52" s="49"/>
      <c r="N52" s="83" t="str">
        <f t="shared" si="1"/>
        <v>(Audited)</v>
      </c>
    </row>
    <row r="53" spans="1:15" ht="22.5" customHeight="1">
      <c r="F53" s="50"/>
      <c r="G53" s="51"/>
      <c r="H53" s="84" t="str">
        <f t="shared" si="2"/>
        <v>Reviewed only)</v>
      </c>
      <c r="I53" s="85"/>
      <c r="J53" s="84"/>
      <c r="K53" s="51"/>
      <c r="L53" s="84" t="str">
        <f t="shared" si="3"/>
        <v>Reviewed only)</v>
      </c>
      <c r="M53" s="85"/>
      <c r="N53" s="84"/>
    </row>
    <row r="54" spans="1:15" ht="22.5" customHeight="1">
      <c r="A54" s="66" t="s">
        <v>34</v>
      </c>
      <c r="F54" s="50"/>
      <c r="G54" s="51"/>
      <c r="H54" s="51"/>
      <c r="I54" s="51"/>
      <c r="J54" s="51"/>
      <c r="K54" s="51"/>
      <c r="L54" s="52"/>
      <c r="M54" s="53"/>
      <c r="N54" s="54"/>
    </row>
    <row r="55" spans="1:15" ht="22.5" customHeight="1">
      <c r="A55" s="55" t="s">
        <v>35</v>
      </c>
      <c r="F55" s="67"/>
      <c r="G55" s="51"/>
      <c r="H55" s="51"/>
      <c r="I55" s="51"/>
      <c r="J55" s="51"/>
      <c r="K55" s="51"/>
      <c r="L55" s="65"/>
      <c r="M55" s="65"/>
      <c r="N55" s="65"/>
    </row>
    <row r="56" spans="1:15" ht="22.5" customHeight="1">
      <c r="A56" s="45" t="s">
        <v>36</v>
      </c>
      <c r="F56" s="45"/>
    </row>
    <row r="57" spans="1:15" ht="22.5" customHeight="1">
      <c r="B57" s="45" t="s">
        <v>40</v>
      </c>
      <c r="F57" s="46">
        <v>15</v>
      </c>
      <c r="H57" s="190">
        <v>856515.15</v>
      </c>
      <c r="I57" s="91"/>
      <c r="J57" s="195">
        <v>1060498.57</v>
      </c>
      <c r="K57" s="91"/>
      <c r="L57" s="161">
        <v>0</v>
      </c>
      <c r="M57" s="91"/>
      <c r="N57" s="161">
        <v>0</v>
      </c>
    </row>
    <row r="58" spans="1:15" ht="22.5" customHeight="1">
      <c r="A58" s="45" t="s">
        <v>37</v>
      </c>
      <c r="F58" s="46">
        <v>16</v>
      </c>
      <c r="H58" s="190">
        <v>40404241.439999998</v>
      </c>
      <c r="I58" s="91"/>
      <c r="J58" s="195">
        <v>18046004.839999996</v>
      </c>
      <c r="K58" s="91"/>
      <c r="L58" s="190">
        <v>44097670.369999997</v>
      </c>
      <c r="M58" s="91"/>
      <c r="N58" s="195">
        <v>19752999.119999997</v>
      </c>
      <c r="O58" s="58"/>
    </row>
    <row r="59" spans="1:15" ht="22.5" hidden="1" customHeight="1">
      <c r="A59" s="45" t="s">
        <v>7</v>
      </c>
      <c r="F59" s="123"/>
      <c r="H59" s="190"/>
      <c r="I59" s="68"/>
      <c r="J59" s="195"/>
      <c r="K59" s="91"/>
      <c r="L59" s="68"/>
      <c r="M59" s="91"/>
      <c r="N59" s="161"/>
    </row>
    <row r="60" spans="1:15" ht="22.5" customHeight="1">
      <c r="A60" s="45" t="s">
        <v>38</v>
      </c>
      <c r="F60" s="46"/>
      <c r="H60" s="190"/>
      <c r="I60" s="91"/>
      <c r="J60" s="195"/>
      <c r="K60" s="91"/>
      <c r="L60" s="91"/>
      <c r="M60" s="91"/>
      <c r="N60" s="160"/>
    </row>
    <row r="61" spans="1:15" ht="22.5" customHeight="1">
      <c r="B61" s="45" t="s">
        <v>39</v>
      </c>
      <c r="F61" s="46">
        <v>17</v>
      </c>
      <c r="H61" s="190">
        <v>10474461.77</v>
      </c>
      <c r="I61" s="91"/>
      <c r="J61" s="195">
        <v>10212060.4</v>
      </c>
      <c r="K61" s="91"/>
      <c r="L61" s="190">
        <v>10474461.77</v>
      </c>
      <c r="M61" s="91"/>
      <c r="N61" s="195">
        <v>10212060.4</v>
      </c>
    </row>
    <row r="62" spans="1:15" ht="22.5" customHeight="1">
      <c r="A62" s="69" t="s">
        <v>168</v>
      </c>
      <c r="F62" s="46">
        <v>18</v>
      </c>
      <c r="H62" s="190">
        <v>3820058.8400000008</v>
      </c>
      <c r="I62" s="91"/>
      <c r="J62" s="195">
        <v>742455.43</v>
      </c>
      <c r="K62" s="91"/>
      <c r="L62" s="190">
        <v>5576471.4900000002</v>
      </c>
      <c r="M62" s="91"/>
      <c r="N62" s="195">
        <v>742455.43</v>
      </c>
    </row>
    <row r="63" spans="1:15" ht="22.5" customHeight="1">
      <c r="A63" s="45" t="s">
        <v>167</v>
      </c>
      <c r="H63" s="190">
        <v>3077077.52</v>
      </c>
      <c r="I63" s="91"/>
      <c r="J63" s="161">
        <v>0</v>
      </c>
      <c r="K63" s="91"/>
      <c r="L63" s="190">
        <v>3056475.1</v>
      </c>
      <c r="M63" s="91"/>
      <c r="N63" s="161">
        <v>0</v>
      </c>
    </row>
    <row r="64" spans="1:15" ht="22.5" customHeight="1">
      <c r="A64" s="59" t="s">
        <v>41</v>
      </c>
      <c r="H64" s="197">
        <f>SUM(H57:H63)</f>
        <v>58632354.720000006</v>
      </c>
      <c r="I64" s="91"/>
      <c r="J64" s="197">
        <f>SUM(J57:J63)</f>
        <v>30061019.239999995</v>
      </c>
      <c r="L64" s="197">
        <f>SUM(L57:L63)</f>
        <v>63205078.730000004</v>
      </c>
      <c r="M64" s="91"/>
      <c r="N64" s="197">
        <f>SUM(N57:N63)</f>
        <v>30707514.949999996</v>
      </c>
    </row>
    <row r="65" spans="1:14" ht="22.5" customHeight="1">
      <c r="A65" s="59"/>
      <c r="H65" s="192"/>
      <c r="L65" s="189"/>
      <c r="M65" s="57"/>
      <c r="N65" s="87"/>
    </row>
    <row r="66" spans="1:14" ht="22.5" customHeight="1">
      <c r="A66" s="55" t="s">
        <v>42</v>
      </c>
      <c r="H66" s="192"/>
      <c r="L66" s="194"/>
      <c r="M66" s="57"/>
      <c r="N66" s="88"/>
    </row>
    <row r="67" spans="1:14" ht="22.5" customHeight="1">
      <c r="A67" s="45" t="s">
        <v>43</v>
      </c>
      <c r="F67" s="46">
        <v>17</v>
      </c>
      <c r="H67" s="190">
        <v>43788834.469999999</v>
      </c>
      <c r="I67" s="91"/>
      <c r="J67" s="195">
        <v>46577513.020000003</v>
      </c>
      <c r="K67" s="160"/>
      <c r="L67" s="195">
        <v>43788834.469999999</v>
      </c>
      <c r="M67" s="160"/>
      <c r="N67" s="195">
        <v>46577513.020000003</v>
      </c>
    </row>
    <row r="68" spans="1:14" ht="22.5" customHeight="1">
      <c r="A68" s="45" t="s">
        <v>169</v>
      </c>
      <c r="F68" s="46">
        <v>18</v>
      </c>
      <c r="H68" s="190">
        <v>19612005.029999997</v>
      </c>
      <c r="I68" s="91"/>
      <c r="J68" s="195">
        <v>1137515.27</v>
      </c>
      <c r="K68" s="160"/>
      <c r="L68" s="195">
        <v>25378371.869999997</v>
      </c>
      <c r="M68" s="160"/>
      <c r="N68" s="195">
        <v>1137515.27</v>
      </c>
    </row>
    <row r="69" spans="1:14" ht="22.5" customHeight="1">
      <c r="A69" s="45" t="s">
        <v>44</v>
      </c>
      <c r="F69" s="46">
        <v>19</v>
      </c>
      <c r="H69" s="190">
        <v>11703449.970000001</v>
      </c>
      <c r="I69" s="91"/>
      <c r="J69" s="195">
        <v>11238216</v>
      </c>
      <c r="K69" s="160"/>
      <c r="L69" s="195">
        <v>11584642.23</v>
      </c>
      <c r="M69" s="160"/>
      <c r="N69" s="195">
        <v>11124141</v>
      </c>
    </row>
    <row r="70" spans="1:14" ht="22.5" customHeight="1">
      <c r="A70" s="59" t="s">
        <v>45</v>
      </c>
      <c r="F70" s="46"/>
      <c r="H70" s="198">
        <f>SUM(H67:H69)</f>
        <v>75104289.469999999</v>
      </c>
      <c r="I70" s="91"/>
      <c r="J70" s="198">
        <f>SUM(J67:J69)</f>
        <v>58953244.290000007</v>
      </c>
      <c r="L70" s="198">
        <f>SUM(L67:L69)</f>
        <v>80751848.570000008</v>
      </c>
      <c r="M70" s="91"/>
      <c r="N70" s="198">
        <f>SUM(N67:N69)</f>
        <v>58839169.290000007</v>
      </c>
    </row>
    <row r="71" spans="1:14" ht="22.5" customHeight="1">
      <c r="A71" s="59" t="s">
        <v>46</v>
      </c>
      <c r="H71" s="193">
        <f>+H64+H70</f>
        <v>133736644.19</v>
      </c>
      <c r="I71" s="92"/>
      <c r="J71" s="193">
        <f>+J64+J70</f>
        <v>89014263.530000001</v>
      </c>
      <c r="L71" s="193">
        <f>+L64+L70</f>
        <v>143956927.30000001</v>
      </c>
      <c r="M71" s="92"/>
      <c r="N71" s="193">
        <f>+N64+N70</f>
        <v>89546684.24000001</v>
      </c>
    </row>
    <row r="72" spans="1:14" ht="22.5" customHeight="1">
      <c r="A72" s="59"/>
      <c r="L72" s="64"/>
      <c r="M72" s="65"/>
      <c r="N72" s="64"/>
    </row>
    <row r="73" spans="1:14" ht="22.5" customHeight="1">
      <c r="A73" s="59"/>
      <c r="L73" s="64"/>
      <c r="M73" s="65"/>
      <c r="N73" s="64"/>
    </row>
    <row r="74" spans="1:14" ht="22.5" customHeight="1">
      <c r="A74" s="59"/>
      <c r="B74" s="45" t="s">
        <v>31</v>
      </c>
      <c r="L74" s="64"/>
      <c r="M74" s="65"/>
      <c r="N74" s="64"/>
    </row>
    <row r="75" spans="1:14" ht="23.25" customHeight="1">
      <c r="A75" s="59"/>
      <c r="L75" s="64"/>
      <c r="M75" s="65"/>
      <c r="N75" s="64"/>
    </row>
    <row r="76" spans="1:14" ht="23.25" customHeight="1">
      <c r="A76" s="59"/>
      <c r="L76" s="64"/>
      <c r="M76" s="65"/>
      <c r="N76" s="64"/>
    </row>
    <row r="77" spans="1:14" ht="23.25" customHeight="1">
      <c r="A77" s="59"/>
      <c r="L77" s="64"/>
      <c r="M77" s="65"/>
      <c r="N77" s="64"/>
    </row>
    <row r="78" spans="1:14" ht="23.25" customHeight="1">
      <c r="A78" s="59"/>
      <c r="L78" s="64"/>
      <c r="M78" s="65"/>
      <c r="N78" s="64"/>
    </row>
    <row r="79" spans="1:14" ht="23.25" customHeight="1">
      <c r="A79" s="59"/>
      <c r="L79" s="64"/>
      <c r="M79" s="65"/>
      <c r="N79" s="64"/>
    </row>
    <row r="80" spans="1:14" ht="23.25" customHeight="1">
      <c r="A80" s="59"/>
      <c r="L80" s="64"/>
      <c r="M80" s="65"/>
      <c r="N80" s="64"/>
    </row>
    <row r="81" spans="1:14" ht="23.25" customHeight="1">
      <c r="A81" s="59"/>
      <c r="L81" s="64"/>
      <c r="M81" s="65"/>
      <c r="N81" s="64"/>
    </row>
    <row r="82" spans="1:14" ht="23.25" customHeight="1">
      <c r="A82" s="59"/>
      <c r="L82" s="64"/>
      <c r="M82" s="65"/>
      <c r="N82" s="64"/>
    </row>
    <row r="83" spans="1:14" ht="23.25" customHeight="1">
      <c r="A83" s="59"/>
      <c r="L83" s="64"/>
      <c r="M83" s="65"/>
      <c r="N83" s="64"/>
    </row>
    <row r="84" spans="1:14" ht="23.25" customHeight="1">
      <c r="A84" s="59"/>
      <c r="L84" s="64"/>
      <c r="M84" s="65"/>
      <c r="N84" s="64"/>
    </row>
    <row r="85" spans="1:14" ht="23.25" customHeight="1">
      <c r="A85" s="59"/>
      <c r="L85" s="64"/>
      <c r="M85" s="65"/>
      <c r="N85" s="64"/>
    </row>
    <row r="86" spans="1:14" ht="22.5" customHeight="1">
      <c r="A86" s="59"/>
      <c r="B86" s="150" t="str">
        <f>B42</f>
        <v xml:space="preserve">                                                         Sign ……………………………………………………………………………….Directors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</row>
    <row r="87" spans="1:14" ht="22.5" customHeight="1">
      <c r="A87" s="59"/>
      <c r="B87" s="207" t="str">
        <f>B43</f>
        <v xml:space="preserve">                                                                   (          Mr.Boonsak  Kiatjaroonlert           Mr.Kiattichai  Song-In          )                           </v>
      </c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</row>
    <row r="88" spans="1:14" ht="22.5" customHeight="1">
      <c r="A88" s="206" t="s">
        <v>1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</row>
    <row r="89" spans="1:14" ht="22.5" customHeight="1">
      <c r="A89" s="201" t="str">
        <f>+A45</f>
        <v>KUMWELL CORPORATION PUBLIC COMPANY LIMITED AND SUBSIDIARIES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</row>
    <row r="90" spans="1:14" ht="22.5" customHeight="1">
      <c r="A90" s="201" t="str">
        <f>A46</f>
        <v>STATEMENTS OF FINANCIAL POSITION (CONTINUED)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</row>
    <row r="91" spans="1:14" ht="22.5" customHeight="1">
      <c r="A91" s="201" t="str">
        <f>+A3</f>
        <v>AS AT MARCH 31, 2020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</row>
    <row r="92" spans="1:14" ht="22.5" customHeight="1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46"/>
      <c r="L93" s="47"/>
      <c r="M93" s="48"/>
      <c r="N93" s="49" t="str">
        <f>N5</f>
        <v>(Unit : Baht)</v>
      </c>
    </row>
    <row r="94" spans="1:14" ht="22.5" customHeight="1">
      <c r="F94" s="46"/>
      <c r="H94" s="205" t="str">
        <f>H6</f>
        <v>Consolidated financial statements</v>
      </c>
      <c r="I94" s="205"/>
      <c r="J94" s="205"/>
      <c r="L94" s="203" t="str">
        <f>L6</f>
        <v>Separate financial statements</v>
      </c>
      <c r="M94" s="203"/>
      <c r="N94" s="203"/>
    </row>
    <row r="95" spans="1:14" ht="22.5" customHeight="1">
      <c r="A95" s="66"/>
      <c r="F95" s="50" t="s">
        <v>13</v>
      </c>
      <c r="G95" s="51"/>
      <c r="H95" s="82" t="str">
        <f>H7</f>
        <v>March 31, 2020</v>
      </c>
      <c r="I95" s="81"/>
      <c r="J95" s="82" t="str">
        <f>J7</f>
        <v>December 31, 2019</v>
      </c>
      <c r="K95" s="51"/>
      <c r="L95" s="82" t="str">
        <f>L7</f>
        <v>March 31, 2020</v>
      </c>
      <c r="M95" s="81"/>
      <c r="N95" s="82" t="str">
        <f>N7</f>
        <v>December 31, 2019</v>
      </c>
    </row>
    <row r="96" spans="1:14" ht="22.5" customHeight="1">
      <c r="A96" s="66"/>
      <c r="F96" s="50"/>
      <c r="G96" s="51"/>
      <c r="H96" s="83" t="str">
        <f>H8</f>
        <v>(Unaudited /</v>
      </c>
      <c r="I96" s="49"/>
      <c r="J96" s="83" t="str">
        <f>J8</f>
        <v>(Audited)</v>
      </c>
      <c r="K96" s="51"/>
      <c r="L96" s="83" t="str">
        <f>L8</f>
        <v>(Unaudited /</v>
      </c>
      <c r="M96" s="49"/>
      <c r="N96" s="83" t="str">
        <f>N8</f>
        <v>(Audited)</v>
      </c>
    </row>
    <row r="97" spans="1:17" ht="22.5" customHeight="1">
      <c r="A97" s="66"/>
      <c r="F97" s="50"/>
      <c r="G97" s="51"/>
      <c r="H97" s="84" t="str">
        <f>H9</f>
        <v>Reviewed only)</v>
      </c>
      <c r="I97" s="85"/>
      <c r="J97" s="84"/>
      <c r="K97" s="51"/>
      <c r="L97" s="84" t="str">
        <f>L9</f>
        <v>Reviewed only)</v>
      </c>
      <c r="M97" s="85"/>
      <c r="N97" s="84"/>
    </row>
    <row r="98" spans="1:17" ht="22.5" customHeight="1">
      <c r="A98" s="66" t="s">
        <v>143</v>
      </c>
      <c r="F98" s="50"/>
      <c r="G98" s="51"/>
      <c r="H98" s="51"/>
      <c r="I98" s="51"/>
      <c r="J98" s="51"/>
      <c r="K98" s="51"/>
      <c r="L98" s="52"/>
      <c r="M98" s="53"/>
      <c r="N98" s="54"/>
    </row>
    <row r="99" spans="1:17" ht="22.5" customHeight="1">
      <c r="A99" s="55" t="s">
        <v>47</v>
      </c>
      <c r="L99" s="70"/>
      <c r="M99" s="70"/>
      <c r="N99" s="90"/>
    </row>
    <row r="100" spans="1:17" ht="22.5" customHeight="1">
      <c r="A100" s="45" t="s">
        <v>48</v>
      </c>
      <c r="E100" s="140"/>
      <c r="F100" s="46"/>
      <c r="L100" s="68"/>
      <c r="M100" s="68"/>
      <c r="N100" s="89"/>
    </row>
    <row r="101" spans="1:17" ht="22.5" customHeight="1">
      <c r="B101" s="45" t="s">
        <v>49</v>
      </c>
      <c r="F101" s="46">
        <v>20</v>
      </c>
      <c r="L101" s="57"/>
      <c r="M101" s="57"/>
      <c r="N101" s="89"/>
    </row>
    <row r="102" spans="1:17" ht="22.5" customHeight="1" thickBot="1">
      <c r="C102" s="45" t="s">
        <v>51</v>
      </c>
      <c r="F102" s="46"/>
      <c r="H102" s="199">
        <v>215000000</v>
      </c>
      <c r="I102" s="91"/>
      <c r="J102" s="199">
        <v>215000000</v>
      </c>
      <c r="L102" s="199">
        <v>215000000</v>
      </c>
      <c r="M102" s="91"/>
      <c r="N102" s="199">
        <v>215000000</v>
      </c>
    </row>
    <row r="103" spans="1:17" ht="22.5" customHeight="1" thickTop="1">
      <c r="B103" s="45" t="s">
        <v>50</v>
      </c>
      <c r="F103" s="46"/>
      <c r="H103" s="192"/>
      <c r="J103" s="192"/>
      <c r="L103" s="194"/>
      <c r="M103" s="91"/>
      <c r="N103" s="194"/>
    </row>
    <row r="104" spans="1:17" ht="22.5" customHeight="1">
      <c r="C104" s="45" t="s">
        <v>51</v>
      </c>
      <c r="F104" s="46"/>
      <c r="H104" s="194">
        <f>+'EQ รวม'!C31</f>
        <v>215000000</v>
      </c>
      <c r="J104" s="194">
        <f>'EQ รวม'!C23</f>
        <v>215000000</v>
      </c>
      <c r="L104" s="194">
        <f>+'EQ เฉพาะ '!C31</f>
        <v>215000000</v>
      </c>
      <c r="M104" s="152"/>
      <c r="N104" s="194">
        <f>'EQ เฉพาะ '!C23</f>
        <v>215000000</v>
      </c>
    </row>
    <row r="105" spans="1:17" ht="22.5" customHeight="1">
      <c r="A105" s="45" t="s">
        <v>52</v>
      </c>
      <c r="F105" s="46"/>
      <c r="H105" s="192">
        <f>+'EQ รวม'!E31</f>
        <v>519692804.13</v>
      </c>
      <c r="J105" s="192">
        <f>'EQ รวม'!E23</f>
        <v>519692804.13</v>
      </c>
      <c r="L105" s="194">
        <f>'EQ เฉพาะ '!E31</f>
        <v>519692804.13</v>
      </c>
      <c r="M105" s="152"/>
      <c r="N105" s="194">
        <f>'EQ เฉพาะ '!E23</f>
        <v>519692804.13</v>
      </c>
    </row>
    <row r="106" spans="1:17" ht="22.5" customHeight="1">
      <c r="A106" s="45" t="s">
        <v>53</v>
      </c>
      <c r="F106" s="46"/>
      <c r="H106" s="63">
        <v>0</v>
      </c>
      <c r="J106" s="63">
        <v>0</v>
      </c>
      <c r="L106" s="194">
        <f>'EQ เฉพาะ '!G31</f>
        <v>-455663044.80000001</v>
      </c>
      <c r="M106" s="152"/>
      <c r="N106" s="194">
        <f>'EQ เฉพาะ '!G23</f>
        <v>-455663044.80000001</v>
      </c>
    </row>
    <row r="107" spans="1:17" ht="22.5" customHeight="1">
      <c r="A107" s="45" t="s">
        <v>54</v>
      </c>
      <c r="F107" s="46"/>
      <c r="L107" s="151"/>
      <c r="M107" s="152"/>
      <c r="N107" s="151"/>
    </row>
    <row r="108" spans="1:17" ht="22.5" customHeight="1">
      <c r="B108" s="45" t="s">
        <v>55</v>
      </c>
      <c r="F108" s="46"/>
      <c r="H108" s="192">
        <f>+'EQ รวม'!I31</f>
        <v>-460919363.95999998</v>
      </c>
      <c r="J108" s="192">
        <f>'EQ รวม'!I23</f>
        <v>-460919363.95999998</v>
      </c>
      <c r="L108" s="151">
        <v>0</v>
      </c>
      <c r="M108" s="152"/>
      <c r="N108" s="151">
        <v>0</v>
      </c>
    </row>
    <row r="109" spans="1:17" ht="22.5" customHeight="1">
      <c r="A109" s="45" t="s">
        <v>56</v>
      </c>
      <c r="F109" s="46"/>
      <c r="H109" s="192">
        <f>+'EQ รวม'!G31</f>
        <v>17673982.800000001</v>
      </c>
      <c r="J109" s="192">
        <f>'EQ รวม'!G23</f>
        <v>17673982.800000001</v>
      </c>
      <c r="L109" s="194">
        <f>'EQ เฉพาะ '!I31</f>
        <v>17673982.800000001</v>
      </c>
      <c r="M109" s="152"/>
      <c r="N109" s="194">
        <f>'EQ เฉพาะ '!I23</f>
        <v>17673982.800000001</v>
      </c>
    </row>
    <row r="110" spans="1:17" ht="22.5" customHeight="1">
      <c r="A110" s="45" t="s">
        <v>57</v>
      </c>
      <c r="C110" s="71"/>
      <c r="F110" s="46"/>
      <c r="L110" s="152"/>
      <c r="M110" s="152"/>
      <c r="N110" s="152"/>
    </row>
    <row r="111" spans="1:17" ht="22.5" customHeight="1">
      <c r="B111" s="45" t="s">
        <v>58</v>
      </c>
      <c r="C111" s="71"/>
      <c r="F111" s="46"/>
      <c r="L111" s="152"/>
      <c r="M111" s="152"/>
      <c r="N111" s="152"/>
      <c r="O111" s="45">
        <f>H71/H115</f>
        <v>0.26910604997338045</v>
      </c>
      <c r="P111" s="45" t="e">
        <f>I71/I115</f>
        <v>#DIV/0!</v>
      </c>
      <c r="Q111" s="45">
        <f>J71/J115</f>
        <v>0.18363106042055632</v>
      </c>
    </row>
    <row r="112" spans="1:17" ht="22.5" customHeight="1">
      <c r="D112" s="45" t="s">
        <v>59</v>
      </c>
      <c r="F112" s="46">
        <v>21</v>
      </c>
      <c r="H112" s="192">
        <f>+'EQ รวม'!K31</f>
        <v>17000000</v>
      </c>
      <c r="I112" s="192"/>
      <c r="J112" s="192">
        <f>'EQ รวม'!K23</f>
        <v>17000000</v>
      </c>
      <c r="K112" s="192"/>
      <c r="L112" s="190">
        <f>+'EQ เฉพาะ '!K31</f>
        <v>16500000</v>
      </c>
      <c r="M112" s="190"/>
      <c r="N112" s="190">
        <f>+'EQ เฉพาะ '!K23</f>
        <v>16500000</v>
      </c>
      <c r="O112" s="45">
        <f>L71/L115</f>
        <v>0.2843343201364758</v>
      </c>
      <c r="P112" s="45" t="e">
        <f>M71/M115</f>
        <v>#DIV/0!</v>
      </c>
      <c r="Q112" s="45">
        <f>N71/N115</f>
        <v>0.18100256006180046</v>
      </c>
    </row>
    <row r="113" spans="1:19" ht="22.5" customHeight="1">
      <c r="A113" s="72"/>
      <c r="B113" s="51" t="s">
        <v>60</v>
      </c>
      <c r="F113" s="46"/>
      <c r="H113" s="192">
        <f>+'EQ รวม'!M31</f>
        <v>187556438.77000004</v>
      </c>
      <c r="I113" s="192"/>
      <c r="J113" s="192">
        <f>'EQ รวม'!M23</f>
        <v>175813003.76000005</v>
      </c>
      <c r="K113" s="192"/>
      <c r="L113" s="190">
        <f>+'EQ เฉพาะ '!M31</f>
        <v>192128383.8800005</v>
      </c>
      <c r="M113" s="190"/>
      <c r="N113" s="190">
        <f>+'EQ เฉพาะ '!M23</f>
        <v>181037612.36000049</v>
      </c>
    </row>
    <row r="114" spans="1:19" ht="22.5" customHeight="1">
      <c r="A114" s="174" t="s">
        <v>163</v>
      </c>
      <c r="B114" s="51"/>
      <c r="F114" s="46"/>
      <c r="H114" s="192">
        <f>'EQ รวม'!O31</f>
        <v>962461.4</v>
      </c>
      <c r="I114" s="192"/>
      <c r="J114" s="192">
        <f>'EQ รวม'!O23</f>
        <v>484710.21</v>
      </c>
      <c r="K114" s="192"/>
      <c r="L114" s="190">
        <f>'EQ เฉพาะ '!O31</f>
        <v>962461.4</v>
      </c>
      <c r="M114" s="190"/>
      <c r="N114" s="190">
        <f>'EQ เฉพาะ '!O23</f>
        <v>484710.21</v>
      </c>
    </row>
    <row r="115" spans="1:19" ht="22.5" customHeight="1">
      <c r="A115" s="59" t="s">
        <v>61</v>
      </c>
      <c r="B115" s="51"/>
      <c r="C115" s="51"/>
      <c r="D115" s="51"/>
      <c r="E115" s="51"/>
      <c r="F115" s="50"/>
      <c r="G115" s="51"/>
      <c r="H115" s="193">
        <f>SUM(H104:H114)</f>
        <v>496966323.14000005</v>
      </c>
      <c r="I115" s="194"/>
      <c r="J115" s="193">
        <f>SUM(J104:J114)</f>
        <v>484745136.94000006</v>
      </c>
      <c r="K115" s="200"/>
      <c r="L115" s="193">
        <f>SUM(L104:L114)</f>
        <v>506294587.41000044</v>
      </c>
      <c r="M115" s="194"/>
      <c r="N115" s="193">
        <f>SUM(N104:N114)</f>
        <v>494726064.70000046</v>
      </c>
      <c r="O115" s="74">
        <f>L71/L115</f>
        <v>0.2843343201364758</v>
      </c>
      <c r="P115" s="74">
        <f>N71/N115</f>
        <v>0.18100256006180046</v>
      </c>
    </row>
    <row r="116" spans="1:19" ht="22.5" customHeight="1" thickBot="1">
      <c r="A116" s="59" t="s">
        <v>62</v>
      </c>
      <c r="B116" s="51"/>
      <c r="C116" s="51"/>
      <c r="D116" s="51"/>
      <c r="E116" s="51"/>
      <c r="F116" s="50"/>
      <c r="G116" s="51"/>
      <c r="H116" s="196">
        <f>+H115+H71</f>
        <v>630702967.33000004</v>
      </c>
      <c r="I116" s="194"/>
      <c r="J116" s="196">
        <f>+J115+J71</f>
        <v>573759400.47000003</v>
      </c>
      <c r="K116" s="200"/>
      <c r="L116" s="196">
        <f>+L115+L71</f>
        <v>650251514.71000051</v>
      </c>
      <c r="M116" s="194"/>
      <c r="N116" s="196">
        <f>+N115+N71</f>
        <v>584272748.94000053</v>
      </c>
      <c r="O116" s="73">
        <f>+L29-L116</f>
        <v>0</v>
      </c>
      <c r="P116" s="73">
        <f>+N29-N116</f>
        <v>0</v>
      </c>
      <c r="S116" s="73"/>
    </row>
    <row r="117" spans="1:19" ht="22.5" customHeight="1" thickTop="1">
      <c r="O117" s="111">
        <f>+H29-H116</f>
        <v>0</v>
      </c>
      <c r="P117" s="111">
        <f>+J29-J116</f>
        <v>0</v>
      </c>
    </row>
    <row r="119" spans="1:19" ht="22.5" customHeight="1">
      <c r="A119" s="59"/>
      <c r="B119" s="45" t="s">
        <v>31</v>
      </c>
    </row>
    <row r="129" spans="1:14" ht="22.5" customHeight="1">
      <c r="A129" s="59"/>
      <c r="B129" s="150" t="str">
        <f>B86</f>
        <v xml:space="preserve">                                                         Sign ……………………………………………………………………………….Directors</v>
      </c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</row>
    <row r="130" spans="1:14" ht="22.5" customHeight="1">
      <c r="A130" s="59"/>
      <c r="B130" s="147" t="str">
        <f>B43</f>
        <v xml:space="preserve">                                                                   (          Mr.Boonsak  Kiatjaroonlert           Mr.Kiattichai  Song-In          )                           </v>
      </c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</row>
  </sheetData>
  <mergeCells count="18">
    <mergeCell ref="H50:J50"/>
    <mergeCell ref="L50:N50"/>
    <mergeCell ref="H94:J94"/>
    <mergeCell ref="L94:N94"/>
    <mergeCell ref="A46:N46"/>
    <mergeCell ref="A47:N47"/>
    <mergeCell ref="A88:N88"/>
    <mergeCell ref="A90:N90"/>
    <mergeCell ref="A91:N91"/>
    <mergeCell ref="A89:N89"/>
    <mergeCell ref="B87:N87"/>
    <mergeCell ref="A1:N1"/>
    <mergeCell ref="A2:N2"/>
    <mergeCell ref="A3:N3"/>
    <mergeCell ref="A45:N45"/>
    <mergeCell ref="A44:N44"/>
    <mergeCell ref="L6:N6"/>
    <mergeCell ref="H6:J6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view="pageBreakPreview" topLeftCell="A21" zoomScaleNormal="70" zoomScaleSheetLayoutView="100" workbookViewId="0">
      <selection activeCell="C35" sqref="C35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52" style="4" customWidth="1"/>
    <col min="4" max="4" width="0.7109375" style="4" customWidth="1"/>
    <col min="5" max="5" width="7.5703125" style="5" customWidth="1"/>
    <col min="6" max="6" width="15.42578125" style="4" customWidth="1"/>
    <col min="7" max="7" width="0.7109375" style="4" customWidth="1"/>
    <col min="8" max="8" width="15.42578125" style="4" customWidth="1"/>
    <col min="9" max="9" width="0.7109375" style="4" customWidth="1"/>
    <col min="10" max="10" width="15.42578125" style="4" customWidth="1"/>
    <col min="11" max="11" width="0.7109375" style="4" customWidth="1"/>
    <col min="12" max="12" width="15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4" ht="21.4" customHeight="1">
      <c r="A1" s="201" t="str">
        <f>+BS!A89</f>
        <v>KUMWELL CORPORATION PUBLIC COMPANY LIMITED AND SUBSIDIARIES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3"/>
      <c r="N1" s="3"/>
    </row>
    <row r="2" spans="1:14" ht="21.4" customHeight="1">
      <c r="A2" s="201" t="s">
        <v>64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4" ht="21.4" customHeight="1">
      <c r="A3" s="201" t="s">
        <v>156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4" ht="21.4" customHeight="1">
      <c r="A4" s="201" t="s">
        <v>65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4" ht="19.5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4" ht="21.4" customHeight="1">
      <c r="F6" s="5"/>
      <c r="G6" s="5"/>
      <c r="H6" s="5"/>
      <c r="I6" s="5"/>
      <c r="J6" s="131"/>
      <c r="K6" s="131"/>
      <c r="L6" s="132" t="s">
        <v>12</v>
      </c>
    </row>
    <row r="7" spans="1:14" ht="21.4" customHeight="1">
      <c r="F7" s="208" t="str">
        <f>BS!H6</f>
        <v>Consolidated financial statements</v>
      </c>
      <c r="G7" s="209"/>
      <c r="H7" s="209"/>
      <c r="I7" s="5"/>
      <c r="J7" s="210" t="str">
        <f>BS!L6</f>
        <v>Separate financial statements</v>
      </c>
      <c r="K7" s="210"/>
      <c r="L7" s="210"/>
    </row>
    <row r="8" spans="1:14" ht="21.4" customHeight="1">
      <c r="B8" s="6"/>
      <c r="C8" s="6"/>
      <c r="D8" s="6"/>
      <c r="E8" s="33" t="s">
        <v>13</v>
      </c>
      <c r="F8" s="127" t="s">
        <v>157</v>
      </c>
      <c r="G8" s="7"/>
      <c r="H8" s="127" t="s">
        <v>128</v>
      </c>
      <c r="I8" s="5"/>
      <c r="J8" s="127" t="s">
        <v>157</v>
      </c>
      <c r="K8" s="7"/>
      <c r="L8" s="127" t="s">
        <v>128</v>
      </c>
    </row>
    <row r="9" spans="1:14" ht="21.4" customHeight="1">
      <c r="A9" s="4" t="s">
        <v>170</v>
      </c>
      <c r="B9" s="6"/>
      <c r="C9" s="6"/>
      <c r="D9" s="6"/>
      <c r="E9" s="8"/>
      <c r="F9" s="112">
        <v>119418633.5</v>
      </c>
      <c r="G9" s="113"/>
      <c r="H9" s="162">
        <v>109046922.28</v>
      </c>
      <c r="I9" s="5"/>
      <c r="J9" s="112">
        <v>119431363.7</v>
      </c>
      <c r="K9" s="113"/>
      <c r="L9" s="162">
        <v>109029947.84999999</v>
      </c>
    </row>
    <row r="10" spans="1:14" ht="21.4" customHeight="1">
      <c r="A10" s="4" t="s">
        <v>171</v>
      </c>
      <c r="B10" s="6"/>
      <c r="C10" s="6"/>
      <c r="D10" s="6"/>
      <c r="E10" s="8"/>
      <c r="F10" s="112">
        <v>28000</v>
      </c>
      <c r="G10" s="113"/>
      <c r="H10" s="162">
        <v>146401.78</v>
      </c>
      <c r="I10" s="5"/>
      <c r="J10" s="112">
        <v>28000</v>
      </c>
      <c r="K10" s="113"/>
      <c r="L10" s="162">
        <v>146401.78</v>
      </c>
    </row>
    <row r="11" spans="1:14" ht="21.4" customHeight="1">
      <c r="A11" s="4" t="s">
        <v>66</v>
      </c>
      <c r="E11" s="9"/>
      <c r="F11" s="114">
        <v>-71652325.680000007</v>
      </c>
      <c r="G11" s="115"/>
      <c r="H11" s="163">
        <v>-69265009.769999996</v>
      </c>
      <c r="I11" s="5"/>
      <c r="J11" s="114">
        <v>-73054205.569999993</v>
      </c>
      <c r="K11" s="115"/>
      <c r="L11" s="164">
        <v>-69594926.120000005</v>
      </c>
      <c r="M11" s="96">
        <f>-J11/J9</f>
        <v>0.61168359220535296</v>
      </c>
      <c r="N11" s="96">
        <f>-L11/L9</f>
        <v>0.63831018442516851</v>
      </c>
    </row>
    <row r="12" spans="1:14" ht="21.4" customHeight="1">
      <c r="A12" s="23" t="s">
        <v>67</v>
      </c>
      <c r="B12" s="12"/>
      <c r="C12" s="13"/>
      <c r="F12" s="116">
        <f>+SUM(F9:F11)</f>
        <v>47794307.819999993</v>
      </c>
      <c r="G12" s="117"/>
      <c r="H12" s="116">
        <f>+SUM(H9:H11)</f>
        <v>39928314.290000007</v>
      </c>
      <c r="I12" s="5"/>
      <c r="J12" s="116">
        <f>+SUM(J9:J11)</f>
        <v>46405158.13000001</v>
      </c>
      <c r="K12" s="117"/>
      <c r="L12" s="116">
        <f>+SUM(L9:L11)</f>
        <v>39581423.50999999</v>
      </c>
    </row>
    <row r="13" spans="1:14" ht="21.4" customHeight="1">
      <c r="A13" s="4" t="s">
        <v>68</v>
      </c>
      <c r="F13" s="115">
        <v>1950572.62</v>
      </c>
      <c r="G13" s="117"/>
      <c r="H13" s="163">
        <v>1097619.6399999999</v>
      </c>
      <c r="I13" s="5"/>
      <c r="J13" s="115">
        <v>2464500.39</v>
      </c>
      <c r="K13" s="117"/>
      <c r="L13" s="163">
        <v>1493573.0199999998</v>
      </c>
    </row>
    <row r="14" spans="1:14" ht="21.4" customHeight="1">
      <c r="A14" s="12" t="s">
        <v>69</v>
      </c>
      <c r="B14" s="12"/>
      <c r="C14" s="12"/>
      <c r="D14" s="12"/>
      <c r="E14" s="14"/>
      <c r="F14" s="115">
        <v>-7627424.5199999996</v>
      </c>
      <c r="G14" s="117"/>
      <c r="H14" s="163">
        <v>-7734958.8399999999</v>
      </c>
      <c r="I14" s="165"/>
      <c r="J14" s="163">
        <v>-7627424.5199999996</v>
      </c>
      <c r="K14" s="166"/>
      <c r="L14" s="163">
        <v>-7734958.8399999999</v>
      </c>
    </row>
    <row r="15" spans="1:14" ht="21.4" customHeight="1">
      <c r="A15" s="12" t="s">
        <v>70</v>
      </c>
      <c r="B15" s="12"/>
      <c r="C15" s="12"/>
      <c r="D15" s="12"/>
      <c r="E15" s="14"/>
      <c r="F15" s="115">
        <v>-24399564.469999999</v>
      </c>
      <c r="G15" s="117"/>
      <c r="H15" s="163">
        <v>-19995512.719999999</v>
      </c>
      <c r="I15" s="167"/>
      <c r="J15" s="163">
        <v>-23902802.829999998</v>
      </c>
      <c r="K15" s="166"/>
      <c r="L15" s="163">
        <v>-19447162.82</v>
      </c>
    </row>
    <row r="16" spans="1:14" ht="21.4" customHeight="1">
      <c r="A16" s="12" t="s">
        <v>71</v>
      </c>
      <c r="B16" s="12"/>
      <c r="C16" s="12"/>
      <c r="D16" s="12"/>
      <c r="E16" s="9"/>
      <c r="F16" s="115">
        <v>-1273272.74</v>
      </c>
      <c r="G16" s="117"/>
      <c r="H16" s="163">
        <v>-707975.09</v>
      </c>
      <c r="I16" s="167"/>
      <c r="J16" s="163">
        <v>-1371334.37</v>
      </c>
      <c r="K16" s="166"/>
      <c r="L16" s="163">
        <v>-676866.75</v>
      </c>
    </row>
    <row r="17" spans="1:15" ht="21.4" customHeight="1">
      <c r="A17" s="22" t="s">
        <v>72</v>
      </c>
      <c r="B17" s="12"/>
      <c r="C17" s="12"/>
      <c r="D17" s="12"/>
      <c r="F17" s="116">
        <f>+SUM(F12:F16)</f>
        <v>16444618.709999988</v>
      </c>
      <c r="G17" s="117"/>
      <c r="H17" s="116">
        <f>+SUM(H12:H16)</f>
        <v>12587487.280000009</v>
      </c>
      <c r="I17" s="5"/>
      <c r="J17" s="116">
        <f>+SUM(J12:J16)</f>
        <v>15968096.800000016</v>
      </c>
      <c r="K17" s="117"/>
      <c r="L17" s="116">
        <f>+SUM(L12:L16)</f>
        <v>13216008.119999994</v>
      </c>
    </row>
    <row r="18" spans="1:15" ht="21.4" customHeight="1">
      <c r="A18" s="12" t="s">
        <v>73</v>
      </c>
      <c r="B18" s="12"/>
      <c r="C18" s="12"/>
      <c r="D18" s="12"/>
      <c r="E18" s="14">
        <v>24</v>
      </c>
      <c r="F18" s="120">
        <v>-3361643.93</v>
      </c>
      <c r="G18" s="117"/>
      <c r="H18" s="168">
        <v>-3591139.91</v>
      </c>
      <c r="I18" s="167"/>
      <c r="J18" s="168">
        <v>-3343106.38</v>
      </c>
      <c r="K18" s="166"/>
      <c r="L18" s="168">
        <v>-3607525.61</v>
      </c>
    </row>
    <row r="19" spans="1:15" s="18" customFormat="1" ht="21.4" customHeight="1">
      <c r="A19" s="22" t="s">
        <v>103</v>
      </c>
      <c r="B19" s="12"/>
      <c r="C19" s="15"/>
      <c r="D19" s="15"/>
      <c r="E19" s="16"/>
      <c r="F19" s="114">
        <f>+SUM(F17:F18)</f>
        <v>13082974.779999988</v>
      </c>
      <c r="G19" s="117"/>
      <c r="H19" s="114">
        <f>+SUM(H17:H18)</f>
        <v>8996347.3700000085</v>
      </c>
      <c r="I19" s="17"/>
      <c r="J19" s="114">
        <f>+SUM(J17:J18)</f>
        <v>12624990.420000017</v>
      </c>
      <c r="K19" s="117"/>
      <c r="L19" s="114">
        <f>+SUM(L17:L18)</f>
        <v>9608482.5099999942</v>
      </c>
      <c r="M19" s="4"/>
      <c r="N19" s="4"/>
    </row>
    <row r="20" spans="1:15" s="18" customFormat="1" ht="10.15" customHeight="1">
      <c r="A20" s="12"/>
      <c r="B20" s="12"/>
      <c r="C20" s="15"/>
      <c r="D20" s="15"/>
      <c r="E20" s="16"/>
      <c r="F20" s="115"/>
      <c r="G20" s="117"/>
      <c r="H20" s="115"/>
      <c r="I20" s="17"/>
      <c r="J20" s="115"/>
      <c r="K20" s="117"/>
      <c r="L20" s="115"/>
      <c r="M20" s="4"/>
      <c r="N20" s="4"/>
    </row>
    <row r="21" spans="1:15" s="18" customFormat="1" ht="21.4" customHeight="1">
      <c r="A21" s="22" t="s">
        <v>74</v>
      </c>
      <c r="B21" s="12"/>
      <c r="C21" s="15"/>
      <c r="D21" s="15"/>
      <c r="E21" s="16"/>
      <c r="F21" s="114"/>
      <c r="G21" s="117"/>
      <c r="H21" s="114"/>
      <c r="I21" s="17"/>
      <c r="J21" s="114"/>
      <c r="K21" s="117"/>
      <c r="L21" s="114"/>
      <c r="M21" s="4"/>
      <c r="N21" s="4"/>
    </row>
    <row r="22" spans="1:15" s="176" customFormat="1" ht="21.4" hidden="1" customHeight="1">
      <c r="A22" s="175" t="s">
        <v>172</v>
      </c>
      <c r="D22" s="177"/>
      <c r="E22" s="177"/>
      <c r="F22" s="115"/>
      <c r="G22" s="178"/>
      <c r="H22" s="115"/>
      <c r="I22" s="179"/>
      <c r="J22" s="115"/>
      <c r="K22" s="178"/>
      <c r="L22" s="115"/>
      <c r="M22" s="165"/>
      <c r="N22" s="165"/>
      <c r="O22" s="165"/>
    </row>
    <row r="23" spans="1:15" s="176" customFormat="1" ht="21.4" hidden="1" customHeight="1">
      <c r="A23" s="175"/>
      <c r="B23" s="180" t="s">
        <v>173</v>
      </c>
      <c r="D23" s="177"/>
      <c r="E23" s="177"/>
      <c r="F23" s="115"/>
      <c r="G23" s="178"/>
      <c r="H23" s="115"/>
      <c r="I23" s="179"/>
      <c r="J23" s="115"/>
      <c r="K23" s="178"/>
      <c r="L23" s="115"/>
      <c r="M23" s="165"/>
      <c r="N23" s="165"/>
      <c r="O23" s="165"/>
    </row>
    <row r="24" spans="1:15" s="176" customFormat="1" ht="21.4" hidden="1" customHeight="1">
      <c r="A24" s="165"/>
      <c r="B24" s="181" t="s">
        <v>174</v>
      </c>
      <c r="D24" s="177"/>
      <c r="E24" s="177"/>
      <c r="F24" s="115"/>
      <c r="G24" s="178"/>
      <c r="H24" s="115"/>
      <c r="I24" s="179"/>
      <c r="J24" s="115"/>
      <c r="K24" s="178"/>
      <c r="L24" s="115"/>
      <c r="M24" s="165"/>
      <c r="N24" s="165"/>
      <c r="O24" s="165"/>
    </row>
    <row r="25" spans="1:15" s="176" customFormat="1" ht="21.4" hidden="1" customHeight="1">
      <c r="A25" s="165"/>
      <c r="B25" s="181" t="s">
        <v>175</v>
      </c>
      <c r="C25" s="182"/>
      <c r="D25" s="177"/>
      <c r="E25" s="177"/>
      <c r="F25" s="120"/>
      <c r="G25" s="178"/>
      <c r="H25" s="115"/>
      <c r="I25" s="179"/>
      <c r="J25" s="115"/>
      <c r="K25" s="178"/>
      <c r="L25" s="115"/>
      <c r="M25" s="165"/>
      <c r="N25" s="165"/>
      <c r="O25" s="165"/>
    </row>
    <row r="26" spans="1:15" s="176" customFormat="1" ht="21.4" hidden="1" customHeight="1">
      <c r="A26" s="165"/>
      <c r="B26" s="181" t="s">
        <v>176</v>
      </c>
      <c r="C26" s="182"/>
      <c r="D26" s="177"/>
      <c r="E26" s="177"/>
      <c r="F26" s="98">
        <f>SUM(F24:F25)</f>
        <v>0</v>
      </c>
      <c r="G26" s="178"/>
      <c r="H26" s="98">
        <f>SUM(H24:H25)</f>
        <v>0</v>
      </c>
      <c r="I26" s="179"/>
      <c r="J26" s="98">
        <f>SUM(J24:J25)</f>
        <v>0</v>
      </c>
      <c r="K26" s="178"/>
      <c r="L26" s="98">
        <f>SUM(L24:L25)</f>
        <v>0</v>
      </c>
      <c r="M26" s="165"/>
      <c r="N26" s="165"/>
      <c r="O26" s="165"/>
    </row>
    <row r="27" spans="1:15" s="18" customFormat="1" ht="10.15" hidden="1" customHeight="1">
      <c r="A27" s="21"/>
      <c r="B27" s="21"/>
      <c r="E27" s="14"/>
      <c r="F27" s="115"/>
      <c r="G27" s="117"/>
      <c r="H27" s="115"/>
      <c r="I27" s="17"/>
      <c r="J27" s="115"/>
      <c r="K27" s="117"/>
      <c r="L27" s="115"/>
      <c r="M27" s="4"/>
      <c r="N27" s="4"/>
    </row>
    <row r="28" spans="1:15" s="176" customFormat="1" ht="21.4" customHeight="1">
      <c r="A28" s="175" t="s">
        <v>177</v>
      </c>
      <c r="D28" s="177"/>
      <c r="E28" s="177"/>
      <c r="F28" s="115"/>
      <c r="G28" s="178"/>
      <c r="H28" s="115"/>
      <c r="I28" s="179"/>
      <c r="J28" s="115"/>
      <c r="K28" s="178"/>
      <c r="L28" s="115"/>
      <c r="M28" s="165"/>
      <c r="N28" s="165"/>
      <c r="O28" s="165"/>
    </row>
    <row r="29" spans="1:15" s="176" customFormat="1" ht="21.4" customHeight="1">
      <c r="A29" s="175"/>
      <c r="B29" s="180" t="s">
        <v>173</v>
      </c>
      <c r="D29" s="177"/>
      <c r="E29" s="177"/>
      <c r="F29" s="115"/>
      <c r="G29" s="178"/>
      <c r="H29" s="115"/>
      <c r="I29" s="179"/>
      <c r="J29" s="115"/>
      <c r="K29" s="178"/>
      <c r="L29" s="115"/>
      <c r="M29" s="165"/>
      <c r="N29" s="165"/>
      <c r="O29" s="165"/>
    </row>
    <row r="30" spans="1:15" s="176" customFormat="1" ht="21.4" customHeight="1">
      <c r="A30" s="165"/>
      <c r="B30" s="181" t="s">
        <v>162</v>
      </c>
      <c r="C30" s="182"/>
      <c r="D30" s="177"/>
      <c r="E30" s="177"/>
      <c r="F30" s="115">
        <v>597188.99</v>
      </c>
      <c r="G30" s="178"/>
      <c r="H30" s="115">
        <v>0</v>
      </c>
      <c r="I30" s="179"/>
      <c r="J30" s="115">
        <v>597188.99</v>
      </c>
      <c r="K30" s="178"/>
      <c r="L30" s="115">
        <v>0</v>
      </c>
      <c r="M30" s="165"/>
      <c r="N30" s="165"/>
      <c r="O30" s="165"/>
    </row>
    <row r="31" spans="1:15" s="176" customFormat="1" ht="21.4" customHeight="1">
      <c r="A31" s="165"/>
      <c r="B31" s="181" t="s">
        <v>178</v>
      </c>
      <c r="C31" s="182"/>
      <c r="D31" s="177"/>
      <c r="E31" s="177"/>
      <c r="F31" s="114">
        <v>-119437.8</v>
      </c>
      <c r="G31" s="117"/>
      <c r="H31" s="114">
        <v>0</v>
      </c>
      <c r="I31" s="179"/>
      <c r="J31" s="114">
        <v>-119437.8</v>
      </c>
      <c r="K31" s="117"/>
      <c r="L31" s="114">
        <v>0</v>
      </c>
      <c r="M31" s="165"/>
      <c r="N31" s="165"/>
      <c r="O31" s="165"/>
    </row>
    <row r="32" spans="1:15" s="176" customFormat="1" ht="21.4" customHeight="1">
      <c r="A32" s="165"/>
      <c r="B32" s="181" t="s">
        <v>179</v>
      </c>
      <c r="C32" s="182"/>
      <c r="D32" s="177"/>
      <c r="E32" s="177"/>
      <c r="F32" s="116"/>
      <c r="G32" s="178"/>
      <c r="H32" s="116"/>
      <c r="I32" s="179"/>
      <c r="J32" s="116"/>
      <c r="K32" s="178"/>
      <c r="L32" s="116"/>
      <c r="M32" s="165"/>
      <c r="N32" s="165"/>
      <c r="O32" s="165"/>
    </row>
    <row r="33" spans="1:15" s="176" customFormat="1" ht="21.4" customHeight="1">
      <c r="A33" s="165"/>
      <c r="B33" s="181"/>
      <c r="C33" s="182" t="s">
        <v>180</v>
      </c>
      <c r="D33" s="177"/>
      <c r="E33" s="177"/>
      <c r="F33" s="120">
        <f>SUM(F30:F31)</f>
        <v>477751.19</v>
      </c>
      <c r="G33" s="178"/>
      <c r="H33" s="120">
        <f>SUM(H30:H31)</f>
        <v>0</v>
      </c>
      <c r="I33" s="179"/>
      <c r="J33" s="120">
        <f>SUM(J30:J31)</f>
        <v>477751.19</v>
      </c>
      <c r="K33" s="178"/>
      <c r="L33" s="120">
        <f>SUM(L30:L31)</f>
        <v>0</v>
      </c>
      <c r="M33" s="165"/>
      <c r="N33" s="165"/>
      <c r="O33" s="165"/>
    </row>
    <row r="34" spans="1:15" s="18" customFormat="1" ht="10.15" customHeight="1">
      <c r="A34" s="4"/>
      <c r="B34" s="4"/>
      <c r="E34" s="14"/>
      <c r="F34" s="115"/>
      <c r="G34" s="117"/>
      <c r="H34" s="115"/>
      <c r="I34" s="17"/>
      <c r="J34" s="115"/>
      <c r="K34" s="117"/>
      <c r="L34" s="115"/>
      <c r="M34" s="4"/>
      <c r="N34" s="4"/>
    </row>
    <row r="35" spans="1:15" s="18" customFormat="1" ht="21.4" customHeight="1">
      <c r="A35" s="23" t="s">
        <v>181</v>
      </c>
      <c r="E35" s="14"/>
      <c r="F35" s="120">
        <f>+F33+F26</f>
        <v>477751.19</v>
      </c>
      <c r="G35" s="117"/>
      <c r="H35" s="120">
        <f>+H33+H26</f>
        <v>0</v>
      </c>
      <c r="I35" s="17"/>
      <c r="J35" s="120">
        <f>+J33+J26</f>
        <v>477751.19</v>
      </c>
      <c r="K35" s="117"/>
      <c r="L35" s="120">
        <f>+L33+L26</f>
        <v>0</v>
      </c>
      <c r="M35" s="4"/>
      <c r="N35" s="4"/>
    </row>
    <row r="36" spans="1:15" s="76" customFormat="1" ht="21.4" customHeight="1" thickBot="1">
      <c r="A36" s="23" t="s">
        <v>144</v>
      </c>
      <c r="E36" s="77"/>
      <c r="F36" s="118">
        <f>+F19+F35</f>
        <v>13560725.969999988</v>
      </c>
      <c r="G36" s="119"/>
      <c r="H36" s="118">
        <f>+H19+H35</f>
        <v>8996347.3700000085</v>
      </c>
      <c r="I36" s="17"/>
      <c r="J36" s="118">
        <f>+J19+J35</f>
        <v>13102741.610000016</v>
      </c>
      <c r="K36" s="119"/>
      <c r="L36" s="118">
        <f>+L19+L35</f>
        <v>9608482.5099999942</v>
      </c>
      <c r="M36" s="23"/>
      <c r="N36" s="23"/>
    </row>
    <row r="37" spans="1:15" s="18" customFormat="1" ht="10.15" hidden="1" customHeight="1" thickTop="1">
      <c r="A37" s="4"/>
      <c r="E37" s="14"/>
      <c r="F37" s="115"/>
      <c r="G37" s="117"/>
      <c r="H37" s="115"/>
      <c r="I37" s="17"/>
      <c r="J37" s="115"/>
      <c r="K37" s="117"/>
      <c r="L37" s="115"/>
      <c r="M37" s="4"/>
      <c r="N37" s="4"/>
    </row>
    <row r="38" spans="1:15" s="18" customFormat="1" ht="21.4" hidden="1" customHeight="1">
      <c r="A38" s="134" t="s">
        <v>75</v>
      </c>
      <c r="B38" s="19"/>
      <c r="E38" s="14"/>
      <c r="F38" s="114"/>
      <c r="G38" s="115"/>
      <c r="H38" s="114"/>
      <c r="I38" s="17"/>
      <c r="J38" s="114"/>
      <c r="K38" s="115"/>
      <c r="L38" s="114"/>
      <c r="M38" s="4"/>
      <c r="N38" s="4"/>
    </row>
    <row r="39" spans="1:15" s="18" customFormat="1" ht="21.4" hidden="1" customHeight="1" thickBot="1">
      <c r="A39" s="19"/>
      <c r="B39" s="134" t="s">
        <v>76</v>
      </c>
      <c r="E39" s="14"/>
      <c r="F39" s="114">
        <f>+F19</f>
        <v>13082974.779999988</v>
      </c>
      <c r="G39" s="115"/>
      <c r="H39" s="114">
        <f>+H19-H40</f>
        <v>8996347.3700000085</v>
      </c>
      <c r="I39" s="17"/>
      <c r="J39" s="135">
        <f>+J19</f>
        <v>12624990.420000017</v>
      </c>
      <c r="K39" s="115"/>
      <c r="L39" s="135">
        <f>+L19</f>
        <v>9608482.5099999942</v>
      </c>
      <c r="M39" s="4"/>
      <c r="N39" s="4"/>
    </row>
    <row r="40" spans="1:15" s="18" customFormat="1" ht="21.4" hidden="1" customHeight="1" thickTop="1">
      <c r="A40" s="19"/>
      <c r="B40" s="134" t="s">
        <v>77</v>
      </c>
      <c r="E40" s="14"/>
      <c r="F40" s="114">
        <v>0</v>
      </c>
      <c r="G40" s="115"/>
      <c r="H40" s="114"/>
      <c r="I40" s="17"/>
      <c r="J40" s="114"/>
      <c r="K40" s="115"/>
      <c r="L40" s="114"/>
      <c r="M40" s="4"/>
      <c r="N40" s="4"/>
    </row>
    <row r="41" spans="1:15" s="18" customFormat="1" ht="21.4" hidden="1" customHeight="1" thickBot="1">
      <c r="A41" s="19"/>
      <c r="B41" s="19"/>
      <c r="E41" s="14"/>
      <c r="F41" s="136">
        <f>+F39+F40</f>
        <v>13082974.779999988</v>
      </c>
      <c r="G41" s="115"/>
      <c r="H41" s="136">
        <f>+H39+H40</f>
        <v>8996347.3700000085</v>
      </c>
      <c r="I41" s="17"/>
      <c r="J41" s="114"/>
      <c r="K41" s="115"/>
      <c r="L41" s="114"/>
      <c r="M41" s="4"/>
      <c r="N41" s="4"/>
    </row>
    <row r="42" spans="1:15" s="18" customFormat="1" ht="10.15" hidden="1" customHeight="1" thickTop="1">
      <c r="A42" s="4"/>
      <c r="E42" s="14"/>
      <c r="F42" s="115"/>
      <c r="G42" s="117"/>
      <c r="H42" s="115"/>
      <c r="I42" s="17"/>
      <c r="J42" s="115"/>
      <c r="K42" s="117"/>
      <c r="L42" s="115"/>
      <c r="M42" s="4"/>
      <c r="N42" s="4"/>
    </row>
    <row r="43" spans="1:15" s="18" customFormat="1" ht="21.4" hidden="1" customHeight="1">
      <c r="A43" s="134" t="s">
        <v>145</v>
      </c>
      <c r="B43" s="19"/>
      <c r="E43" s="14"/>
      <c r="F43" s="114"/>
      <c r="G43" s="115"/>
      <c r="H43" s="114"/>
      <c r="I43" s="17"/>
      <c r="J43" s="114"/>
      <c r="K43" s="115"/>
      <c r="L43" s="114"/>
      <c r="M43" s="4"/>
      <c r="N43" s="4"/>
    </row>
    <row r="44" spans="1:15" s="18" customFormat="1" ht="21.4" hidden="1" customHeight="1" thickBot="1">
      <c r="A44" s="19"/>
      <c r="B44" s="134" t="s">
        <v>76</v>
      </c>
      <c r="E44" s="14"/>
      <c r="F44" s="114">
        <f>+F36</f>
        <v>13560725.969999988</v>
      </c>
      <c r="G44" s="115"/>
      <c r="H44" s="114">
        <f>+H36-H45</f>
        <v>8996347.3700000085</v>
      </c>
      <c r="I44" s="17"/>
      <c r="J44" s="135">
        <f>+J36</f>
        <v>13102741.610000016</v>
      </c>
      <c r="K44" s="115"/>
      <c r="L44" s="135">
        <f>+L36</f>
        <v>9608482.5099999942</v>
      </c>
      <c r="M44" s="4"/>
      <c r="N44" s="4"/>
    </row>
    <row r="45" spans="1:15" s="18" customFormat="1" ht="21.4" hidden="1" customHeight="1" thickTop="1">
      <c r="A45" s="19"/>
      <c r="B45" s="134" t="s">
        <v>77</v>
      </c>
      <c r="E45" s="14"/>
      <c r="F45" s="114">
        <v>0</v>
      </c>
      <c r="G45" s="115"/>
      <c r="H45" s="114"/>
      <c r="I45" s="17"/>
      <c r="J45" s="114"/>
      <c r="K45" s="115"/>
      <c r="L45" s="114"/>
      <c r="M45" s="4"/>
      <c r="N45" s="4"/>
    </row>
    <row r="46" spans="1:15" s="18" customFormat="1" ht="21.4" hidden="1" customHeight="1" thickBot="1">
      <c r="A46" s="19"/>
      <c r="B46" s="19"/>
      <c r="E46" s="14"/>
      <c r="F46" s="136">
        <f>+F44+F45</f>
        <v>13560725.969999988</v>
      </c>
      <c r="G46" s="115"/>
      <c r="H46" s="136">
        <f>+H44+H45</f>
        <v>8996347.3700000085</v>
      </c>
      <c r="I46" s="17"/>
      <c r="J46" s="114"/>
      <c r="K46" s="115"/>
      <c r="L46" s="114"/>
      <c r="M46" s="4"/>
      <c r="N46" s="4"/>
    </row>
    <row r="47" spans="1:15" s="18" customFormat="1" ht="10.15" customHeight="1" thickTop="1">
      <c r="A47" s="4"/>
      <c r="E47" s="14"/>
      <c r="F47" s="115"/>
      <c r="G47" s="117"/>
      <c r="H47" s="115"/>
      <c r="I47" s="17"/>
      <c r="J47" s="115"/>
      <c r="K47" s="117"/>
      <c r="L47" s="115"/>
      <c r="M47" s="4"/>
      <c r="N47" s="4"/>
    </row>
    <row r="48" spans="1:15" s="18" customFormat="1" ht="21.4" customHeight="1">
      <c r="A48" s="133" t="s">
        <v>78</v>
      </c>
      <c r="B48" s="19"/>
      <c r="E48" s="16"/>
      <c r="F48" s="114"/>
      <c r="G48" s="115"/>
      <c r="H48" s="114"/>
      <c r="I48" s="17"/>
      <c r="J48" s="114"/>
      <c r="K48" s="115"/>
      <c r="L48" s="114"/>
      <c r="M48" s="4"/>
      <c r="N48" s="4"/>
    </row>
    <row r="49" spans="1:14" s="18" customFormat="1" ht="21.4" customHeight="1">
      <c r="A49" s="19"/>
      <c r="B49" s="19" t="s">
        <v>79</v>
      </c>
      <c r="E49" s="14">
        <v>25</v>
      </c>
      <c r="F49" s="163">
        <f>+F19/F50</f>
        <v>3.0425522744186018E-2</v>
      </c>
      <c r="G49" s="115"/>
      <c r="H49" s="163">
        <f>+H19/H50</f>
        <v>6.1996845491302639E-2</v>
      </c>
      <c r="I49" s="17"/>
      <c r="J49" s="114">
        <f>+J19/J50</f>
        <v>2.9360442837209341E-2</v>
      </c>
      <c r="K49" s="115"/>
      <c r="L49" s="163">
        <f>+L19/L50</f>
        <v>6.6215273941601135E-2</v>
      </c>
      <c r="M49" s="4"/>
      <c r="N49" s="4"/>
    </row>
    <row r="50" spans="1:14" s="18" customFormat="1" ht="21.4" customHeight="1">
      <c r="A50" s="19"/>
      <c r="B50" s="137" t="s">
        <v>8</v>
      </c>
      <c r="C50" s="137"/>
      <c r="D50" s="137"/>
      <c r="E50" s="138"/>
      <c r="F50" s="183">
        <v>430000000</v>
      </c>
      <c r="G50" s="184"/>
      <c r="H50" s="183">
        <v>145109760</v>
      </c>
      <c r="I50" s="185"/>
      <c r="J50" s="183">
        <v>430000000</v>
      </c>
      <c r="K50" s="184"/>
      <c r="L50" s="183">
        <v>145109760</v>
      </c>
      <c r="M50" s="4"/>
      <c r="N50" s="4"/>
    </row>
    <row r="51" spans="1:14" s="18" customFormat="1" ht="21.4" customHeight="1">
      <c r="A51" s="19"/>
      <c r="B51" s="19"/>
      <c r="E51" s="16"/>
      <c r="F51" s="17"/>
      <c r="G51" s="17"/>
      <c r="H51" s="17"/>
      <c r="I51" s="17"/>
      <c r="J51" s="10"/>
      <c r="K51" s="11"/>
      <c r="L51" s="10"/>
      <c r="M51" s="4"/>
      <c r="N51" s="4"/>
    </row>
    <row r="52" spans="1:14" s="18" customFormat="1" ht="21.4" customHeight="1">
      <c r="A52" s="19"/>
      <c r="B52" s="19" t="s">
        <v>31</v>
      </c>
      <c r="E52" s="16"/>
      <c r="F52" s="17"/>
      <c r="G52" s="17"/>
      <c r="H52" s="17"/>
      <c r="I52" s="17"/>
      <c r="J52" s="10"/>
      <c r="K52" s="11"/>
      <c r="L52" s="10"/>
      <c r="M52" s="4"/>
      <c r="N52" s="4"/>
    </row>
    <row r="53" spans="1:14" s="18" customFormat="1" ht="21.4" customHeight="1">
      <c r="A53" s="19"/>
      <c r="B53" s="19"/>
      <c r="E53" s="16"/>
      <c r="F53" s="17"/>
      <c r="G53" s="17"/>
      <c r="H53" s="17"/>
      <c r="I53" s="17"/>
      <c r="J53" s="10"/>
      <c r="K53" s="11"/>
      <c r="L53" s="10"/>
      <c r="M53" s="4"/>
      <c r="N53" s="4"/>
    </row>
    <row r="54" spans="1:14" s="18" customFormat="1" ht="21.4" customHeight="1">
      <c r="A54" s="19"/>
      <c r="B54" s="19"/>
      <c r="E54" s="16"/>
      <c r="F54" s="17"/>
      <c r="G54" s="17"/>
      <c r="H54" s="17"/>
      <c r="I54" s="17"/>
      <c r="J54" s="10"/>
      <c r="K54" s="11"/>
      <c r="L54" s="10"/>
      <c r="M54" s="4"/>
      <c r="N54" s="4"/>
    </row>
    <row r="55" spans="1:14" s="18" customFormat="1" ht="21.4" customHeight="1">
      <c r="A55" s="19"/>
      <c r="B55" s="19"/>
      <c r="E55" s="16"/>
      <c r="F55" s="17"/>
      <c r="G55" s="17"/>
      <c r="H55" s="17"/>
      <c r="I55" s="17"/>
      <c r="J55" s="10"/>
      <c r="K55" s="11"/>
      <c r="L55" s="10"/>
      <c r="M55" s="4"/>
      <c r="N55" s="4"/>
    </row>
    <row r="56" spans="1:14" s="18" customFormat="1" ht="21.4" customHeight="1">
      <c r="A56" s="19"/>
      <c r="B56" s="19"/>
      <c r="E56" s="16"/>
      <c r="F56" s="17"/>
      <c r="G56" s="17"/>
      <c r="H56" s="17"/>
      <c r="I56" s="17"/>
      <c r="J56" s="10"/>
      <c r="K56" s="11"/>
      <c r="L56" s="10"/>
      <c r="M56" s="4"/>
      <c r="N56" s="4"/>
    </row>
    <row r="57" spans="1:14" s="18" customFormat="1" ht="21.4" customHeight="1">
      <c r="A57" s="19"/>
      <c r="B57" s="19"/>
      <c r="E57" s="16"/>
      <c r="F57" s="17"/>
      <c r="G57" s="17"/>
      <c r="H57" s="17"/>
      <c r="I57" s="17"/>
      <c r="J57" s="10"/>
      <c r="K57" s="11"/>
      <c r="L57" s="10"/>
      <c r="M57" s="4"/>
      <c r="N57" s="4"/>
    </row>
    <row r="58" spans="1:14" s="18" customFormat="1" ht="21.4" customHeight="1">
      <c r="A58" s="19"/>
      <c r="B58" s="19"/>
      <c r="E58" s="16"/>
      <c r="F58" s="17"/>
      <c r="G58" s="17"/>
      <c r="H58" s="17"/>
      <c r="I58" s="17"/>
      <c r="J58" s="10"/>
      <c r="K58" s="11"/>
      <c r="L58" s="10"/>
      <c r="M58" s="4"/>
      <c r="N58" s="4"/>
    </row>
    <row r="59" spans="1:14" s="18" customFormat="1" ht="21.4" customHeight="1">
      <c r="A59" s="19"/>
      <c r="B59" s="19"/>
      <c r="E59" s="16"/>
      <c r="F59" s="17"/>
      <c r="G59" s="17"/>
      <c r="H59" s="17"/>
      <c r="I59" s="17"/>
      <c r="J59" s="10"/>
      <c r="K59" s="11"/>
      <c r="L59" s="10"/>
      <c r="M59" s="4"/>
      <c r="N59" s="4"/>
    </row>
    <row r="60" spans="1:14" s="18" customFormat="1" ht="21.4" customHeight="1">
      <c r="B60" s="157" t="str">
        <f>BS!B42</f>
        <v xml:space="preserve">                                                         Sign ……………………………………………………………………………….Directors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4"/>
      <c r="N60" s="4"/>
    </row>
    <row r="61" spans="1:14" s="18" customFormat="1" ht="21.4" customHeight="1">
      <c r="A61" s="20"/>
      <c r="B61" s="157" t="str">
        <f>BS!B43</f>
        <v xml:space="preserve">                                                                   (          Mr.Boonsak  Kiatjaroonlert           Mr.Kiattichai  Song-In          )                           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4"/>
      <c r="N61" s="4"/>
    </row>
  </sheetData>
  <mergeCells count="7">
    <mergeCell ref="F7:H7"/>
    <mergeCell ref="J7:L7"/>
    <mergeCell ref="A1:L1"/>
    <mergeCell ref="A2:L2"/>
    <mergeCell ref="A3:L3"/>
    <mergeCell ref="A5:L5"/>
    <mergeCell ref="A4:L4"/>
  </mergeCells>
  <pageMargins left="0.59055118110236227" right="0.51181102362204722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topLeftCell="B1" zoomScaleNormal="100" zoomScaleSheetLayoutView="100" workbookViewId="0">
      <selection activeCell="I31" sqref="I31"/>
    </sheetView>
  </sheetViews>
  <sheetFormatPr defaultColWidth="10.85546875" defaultRowHeight="22.15" customHeight="1"/>
  <cols>
    <col min="1" max="1" width="45" style="142" customWidth="1"/>
    <col min="2" max="2" width="10.28515625" style="26" customWidth="1"/>
    <col min="3" max="3" width="18.7109375" style="142" customWidth="1"/>
    <col min="4" max="4" width="1" style="142" customWidth="1"/>
    <col min="5" max="5" width="18.7109375" style="142" customWidth="1"/>
    <col min="6" max="6" width="1" style="142" customWidth="1"/>
    <col min="7" max="7" width="18.7109375" style="142" customWidth="1"/>
    <col min="8" max="8" width="1" style="142" customWidth="1"/>
    <col min="9" max="9" width="18.7109375" style="142" customWidth="1"/>
    <col min="10" max="10" width="1" style="142" customWidth="1"/>
    <col min="11" max="11" width="18.7109375" style="142" customWidth="1"/>
    <col min="12" max="12" width="1" style="142" customWidth="1"/>
    <col min="13" max="13" width="18.7109375" style="142" customWidth="1"/>
    <col min="14" max="14" width="1" style="142" customWidth="1"/>
    <col min="15" max="15" width="18.7109375" style="142" customWidth="1"/>
    <col min="16" max="16" width="1" style="142" customWidth="1"/>
    <col min="17" max="17" width="18.7109375" style="142" customWidth="1"/>
    <col min="18" max="18" width="1" style="142" customWidth="1"/>
    <col min="19" max="19" width="10.85546875" style="142"/>
    <col min="20" max="20" width="13.42578125" style="142" customWidth="1"/>
    <col min="21" max="21" width="10.85546875" style="142"/>
    <col min="22" max="22" width="14.42578125" style="142" customWidth="1"/>
    <col min="23" max="16384" width="10.85546875" style="142"/>
  </cols>
  <sheetData>
    <row r="1" spans="1:17" ht="22.15" customHeight="1">
      <c r="A1" s="212" t="str">
        <f>+BS!A89</f>
        <v>KUMWELL CORPORATION PUBLIC COMPANY LIMITED AND SUBSIDIARIES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7" ht="22.15" customHeight="1">
      <c r="A2" s="212" t="s">
        <v>80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7" ht="22.15" customHeight="1">
      <c r="A3" s="212" t="str">
        <f>+PL!A3</f>
        <v>FOR THE THREE-MONTH PERIODS ENDED MARCH 31, 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7" ht="22.15" customHeight="1">
      <c r="A4" s="212" t="str">
        <f>PL!A4</f>
        <v>(UNAUDITED / REVIEWED ONLY)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15" customHeight="1">
      <c r="C6" s="75"/>
      <c r="D6" s="75"/>
      <c r="E6" s="75"/>
      <c r="F6" s="75"/>
      <c r="G6" s="75"/>
      <c r="H6" s="75"/>
      <c r="I6" s="75"/>
      <c r="J6" s="75"/>
      <c r="K6" s="75"/>
      <c r="L6" s="75"/>
      <c r="M6" s="126"/>
      <c r="N6" s="126"/>
      <c r="O6" s="126"/>
      <c r="P6" s="75"/>
      <c r="Q6" s="125" t="s">
        <v>12</v>
      </c>
    </row>
    <row r="7" spans="1:17" ht="22.15" customHeight="1">
      <c r="C7" s="213" t="s">
        <v>10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</row>
    <row r="8" spans="1:17" s="156" customFormat="1" ht="22.15" customHeight="1">
      <c r="B8" s="26"/>
      <c r="C8" s="75"/>
      <c r="D8" s="75"/>
      <c r="E8" s="75"/>
      <c r="F8" s="75"/>
      <c r="G8" s="75"/>
      <c r="H8" s="75"/>
      <c r="I8" s="75"/>
      <c r="J8" s="75"/>
      <c r="K8" s="221" t="s">
        <v>57</v>
      </c>
      <c r="L8" s="221"/>
      <c r="M8" s="221"/>
      <c r="N8" s="75"/>
      <c r="O8" s="216" t="s">
        <v>161</v>
      </c>
      <c r="P8" s="75"/>
      <c r="Q8" s="75"/>
    </row>
    <row r="9" spans="1:17" ht="22.15" customHeight="1">
      <c r="B9" s="32" t="s">
        <v>13</v>
      </c>
      <c r="C9" s="141"/>
      <c r="D9" s="141"/>
      <c r="E9" s="141"/>
      <c r="F9" s="141"/>
      <c r="G9" s="141"/>
      <c r="H9" s="141"/>
      <c r="I9" s="214" t="s">
        <v>91</v>
      </c>
      <c r="J9" s="141"/>
      <c r="K9" s="213"/>
      <c r="L9" s="213"/>
      <c r="M9" s="213"/>
      <c r="N9" s="75"/>
      <c r="O9" s="217"/>
      <c r="P9" s="141"/>
      <c r="Q9" s="141"/>
    </row>
    <row r="10" spans="1:17" s="156" customFormat="1" ht="22.15" customHeight="1">
      <c r="B10" s="32"/>
      <c r="C10" s="155"/>
      <c r="D10" s="155"/>
      <c r="E10" s="155"/>
      <c r="F10" s="155"/>
      <c r="G10" s="155" t="s">
        <v>88</v>
      </c>
      <c r="H10" s="155"/>
      <c r="I10" s="214"/>
      <c r="J10" s="155"/>
      <c r="K10" s="75"/>
      <c r="L10" s="75"/>
      <c r="M10" s="75"/>
      <c r="N10" s="75"/>
      <c r="O10" s="218" t="s">
        <v>183</v>
      </c>
      <c r="P10" s="155"/>
      <c r="Q10" s="155" t="s">
        <v>94</v>
      </c>
    </row>
    <row r="11" spans="1:17" ht="22.15" customHeight="1">
      <c r="C11" s="141" t="s">
        <v>84</v>
      </c>
      <c r="D11" s="141"/>
      <c r="E11" s="141" t="s">
        <v>86</v>
      </c>
      <c r="F11" s="141"/>
      <c r="G11" s="141" t="s">
        <v>89</v>
      </c>
      <c r="H11" s="141"/>
      <c r="I11" s="214"/>
      <c r="J11" s="141"/>
      <c r="K11" s="75" t="s">
        <v>92</v>
      </c>
      <c r="L11" s="141"/>
      <c r="M11" s="75" t="s">
        <v>93</v>
      </c>
      <c r="N11" s="75"/>
      <c r="O11" s="219"/>
      <c r="P11" s="141"/>
      <c r="Q11" s="141" t="s">
        <v>95</v>
      </c>
    </row>
    <row r="12" spans="1:17" ht="22.15" customHeight="1">
      <c r="B12" s="32"/>
      <c r="C12" s="143" t="s">
        <v>85</v>
      </c>
      <c r="D12" s="75"/>
      <c r="E12" s="143" t="s">
        <v>87</v>
      </c>
      <c r="F12" s="75"/>
      <c r="G12" s="143" t="s">
        <v>90</v>
      </c>
      <c r="H12" s="75"/>
      <c r="I12" s="215"/>
      <c r="J12" s="141"/>
      <c r="K12" s="143" t="s">
        <v>59</v>
      </c>
      <c r="L12" s="141"/>
      <c r="M12" s="143"/>
      <c r="N12" s="75"/>
      <c r="O12" s="220"/>
      <c r="P12" s="141"/>
      <c r="Q12" s="143" t="s">
        <v>96</v>
      </c>
    </row>
    <row r="13" spans="1:17" ht="15" customHeight="1">
      <c r="B13" s="32"/>
      <c r="C13" s="75"/>
      <c r="D13" s="75"/>
      <c r="E13" s="75"/>
      <c r="F13" s="75"/>
      <c r="G13" s="75"/>
      <c r="H13" s="75"/>
      <c r="I13" s="144"/>
      <c r="J13" s="141"/>
      <c r="K13" s="75"/>
      <c r="L13" s="141"/>
      <c r="M13" s="75"/>
      <c r="N13" s="75"/>
      <c r="O13" s="75"/>
      <c r="P13" s="141"/>
      <c r="Q13" s="75"/>
    </row>
    <row r="14" spans="1:17" ht="22.15" customHeight="1">
      <c r="A14" s="142" t="s">
        <v>81</v>
      </c>
      <c r="B14" s="27"/>
      <c r="C14" s="171">
        <v>53193600</v>
      </c>
      <c r="D14" s="171"/>
      <c r="E14" s="171">
        <v>450663244.80000001</v>
      </c>
      <c r="F14" s="171"/>
      <c r="G14" s="171">
        <v>17673982.800000001</v>
      </c>
      <c r="H14" s="171"/>
      <c r="I14" s="171">
        <v>-460919363.95999998</v>
      </c>
      <c r="J14" s="171"/>
      <c r="K14" s="171">
        <v>3500000</v>
      </c>
      <c r="L14" s="171"/>
      <c r="M14" s="171">
        <v>287336403.90000004</v>
      </c>
      <c r="N14" s="94"/>
      <c r="O14" s="94">
        <v>0</v>
      </c>
      <c r="P14" s="94"/>
      <c r="Q14" s="94">
        <f>SUM(C14:O14)</f>
        <v>351447867.54000008</v>
      </c>
    </row>
    <row r="15" spans="1:17" ht="22.15" hidden="1" customHeight="1">
      <c r="A15" s="29" t="s">
        <v>2</v>
      </c>
      <c r="B15" s="43">
        <v>21</v>
      </c>
      <c r="C15" s="94"/>
      <c r="D15" s="94"/>
      <c r="E15" s="94"/>
      <c r="F15" s="94"/>
      <c r="G15" s="94"/>
      <c r="H15" s="94"/>
      <c r="I15" s="94"/>
      <c r="J15" s="31"/>
      <c r="K15" s="94"/>
      <c r="L15" s="31"/>
      <c r="M15" s="94"/>
      <c r="N15" s="94"/>
      <c r="O15" s="94"/>
      <c r="P15" s="31"/>
      <c r="Q15" s="94">
        <f t="shared" ref="Q15:Q20" si="0">SUM(C15:O15)</f>
        <v>0</v>
      </c>
    </row>
    <row r="16" spans="1:17" ht="22.15" customHeight="1">
      <c r="A16" s="29" t="s">
        <v>103</v>
      </c>
      <c r="B16" s="27"/>
      <c r="C16" s="94"/>
      <c r="D16" s="94"/>
      <c r="E16" s="94"/>
      <c r="F16" s="94"/>
      <c r="G16" s="94"/>
      <c r="H16" s="94"/>
      <c r="I16" s="94"/>
      <c r="J16" s="94"/>
      <c r="K16" s="94"/>
      <c r="L16" s="31"/>
      <c r="M16" s="94">
        <f>+PL!H39</f>
        <v>8996347.3700000085</v>
      </c>
      <c r="N16" s="94"/>
      <c r="O16" s="94"/>
      <c r="P16" s="31"/>
      <c r="Q16" s="94">
        <f t="shared" si="0"/>
        <v>8996347.3700000085</v>
      </c>
    </row>
    <row r="17" spans="1:17" ht="22.15" hidden="1" customHeight="1">
      <c r="A17" s="29" t="s">
        <v>104</v>
      </c>
      <c r="B17" s="27"/>
      <c r="C17" s="94"/>
      <c r="D17" s="94"/>
      <c r="E17" s="94"/>
      <c r="F17" s="94"/>
      <c r="G17" s="94"/>
      <c r="H17" s="94"/>
      <c r="I17" s="94"/>
      <c r="J17" s="94"/>
      <c r="K17" s="94"/>
      <c r="L17" s="31"/>
      <c r="M17" s="94">
        <f>+PL!L35</f>
        <v>0</v>
      </c>
      <c r="N17" s="94"/>
      <c r="O17" s="94"/>
      <c r="P17" s="31"/>
      <c r="Q17" s="94">
        <f t="shared" si="0"/>
        <v>0</v>
      </c>
    </row>
    <row r="18" spans="1:17" s="156" customFormat="1" ht="22.15" customHeight="1">
      <c r="A18" s="29" t="s">
        <v>160</v>
      </c>
      <c r="B18" s="43">
        <v>20</v>
      </c>
      <c r="C18" s="171">
        <v>96806400</v>
      </c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94"/>
      <c r="O18" s="94"/>
      <c r="P18" s="31"/>
      <c r="Q18" s="94">
        <f t="shared" si="0"/>
        <v>96806400</v>
      </c>
    </row>
    <row r="19" spans="1:17" s="156" customFormat="1" ht="22.15" customHeight="1">
      <c r="A19" s="29" t="s">
        <v>83</v>
      </c>
      <c r="B19" s="43">
        <v>26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>
        <v>-119562778.56</v>
      </c>
      <c r="N19" s="94"/>
      <c r="O19" s="94"/>
      <c r="P19" s="31"/>
      <c r="Q19" s="94">
        <f t="shared" si="0"/>
        <v>-119562778.56</v>
      </c>
    </row>
    <row r="20" spans="1:17" s="156" customFormat="1" ht="22.15" customHeight="1">
      <c r="A20" s="29" t="s">
        <v>59</v>
      </c>
      <c r="B20" s="43">
        <v>21</v>
      </c>
      <c r="C20" s="171"/>
      <c r="D20" s="171"/>
      <c r="E20" s="171"/>
      <c r="F20" s="171"/>
      <c r="G20" s="171"/>
      <c r="H20" s="171"/>
      <c r="I20" s="171"/>
      <c r="J20" s="171"/>
      <c r="K20" s="171">
        <v>12000000</v>
      </c>
      <c r="L20" s="171"/>
      <c r="M20" s="171">
        <v>-12000000</v>
      </c>
      <c r="N20" s="94"/>
      <c r="O20" s="94"/>
      <c r="P20" s="31"/>
      <c r="Q20" s="94">
        <f t="shared" si="0"/>
        <v>0</v>
      </c>
    </row>
    <row r="21" spans="1:17" ht="22.15" customHeight="1" thickBot="1">
      <c r="A21" s="78" t="s">
        <v>82</v>
      </c>
      <c r="B21" s="43"/>
      <c r="C21" s="104">
        <f>SUM(C14:C20)</f>
        <v>150000000</v>
      </c>
      <c r="D21" s="106"/>
      <c r="E21" s="104">
        <f>SUM(E14:E20)</f>
        <v>450663244.80000001</v>
      </c>
      <c r="F21" s="106"/>
      <c r="G21" s="104">
        <f>SUM(G14:G20)</f>
        <v>17673982.800000001</v>
      </c>
      <c r="H21" s="106"/>
      <c r="I21" s="104">
        <f>SUM(I14:I20)</f>
        <v>-460919363.95999998</v>
      </c>
      <c r="J21" s="106"/>
      <c r="K21" s="104">
        <f>SUM(K14:K20)</f>
        <v>15500000</v>
      </c>
      <c r="L21" s="31"/>
      <c r="M21" s="104">
        <f>SUM(M14:M20)</f>
        <v>164769972.71000004</v>
      </c>
      <c r="N21" s="106"/>
      <c r="O21" s="104">
        <f>SUM(O14:O17)</f>
        <v>0</v>
      </c>
      <c r="P21" s="31"/>
      <c r="Q21" s="104">
        <f>SUM(Q14:Q20)</f>
        <v>337687836.35000008</v>
      </c>
    </row>
    <row r="22" spans="1:17" ht="22.15" customHeight="1" thickTop="1">
      <c r="A22" s="158"/>
      <c r="B22" s="43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22.15" customHeight="1">
      <c r="A23" s="142" t="s">
        <v>158</v>
      </c>
      <c r="B23" s="43"/>
      <c r="C23" s="171">
        <v>215000000</v>
      </c>
      <c r="D23" s="171"/>
      <c r="E23" s="171">
        <v>519692804.13</v>
      </c>
      <c r="F23" s="171"/>
      <c r="G23" s="171">
        <v>17673982.800000001</v>
      </c>
      <c r="H23" s="171"/>
      <c r="I23" s="171">
        <v>-460919363.95999998</v>
      </c>
      <c r="J23" s="171"/>
      <c r="K23" s="171">
        <v>17000000</v>
      </c>
      <c r="L23" s="171"/>
      <c r="M23" s="171">
        <v>175813003.76000005</v>
      </c>
      <c r="N23" s="171"/>
      <c r="O23" s="171">
        <v>484710.21</v>
      </c>
      <c r="P23" s="31"/>
      <c r="Q23" s="94">
        <f>SUM(C23:O23)</f>
        <v>484745136.94</v>
      </c>
    </row>
    <row r="24" spans="1:17" s="158" customFormat="1" ht="22.15" customHeight="1">
      <c r="A24" s="158" t="s">
        <v>182</v>
      </c>
      <c r="B24" s="43">
        <v>5</v>
      </c>
      <c r="C24" s="186"/>
      <c r="D24" s="171"/>
      <c r="E24" s="186"/>
      <c r="F24" s="171"/>
      <c r="G24" s="186"/>
      <c r="H24" s="171"/>
      <c r="I24" s="186"/>
      <c r="J24" s="171"/>
      <c r="K24" s="186"/>
      <c r="L24" s="171"/>
      <c r="M24" s="186">
        <v>-1339539.77</v>
      </c>
      <c r="N24" s="171"/>
      <c r="O24" s="186"/>
      <c r="P24" s="31"/>
      <c r="Q24" s="187">
        <f t="shared" ref="Q24" si="1">SUM(C24:O24)</f>
        <v>-1339539.77</v>
      </c>
    </row>
    <row r="25" spans="1:17" s="158" customFormat="1" ht="22.15" customHeight="1">
      <c r="A25" s="188" t="s">
        <v>192</v>
      </c>
      <c r="B25" s="43"/>
      <c r="C25" s="171">
        <f>SUM(C23:C24)</f>
        <v>215000000</v>
      </c>
      <c r="D25" s="171"/>
      <c r="E25" s="171">
        <f>SUM(E23:E24)</f>
        <v>519692804.13</v>
      </c>
      <c r="F25" s="171"/>
      <c r="G25" s="171">
        <f>SUM(G23:G24)</f>
        <v>17673982.800000001</v>
      </c>
      <c r="H25" s="171"/>
      <c r="I25" s="171">
        <f>SUM(I23:I24)</f>
        <v>-460919363.95999998</v>
      </c>
      <c r="J25" s="171"/>
      <c r="K25" s="171">
        <f>SUM(K23:K24)</f>
        <v>17000000</v>
      </c>
      <c r="L25" s="171"/>
      <c r="M25" s="171">
        <f>SUM(M23:M24)</f>
        <v>174473463.99000004</v>
      </c>
      <c r="N25" s="171"/>
      <c r="O25" s="171">
        <f>SUM(O23:O24)</f>
        <v>484710.21</v>
      </c>
      <c r="P25" s="31"/>
      <c r="Q25" s="171">
        <f>SUM(Q23:Q24)</f>
        <v>483405597.17000002</v>
      </c>
    </row>
    <row r="26" spans="1:17" ht="22.15" customHeight="1">
      <c r="A26" s="29" t="s">
        <v>103</v>
      </c>
      <c r="B26" s="43"/>
      <c r="C26" s="94"/>
      <c r="D26" s="94"/>
      <c r="E26" s="94"/>
      <c r="F26" s="94"/>
      <c r="G26" s="94"/>
      <c r="H26" s="94"/>
      <c r="I26" s="94"/>
      <c r="J26" s="105"/>
      <c r="K26" s="94"/>
      <c r="L26" s="94"/>
      <c r="M26" s="94">
        <f>+PL!F19</f>
        <v>13082974.779999988</v>
      </c>
      <c r="N26" s="94"/>
      <c r="O26" s="94"/>
      <c r="P26" s="94"/>
      <c r="Q26" s="94">
        <f t="shared" ref="Q26:Q30" si="2">SUM(C26:O26)</f>
        <v>13082974.779999988</v>
      </c>
    </row>
    <row r="27" spans="1:17" ht="22.15" customHeight="1">
      <c r="A27" s="29" t="s">
        <v>104</v>
      </c>
      <c r="B27" s="43"/>
      <c r="C27" s="94"/>
      <c r="D27" s="94"/>
      <c r="E27" s="94"/>
      <c r="F27" s="94"/>
      <c r="G27" s="94"/>
      <c r="H27" s="94"/>
      <c r="I27" s="94"/>
      <c r="J27" s="105"/>
      <c r="K27" s="94"/>
      <c r="L27" s="94"/>
      <c r="M27" s="94">
        <v>0</v>
      </c>
      <c r="N27" s="94"/>
      <c r="O27" s="94">
        <f>+PL!F33</f>
        <v>477751.19</v>
      </c>
      <c r="P27" s="31"/>
      <c r="Q27" s="94">
        <f t="shared" si="2"/>
        <v>477751.19</v>
      </c>
    </row>
    <row r="28" spans="1:17" ht="22.15" hidden="1" customHeight="1">
      <c r="A28" s="169" t="s">
        <v>160</v>
      </c>
      <c r="B28" s="43">
        <v>17</v>
      </c>
      <c r="C28" s="94"/>
      <c r="D28" s="94"/>
      <c r="E28" s="94"/>
      <c r="F28" s="94"/>
      <c r="G28" s="94"/>
      <c r="H28" s="94"/>
      <c r="I28" s="94"/>
      <c r="J28" s="105"/>
      <c r="K28" s="94"/>
      <c r="L28" s="94"/>
      <c r="M28" s="94"/>
      <c r="N28" s="94"/>
      <c r="O28" s="94"/>
      <c r="P28" s="31"/>
      <c r="Q28" s="94">
        <f t="shared" si="2"/>
        <v>0</v>
      </c>
    </row>
    <row r="29" spans="1:17" ht="22.15" hidden="1" customHeight="1">
      <c r="A29" s="170" t="s">
        <v>83</v>
      </c>
      <c r="B29" s="43">
        <v>23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94"/>
      <c r="N29" s="94"/>
      <c r="O29" s="94"/>
      <c r="P29" s="31"/>
      <c r="Q29" s="94">
        <f t="shared" si="2"/>
        <v>0</v>
      </c>
    </row>
    <row r="30" spans="1:17" ht="22.15" hidden="1" customHeight="1">
      <c r="A30" s="170" t="s">
        <v>59</v>
      </c>
      <c r="B30" s="43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94"/>
      <c r="N30" s="94"/>
      <c r="O30" s="94">
        <f>SUM(C30:N30)</f>
        <v>0</v>
      </c>
      <c r="P30" s="31"/>
      <c r="Q30" s="94">
        <f t="shared" si="2"/>
        <v>0</v>
      </c>
    </row>
    <row r="31" spans="1:17" s="78" customFormat="1" ht="22.5" customHeight="1" thickBot="1">
      <c r="A31" s="78" t="s">
        <v>159</v>
      </c>
      <c r="B31" s="79"/>
      <c r="C31" s="104">
        <f>SUM(C25:C30)</f>
        <v>215000000</v>
      </c>
      <c r="D31" s="106"/>
      <c r="E31" s="104">
        <f>SUM(E25:E30)</f>
        <v>519692804.13</v>
      </c>
      <c r="F31" s="106"/>
      <c r="G31" s="104">
        <f>SUM(G25:G30)</f>
        <v>17673982.800000001</v>
      </c>
      <c r="H31" s="106"/>
      <c r="I31" s="104">
        <f>SUM(I25:I30)</f>
        <v>-460919363.95999998</v>
      </c>
      <c r="J31" s="106"/>
      <c r="K31" s="104">
        <f>SUM(K25:K30)</f>
        <v>17000000</v>
      </c>
      <c r="L31" s="106"/>
      <c r="M31" s="104">
        <f>SUM(M25:M30)</f>
        <v>187556438.77000004</v>
      </c>
      <c r="N31" s="106"/>
      <c r="O31" s="104">
        <f>SUM(O25:O30)</f>
        <v>962461.4</v>
      </c>
      <c r="P31" s="106"/>
      <c r="Q31" s="104">
        <f>SUM(Q25:Q30)</f>
        <v>496966323.13999999</v>
      </c>
    </row>
    <row r="32" spans="1:17" ht="22.5" customHeight="1" thickTop="1">
      <c r="B32" s="27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ht="22.15" customHeight="1">
      <c r="C33" s="30"/>
      <c r="D33" s="30"/>
      <c r="E33" s="30"/>
      <c r="F33" s="30"/>
      <c r="G33" s="30"/>
      <c r="H33" s="30"/>
      <c r="I33" s="30"/>
      <c r="J33" s="28"/>
      <c r="K33" s="30"/>
      <c r="L33" s="28"/>
      <c r="M33" s="30"/>
      <c r="N33" s="30"/>
      <c r="O33" s="30"/>
      <c r="P33" s="28"/>
      <c r="Q33" s="30"/>
    </row>
    <row r="34" spans="1:17" ht="22.15" customHeight="1">
      <c r="A34" s="188" t="s">
        <v>31</v>
      </c>
    </row>
    <row r="35" spans="1:17" ht="22.15" customHeight="1">
      <c r="A35" s="26"/>
    </row>
    <row r="36" spans="1:17" s="188" customFormat="1" ht="22.15" customHeight="1">
      <c r="A36" s="26"/>
      <c r="B36" s="26"/>
    </row>
    <row r="37" spans="1:17" ht="22.15" customHeight="1">
      <c r="B37" s="188"/>
      <c r="C37" s="188" t="s">
        <v>190</v>
      </c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</row>
    <row r="38" spans="1:17" ht="22.15" customHeight="1">
      <c r="B38" s="188"/>
      <c r="C38" s="188" t="s">
        <v>191</v>
      </c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</row>
  </sheetData>
  <mergeCells count="9">
    <mergeCell ref="I9:I12"/>
    <mergeCell ref="O8:O9"/>
    <mergeCell ref="O10:O12"/>
    <mergeCell ref="K8:M9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8"/>
  <sheetViews>
    <sheetView view="pageBreakPreview" zoomScale="85" zoomScaleNormal="100" zoomScaleSheetLayoutView="85" workbookViewId="0">
      <selection activeCell="A27" sqref="A27"/>
    </sheetView>
  </sheetViews>
  <sheetFormatPr defaultColWidth="10.85546875" defaultRowHeight="22.15" customHeight="1"/>
  <cols>
    <col min="1" max="1" width="44.140625" style="142" customWidth="1"/>
    <col min="2" max="2" width="9" style="26" customWidth="1"/>
    <col min="3" max="3" width="18.7109375" style="142" customWidth="1"/>
    <col min="4" max="4" width="1" style="142" customWidth="1"/>
    <col min="5" max="5" width="18.7109375" style="142" customWidth="1"/>
    <col min="6" max="6" width="1" style="142" customWidth="1"/>
    <col min="7" max="7" width="18.7109375" style="142" customWidth="1"/>
    <col min="8" max="8" width="1" style="142" customWidth="1"/>
    <col min="9" max="9" width="18.7109375" style="142" customWidth="1"/>
    <col min="10" max="10" width="1" style="142" customWidth="1"/>
    <col min="11" max="11" width="18.7109375" style="142" customWidth="1"/>
    <col min="12" max="12" width="1" style="142" customWidth="1"/>
    <col min="13" max="13" width="18.7109375" style="142" customWidth="1"/>
    <col min="14" max="14" width="1" style="156" customWidth="1"/>
    <col min="15" max="15" width="18.7109375" style="156" customWidth="1"/>
    <col min="16" max="16" width="1" style="142" customWidth="1"/>
    <col min="17" max="17" width="18.7109375" style="142" customWidth="1"/>
    <col min="18" max="18" width="1" style="142" customWidth="1"/>
    <col min="19" max="19" width="10.85546875" style="142"/>
    <col min="20" max="20" width="13.42578125" style="142" customWidth="1"/>
    <col min="21" max="21" width="10.85546875" style="142"/>
    <col min="22" max="22" width="14.42578125" style="142" customWidth="1"/>
    <col min="23" max="16384" width="10.85546875" style="142"/>
  </cols>
  <sheetData>
    <row r="1" spans="1:19" ht="22.15" customHeight="1">
      <c r="A1" s="212" t="str">
        <f>+BS!A89</f>
        <v>KUMWELL CORPORATION PUBLIC COMPANY LIMITED AND SUBSIDIARIES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9" ht="22.15" customHeight="1">
      <c r="A2" s="212" t="str">
        <f>'EQ รวม'!A2:Q2</f>
        <v>STATEMENTS OF CHANGES IN SHAREHOLDERS' EQUITY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9" ht="22.15" customHeight="1">
      <c r="A3" s="212" t="str">
        <f>+PL!A3</f>
        <v>FOR THE THREE-MONTH PERIODS ENDED MARCH 31, 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9" ht="22.15" customHeight="1">
      <c r="A4" s="212" t="str">
        <f>PL!A4</f>
        <v>(UNAUDITED / REVIEWED ONLY)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9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9" ht="22.15" customHeight="1">
      <c r="C6" s="75"/>
      <c r="D6" s="75"/>
      <c r="E6" s="75"/>
      <c r="F6" s="75"/>
      <c r="G6" s="75"/>
      <c r="H6" s="75"/>
      <c r="I6" s="75"/>
      <c r="J6" s="75"/>
      <c r="K6" s="75"/>
      <c r="L6" s="75"/>
      <c r="M6" s="126"/>
      <c r="N6" s="75"/>
      <c r="O6" s="126"/>
      <c r="P6" s="75"/>
      <c r="Q6" s="125" t="s">
        <v>12</v>
      </c>
      <c r="S6" s="142" t="s">
        <v>52</v>
      </c>
    </row>
    <row r="7" spans="1:19" ht="22.15" customHeight="1">
      <c r="C7" s="213" t="s">
        <v>11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S7" s="142" t="s">
        <v>185</v>
      </c>
    </row>
    <row r="8" spans="1:19" s="156" customFormat="1" ht="22.15" customHeight="1">
      <c r="B8" s="26"/>
      <c r="C8" s="75"/>
      <c r="D8" s="75"/>
      <c r="E8" s="75"/>
      <c r="F8" s="75"/>
      <c r="G8" s="75"/>
      <c r="H8" s="75"/>
      <c r="I8" s="75"/>
      <c r="J8" s="75"/>
      <c r="K8" s="221" t="s">
        <v>57</v>
      </c>
      <c r="L8" s="221"/>
      <c r="M8" s="221"/>
      <c r="N8" s="75"/>
      <c r="O8" s="216" t="s">
        <v>161</v>
      </c>
      <c r="P8" s="75"/>
      <c r="Q8" s="75"/>
    </row>
    <row r="9" spans="1:19" ht="22.15" customHeight="1">
      <c r="B9" s="32" t="s">
        <v>13</v>
      </c>
      <c r="C9" s="141"/>
      <c r="D9" s="141"/>
      <c r="E9" s="141"/>
      <c r="F9" s="141"/>
      <c r="G9" s="141"/>
      <c r="H9" s="141"/>
      <c r="J9" s="141"/>
      <c r="K9" s="213"/>
      <c r="L9" s="213"/>
      <c r="M9" s="213"/>
      <c r="N9" s="75"/>
      <c r="O9" s="217"/>
      <c r="P9" s="141"/>
    </row>
    <row r="10" spans="1:19" s="156" customFormat="1" ht="22.15" customHeight="1">
      <c r="B10" s="32"/>
      <c r="C10" s="155"/>
      <c r="D10" s="155"/>
      <c r="E10" s="155"/>
      <c r="F10" s="155"/>
      <c r="G10" s="155"/>
      <c r="H10" s="155"/>
      <c r="I10" s="141" t="s">
        <v>97</v>
      </c>
      <c r="J10" s="155"/>
      <c r="K10" s="75"/>
      <c r="L10" s="75"/>
      <c r="M10" s="75"/>
      <c r="N10" s="75"/>
      <c r="O10" s="218" t="s">
        <v>183</v>
      </c>
      <c r="P10" s="155"/>
      <c r="Q10" s="141" t="s">
        <v>94</v>
      </c>
    </row>
    <row r="11" spans="1:19" ht="22.15" customHeight="1">
      <c r="C11" s="141" t="s">
        <v>102</v>
      </c>
      <c r="D11" s="141"/>
      <c r="E11" s="141" t="s">
        <v>86</v>
      </c>
      <c r="F11" s="141"/>
      <c r="G11" s="141" t="s">
        <v>100</v>
      </c>
      <c r="H11" s="141"/>
      <c r="I11" s="141" t="s">
        <v>98</v>
      </c>
      <c r="J11" s="141"/>
      <c r="K11" s="75" t="s">
        <v>92</v>
      </c>
      <c r="L11" s="141"/>
      <c r="M11" s="75" t="s">
        <v>93</v>
      </c>
      <c r="N11" s="155"/>
      <c r="O11" s="219"/>
      <c r="P11" s="141"/>
      <c r="Q11" s="141" t="s">
        <v>95</v>
      </c>
    </row>
    <row r="12" spans="1:19" ht="22.15" customHeight="1">
      <c r="B12" s="32"/>
      <c r="C12" s="143" t="s">
        <v>85</v>
      </c>
      <c r="D12" s="75"/>
      <c r="E12" s="143" t="s">
        <v>87</v>
      </c>
      <c r="F12" s="75"/>
      <c r="G12" s="143" t="s">
        <v>101</v>
      </c>
      <c r="H12" s="75"/>
      <c r="I12" s="143" t="s">
        <v>99</v>
      </c>
      <c r="J12" s="141"/>
      <c r="K12" s="143" t="s">
        <v>59</v>
      </c>
      <c r="L12" s="141"/>
      <c r="M12" s="143"/>
      <c r="N12" s="155"/>
      <c r="O12" s="220"/>
      <c r="P12" s="141"/>
      <c r="Q12" s="143" t="s">
        <v>96</v>
      </c>
    </row>
    <row r="13" spans="1:19" ht="15" customHeight="1">
      <c r="B13" s="32"/>
      <c r="C13" s="75"/>
      <c r="D13" s="75"/>
      <c r="E13" s="75"/>
      <c r="F13" s="75"/>
      <c r="G13" s="75"/>
      <c r="H13" s="75"/>
      <c r="I13" s="75"/>
      <c r="J13" s="141"/>
      <c r="K13" s="75"/>
      <c r="L13" s="141"/>
      <c r="M13" s="75"/>
      <c r="N13" s="155"/>
      <c r="O13" s="75"/>
      <c r="P13" s="141"/>
      <c r="Q13" s="75"/>
    </row>
    <row r="14" spans="1:19" ht="22.15" customHeight="1">
      <c r="A14" s="142" t="s">
        <v>81</v>
      </c>
      <c r="B14" s="27"/>
      <c r="C14" s="171">
        <v>53193600</v>
      </c>
      <c r="D14" s="171"/>
      <c r="E14" s="171">
        <v>450663244.80000001</v>
      </c>
      <c r="F14" s="171"/>
      <c r="G14" s="171">
        <v>-455663044.80000001</v>
      </c>
      <c r="H14" s="171"/>
      <c r="I14" s="171">
        <v>17673982.800000001</v>
      </c>
      <c r="J14" s="171"/>
      <c r="K14" s="171">
        <v>3000000</v>
      </c>
      <c r="L14" s="171"/>
      <c r="M14" s="171">
        <v>289552161.99000037</v>
      </c>
      <c r="N14" s="94"/>
      <c r="O14" s="94">
        <v>0</v>
      </c>
      <c r="P14" s="94"/>
      <c r="Q14" s="94">
        <f>SUM(C14:P14)</f>
        <v>358419944.79000038</v>
      </c>
    </row>
    <row r="15" spans="1:19" ht="22.15" hidden="1" customHeight="1">
      <c r="A15" s="29" t="s">
        <v>2</v>
      </c>
      <c r="B15" s="43">
        <v>21</v>
      </c>
      <c r="C15" s="94"/>
      <c r="D15" s="94"/>
      <c r="E15" s="94"/>
      <c r="F15" s="94"/>
      <c r="G15" s="94"/>
      <c r="H15" s="94"/>
      <c r="I15" s="94"/>
      <c r="J15" s="31"/>
      <c r="K15" s="94"/>
      <c r="L15" s="31"/>
      <c r="M15" s="94"/>
      <c r="N15" s="31"/>
      <c r="O15" s="94"/>
      <c r="P15" s="31"/>
      <c r="Q15" s="94">
        <f>SUM(C15:P15)</f>
        <v>0</v>
      </c>
    </row>
    <row r="16" spans="1:19" ht="22.15" customHeight="1">
      <c r="A16" s="29" t="s">
        <v>103</v>
      </c>
      <c r="B16" s="27"/>
      <c r="C16" s="94"/>
      <c r="D16" s="94"/>
      <c r="E16" s="94"/>
      <c r="F16" s="94"/>
      <c r="G16" s="94"/>
      <c r="H16" s="94"/>
      <c r="I16" s="94"/>
      <c r="J16" s="94"/>
      <c r="K16" s="94"/>
      <c r="L16" s="31"/>
      <c r="M16" s="94">
        <f>PL!L36</f>
        <v>9608482.5099999942</v>
      </c>
      <c r="N16" s="31"/>
      <c r="O16" s="94"/>
      <c r="P16" s="31"/>
      <c r="Q16" s="94">
        <f>SUM(C16:P16)</f>
        <v>9608482.5099999942</v>
      </c>
    </row>
    <row r="17" spans="1:17" ht="22.15" hidden="1" customHeight="1">
      <c r="A17" s="29" t="s">
        <v>104</v>
      </c>
      <c r="B17" s="27"/>
      <c r="C17" s="94"/>
      <c r="D17" s="94"/>
      <c r="E17" s="94"/>
      <c r="F17" s="94"/>
      <c r="G17" s="94"/>
      <c r="H17" s="94"/>
      <c r="I17" s="94"/>
      <c r="J17" s="94"/>
      <c r="K17" s="94"/>
      <c r="L17" s="31"/>
      <c r="M17" s="94">
        <f>+PL!L35</f>
        <v>0</v>
      </c>
      <c r="N17" s="31"/>
      <c r="O17" s="94"/>
      <c r="P17" s="31"/>
      <c r="Q17" s="94">
        <f>SUM(C17:P17)</f>
        <v>0</v>
      </c>
    </row>
    <row r="18" spans="1:17" s="156" customFormat="1" ht="22.15" customHeight="1">
      <c r="A18" s="29" t="s">
        <v>160</v>
      </c>
      <c r="B18" s="43">
        <v>20</v>
      </c>
      <c r="C18" s="171">
        <v>96806400</v>
      </c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31"/>
      <c r="O18" s="94"/>
      <c r="P18" s="31"/>
      <c r="Q18" s="94">
        <f>SUM(C18:P18)</f>
        <v>96806400</v>
      </c>
    </row>
    <row r="19" spans="1:17" s="156" customFormat="1" ht="22.15" customHeight="1">
      <c r="A19" s="29" t="s">
        <v>83</v>
      </c>
      <c r="B19" s="43">
        <v>26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>
        <v>-119562778.56</v>
      </c>
      <c r="N19" s="31"/>
      <c r="O19" s="94"/>
      <c r="P19" s="31"/>
      <c r="Q19" s="94">
        <f t="shared" ref="Q19:Q20" si="0">SUM(C19:P19)</f>
        <v>-119562778.56</v>
      </c>
    </row>
    <row r="20" spans="1:17" s="156" customFormat="1" ht="22.15" customHeight="1">
      <c r="A20" s="29" t="s">
        <v>59</v>
      </c>
      <c r="B20" s="43">
        <v>21</v>
      </c>
      <c r="C20" s="171"/>
      <c r="D20" s="171"/>
      <c r="E20" s="171"/>
      <c r="F20" s="171"/>
      <c r="G20" s="171"/>
      <c r="H20" s="171"/>
      <c r="I20" s="171"/>
      <c r="J20" s="171"/>
      <c r="K20" s="171">
        <v>12000000</v>
      </c>
      <c r="L20" s="171"/>
      <c r="M20" s="171">
        <v>-12000000</v>
      </c>
      <c r="N20" s="31"/>
      <c r="O20" s="94"/>
      <c r="P20" s="31"/>
      <c r="Q20" s="94">
        <f t="shared" si="0"/>
        <v>0</v>
      </c>
    </row>
    <row r="21" spans="1:17" ht="22.15" customHeight="1" thickBot="1">
      <c r="A21" s="78" t="s">
        <v>82</v>
      </c>
      <c r="B21" s="43"/>
      <c r="C21" s="104">
        <f>SUM(C14:C20)</f>
        <v>150000000</v>
      </c>
      <c r="D21" s="106"/>
      <c r="E21" s="104">
        <f>SUM(E14:E20)</f>
        <v>450663244.80000001</v>
      </c>
      <c r="F21" s="106"/>
      <c r="G21" s="104">
        <f>SUM(G14:G20)</f>
        <v>-455663044.80000001</v>
      </c>
      <c r="H21" s="106"/>
      <c r="I21" s="104">
        <f>SUM(I14:I20)</f>
        <v>17673982.800000001</v>
      </c>
      <c r="J21" s="31"/>
      <c r="K21" s="104">
        <f>SUM(K14:K20)</f>
        <v>15000000</v>
      </c>
      <c r="L21" s="31"/>
      <c r="M21" s="104">
        <f>SUM(M14:M20)</f>
        <v>167597865.94000036</v>
      </c>
      <c r="N21" s="31"/>
      <c r="O21" s="104">
        <f>SUM(O14:O20)</f>
        <v>0</v>
      </c>
      <c r="P21" s="31"/>
      <c r="Q21" s="104">
        <f>SUM(Q14:Q20)</f>
        <v>345272048.74000037</v>
      </c>
    </row>
    <row r="22" spans="1:17" ht="22.15" customHeight="1" thickTop="1">
      <c r="B22" s="43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22.15" customHeight="1">
      <c r="A23" s="142" t="s">
        <v>158</v>
      </c>
      <c r="B23" s="43"/>
      <c r="C23" s="171">
        <v>215000000</v>
      </c>
      <c r="D23" s="171"/>
      <c r="E23" s="171">
        <v>519692804.13</v>
      </c>
      <c r="F23" s="171"/>
      <c r="G23" s="171">
        <v>-455663044.80000001</v>
      </c>
      <c r="H23" s="171"/>
      <c r="I23" s="171">
        <v>17673982.800000001</v>
      </c>
      <c r="J23" s="171"/>
      <c r="K23" s="171">
        <v>16500000</v>
      </c>
      <c r="L23" s="171"/>
      <c r="M23" s="171">
        <v>181037612.36000049</v>
      </c>
      <c r="N23" s="171"/>
      <c r="O23" s="171">
        <v>484710.21</v>
      </c>
      <c r="P23" s="31"/>
      <c r="Q23" s="94">
        <f t="shared" ref="Q23:Q30" si="1">SUM(C23:P23)</f>
        <v>494726064.70000046</v>
      </c>
    </row>
    <row r="24" spans="1:17" s="158" customFormat="1" ht="22.15" customHeight="1">
      <c r="A24" s="158" t="s">
        <v>182</v>
      </c>
      <c r="B24" s="43">
        <v>5</v>
      </c>
      <c r="C24" s="186"/>
      <c r="D24" s="171"/>
      <c r="E24" s="186"/>
      <c r="F24" s="171"/>
      <c r="G24" s="186"/>
      <c r="H24" s="171"/>
      <c r="I24" s="186"/>
      <c r="J24" s="171"/>
      <c r="K24" s="186"/>
      <c r="L24" s="171"/>
      <c r="M24" s="186">
        <v>-1534218.9000000001</v>
      </c>
      <c r="N24" s="171"/>
      <c r="O24" s="186"/>
      <c r="P24" s="31"/>
      <c r="Q24" s="187">
        <f t="shared" si="1"/>
        <v>-1534218.9000000001</v>
      </c>
    </row>
    <row r="25" spans="1:17" s="158" customFormat="1" ht="22.15" customHeight="1">
      <c r="A25" s="188" t="s">
        <v>192</v>
      </c>
      <c r="B25" s="43"/>
      <c r="C25" s="171">
        <f>SUM(C23:C24)</f>
        <v>215000000</v>
      </c>
      <c r="D25" s="171"/>
      <c r="E25" s="171">
        <f>SUM(E23:E24)</f>
        <v>519692804.13</v>
      </c>
      <c r="F25" s="171"/>
      <c r="G25" s="171">
        <f>SUM(G23:G24)</f>
        <v>-455663044.80000001</v>
      </c>
      <c r="H25" s="171"/>
      <c r="I25" s="171">
        <f>SUM(I23:I24)</f>
        <v>17673982.800000001</v>
      </c>
      <c r="J25" s="171"/>
      <c r="K25" s="171">
        <f>SUM(K23:K24)</f>
        <v>16500000</v>
      </c>
      <c r="L25" s="171"/>
      <c r="M25" s="171">
        <f>SUM(M23:M24)</f>
        <v>179503393.46000049</v>
      </c>
      <c r="N25" s="171"/>
      <c r="O25" s="171">
        <f>SUM(O23:O24)</f>
        <v>484710.21</v>
      </c>
      <c r="P25" s="31"/>
      <c r="Q25" s="94">
        <f>SUM(Q23:Q24)</f>
        <v>493191845.80000049</v>
      </c>
    </row>
    <row r="26" spans="1:17" ht="22.15" customHeight="1">
      <c r="A26" s="29" t="s">
        <v>103</v>
      </c>
      <c r="B26" s="43"/>
      <c r="C26" s="94"/>
      <c r="D26" s="94"/>
      <c r="E26" s="94"/>
      <c r="F26" s="94"/>
      <c r="G26" s="94"/>
      <c r="H26" s="94"/>
      <c r="I26" s="94"/>
      <c r="J26" s="105"/>
      <c r="K26" s="94"/>
      <c r="L26" s="94"/>
      <c r="M26" s="94">
        <f>+PL!J19</f>
        <v>12624990.420000017</v>
      </c>
      <c r="N26" s="94"/>
      <c r="O26" s="94"/>
      <c r="P26" s="94"/>
      <c r="Q26" s="94">
        <f t="shared" si="1"/>
        <v>12624990.420000017</v>
      </c>
    </row>
    <row r="27" spans="1:17" ht="22.15" customHeight="1">
      <c r="A27" s="29" t="s">
        <v>104</v>
      </c>
      <c r="B27" s="43"/>
      <c r="C27" s="94"/>
      <c r="D27" s="94"/>
      <c r="E27" s="94"/>
      <c r="F27" s="94"/>
      <c r="G27" s="94"/>
      <c r="H27" s="94"/>
      <c r="I27" s="94"/>
      <c r="J27" s="105"/>
      <c r="K27" s="94"/>
      <c r="L27" s="94"/>
      <c r="M27" s="94"/>
      <c r="N27" s="94"/>
      <c r="O27" s="94">
        <f>+PL!J33</f>
        <v>477751.19</v>
      </c>
      <c r="P27" s="31"/>
      <c r="Q27" s="94">
        <f t="shared" si="1"/>
        <v>477751.19</v>
      </c>
    </row>
    <row r="28" spans="1:17" s="156" customFormat="1" ht="22.15" hidden="1" customHeight="1">
      <c r="A28" s="29" t="s">
        <v>160</v>
      </c>
      <c r="B28" s="27"/>
      <c r="C28" s="94"/>
      <c r="D28" s="94"/>
      <c r="E28" s="94"/>
      <c r="F28" s="94"/>
      <c r="G28" s="94"/>
      <c r="H28" s="94"/>
      <c r="I28" s="94"/>
      <c r="J28" s="94"/>
      <c r="K28" s="94"/>
      <c r="L28" s="31"/>
      <c r="M28" s="94"/>
      <c r="N28" s="31"/>
      <c r="O28" s="94"/>
      <c r="P28" s="31"/>
      <c r="Q28" s="94">
        <f t="shared" si="1"/>
        <v>0</v>
      </c>
    </row>
    <row r="29" spans="1:17" ht="22.15" hidden="1" customHeight="1">
      <c r="A29" s="142" t="s">
        <v>83</v>
      </c>
      <c r="B29" s="43">
        <v>23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94"/>
      <c r="N29" s="31"/>
      <c r="O29" s="94"/>
      <c r="P29" s="31"/>
      <c r="Q29" s="94">
        <f t="shared" si="1"/>
        <v>0</v>
      </c>
    </row>
    <row r="30" spans="1:17" ht="22.15" hidden="1" customHeight="1">
      <c r="A30" s="142" t="s">
        <v>59</v>
      </c>
      <c r="B30" s="43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94"/>
      <c r="N30" s="31"/>
      <c r="O30" s="94"/>
      <c r="P30" s="31"/>
      <c r="Q30" s="94">
        <f t="shared" si="1"/>
        <v>0</v>
      </c>
    </row>
    <row r="31" spans="1:17" s="78" customFormat="1" ht="22.5" customHeight="1" thickBot="1">
      <c r="A31" s="78" t="s">
        <v>159</v>
      </c>
      <c r="B31" s="79"/>
      <c r="C31" s="104">
        <f>SUM(C25:C30)</f>
        <v>215000000</v>
      </c>
      <c r="D31" s="106"/>
      <c r="E31" s="104">
        <f>SUM(E25:E30)</f>
        <v>519692804.13</v>
      </c>
      <c r="F31" s="106"/>
      <c r="G31" s="104">
        <f>SUM(G25:G30)</f>
        <v>-455663044.80000001</v>
      </c>
      <c r="H31" s="106"/>
      <c r="I31" s="104">
        <f>SUM(I25:I30)</f>
        <v>17673982.800000001</v>
      </c>
      <c r="J31" s="106"/>
      <c r="K31" s="104">
        <f>SUM(K25:K30)</f>
        <v>16500000</v>
      </c>
      <c r="L31" s="106"/>
      <c r="M31" s="104">
        <f>SUM(M25:M30)</f>
        <v>192128383.8800005</v>
      </c>
      <c r="N31" s="106"/>
      <c r="O31" s="104">
        <f>SUM(O25:O30)</f>
        <v>962461.4</v>
      </c>
      <c r="P31" s="106"/>
      <c r="Q31" s="104">
        <f>SUM(Q25:Q30)</f>
        <v>506294587.4100005</v>
      </c>
    </row>
    <row r="32" spans="1:17" ht="22.5" customHeight="1" thickTop="1">
      <c r="B32" s="27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ht="22.15" customHeight="1">
      <c r="C33" s="30"/>
      <c r="D33" s="30"/>
      <c r="E33" s="30"/>
      <c r="F33" s="30"/>
      <c r="G33" s="30"/>
      <c r="H33" s="30"/>
      <c r="I33" s="30"/>
      <c r="J33" s="28"/>
      <c r="K33" s="149"/>
      <c r="L33" s="28"/>
      <c r="M33" s="30"/>
      <c r="N33" s="28"/>
      <c r="O33" s="30"/>
      <c r="P33" s="28"/>
      <c r="Q33" s="30"/>
    </row>
    <row r="34" spans="1:17" ht="22.15" customHeight="1">
      <c r="A34" s="188" t="s">
        <v>31</v>
      </c>
    </row>
    <row r="35" spans="1:17" ht="22.15" customHeight="1">
      <c r="A35" s="26"/>
    </row>
    <row r="36" spans="1:17" s="158" customFormat="1" ht="22.15" customHeight="1">
      <c r="A36" s="26"/>
      <c r="B36" s="26"/>
    </row>
    <row r="37" spans="1:17" ht="22.15" customHeight="1">
      <c r="A37" s="222" t="s">
        <v>32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</row>
    <row r="38" spans="1:17" ht="22.15" customHeight="1">
      <c r="A38" s="222" t="s">
        <v>184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</row>
  </sheetData>
  <mergeCells count="10">
    <mergeCell ref="A1:Q1"/>
    <mergeCell ref="A2:Q2"/>
    <mergeCell ref="A37:Q37"/>
    <mergeCell ref="A38:Q38"/>
    <mergeCell ref="A3:Q3"/>
    <mergeCell ref="A4:Q4"/>
    <mergeCell ref="C7:Q7"/>
    <mergeCell ref="O8:O9"/>
    <mergeCell ref="O10:O12"/>
    <mergeCell ref="K8:M9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3"/>
  <sheetViews>
    <sheetView tabSelected="1" view="pageBreakPreview" topLeftCell="A64" zoomScale="85" zoomScaleNormal="100" zoomScaleSheetLayoutView="85" workbookViewId="0">
      <selection activeCell="A83" sqref="A83"/>
    </sheetView>
  </sheetViews>
  <sheetFormatPr defaultColWidth="10.85546875" defaultRowHeight="21"/>
  <cols>
    <col min="1" max="1" width="61.140625" style="145" customWidth="1"/>
    <col min="2" max="2" width="15.7109375" style="145" customWidth="1"/>
    <col min="3" max="3" width="0.85546875" style="145" customWidth="1"/>
    <col min="4" max="4" width="15.7109375" style="145" customWidth="1"/>
    <col min="5" max="5" width="0.85546875" style="145" customWidth="1"/>
    <col min="6" max="6" width="15.7109375" style="145" customWidth="1"/>
    <col min="7" max="7" width="0.85546875" style="145" customWidth="1"/>
    <col min="8" max="8" width="15.7109375" style="145" customWidth="1"/>
    <col min="9" max="10" width="17" style="36" bestFit="1" customWidth="1"/>
    <col min="11" max="11" width="10.85546875" style="36"/>
    <col min="12" max="16384" width="10.85546875" style="145"/>
  </cols>
  <sheetData>
    <row r="1" spans="1:8">
      <c r="A1" s="224" t="str">
        <f>+BS!A89</f>
        <v>KUMWELL CORPORATION PUBLIC COMPANY LIMITED AND SUBSIDIARIES</v>
      </c>
      <c r="B1" s="224"/>
      <c r="C1" s="224"/>
      <c r="D1" s="224"/>
      <c r="E1" s="224"/>
      <c r="F1" s="224"/>
      <c r="G1" s="224"/>
      <c r="H1" s="224"/>
    </row>
    <row r="2" spans="1:8">
      <c r="A2" s="224" t="s">
        <v>105</v>
      </c>
      <c r="B2" s="224"/>
      <c r="C2" s="224"/>
      <c r="D2" s="224"/>
      <c r="E2" s="224"/>
      <c r="F2" s="224"/>
      <c r="G2" s="224"/>
      <c r="H2" s="224"/>
    </row>
    <row r="3" spans="1:8">
      <c r="A3" s="225" t="str">
        <f>+'EQ เฉพาะ '!A3:Q3</f>
        <v>FOR THE THREE-MONTH PERIODS ENDED MARCH 31, 2020</v>
      </c>
      <c r="B3" s="225"/>
      <c r="C3" s="225"/>
      <c r="D3" s="225"/>
      <c r="E3" s="225"/>
      <c r="F3" s="225"/>
      <c r="G3" s="225"/>
      <c r="H3" s="225"/>
    </row>
    <row r="4" spans="1:8">
      <c r="A4" s="225" t="str">
        <f>PL!A4</f>
        <v>(UNAUDITED / REVIEWED ONLY)</v>
      </c>
      <c r="B4" s="225"/>
      <c r="C4" s="225"/>
      <c r="D4" s="225"/>
      <c r="E4" s="225"/>
      <c r="F4" s="225"/>
      <c r="G4" s="225"/>
      <c r="H4" s="225"/>
    </row>
    <row r="5" spans="1:8" ht="10.15" customHeight="1">
      <c r="A5" s="146"/>
      <c r="B5" s="146"/>
      <c r="C5" s="146"/>
      <c r="D5" s="146"/>
      <c r="E5" s="146"/>
      <c r="F5" s="146"/>
      <c r="G5" s="146"/>
      <c r="H5" s="146"/>
    </row>
    <row r="6" spans="1:8">
      <c r="B6" s="34"/>
      <c r="C6" s="34"/>
      <c r="D6" s="35"/>
      <c r="E6" s="35"/>
      <c r="F6" s="34"/>
      <c r="G6" s="34"/>
      <c r="H6" s="35" t="s">
        <v>12</v>
      </c>
    </row>
    <row r="7" spans="1:8" ht="21.75">
      <c r="B7" s="226" t="s">
        <v>10</v>
      </c>
      <c r="C7" s="209"/>
      <c r="D7" s="209"/>
      <c r="E7" s="5"/>
      <c r="F7" s="227" t="s">
        <v>11</v>
      </c>
      <c r="G7" s="210"/>
      <c r="H7" s="210"/>
    </row>
    <row r="8" spans="1:8">
      <c r="B8" s="44">
        <v>2020</v>
      </c>
      <c r="C8" s="40"/>
      <c r="D8" s="44">
        <v>2019</v>
      </c>
      <c r="E8" s="128"/>
      <c r="F8" s="44">
        <v>2020</v>
      </c>
      <c r="G8" s="40"/>
      <c r="H8" s="44">
        <v>2019</v>
      </c>
    </row>
    <row r="9" spans="1:8">
      <c r="A9" s="145" t="s">
        <v>106</v>
      </c>
      <c r="E9" s="34"/>
    </row>
    <row r="10" spans="1:8">
      <c r="A10" s="145" t="s">
        <v>107</v>
      </c>
      <c r="B10" s="36">
        <f>+PL!F17</f>
        <v>16444618.709999988</v>
      </c>
      <c r="C10" s="36"/>
      <c r="D10" s="36">
        <f>+PL!H17</f>
        <v>12587487.280000009</v>
      </c>
      <c r="E10" s="37"/>
      <c r="F10" s="36">
        <f>+PL!J17</f>
        <v>15968096.800000016</v>
      </c>
      <c r="G10" s="36"/>
      <c r="H10" s="36">
        <f>+PL!L17</f>
        <v>13216008.119999994</v>
      </c>
    </row>
    <row r="11" spans="1:8">
      <c r="A11" s="145" t="s">
        <v>108</v>
      </c>
      <c r="B11" s="36"/>
      <c r="C11" s="36"/>
      <c r="D11" s="36"/>
      <c r="E11" s="37"/>
      <c r="F11" s="36"/>
      <c r="G11" s="36"/>
      <c r="H11" s="36"/>
    </row>
    <row r="12" spans="1:8">
      <c r="A12" s="145" t="s">
        <v>140</v>
      </c>
      <c r="B12" s="36">
        <v>572389.65</v>
      </c>
      <c r="C12" s="36"/>
      <c r="D12" s="36">
        <v>237047.58</v>
      </c>
      <c r="E12" s="37"/>
      <c r="F12" s="36">
        <v>572389.65</v>
      </c>
      <c r="G12" s="36"/>
      <c r="H12" s="172">
        <v>237047.58</v>
      </c>
    </row>
    <row r="13" spans="1:8">
      <c r="A13" s="145" t="s">
        <v>109</v>
      </c>
      <c r="B13" s="36">
        <v>467525.88999999996</v>
      </c>
      <c r="C13" s="36"/>
      <c r="D13" s="36">
        <v>431461.63</v>
      </c>
      <c r="E13" s="36"/>
      <c r="F13" s="36">
        <v>453298.18999999994</v>
      </c>
      <c r="G13" s="36"/>
      <c r="H13" s="172">
        <v>422273.66000000009</v>
      </c>
    </row>
    <row r="14" spans="1:8" hidden="1">
      <c r="A14" s="145" t="s">
        <v>4</v>
      </c>
      <c r="B14" s="36"/>
      <c r="C14" s="36"/>
      <c r="D14" s="36"/>
      <c r="E14" s="36"/>
      <c r="F14" s="36"/>
      <c r="G14" s="36"/>
      <c r="H14" s="172"/>
    </row>
    <row r="15" spans="1:8">
      <c r="A15" s="145" t="s">
        <v>110</v>
      </c>
      <c r="B15" s="36">
        <v>-2167968.4400000013</v>
      </c>
      <c r="C15" s="36"/>
      <c r="D15" s="36">
        <v>1615801.91</v>
      </c>
      <c r="E15" s="36"/>
      <c r="F15" s="36">
        <v>-2167968.4400000013</v>
      </c>
      <c r="G15" s="36"/>
      <c r="H15" s="172">
        <v>1525909.19</v>
      </c>
    </row>
    <row r="16" spans="1:8">
      <c r="A16" s="145" t="s">
        <v>186</v>
      </c>
      <c r="B16" s="36">
        <v>3586006.3699999996</v>
      </c>
      <c r="C16" s="36"/>
      <c r="D16" s="36">
        <v>3058218.2199999997</v>
      </c>
      <c r="E16" s="36"/>
      <c r="F16" s="36">
        <v>3154568.5599999991</v>
      </c>
      <c r="G16" s="36"/>
      <c r="H16" s="172">
        <v>2609197.1499999994</v>
      </c>
    </row>
    <row r="17" spans="1:8">
      <c r="A17" s="154" t="s">
        <v>187</v>
      </c>
      <c r="B17" s="36">
        <v>1027028.5800000019</v>
      </c>
      <c r="C17" s="36"/>
      <c r="D17" s="36">
        <v>0</v>
      </c>
      <c r="E17" s="36"/>
      <c r="F17" s="36">
        <v>1492558.6200000048</v>
      </c>
      <c r="G17" s="36"/>
      <c r="H17" s="172">
        <v>0</v>
      </c>
    </row>
    <row r="18" spans="1:8">
      <c r="A18" s="148" t="s">
        <v>146</v>
      </c>
      <c r="B18" s="36">
        <v>271432.37</v>
      </c>
      <c r="C18" s="36"/>
      <c r="D18" s="36">
        <v>245562.63999999998</v>
      </c>
      <c r="E18" s="36"/>
      <c r="F18" s="36">
        <v>264143.5</v>
      </c>
      <c r="G18" s="36"/>
      <c r="H18" s="172">
        <v>237354.08</v>
      </c>
    </row>
    <row r="19" spans="1:8">
      <c r="A19" s="145" t="s">
        <v>111</v>
      </c>
      <c r="B19" s="36">
        <v>352469.04</v>
      </c>
      <c r="C19" s="36"/>
      <c r="D19" s="36">
        <v>-35319.620000000003</v>
      </c>
      <c r="E19" s="36"/>
      <c r="F19" s="36">
        <v>346458.32</v>
      </c>
      <c r="G19" s="36"/>
      <c r="H19" s="172">
        <v>-35319.620000000003</v>
      </c>
    </row>
    <row r="20" spans="1:8">
      <c r="A20" s="145" t="s">
        <v>114</v>
      </c>
      <c r="B20" s="36">
        <v>465233.97</v>
      </c>
      <c r="C20" s="36"/>
      <c r="D20" s="36">
        <v>-1622253.76</v>
      </c>
      <c r="E20" s="36"/>
      <c r="F20" s="36">
        <v>460501.23</v>
      </c>
      <c r="G20" s="36"/>
      <c r="H20" s="172">
        <v>-1614289.52</v>
      </c>
    </row>
    <row r="21" spans="1:8">
      <c r="A21" s="145" t="s">
        <v>112</v>
      </c>
      <c r="B21" s="36">
        <v>-700369.29</v>
      </c>
      <c r="C21" s="36"/>
      <c r="D21" s="36">
        <v>-11847.980000000003</v>
      </c>
      <c r="E21" s="36"/>
      <c r="F21" s="36">
        <v>-700369.29</v>
      </c>
      <c r="G21" s="36"/>
      <c r="H21" s="172">
        <v>5069102.8600000003</v>
      </c>
    </row>
    <row r="22" spans="1:8">
      <c r="A22" s="145" t="s">
        <v>113</v>
      </c>
      <c r="B22" s="99">
        <v>1273272.74</v>
      </c>
      <c r="C22" s="36"/>
      <c r="D22" s="99">
        <v>821751.25</v>
      </c>
      <c r="E22" s="99"/>
      <c r="F22" s="99">
        <v>1371334.3699999999</v>
      </c>
      <c r="G22" s="36"/>
      <c r="H22" s="173">
        <v>676866.75</v>
      </c>
    </row>
    <row r="23" spans="1:8" hidden="1">
      <c r="A23" s="145" t="s">
        <v>3</v>
      </c>
      <c r="B23" s="36">
        <v>0</v>
      </c>
      <c r="C23" s="36"/>
      <c r="D23" s="36">
        <v>0</v>
      </c>
      <c r="E23" s="36"/>
      <c r="F23" s="36">
        <v>0</v>
      </c>
      <c r="G23" s="36"/>
      <c r="H23" s="36">
        <v>0</v>
      </c>
    </row>
    <row r="24" spans="1:8" hidden="1">
      <c r="A24" s="145" t="s">
        <v>5</v>
      </c>
      <c r="B24" s="99">
        <v>0</v>
      </c>
      <c r="C24" s="36"/>
      <c r="D24" s="99">
        <v>0</v>
      </c>
      <c r="E24" s="99"/>
      <c r="F24" s="99">
        <v>0</v>
      </c>
      <c r="G24" s="36"/>
      <c r="H24" s="99">
        <v>0</v>
      </c>
    </row>
    <row r="25" spans="1:8">
      <c r="A25" s="145" t="s">
        <v>115</v>
      </c>
      <c r="B25" s="37">
        <f>SUM(B10:B24)</f>
        <v>21591639.589999989</v>
      </c>
      <c r="C25" s="36"/>
      <c r="D25" s="37">
        <f>SUM(D10:D24)</f>
        <v>17327909.150000006</v>
      </c>
      <c r="E25" s="37"/>
      <c r="F25" s="37">
        <f>SUM(F10:F24)</f>
        <v>21215011.51000002</v>
      </c>
      <c r="G25" s="36"/>
      <c r="H25" s="37">
        <f>SUM(H10:H24)</f>
        <v>22344150.249999989</v>
      </c>
    </row>
    <row r="26" spans="1:8">
      <c r="A26" s="145" t="s">
        <v>116</v>
      </c>
      <c r="B26" s="36"/>
      <c r="C26" s="36"/>
      <c r="D26" s="36"/>
      <c r="E26" s="36"/>
      <c r="F26" s="36"/>
      <c r="G26" s="36"/>
      <c r="H26" s="36"/>
    </row>
    <row r="27" spans="1:8">
      <c r="A27" s="145" t="s">
        <v>117</v>
      </c>
      <c r="B27" s="36">
        <v>-14778274.300000001</v>
      </c>
      <c r="C27" s="36"/>
      <c r="D27" s="172">
        <v>4902609.1700000018</v>
      </c>
      <c r="E27" s="36"/>
      <c r="F27" s="36">
        <v>-16960712.370000001</v>
      </c>
      <c r="G27" s="36"/>
      <c r="H27" s="172">
        <v>4799754.63</v>
      </c>
    </row>
    <row r="28" spans="1:8">
      <c r="A28" s="145" t="s">
        <v>118</v>
      </c>
      <c r="B28" s="36">
        <v>-2725707.9</v>
      </c>
      <c r="C28" s="36"/>
      <c r="D28" s="172">
        <v>-544841.5</v>
      </c>
      <c r="E28" s="36"/>
      <c r="F28" s="36">
        <v>-644397.15</v>
      </c>
      <c r="G28" s="36"/>
      <c r="H28" s="172">
        <v>-1599459.56</v>
      </c>
    </row>
    <row r="29" spans="1:8">
      <c r="A29" s="145" t="s">
        <v>119</v>
      </c>
      <c r="B29" s="36">
        <v>-627999.99999999988</v>
      </c>
      <c r="C29" s="36"/>
      <c r="D29" s="172">
        <v>167000</v>
      </c>
      <c r="E29" s="36"/>
      <c r="F29" s="36">
        <v>-627999.99999999988</v>
      </c>
      <c r="G29" s="36"/>
      <c r="H29" s="172">
        <v>167000</v>
      </c>
    </row>
    <row r="30" spans="1:8">
      <c r="A30" s="145" t="s">
        <v>120</v>
      </c>
      <c r="B30" s="36">
        <v>478326.18</v>
      </c>
      <c r="C30" s="36"/>
      <c r="D30" s="172">
        <v>-5000</v>
      </c>
      <c r="E30" s="36"/>
      <c r="F30" s="36">
        <v>478326.18</v>
      </c>
      <c r="G30" s="36"/>
      <c r="H30" s="172">
        <v>-5000</v>
      </c>
    </row>
    <row r="31" spans="1:8">
      <c r="A31" s="145" t="s">
        <v>121</v>
      </c>
      <c r="B31" s="36">
        <v>22358236.600000001</v>
      </c>
      <c r="C31" s="36"/>
      <c r="D31" s="172">
        <v>10877127.269999998</v>
      </c>
      <c r="E31" s="36"/>
      <c r="F31" s="36">
        <v>24344671.25</v>
      </c>
      <c r="G31" s="36"/>
      <c r="H31" s="172">
        <v>9431267.2799999993</v>
      </c>
    </row>
    <row r="32" spans="1:8">
      <c r="A32" s="145" t="s">
        <v>122</v>
      </c>
      <c r="B32" s="100">
        <f>SUM(B25:B31)</f>
        <v>26296220.169999991</v>
      </c>
      <c r="C32" s="36"/>
      <c r="D32" s="100">
        <f>SUM(D25:D31)</f>
        <v>32724804.090000004</v>
      </c>
      <c r="E32" s="100"/>
      <c r="F32" s="100">
        <f>SUM(F25:F31)</f>
        <v>27804899.42000002</v>
      </c>
      <c r="G32" s="36"/>
      <c r="H32" s="100">
        <f>SUM(H25:H31)</f>
        <v>35137712.599999987</v>
      </c>
    </row>
    <row r="33" spans="1:11">
      <c r="A33" s="145" t="s">
        <v>123</v>
      </c>
      <c r="B33" s="37">
        <v>0</v>
      </c>
      <c r="C33" s="36"/>
      <c r="D33" s="172">
        <v>-3541896</v>
      </c>
      <c r="E33" s="37"/>
      <c r="F33" s="37">
        <v>0</v>
      </c>
      <c r="G33" s="36"/>
      <c r="H33" s="172">
        <v>-3541896</v>
      </c>
    </row>
    <row r="34" spans="1:11">
      <c r="A34" s="145" t="s">
        <v>124</v>
      </c>
      <c r="B34" s="37">
        <v>-1273272.74</v>
      </c>
      <c r="C34" s="36"/>
      <c r="D34" s="172">
        <v>-703395.09</v>
      </c>
      <c r="E34" s="37"/>
      <c r="F34" s="37">
        <v>-1371334.3699999999</v>
      </c>
      <c r="G34" s="36"/>
      <c r="H34" s="172">
        <v>-676866.75</v>
      </c>
    </row>
    <row r="35" spans="1:11">
      <c r="A35" s="145" t="s">
        <v>125</v>
      </c>
      <c r="B35" s="37">
        <v>-87170.229999999952</v>
      </c>
      <c r="C35" s="36"/>
      <c r="D35" s="172">
        <v>-102951.98999999859</v>
      </c>
      <c r="E35" s="37"/>
      <c r="F35" s="37">
        <v>-87170.230000000069</v>
      </c>
      <c r="G35" s="36"/>
      <c r="H35" s="172">
        <v>-102951.98999999976</v>
      </c>
    </row>
    <row r="36" spans="1:11">
      <c r="A36" s="145" t="s">
        <v>126</v>
      </c>
      <c r="B36" s="101">
        <f>SUM(B32:B35)</f>
        <v>24935777.199999992</v>
      </c>
      <c r="C36" s="36"/>
      <c r="D36" s="101">
        <f>SUM(D32:D35)</f>
        <v>28376561.010000005</v>
      </c>
      <c r="E36" s="101"/>
      <c r="F36" s="101">
        <f>SUM(F32:F35)</f>
        <v>26346394.820000019</v>
      </c>
      <c r="G36" s="36"/>
      <c r="H36" s="101">
        <f>SUM(H32:H35)</f>
        <v>30815997.859999988</v>
      </c>
    </row>
    <row r="37" spans="1:11" ht="11.25" customHeight="1">
      <c r="B37" s="42"/>
      <c r="C37" s="41"/>
      <c r="D37" s="42"/>
      <c r="E37" s="42"/>
      <c r="F37" s="42"/>
      <c r="G37" s="41"/>
      <c r="H37" s="42"/>
    </row>
    <row r="38" spans="1:11">
      <c r="A38" s="145" t="s">
        <v>31</v>
      </c>
      <c r="B38" s="37"/>
      <c r="C38" s="36"/>
      <c r="D38" s="37"/>
      <c r="E38" s="37"/>
      <c r="F38" s="37"/>
      <c r="G38" s="36"/>
      <c r="H38" s="37"/>
    </row>
    <row r="39" spans="1:11">
      <c r="B39" s="37"/>
      <c r="C39" s="36"/>
      <c r="D39" s="37"/>
      <c r="E39" s="37"/>
      <c r="F39" s="37"/>
      <c r="G39" s="36"/>
      <c r="H39" s="37"/>
    </row>
    <row r="40" spans="1:11">
      <c r="B40" s="37"/>
      <c r="C40" s="36"/>
      <c r="D40" s="37"/>
      <c r="E40" s="37"/>
      <c r="F40" s="37"/>
      <c r="G40" s="36"/>
      <c r="H40" s="37"/>
    </row>
    <row r="41" spans="1:11">
      <c r="B41" s="37"/>
      <c r="C41" s="36"/>
      <c r="D41" s="37"/>
      <c r="E41" s="37"/>
      <c r="F41" s="37"/>
      <c r="G41" s="36"/>
      <c r="H41" s="37"/>
    </row>
    <row r="42" spans="1:11">
      <c r="B42" s="37"/>
      <c r="C42" s="36"/>
      <c r="D42" s="37"/>
      <c r="E42" s="37"/>
      <c r="F42" s="37"/>
      <c r="G42" s="36"/>
      <c r="H42" s="37"/>
    </row>
    <row r="43" spans="1:11" s="154" customFormat="1">
      <c r="B43" s="37"/>
      <c r="C43" s="36"/>
      <c r="D43" s="37"/>
      <c r="E43" s="37"/>
      <c r="F43" s="37"/>
      <c r="G43" s="36"/>
      <c r="H43" s="37"/>
      <c r="I43" s="36"/>
      <c r="J43" s="36"/>
      <c r="K43" s="36"/>
    </row>
    <row r="44" spans="1:11" s="154" customFormat="1">
      <c r="B44" s="37"/>
      <c r="C44" s="36"/>
      <c r="D44" s="37"/>
      <c r="E44" s="37"/>
      <c r="F44" s="37"/>
      <c r="G44" s="36"/>
      <c r="H44" s="37"/>
      <c r="I44" s="36"/>
      <c r="J44" s="36"/>
      <c r="K44" s="36"/>
    </row>
    <row r="45" spans="1:11" s="154" customFormat="1">
      <c r="B45" s="37"/>
      <c r="C45" s="36"/>
      <c r="D45" s="37"/>
      <c r="E45" s="37"/>
      <c r="F45" s="37"/>
      <c r="G45" s="36"/>
      <c r="H45" s="37"/>
      <c r="I45" s="36"/>
      <c r="J45" s="36"/>
      <c r="K45" s="36"/>
    </row>
    <row r="46" spans="1:11" s="154" customFormat="1">
      <c r="B46" s="37"/>
      <c r="C46" s="36"/>
      <c r="D46" s="37"/>
      <c r="E46" s="37"/>
      <c r="F46" s="37"/>
      <c r="G46" s="36"/>
      <c r="H46" s="37"/>
      <c r="I46" s="36"/>
      <c r="J46" s="36"/>
      <c r="K46" s="36"/>
    </row>
    <row r="47" spans="1:11" s="154" customFormat="1">
      <c r="B47" s="37"/>
      <c r="C47" s="36"/>
      <c r="D47" s="37"/>
      <c r="E47" s="37"/>
      <c r="F47" s="37"/>
      <c r="G47" s="36"/>
      <c r="H47" s="37"/>
      <c r="I47" s="36"/>
      <c r="J47" s="36"/>
      <c r="K47" s="36"/>
    </row>
    <row r="48" spans="1:11" s="154" customFormat="1">
      <c r="B48" s="37"/>
      <c r="C48" s="36"/>
      <c r="D48" s="37"/>
      <c r="E48" s="37"/>
      <c r="F48" s="37"/>
      <c r="G48" s="36"/>
      <c r="H48" s="37"/>
      <c r="I48" s="36"/>
      <c r="J48" s="36"/>
      <c r="K48" s="36"/>
    </row>
    <row r="49" spans="1:11" s="154" customFormat="1">
      <c r="B49" s="37"/>
      <c r="C49" s="36"/>
      <c r="D49" s="37"/>
      <c r="E49" s="37"/>
      <c r="F49" s="37"/>
      <c r="G49" s="36"/>
      <c r="H49" s="37"/>
      <c r="I49" s="36"/>
      <c r="J49" s="36"/>
      <c r="K49" s="36"/>
    </row>
    <row r="50" spans="1:11" s="154" customFormat="1">
      <c r="B50" s="37"/>
      <c r="C50" s="36"/>
      <c r="D50" s="37"/>
      <c r="E50" s="37"/>
      <c r="F50" s="37"/>
      <c r="G50" s="36"/>
      <c r="H50" s="37"/>
      <c r="I50" s="36"/>
      <c r="J50" s="36"/>
      <c r="K50" s="36"/>
    </row>
    <row r="51" spans="1:11" s="154" customFormat="1">
      <c r="B51" s="37"/>
      <c r="C51" s="36"/>
      <c r="D51" s="37"/>
      <c r="E51" s="37"/>
      <c r="F51" s="37"/>
      <c r="G51" s="36"/>
      <c r="H51" s="37"/>
      <c r="I51" s="36"/>
      <c r="J51" s="36"/>
      <c r="K51" s="36"/>
    </row>
    <row r="52" spans="1:11">
      <c r="B52" s="37"/>
      <c r="C52" s="36"/>
      <c r="D52" s="37"/>
      <c r="E52" s="37"/>
      <c r="F52" s="37"/>
      <c r="G52" s="36"/>
      <c r="H52" s="37"/>
    </row>
    <row r="53" spans="1:11">
      <c r="A53" s="154" t="str">
        <f>+PL!B60</f>
        <v xml:space="preserve">                                                         Sign ……………………………………………………………………………….Directors</v>
      </c>
      <c r="B53" s="154"/>
      <c r="C53" s="154"/>
      <c r="D53" s="154"/>
      <c r="E53" s="154"/>
      <c r="F53" s="154"/>
      <c r="G53" s="154"/>
      <c r="H53" s="154"/>
    </row>
    <row r="54" spans="1:11">
      <c r="A54" s="154" t="str">
        <f>+PL!B61</f>
        <v xml:space="preserve">                                                                   (          Mr.Boonsak  Kiatjaroonlert           Mr.Kiattichai  Song-In          )                           </v>
      </c>
      <c r="B54" s="154"/>
      <c r="C54" s="154"/>
      <c r="D54" s="154"/>
      <c r="E54" s="154"/>
      <c r="F54" s="154"/>
      <c r="G54" s="154"/>
      <c r="H54" s="154"/>
    </row>
    <row r="55" spans="1:11" ht="24" customHeight="1">
      <c r="A55" s="223" t="s">
        <v>0</v>
      </c>
      <c r="B55" s="223"/>
      <c r="C55" s="223"/>
      <c r="D55" s="223"/>
      <c r="E55" s="223"/>
      <c r="F55" s="223"/>
      <c r="G55" s="223"/>
      <c r="H55" s="223"/>
    </row>
    <row r="56" spans="1:11" ht="24" customHeight="1">
      <c r="A56" s="224" t="str">
        <f>+A1</f>
        <v>KUMWELL CORPORATION PUBLIC COMPANY LIMITED AND SUBSIDIARIES</v>
      </c>
      <c r="B56" s="224"/>
      <c r="C56" s="224"/>
      <c r="D56" s="224"/>
      <c r="E56" s="224"/>
      <c r="F56" s="224"/>
      <c r="G56" s="224"/>
      <c r="H56" s="224"/>
    </row>
    <row r="57" spans="1:11" ht="24" customHeight="1">
      <c r="A57" s="224" t="s">
        <v>127</v>
      </c>
      <c r="B57" s="224"/>
      <c r="C57" s="224"/>
      <c r="D57" s="224"/>
      <c r="E57" s="224"/>
      <c r="F57" s="224"/>
      <c r="G57" s="224"/>
      <c r="H57" s="224"/>
    </row>
    <row r="58" spans="1:11" ht="24" customHeight="1">
      <c r="A58" s="225" t="str">
        <f>+A3</f>
        <v>FOR THE THREE-MONTH PERIODS ENDED MARCH 31, 2020</v>
      </c>
      <c r="B58" s="225"/>
      <c r="C58" s="225"/>
      <c r="D58" s="225"/>
      <c r="E58" s="225"/>
      <c r="F58" s="225"/>
      <c r="G58" s="225"/>
      <c r="H58" s="225"/>
    </row>
    <row r="59" spans="1:11" ht="26.25" customHeight="1">
      <c r="A59" s="225" t="str">
        <f>+A4</f>
        <v>(UNAUDITED / REVIEWED ONLY)</v>
      </c>
      <c r="B59" s="225"/>
      <c r="C59" s="225"/>
      <c r="D59" s="225"/>
      <c r="E59" s="225"/>
      <c r="F59" s="225"/>
      <c r="G59" s="225"/>
      <c r="H59" s="225"/>
    </row>
    <row r="60" spans="1:11" ht="26.25" customHeight="1">
      <c r="A60" s="121"/>
      <c r="B60" s="121"/>
      <c r="C60" s="121"/>
      <c r="D60" s="121"/>
      <c r="E60" s="121"/>
      <c r="F60" s="121"/>
      <c r="G60" s="121"/>
      <c r="H60" s="35" t="str">
        <f>+H6</f>
        <v>(Unit : Baht)</v>
      </c>
    </row>
    <row r="61" spans="1:11" ht="21.75">
      <c r="B61" s="208" t="s">
        <v>10</v>
      </c>
      <c r="C61" s="209"/>
      <c r="D61" s="209"/>
      <c r="E61" s="5"/>
      <c r="F61" s="210" t="s">
        <v>11</v>
      </c>
      <c r="G61" s="210"/>
      <c r="H61" s="210"/>
    </row>
    <row r="62" spans="1:11">
      <c r="B62" s="44">
        <f>+B8</f>
        <v>2020</v>
      </c>
      <c r="C62" s="40"/>
      <c r="D62" s="95">
        <f>+D8</f>
        <v>2019</v>
      </c>
      <c r="E62" s="130"/>
      <c r="F62" s="44">
        <f>+F8</f>
        <v>2020</v>
      </c>
      <c r="G62" s="40"/>
      <c r="H62" s="95">
        <f>+H8</f>
        <v>2019</v>
      </c>
    </row>
    <row r="63" spans="1:11">
      <c r="A63" s="145" t="s">
        <v>129</v>
      </c>
      <c r="E63" s="34"/>
    </row>
    <row r="64" spans="1:11">
      <c r="A64" s="145" t="s">
        <v>130</v>
      </c>
      <c r="B64" s="36">
        <v>-1225787.31</v>
      </c>
      <c r="C64" s="36"/>
      <c r="D64" s="172">
        <v>-12414042.4</v>
      </c>
      <c r="E64" s="36"/>
      <c r="F64" s="36">
        <v>-1205187.31</v>
      </c>
      <c r="G64" s="36"/>
      <c r="H64" s="172">
        <v>-12406242.400000002</v>
      </c>
    </row>
    <row r="65" spans="1:11">
      <c r="A65" s="145" t="s">
        <v>131</v>
      </c>
      <c r="B65" s="36">
        <v>-115700</v>
      </c>
      <c r="C65" s="36"/>
      <c r="D65" s="172">
        <v>-497000</v>
      </c>
      <c r="E65" s="36"/>
      <c r="F65" s="36">
        <v>-115700</v>
      </c>
      <c r="G65" s="36"/>
      <c r="H65" s="172">
        <v>-497000</v>
      </c>
    </row>
    <row r="66" spans="1:11">
      <c r="A66" s="145" t="s">
        <v>189</v>
      </c>
      <c r="B66" s="37">
        <v>-921128.75</v>
      </c>
      <c r="C66" s="36"/>
      <c r="D66" s="172">
        <v>-146354.17999999993</v>
      </c>
      <c r="E66" s="37"/>
      <c r="F66" s="37">
        <v>-1344050.8000000007</v>
      </c>
      <c r="G66" s="36"/>
      <c r="H66" s="172">
        <v>-146354.17999999993</v>
      </c>
    </row>
    <row r="67" spans="1:11">
      <c r="A67" s="145" t="s">
        <v>132</v>
      </c>
      <c r="B67" s="37">
        <v>0</v>
      </c>
      <c r="C67" s="36"/>
      <c r="D67" s="172">
        <v>37383.18</v>
      </c>
      <c r="E67" s="37"/>
      <c r="F67" s="37">
        <v>0</v>
      </c>
      <c r="G67" s="36"/>
      <c r="H67" s="172">
        <v>37383.18</v>
      </c>
    </row>
    <row r="68" spans="1:11">
      <c r="A68" s="145" t="s">
        <v>133</v>
      </c>
      <c r="B68" s="101">
        <f>SUM(B64:B67)</f>
        <v>-2262616.06</v>
      </c>
      <c r="C68" s="36"/>
      <c r="D68" s="101">
        <f>SUM(D64:D67)</f>
        <v>-13020013.4</v>
      </c>
      <c r="E68" s="101"/>
      <c r="F68" s="101">
        <f>SUM(F64:F67)</f>
        <v>-2664938.1100000008</v>
      </c>
      <c r="G68" s="36"/>
      <c r="H68" s="101">
        <f>SUM(H64:H67)</f>
        <v>-13012213.400000002</v>
      </c>
    </row>
    <row r="69" spans="1:11">
      <c r="A69" s="145" t="s">
        <v>134</v>
      </c>
      <c r="B69" s="36"/>
      <c r="C69" s="36"/>
      <c r="D69" s="36"/>
      <c r="E69" s="36"/>
      <c r="F69" s="36"/>
      <c r="G69" s="36"/>
      <c r="H69" s="36"/>
    </row>
    <row r="70" spans="1:11">
      <c r="A70" s="145" t="s">
        <v>135</v>
      </c>
      <c r="B70" s="36"/>
      <c r="C70" s="36"/>
      <c r="D70" s="172"/>
      <c r="E70" s="36"/>
      <c r="F70" s="36"/>
      <c r="G70" s="36"/>
      <c r="H70" s="36"/>
    </row>
    <row r="71" spans="1:11">
      <c r="A71" s="145" t="s">
        <v>136</v>
      </c>
      <c r="B71" s="36">
        <v>-203983.42</v>
      </c>
      <c r="C71" s="36"/>
      <c r="D71" s="172">
        <v>5315417.6499999985</v>
      </c>
      <c r="E71" s="36"/>
      <c r="F71" s="36">
        <v>0</v>
      </c>
      <c r="G71" s="36"/>
      <c r="H71" s="172">
        <v>0</v>
      </c>
    </row>
    <row r="72" spans="1:11" hidden="1">
      <c r="A72" s="145" t="s">
        <v>6</v>
      </c>
      <c r="B72" s="37"/>
      <c r="C72" s="36"/>
      <c r="D72" s="172"/>
      <c r="E72" s="36"/>
      <c r="F72" s="37"/>
      <c r="G72" s="36"/>
      <c r="H72" s="172">
        <v>0</v>
      </c>
    </row>
    <row r="73" spans="1:11">
      <c r="A73" s="145" t="s">
        <v>137</v>
      </c>
      <c r="B73" s="37">
        <v>0</v>
      </c>
      <c r="C73" s="36"/>
      <c r="D73" s="172">
        <v>11350000</v>
      </c>
      <c r="E73" s="37"/>
      <c r="F73" s="37">
        <v>0</v>
      </c>
      <c r="G73" s="36"/>
      <c r="H73" s="172">
        <v>11350000</v>
      </c>
    </row>
    <row r="74" spans="1:11">
      <c r="A74" s="145" t="s">
        <v>141</v>
      </c>
      <c r="B74" s="37">
        <v>0</v>
      </c>
      <c r="C74" s="36"/>
      <c r="D74" s="172">
        <v>96806400</v>
      </c>
      <c r="E74" s="36"/>
      <c r="F74" s="37">
        <v>0</v>
      </c>
      <c r="G74" s="36"/>
      <c r="H74" s="172">
        <v>96806400</v>
      </c>
    </row>
    <row r="75" spans="1:11" s="154" customFormat="1">
      <c r="A75" s="154" t="s">
        <v>188</v>
      </c>
      <c r="B75" s="37">
        <v>-2526277.1800000002</v>
      </c>
      <c r="C75" s="36"/>
      <c r="D75" s="172">
        <v>0</v>
      </c>
      <c r="E75" s="36"/>
      <c r="F75" s="37">
        <v>-2526277.1800000002</v>
      </c>
      <c r="G75" s="36"/>
      <c r="H75" s="172">
        <v>0</v>
      </c>
      <c r="I75" s="36"/>
      <c r="J75" s="36"/>
      <c r="K75" s="36"/>
    </row>
    <row r="76" spans="1:11">
      <c r="A76" s="148" t="s">
        <v>147</v>
      </c>
      <c r="B76" s="36">
        <v>0</v>
      </c>
      <c r="C76" s="36"/>
      <c r="D76" s="172">
        <v>-119562778.56</v>
      </c>
      <c r="E76" s="36"/>
      <c r="F76" s="36">
        <v>0</v>
      </c>
      <c r="G76" s="36"/>
      <c r="H76" s="172">
        <v>-119562778.56</v>
      </c>
    </row>
    <row r="77" spans="1:11">
      <c r="A77" s="145" t="s">
        <v>138</v>
      </c>
      <c r="B77" s="101">
        <f>SUM(B71:B76)</f>
        <v>-2730260.6</v>
      </c>
      <c r="C77" s="36"/>
      <c r="D77" s="101">
        <f>SUM(D71:D76)</f>
        <v>-6090960.9099999964</v>
      </c>
      <c r="E77" s="101"/>
      <c r="F77" s="101">
        <f>SUM(F71:F76)</f>
        <v>-2526277.1800000002</v>
      </c>
      <c r="G77" s="36"/>
      <c r="H77" s="101">
        <f>SUM(H71:H76)</f>
        <v>-11406378.560000002</v>
      </c>
    </row>
    <row r="78" spans="1:11">
      <c r="A78" s="148" t="s">
        <v>139</v>
      </c>
      <c r="B78" s="36">
        <f>+B77+B68+B36</f>
        <v>19942900.539999992</v>
      </c>
      <c r="C78" s="36"/>
      <c r="D78" s="36">
        <f>+D77+D68+D36</f>
        <v>9265586.7000000104</v>
      </c>
      <c r="E78" s="36"/>
      <c r="F78" s="36">
        <f>+F77+F68+F36</f>
        <v>21155179.530000016</v>
      </c>
      <c r="G78" s="36"/>
      <c r="H78" s="36">
        <f>+H77+H68+H36</f>
        <v>6397405.8999999836</v>
      </c>
      <c r="J78" s="129"/>
    </row>
    <row r="79" spans="1:11">
      <c r="A79" s="148" t="s">
        <v>149</v>
      </c>
      <c r="B79" s="36">
        <f>BS!J12</f>
        <v>36836543.010000005</v>
      </c>
      <c r="C79" s="36"/>
      <c r="D79" s="172">
        <v>10299084.970000001</v>
      </c>
      <c r="E79" s="36"/>
      <c r="F79" s="36">
        <f>BS!N12</f>
        <v>32088636.800000004</v>
      </c>
      <c r="G79" s="36"/>
      <c r="H79" s="172">
        <v>5929478.8900000006</v>
      </c>
    </row>
    <row r="80" spans="1:11" s="80" customFormat="1" ht="21.75" thickBot="1">
      <c r="A80" s="80" t="s">
        <v>148</v>
      </c>
      <c r="B80" s="102">
        <f>SUM(B78:B79)</f>
        <v>56779443.549999997</v>
      </c>
      <c r="C80" s="103"/>
      <c r="D80" s="102">
        <f>SUM(D78:D79)</f>
        <v>19564671.670000009</v>
      </c>
      <c r="E80" s="102"/>
      <c r="F80" s="102">
        <f>SUM(F78:F79)</f>
        <v>53243816.330000021</v>
      </c>
      <c r="G80" s="103"/>
      <c r="H80" s="102">
        <f>SUM(H78:H79)</f>
        <v>12326884.789999984</v>
      </c>
      <c r="I80" s="103"/>
      <c r="J80" s="103"/>
      <c r="K80" s="103"/>
    </row>
    <row r="81" spans="1:11" ht="21.75" thickTop="1">
      <c r="B81" s="39"/>
      <c r="C81" s="39"/>
      <c r="D81" s="39"/>
      <c r="E81" s="39"/>
      <c r="F81" s="39"/>
      <c r="G81" s="39"/>
      <c r="H81" s="39"/>
      <c r="I81" s="36">
        <f>+B80-BS!H12</f>
        <v>0</v>
      </c>
      <c r="J81" s="36">
        <f>+F80-BS!L12</f>
        <v>0</v>
      </c>
    </row>
    <row r="82" spans="1:11">
      <c r="B82" s="39"/>
      <c r="C82" s="39"/>
      <c r="D82" s="39"/>
      <c r="E82" s="39"/>
      <c r="F82" s="39"/>
      <c r="G82" s="39"/>
      <c r="H82" s="39"/>
    </row>
    <row r="83" spans="1:11">
      <c r="A83" s="154" t="s">
        <v>31</v>
      </c>
      <c r="B83" s="39"/>
      <c r="C83" s="39"/>
      <c r="D83" s="39"/>
      <c r="E83" s="39"/>
      <c r="F83" s="39"/>
      <c r="G83" s="39"/>
      <c r="H83" s="39"/>
    </row>
    <row r="84" spans="1:11">
      <c r="A84" s="38"/>
      <c r="B84" s="39"/>
      <c r="C84" s="39"/>
      <c r="D84" s="39"/>
      <c r="E84" s="39"/>
      <c r="F84" s="39"/>
      <c r="G84" s="39"/>
      <c r="H84" s="39"/>
    </row>
    <row r="85" spans="1:11">
      <c r="A85" s="38"/>
      <c r="B85" s="39"/>
      <c r="C85" s="39"/>
      <c r="D85" s="39"/>
      <c r="E85" s="39"/>
      <c r="F85" s="39"/>
      <c r="G85" s="39"/>
      <c r="H85" s="39"/>
    </row>
    <row r="86" spans="1:11">
      <c r="A86" s="38"/>
      <c r="B86" s="39"/>
      <c r="C86" s="39"/>
      <c r="D86" s="39"/>
      <c r="E86" s="39"/>
      <c r="F86" s="39"/>
      <c r="G86" s="39"/>
      <c r="H86" s="39"/>
    </row>
    <row r="87" spans="1:11">
      <c r="A87" s="38"/>
      <c r="B87" s="39"/>
      <c r="C87" s="39"/>
      <c r="D87" s="39"/>
      <c r="E87" s="39"/>
      <c r="F87" s="39"/>
      <c r="G87" s="39"/>
      <c r="H87" s="39"/>
    </row>
    <row r="88" spans="1:11">
      <c r="A88" s="38"/>
      <c r="B88" s="39"/>
      <c r="C88" s="39"/>
      <c r="D88" s="39"/>
      <c r="E88" s="39"/>
      <c r="F88" s="39"/>
      <c r="G88" s="39"/>
      <c r="H88" s="39"/>
    </row>
    <row r="89" spans="1:11">
      <c r="A89" s="38"/>
      <c r="B89" s="39"/>
      <c r="C89" s="39"/>
      <c r="D89" s="39"/>
      <c r="E89" s="39"/>
      <c r="F89" s="39"/>
      <c r="G89" s="39"/>
      <c r="H89" s="39"/>
    </row>
    <row r="90" spans="1:11">
      <c r="A90" s="38"/>
      <c r="B90" s="39"/>
      <c r="C90" s="39"/>
      <c r="D90" s="39"/>
      <c r="E90" s="39"/>
      <c r="F90" s="39"/>
      <c r="G90" s="39"/>
      <c r="H90" s="39"/>
    </row>
    <row r="91" spans="1:11">
      <c r="A91" s="38"/>
      <c r="B91" s="39"/>
      <c r="C91" s="39"/>
      <c r="D91" s="39"/>
      <c r="E91" s="39"/>
      <c r="F91" s="39"/>
      <c r="G91" s="39"/>
      <c r="H91" s="39"/>
    </row>
    <row r="92" spans="1:11" s="154" customFormat="1">
      <c r="A92" s="38"/>
      <c r="B92" s="39"/>
      <c r="C92" s="39"/>
      <c r="D92" s="39"/>
      <c r="E92" s="39"/>
      <c r="F92" s="39"/>
      <c r="G92" s="39"/>
      <c r="H92" s="39"/>
      <c r="I92" s="36"/>
      <c r="J92" s="36"/>
      <c r="K92" s="36"/>
    </row>
    <row r="93" spans="1:11" s="154" customFormat="1">
      <c r="A93" s="38"/>
      <c r="B93" s="39"/>
      <c r="C93" s="39"/>
      <c r="D93" s="39"/>
      <c r="E93" s="39"/>
      <c r="F93" s="39"/>
      <c r="G93" s="39"/>
      <c r="H93" s="39"/>
      <c r="I93" s="36"/>
      <c r="J93" s="36"/>
      <c r="K93" s="36"/>
    </row>
    <row r="94" spans="1:11" s="154" customFormat="1">
      <c r="A94" s="38"/>
      <c r="B94" s="39"/>
      <c r="C94" s="39"/>
      <c r="D94" s="39"/>
      <c r="E94" s="39"/>
      <c r="F94" s="39"/>
      <c r="G94" s="39"/>
      <c r="H94" s="39"/>
      <c r="I94" s="36"/>
      <c r="J94" s="36"/>
      <c r="K94" s="36"/>
    </row>
    <row r="95" spans="1:11" s="154" customFormat="1">
      <c r="A95" s="38"/>
      <c r="B95" s="39"/>
      <c r="C95" s="39"/>
      <c r="D95" s="39"/>
      <c r="E95" s="39"/>
      <c r="F95" s="39"/>
      <c r="G95" s="39"/>
      <c r="H95" s="39"/>
      <c r="I95" s="36"/>
      <c r="J95" s="36"/>
      <c r="K95" s="36"/>
    </row>
    <row r="96" spans="1:11" s="154" customFormat="1">
      <c r="A96" s="38"/>
      <c r="B96" s="39"/>
      <c r="C96" s="39"/>
      <c r="D96" s="39"/>
      <c r="E96" s="39"/>
      <c r="F96" s="39"/>
      <c r="G96" s="39"/>
      <c r="H96" s="39"/>
      <c r="I96" s="36"/>
      <c r="J96" s="36"/>
      <c r="K96" s="36"/>
    </row>
    <row r="97" spans="1:11" s="154" customFormat="1">
      <c r="A97" s="38"/>
      <c r="B97" s="39"/>
      <c r="C97" s="39"/>
      <c r="D97" s="39"/>
      <c r="E97" s="39"/>
      <c r="F97" s="39"/>
      <c r="G97" s="39"/>
      <c r="H97" s="39"/>
      <c r="I97" s="36"/>
      <c r="J97" s="36"/>
      <c r="K97" s="36"/>
    </row>
    <row r="98" spans="1:11">
      <c r="A98" s="38"/>
      <c r="B98" s="39"/>
      <c r="C98" s="39"/>
      <c r="D98" s="39"/>
      <c r="E98" s="39"/>
      <c r="F98" s="39"/>
      <c r="G98" s="39"/>
      <c r="H98" s="39"/>
    </row>
    <row r="99" spans="1:11">
      <c r="A99" s="38"/>
      <c r="B99" s="39"/>
      <c r="C99" s="39"/>
      <c r="D99" s="39"/>
      <c r="E99" s="39"/>
      <c r="F99" s="39"/>
      <c r="G99" s="39"/>
      <c r="H99" s="39"/>
    </row>
    <row r="100" spans="1:11">
      <c r="A100" s="38"/>
      <c r="B100" s="39"/>
      <c r="C100" s="39"/>
      <c r="D100" s="39"/>
      <c r="E100" s="39"/>
      <c r="F100" s="39"/>
      <c r="G100" s="39"/>
      <c r="H100" s="39"/>
    </row>
    <row r="101" spans="1:11">
      <c r="A101" s="38"/>
      <c r="B101" s="39"/>
      <c r="C101" s="39"/>
      <c r="D101" s="39"/>
      <c r="E101" s="39"/>
      <c r="F101" s="39"/>
      <c r="G101" s="39"/>
      <c r="H101" s="39"/>
    </row>
    <row r="102" spans="1:11">
      <c r="A102" s="154" t="str">
        <f>+A53</f>
        <v xml:space="preserve">                                                         Sign ……………………………………………………………………………….Directors</v>
      </c>
      <c r="B102" s="154"/>
      <c r="C102" s="154"/>
      <c r="D102" s="154"/>
      <c r="E102" s="154"/>
      <c r="F102" s="154"/>
      <c r="G102" s="154"/>
      <c r="H102" s="154"/>
    </row>
    <row r="103" spans="1:11">
      <c r="A103" s="154" t="str">
        <f>+A54</f>
        <v xml:space="preserve">                                                                   (          Mr.Boonsak  Kiatjaroonlert           Mr.Kiattichai  Song-In          )                           </v>
      </c>
      <c r="B103" s="154"/>
      <c r="C103" s="154"/>
      <c r="D103" s="154"/>
      <c r="E103" s="154"/>
      <c r="F103" s="154"/>
      <c r="G103" s="154"/>
      <c r="H103" s="154"/>
    </row>
    <row r="104" spans="1:11">
      <c r="A104" s="38"/>
      <c r="B104" s="39"/>
      <c r="C104" s="39"/>
      <c r="D104" s="39"/>
      <c r="E104" s="39"/>
      <c r="F104" s="39"/>
      <c r="G104" s="39"/>
      <c r="H104" s="39"/>
    </row>
    <row r="105" spans="1:11">
      <c r="A105" s="38"/>
      <c r="B105" s="39"/>
      <c r="C105" s="39"/>
      <c r="D105" s="39"/>
      <c r="E105" s="39"/>
      <c r="F105" s="39"/>
      <c r="G105" s="39"/>
      <c r="H105" s="39"/>
    </row>
    <row r="106" spans="1:11">
      <c r="A106" s="38"/>
      <c r="B106" s="39"/>
      <c r="C106" s="39"/>
      <c r="D106" s="39"/>
      <c r="E106" s="39"/>
      <c r="F106" s="39"/>
      <c r="G106" s="39"/>
      <c r="H106" s="39"/>
    </row>
    <row r="107" spans="1:11">
      <c r="A107" s="38"/>
      <c r="B107" s="39"/>
      <c r="C107" s="39"/>
      <c r="D107" s="39"/>
      <c r="E107" s="39"/>
      <c r="F107" s="39"/>
      <c r="G107" s="39"/>
      <c r="H107" s="39"/>
    </row>
    <row r="108" spans="1:11">
      <c r="A108" s="38"/>
      <c r="B108" s="39"/>
      <c r="C108" s="39"/>
      <c r="D108" s="39"/>
      <c r="E108" s="39"/>
      <c r="F108" s="39"/>
      <c r="G108" s="39"/>
      <c r="H108" s="39"/>
    </row>
    <row r="109" spans="1:11">
      <c r="A109" s="38"/>
      <c r="B109" s="39"/>
      <c r="C109" s="39"/>
      <c r="D109" s="39"/>
      <c r="E109" s="39"/>
      <c r="F109" s="39"/>
      <c r="G109" s="39"/>
      <c r="H109" s="39"/>
    </row>
    <row r="110" spans="1:11">
      <c r="A110" s="38"/>
      <c r="B110" s="39"/>
      <c r="C110" s="39"/>
      <c r="D110" s="39"/>
      <c r="E110" s="39"/>
      <c r="F110" s="39"/>
      <c r="G110" s="39"/>
      <c r="H110" s="39"/>
    </row>
    <row r="111" spans="1:11">
      <c r="A111" s="38"/>
      <c r="B111" s="39"/>
      <c r="C111" s="39"/>
      <c r="D111" s="39"/>
      <c r="E111" s="39"/>
      <c r="F111" s="39"/>
      <c r="G111" s="39"/>
      <c r="H111" s="39"/>
    </row>
    <row r="112" spans="1:11">
      <c r="A112" s="38"/>
      <c r="B112" s="39"/>
      <c r="C112" s="39"/>
      <c r="D112" s="39"/>
      <c r="E112" s="39"/>
      <c r="F112" s="39"/>
      <c r="G112" s="39"/>
      <c r="H112" s="39"/>
    </row>
    <row r="113" spans="1:8">
      <c r="A113" s="38"/>
      <c r="B113" s="39"/>
      <c r="C113" s="39"/>
      <c r="D113" s="39"/>
      <c r="E113" s="39"/>
      <c r="F113" s="39"/>
      <c r="G113" s="39"/>
      <c r="H113" s="39"/>
    </row>
  </sheetData>
  <sortState ref="A11:J23">
    <sortCondition ref="I11:I23"/>
  </sortState>
  <mergeCells count="13">
    <mergeCell ref="A1:H1"/>
    <mergeCell ref="A2:H2"/>
    <mergeCell ref="A3:H3"/>
    <mergeCell ref="A4:H4"/>
    <mergeCell ref="B7:D7"/>
    <mergeCell ref="F7:H7"/>
    <mergeCell ref="B61:D61"/>
    <mergeCell ref="F61:H61"/>
    <mergeCell ref="A55:H55"/>
    <mergeCell ref="A56:H56"/>
    <mergeCell ref="A57:H57"/>
    <mergeCell ref="A58:H58"/>
    <mergeCell ref="A59:H59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Corporate Edition</cp:lastModifiedBy>
  <cp:lastPrinted>2020-05-12T11:05:31Z</cp:lastPrinted>
  <dcterms:created xsi:type="dcterms:W3CDTF">2001-01-22T03:58:50Z</dcterms:created>
  <dcterms:modified xsi:type="dcterms:W3CDTF">2020-05-12T11:13:24Z</dcterms:modified>
</cp:coreProperties>
</file>