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05" yWindow="-105" windowWidth="19425" windowHeight="10425" tabRatio="854"/>
  </bookViews>
  <sheets>
    <sheet name="BS (T)" sheetId="290" r:id="rId1"/>
    <sheet name="PL (T)" sheetId="291" r:id="rId2"/>
    <sheet name="EQ Conso (T)" sheetId="295" r:id="rId3"/>
    <sheet name="EQ (T)" sheetId="296" r:id="rId4"/>
    <sheet name="CF (T) " sheetId="30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0">'BS (T)'!$A$1:$Q$84</definedName>
    <definedName name="_xlnm.Print_Area" localSheetId="4">'CF (T) '!$A$1:$O$76</definedName>
    <definedName name="_xlnm.Print_Area" localSheetId="3">'EQ (T)'!$A$1:$S$26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_xlnm.Print_Titles" localSheetId="1">'PL (T)'!$1:$6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8" i="302" l="1"/>
  <c r="L8" i="302"/>
  <c r="J8" i="302"/>
  <c r="J21" i="302" s="1"/>
  <c r="J29" i="302" s="1"/>
  <c r="J33" i="302" s="1"/>
  <c r="H8" i="302"/>
  <c r="N69" i="302"/>
  <c r="J69" i="302"/>
  <c r="H69" i="302"/>
  <c r="L64" i="302"/>
  <c r="L69" i="302" s="1"/>
  <c r="N56" i="302"/>
  <c r="L56" i="302"/>
  <c r="J56" i="302"/>
  <c r="H56" i="302"/>
  <c r="A42" i="302"/>
  <c r="N21" i="302"/>
  <c r="N29" i="302" s="1"/>
  <c r="N33" i="302" s="1"/>
  <c r="L21" i="302"/>
  <c r="L29" i="302" s="1"/>
  <c r="L33" i="302" s="1"/>
  <c r="H21" i="302"/>
  <c r="H29" i="302" s="1"/>
  <c r="H33" i="302" s="1"/>
  <c r="A1" i="302"/>
  <c r="A40" i="302" s="1"/>
  <c r="L70" i="302" l="1"/>
  <c r="L72" i="302" s="1"/>
  <c r="J70" i="302"/>
  <c r="J72" i="302" s="1"/>
  <c r="H70" i="302"/>
  <c r="H72" i="302" s="1"/>
  <c r="N70" i="302"/>
  <c r="N72" i="302" s="1"/>
  <c r="O13" i="296"/>
  <c r="M13" i="296"/>
  <c r="M16" i="296" s="1"/>
  <c r="K13" i="296"/>
  <c r="K16" i="296" s="1"/>
  <c r="I13" i="296"/>
  <c r="I16" i="296" s="1"/>
  <c r="R12" i="295"/>
  <c r="N12" i="295"/>
  <c r="N16" i="295" s="1"/>
  <c r="J12" i="295"/>
  <c r="J16" i="295" s="1"/>
  <c r="H12" i="295"/>
  <c r="H16" i="295" s="1"/>
  <c r="F12" i="295"/>
  <c r="F16" i="295" s="1"/>
  <c r="N14" i="291"/>
  <c r="N16" i="291" s="1"/>
  <c r="J14" i="291"/>
  <c r="J16" i="291" s="1"/>
  <c r="P64" i="290"/>
  <c r="N64" i="290"/>
  <c r="L64" i="290"/>
  <c r="J64" i="290"/>
  <c r="J27" i="290"/>
  <c r="R13" i="295" l="1"/>
  <c r="L11" i="295"/>
  <c r="R12" i="296"/>
  <c r="J15" i="290"/>
  <c r="P15" i="290"/>
  <c r="L15" i="290"/>
  <c r="P11" i="295" l="1"/>
  <c r="L12" i="295"/>
  <c r="R14" i="296"/>
  <c r="P13" i="295"/>
  <c r="T13" i="295" s="1"/>
  <c r="T11" i="295" l="1"/>
  <c r="T12" i="295" s="1"/>
  <c r="P12" i="295"/>
  <c r="P19" i="295"/>
  <c r="T19" i="295" s="1"/>
  <c r="P20" i="295"/>
  <c r="T20" i="295" s="1"/>
  <c r="P78" i="290" l="1"/>
  <c r="L78" i="290" l="1"/>
  <c r="R15" i="295" l="1"/>
  <c r="R16" i="295" s="1"/>
  <c r="F21" i="295" l="1"/>
  <c r="H21" i="295"/>
  <c r="J21" i="295"/>
  <c r="N21" i="295"/>
  <c r="R21" i="295"/>
  <c r="R9" i="296" l="1"/>
  <c r="R13" i="296" s="1"/>
  <c r="Q20" i="296"/>
  <c r="M20" i="296"/>
  <c r="K20" i="296"/>
  <c r="I20" i="296"/>
  <c r="R18" i="296"/>
  <c r="J58" i="290"/>
  <c r="L58" i="290"/>
  <c r="N58" i="290"/>
  <c r="P58" i="290"/>
  <c r="P27" i="290"/>
  <c r="L21" i="295" l="1"/>
  <c r="T21" i="295" l="1"/>
  <c r="P21" i="295"/>
  <c r="J79" i="290" l="1"/>
  <c r="L9" i="291"/>
  <c r="L11" i="291" s="1"/>
  <c r="L14" i="291" s="1"/>
  <c r="L16" i="291" s="1"/>
  <c r="H9" i="291"/>
  <c r="H11" i="291" s="1"/>
  <c r="H14" i="291" s="1"/>
  <c r="H16" i="291" s="1"/>
  <c r="N73" i="290"/>
  <c r="P14" i="295"/>
  <c r="G9" i="291"/>
  <c r="L80" i="290"/>
  <c r="J77" i="290"/>
  <c r="J75" i="290"/>
  <c r="N75" i="290"/>
  <c r="A2" i="296"/>
  <c r="A1" i="296"/>
  <c r="A3" i="295"/>
  <c r="A43" i="290"/>
  <c r="A41" i="290"/>
  <c r="J73" i="290"/>
  <c r="Q16" i="296"/>
  <c r="N27" i="290"/>
  <c r="N15" i="290"/>
  <c r="L27" i="290"/>
  <c r="P28" i="290"/>
  <c r="P80" i="290"/>
  <c r="J65" i="290"/>
  <c r="T14" i="295" l="1"/>
  <c r="H18" i="291"/>
  <c r="H27" i="291" s="1"/>
  <c r="H25" i="291" s="1"/>
  <c r="L65" i="290"/>
  <c r="L81" i="290" s="1"/>
  <c r="L28" i="290"/>
  <c r="P65" i="290"/>
  <c r="P81" i="290" s="1"/>
  <c r="N65" i="290"/>
  <c r="L18" i="291"/>
  <c r="N28" i="290"/>
  <c r="J28" i="290"/>
  <c r="R19" i="296" l="1"/>
  <c r="R20" i="296" s="1"/>
  <c r="O20" i="296"/>
  <c r="L27" i="291"/>
  <c r="H22" i="291" l="1"/>
  <c r="H32" i="291" s="1"/>
  <c r="L22" i="291"/>
  <c r="H35" i="291"/>
  <c r="L25" i="291" l="1"/>
  <c r="L32" i="291"/>
  <c r="H30" i="291"/>
  <c r="L15" i="295" s="1"/>
  <c r="L16" i="295" s="1"/>
  <c r="L35" i="291"/>
  <c r="O15" i="296"/>
  <c r="L30" i="291"/>
  <c r="O16" i="296" l="1"/>
  <c r="N76" i="290" s="1"/>
  <c r="N78" i="290" s="1"/>
  <c r="N80" i="290" s="1"/>
  <c r="N81" i="290" s="1"/>
  <c r="J76" i="290"/>
  <c r="J78" i="290" s="1"/>
  <c r="P15" i="295"/>
  <c r="R15" i="296"/>
  <c r="R16" i="296" s="1"/>
  <c r="T15" i="295" l="1"/>
  <c r="T16" i="295" s="1"/>
  <c r="P16" i="295"/>
  <c r="J80" i="290"/>
  <c r="J81" i="290" l="1"/>
</calcChain>
</file>

<file path=xl/sharedStrings.xml><?xml version="1.0" encoding="utf-8"?>
<sst xmlns="http://schemas.openxmlformats.org/spreadsheetml/2006/main" count="250" uniqueCount="174">
  <si>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</si>
  <si>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</si>
  <si>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</si>
  <si>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</si>
  <si>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</si>
  <si>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</si>
  <si>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</si>
  <si>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</si>
  <si>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</si>
  <si>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</si>
  <si>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</si>
  <si>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</si>
  <si>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</si>
  <si>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</si>
  <si>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</si>
  <si>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</si>
  <si>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</si>
  <si>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จัดสรรแล้ว - สำรองตามกฎหมาย </t>
  </si>
  <si>
    <t xml:space="preserve">ส่วนที่ยังไม่ได้จัดสรร 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</si>
  <si>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</si>
  <si>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</si>
  <si>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</si>
  <si>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</si>
  <si>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</si>
  <si>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</si>
  <si>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</si>
  <si>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ทุนที่ออก</t>
  </si>
  <si>
    <t>และชำระแล้ว</t>
  </si>
  <si>
    <t>สำรองตามกฎหมาย</t>
  </si>
  <si>
    <t>ของส่วนของผู้ถือหุ้น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</si>
  <si>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</si>
  <si>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</si>
  <si>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</si>
  <si>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จ่ายดอกเบี้ย</t>
  </si>
  <si>
    <t xml:space="preserve">จ่ายภาษีเงินได้ </t>
  </si>
  <si>
    <t>กระแสเงินสดจากกิจกรรมลงทุน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</si>
  <si>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</si>
  <si>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</si>
  <si>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</si>
  <si>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เงินสดจ่ายคืนเงินกู้ยืมระยะสั้นจากบุคคลและกิจการที่เกี่ยวข้องกัน</t>
  </si>
  <si>
    <t>เงินสดและรายการเทียบเท่าเงินสด ณ วันที่ 1 มกราคม</t>
  </si>
  <si>
    <t xml:space="preserve">เงินลงทุนในบริษัทย่อย </t>
  </si>
  <si>
    <t>ต้นทุนขายและต้นทุนการให้บริการ</t>
  </si>
  <si>
    <t>การแบ่งปันกำไร(ขาดทุน)</t>
  </si>
  <si>
    <t>การแบ่งปันกำไร(ขาดทุน)เบ็ดเสร็จรวม</t>
  </si>
  <si>
    <t>กำไรต่อหุ้นขั้นพื้นฐาน</t>
  </si>
  <si>
    <t>จัดสรรแล้ว</t>
  </si>
  <si>
    <t>ยังไม่จัดสรร</t>
  </si>
  <si>
    <t>ของบริษัทใหญ่</t>
  </si>
  <si>
    <t>ภายใต้การควบคุมเดียวกัน</t>
  </si>
  <si>
    <t>เงินสดจ่ายเพื่อซื้อสิทธิการเช่า</t>
  </si>
  <si>
    <t>เงินปันผลรับ</t>
  </si>
  <si>
    <t>จำนวนหุ้นสามัญถัวเฉลี่ยถ่วงน้ำหนัก (หุ้น)</t>
  </si>
  <si>
    <t>รายได้ (ค่าใช้จ่าย) ภาษีเงินได้</t>
  </si>
  <si>
    <t>ทุนที่ออกและชำระเต็มมูลค่าแล้ว</t>
  </si>
  <si>
    <t>องค์ประกอบอื่น</t>
  </si>
  <si>
    <t xml:space="preserve">เงินปันผลที่จ่ายโดยบริษัทย่อยให้กับผู้ถือหุ้นเดิมของบริษัทย่อย </t>
  </si>
  <si>
    <t xml:space="preserve">กำไร (ขาดทุน) สะสม </t>
  </si>
  <si>
    <t>สินทรัพย์ภาษีเงินได้รอการตัดบัญชี</t>
  </si>
  <si>
    <t>ส่วนได้เสียที่ไม่มี</t>
  </si>
  <si>
    <t>อำนาจควบคุม</t>
  </si>
  <si>
    <t>ผลต่างจากการรวมกิจการ</t>
  </si>
  <si>
    <t>งบแสดงการเปลี่ยนแปลงส่วนของผู้ถือหุ้น</t>
  </si>
  <si>
    <t>งบการเงินเฉพาะกิจการ  (บาท)</t>
  </si>
  <si>
    <t>งบการเงินรวม  (บาท)</t>
  </si>
  <si>
    <t>ส่วนต่างจากการรวมกิจการภายใต้การควบคุมเดียวกัน</t>
  </si>
  <si>
    <t>สิทธิการเช่าและค่าเช่าจ่ายล่วงหน้า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</si>
  <si>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</si>
  <si>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</si>
  <si>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</si>
  <si>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งบกระแสเงินสด (ต่อ)</t>
  </si>
  <si>
    <t>ค่าเสื่อมราคาและค่าตัดจำหน่าย</t>
  </si>
  <si>
    <t>เงินฝากประจำที่ติดภาระค้ำประกันเพิ่มขึ้น</t>
  </si>
  <si>
    <t>เงินสดและรายการเทียบเท่าเงินสดเพิ่มขึ้น (ลดลง) สุทธิ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</si>
  <si>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</si>
  <si>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</si>
  <si>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กำไร(ขาดทุน)ส่วนที่เป็นของผู้ถือหุ้นของบริษัทใหญ่ (บาท)</t>
  </si>
  <si>
    <t xml:space="preserve">       รวมสินทรัพย์ไม่หมุนเวียน</t>
  </si>
  <si>
    <t xml:space="preserve">       รวมสินทรัพย์หมุนเวียน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</si>
  <si>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</si>
  <si>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</si>
  <si>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รวมส่วนของผู้ถือหุ้น</t>
  </si>
  <si>
    <t xml:space="preserve">       รวมส่วนของบริษัทใหญ่</t>
  </si>
  <si>
    <t>เงินสดและรายการเทียบเท่าเงินสด ณ วันที่ 31 มีนาคม</t>
  </si>
  <si>
    <t>หมายเหตุประกอบงบการเงินระหว่างกาลเป็นส่วนหนึ่งของงบการเงินนี้</t>
  </si>
  <si>
    <t>กำไรสะสม</t>
  </si>
  <si>
    <t xml:space="preserve"> </t>
  </si>
  <si>
    <t>ส่วนเกิน (ต่ำกว่า)</t>
  </si>
  <si>
    <t>มูลค่าหุ้นสามัญ</t>
  </si>
  <si>
    <t>เงินกู้ยืมระยะยาว</t>
  </si>
  <si>
    <t>บริษัท เดนทัล คอร์ปอเรชั่น จำกัด (มหาชน) และบริษัทย่อย</t>
  </si>
  <si>
    <t>กำไร(ขาดทุน)สำหรับงวด</t>
  </si>
  <si>
    <t>กำไรเบ็ดเสร็จรวมสำหรับงวด</t>
  </si>
  <si>
    <t>กำไร(ขาดทุน)เบ็ดเสร็จรวมสำหรับงวด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</si>
  <si>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</si>
  <si>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</si>
  <si>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</si>
  <si>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สินทรัพย์ไม่มีตัวตนอื่น</t>
  </si>
  <si>
    <t>ดอกเบี้ยรับ</t>
  </si>
  <si>
    <t>เงินสดจ่ายเพื่อซื้อสินทรัพย์ไม่มีตัวตนอื่น</t>
  </si>
  <si>
    <t>ส่วนเกินกว่ามูลค่าหุ้นสามัญ</t>
  </si>
  <si>
    <t>งบกำไรขาดทุนเบ็ดเสร็จ</t>
  </si>
  <si>
    <t>ต้นทุนในการจัดจำหน่าย</t>
  </si>
  <si>
    <t>ค่าความนิยม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</si>
  <si>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</si>
  <si>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</si>
  <si>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เงินทดรองรับจากกิจการที่เกี่ยวข้องกัน</t>
  </si>
  <si>
    <t>หนี้สินไม่หมุนเวียนอื่น</t>
  </si>
  <si>
    <t>2562</t>
  </si>
  <si>
    <t>รายได้จากการขายและการให้บริการ</t>
  </si>
  <si>
    <t>ยอดคงเหลือ ณ วันที่ 1 มกราคม 2562</t>
  </si>
  <si>
    <t>ยอดคงเหลือ ณ วันที่ 31 มีนาคม 2562</t>
  </si>
  <si>
    <t>เงินสดจ่ายคืนเงินกู้ยืมระยะยาว</t>
  </si>
  <si>
    <t>เงินสดรับจากเงินกู้ยืมระยะยาว</t>
  </si>
  <si>
    <t>เงินสดรับเงินทดรองรับจากกิจการที่เกี่ยวข้องกัน</t>
  </si>
  <si>
    <t>เงินสดจ่ายเงินทดรองรับจากกิจการที่เกี่ยวข้องกัน</t>
  </si>
  <si>
    <t>เงินปันผลที่จ่ายให้กับผู้ถือหุ้นส่วนน้อย</t>
  </si>
  <si>
    <t>หุ้นสามัญ 200,000,000 หุ้น  มูลค่าหุ้นละ 0.50 บาท</t>
  </si>
  <si>
    <t>31 ธันวาคม 2562</t>
  </si>
  <si>
    <t>31 มีนาคม 2563</t>
  </si>
  <si>
    <t>หุ้นสามัญ 280,000,000 หุ้น  มูลค่าหุ้นละ 0.50 บาท</t>
  </si>
  <si>
    <t>สำหรับงวด 3 เดือน สิ้นสุดวันที่ 31 มีนาคม 2563 (ยังไม่ได้ตรวจสอบ/สอบทานแล้ว)</t>
  </si>
  <si>
    <t>2563</t>
  </si>
  <si>
    <t>ยอดคงเหลือ ณ วันที่ 1 มกราคม 2563</t>
  </si>
  <si>
    <t>ยอดคงเหลือ ณ วันที่ 31 มีนาคม 2563</t>
  </si>
  <si>
    <t>เงินสดจ่ายเพื่อซื้อเงินลงทุนในบริษัทย่อย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</si>
  <si>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</si>
  <si>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กิจกรรมการลงทุน</t>
  </si>
  <si>
    <t>เงินสดรับจากการเพิ่มทุน</t>
  </si>
  <si>
    <t>เงินสดรับจากการเพิ่มทุนหุ้นสามัญ (ส่วนเกินทุน)</t>
  </si>
  <si>
    <t>สินทรัพย์สิทธิการใช้</t>
  </si>
  <si>
    <t>หุ้นสามัญ 240,000,000 หุ้น  มูลค่าหุ้นละ 0.50 บาท</t>
  </si>
  <si>
    <t>เงินยืมทดรองจ่ายแก่กิจการที่เกี่ยวข้องกัน</t>
  </si>
  <si>
    <t>เงินสดรับเงินทดรองจ่ายแก่กิจการที่เกี่ยวข้องกัน</t>
  </si>
  <si>
    <t>เงินสดจ่ายเงินทดรองจ่ายแก่กิจการที่เกี่ยวข้องกัน</t>
  </si>
  <si>
    <t>เงินสดรับจากการเพิ่มทุนของผู้ถือหุ้นส่วนน้อย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</si>
  <si>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</si>
  <si>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</si>
  <si>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</si>
  <si>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</si>
  <si>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ส่วนได้เสียที่ไม่มีอำนาจควบคุม</t>
  </si>
  <si>
    <t>กำไร(ขาดทุน)จากกิจกรรมดำเนินงาน</t>
  </si>
  <si>
    <t>กำไร(ขาดทุน)เบ็ดเสร็จอื่นสำหรับงวด - สุทธิจากภาษี</t>
  </si>
  <si>
    <t>ผลสะสมจากการเปลี่ยนแปลงนโยบายการบัญชี</t>
  </si>
  <si>
    <t>เนื่องจากการนำมาตรฐานการรายงานทางการเงินใหม่มาถือปฏิบัติ</t>
  </si>
  <si>
    <t>ยอดคงเหลือ ณ วันที่ 1 มกราคม 2563 - หลังการปรับปรุง</t>
  </si>
  <si>
    <t>กำไร(ขาดทุน)เบ็ดเสร็จอื่น :</t>
  </si>
  <si>
    <t>เนื่องจากการนำมาตรฐานการรายงานทางการเงินใหม่</t>
  </si>
  <si>
    <t>มาถือปฏิบัติ</t>
  </si>
  <si>
    <t>เงินฝากประจำที่ติดภาระค้ำประกัน</t>
  </si>
  <si>
    <t>เพิ่มทุนหุ้นสามัญ</t>
  </si>
  <si>
    <t>ปรับกระทบกำไรสุทธิเป็นเงินสดรับ (จ่าย) จากกิจกรรมดำเนินงาน :-</t>
  </si>
  <si>
    <t>ค่าใช้จ่าย (รายได้) ภาษีเงินได้</t>
  </si>
  <si>
    <t>ขาดทุน (กำไร) จากการจำหน่ายทรัพย์สิน</t>
  </si>
  <si>
    <t>ขาดทุนจากการตัดจำหน่ายทรัพย์สิน</t>
  </si>
  <si>
    <t>(โอนกลับ) ขาดทุนจากการด้อยค่าทรัพย์สิน</t>
  </si>
  <si>
    <t>ค่าใช้จ่ายภาระผูกพันผลประโยชน์พนักงาน</t>
  </si>
  <si>
    <t>รายได้เงินปันผล</t>
  </si>
  <si>
    <t>รายได้ดอกเบี้ยรับ</t>
  </si>
  <si>
    <t>ค่าใช้จ่ายดอกเบี้ย</t>
  </si>
  <si>
    <t>กำไรจากกิจกรรมดำเนินงานก่อนการเปลี่ยนแปลงในสินทรัพย์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</si>
  <si>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</si>
  <si>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</si>
  <si>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</si>
  <si>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หนี้สิ้นไม่หมุนเวียนอื่น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</si>
  <si>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</si>
  <si>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</si>
  <si>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</si>
  <si>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เงินสดจ่ายชำระหนี้สินตามสัญญาเช่า</t>
  </si>
  <si>
    <t>(ตรวจสอบแล้ว)</t>
  </si>
  <si>
    <t xml:space="preserve">ณ วันที่ 31 มีนาคม 2563 </t>
  </si>
  <si>
    <t>(ยังไม่ได้ตรวจสอบ/</t>
  </si>
  <si>
    <t>สอบทานแล้ว)</t>
  </si>
  <si>
    <t>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</si>
</sst>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&quot;€&quot;#,##0.00_);\(&quot;€&quot;#,##0.00\)"/>
    <numFmt numFmtId="232" formatCode="0%;\(0%\)"/>
    <numFmt numFmtId="233" formatCode="0_);\(0\)"/>
    <numFmt numFmtId="234" formatCode="0.0_);[Red]\(0.0\)"/>
    <numFmt numFmtId="235" formatCode="General_)"/>
    <numFmt numFmtId="236" formatCode="_-&quot;NT$&quot;* #,##0_-;\-&quot;NT$&quot;* #,##0_-;_-&quot;NT$&quot;* &quot;-&quot;_-;_-@_-"/>
    <numFmt numFmtId="237" formatCode="_-&quot;NT$&quot;* #,##0.00_-;\-&quot;NT$&quot;* #,##0.00_-;_-&quot;NT$&quot;* &quot;-&quot;??_-;_-@_-"/>
    <numFmt numFmtId="238" formatCode="#,##0;[Red]\(#,##0\);\-"/>
    <numFmt numFmtId="239" formatCode="#,##0;\(#,##0\)"/>
    <numFmt numFmtId="240" formatCode="\t&quot;£&quot;#,##0_);\(\t&quot;£&quot;#,##0\)"/>
    <numFmt numFmtId="241" formatCode="d/mm/yy\ "/>
    <numFmt numFmtId="242" formatCode="\t&quot;£&quot;#,##0.00_);[Red]\(\t&quot;£&quot;#,##0.00\)"/>
    <numFmt numFmtId="243" formatCode="\t&quot;฿&quot;#,##0_);\(\t&quot;฿&quot;#,##0\)"/>
    <numFmt numFmtId="244" formatCode="#,##0.0_);[Red]\(#,##0.0\)"/>
    <numFmt numFmtId="245" formatCode="[$-409]d\-mmm\-yy;@"/>
    <numFmt numFmtId="246" formatCode="\t&quot;£&quot;#,##0_);[Red]\(\t&quot;£&quot;#,##0\)"/>
    <numFmt numFmtId="247" formatCode="#,##0;[Red]\(#,##0\)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  <numFmt numFmtId="252" formatCode="#,##0.00\ ;[Black]\(#,##0.00\)"/>
    <numFmt numFmtId="253" formatCode="#,##0.00_);[Black]\(#,##0.00\)"/>
  </numFmts>
  <fonts count="137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3"/>
      <name val="Angsana New"/>
      <family val="1"/>
    </font>
    <font>
      <sz val="14"/>
      <name val="Cord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548">
    <xf numFmtId="0" fontId="0" fillId="0" borderId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8" fillId="0" borderId="0" applyFont="0" applyFill="0" applyBorder="0" applyAlignment="0" applyProtection="0"/>
    <xf numFmtId="218" fontId="26" fillId="0" borderId="0" applyFont="0" applyFill="0" applyBorder="0" applyAlignment="0" applyProtection="0"/>
    <xf numFmtId="204" fontId="14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96" fontId="14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90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222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92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8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24" fontId="22" fillId="0" borderId="0" applyFill="0" applyBorder="0" applyAlignment="0"/>
    <xf numFmtId="207" fontId="8" fillId="0" borderId="0" applyFill="0" applyBorder="0" applyAlignment="0"/>
    <xf numFmtId="225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28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207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4" fontId="22" fillId="0" borderId="0" applyFill="0" applyBorder="0" applyAlignment="0"/>
    <xf numFmtId="231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06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208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33" fontId="8" fillId="0" borderId="0" applyFill="0" applyBorder="0" applyAlignment="0"/>
    <xf numFmtId="234" fontId="8" fillId="0" borderId="0" applyFill="0" applyBorder="0" applyAlignment="0"/>
    <xf numFmtId="40" fontId="109" fillId="0" borderId="8" applyFont="0" applyFill="0" applyBorder="0" applyAlignment="0" applyProtection="0"/>
    <xf numFmtId="235" fontId="8" fillId="0" borderId="19" applyFont="0" applyBorder="0" applyAlignment="0">
      <alignment horizontal="center" vertical="center"/>
    </xf>
    <xf numFmtId="190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191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23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200" fontId="7" fillId="0" borderId="0" applyFont="0" applyFill="0" applyBorder="0" applyAlignment="0" applyProtection="0"/>
    <xf numFmtId="0" fontId="7" fillId="0" borderId="0"/>
    <xf numFmtId="197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7" fontId="46" fillId="0" borderId="0" applyFont="0" applyFill="0" applyBorder="0" applyAlignment="0" applyProtection="0"/>
    <xf numFmtId="0" fontId="53" fillId="0" borderId="0"/>
    <xf numFmtId="20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90" fontId="12" fillId="0" borderId="0" applyNumberFormat="0" applyBorder="0"/>
    <xf numFmtId="24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4" fontId="8" fillId="0" borderId="0"/>
    <xf numFmtId="244" fontId="8" fillId="0" borderId="0"/>
    <xf numFmtId="244" fontId="8" fillId="0" borderId="0"/>
    <xf numFmtId="244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7" fillId="0" borderId="0" applyFont="0" applyFill="0" applyBorder="0" applyAlignment="0" applyProtection="0"/>
    <xf numFmtId="24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8" fillId="0" borderId="0" applyNumberFormat="0" applyFill="0" applyBorder="0" applyAlignment="0" applyProtection="0"/>
    <xf numFmtId="19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29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0" fontId="130" fillId="0" borderId="0"/>
    <xf numFmtId="25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1" fillId="0" borderId="0"/>
    <xf numFmtId="0" fontId="8" fillId="0" borderId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39" fontId="133" fillId="0" borderId="0"/>
    <xf numFmtId="0" fontId="7" fillId="0" borderId="0"/>
    <xf numFmtId="9" fontId="136" fillId="0" borderId="0" applyFont="0" applyFill="0" applyBorder="0" applyAlignment="0" applyProtection="0"/>
  </cellStyleXfs>
  <cellXfs count="170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8" applyFont="1" applyFill="1"/>
    <xf numFmtId="197" fontId="11" fillId="0" borderId="0" xfId="2538" applyNumberFormat="1" applyFont="1" applyFill="1"/>
    <xf numFmtId="0" fontId="92" fillId="0" borderId="0" xfId="2538" applyFont="1" applyFill="1" applyAlignment="1">
      <alignment horizontal="center"/>
    </xf>
    <xf numFmtId="197" fontId="11" fillId="0" borderId="0" xfId="2538" applyNumberFormat="1" applyFont="1" applyFill="1" applyAlignment="1"/>
    <xf numFmtId="197" fontId="10" fillId="0" borderId="0" xfId="2538" applyNumberFormat="1" applyFont="1" applyFill="1" applyAlignment="1" applyProtection="1">
      <alignment horizontal="left"/>
    </xf>
    <xf numFmtId="197" fontId="10" fillId="0" borderId="0" xfId="2538" applyNumberFormat="1" applyFont="1" applyFill="1"/>
    <xf numFmtId="192" fontId="92" fillId="0" borderId="0" xfId="2539" applyNumberFormat="1" applyFont="1" applyFill="1"/>
    <xf numFmtId="192" fontId="92" fillId="0" borderId="0" xfId="2538" applyNumberFormat="1" applyFont="1" applyFill="1"/>
    <xf numFmtId="43" fontId="92" fillId="0" borderId="0" xfId="2538" applyNumberFormat="1" applyFont="1" applyFill="1"/>
    <xf numFmtId="192" fontId="92" fillId="0" borderId="25" xfId="2539" applyNumberFormat="1" applyFont="1" applyFill="1" applyBorder="1"/>
    <xf numFmtId="192" fontId="92" fillId="0" borderId="16" xfId="2539" applyNumberFormat="1" applyFont="1" applyFill="1" applyBorder="1"/>
    <xf numFmtId="0" fontId="11" fillId="0" borderId="0" xfId="2538" applyNumberFormat="1" applyFont="1" applyFill="1" applyAlignment="1">
      <alignment horizontal="left"/>
    </xf>
    <xf numFmtId="0" fontId="92" fillId="0" borderId="0" xfId="2538" applyFont="1" applyFill="1" applyAlignment="1"/>
    <xf numFmtId="197" fontId="10" fillId="0" borderId="0" xfId="2538" applyNumberFormat="1" applyFont="1" applyFill="1" applyAlignment="1">
      <alignment horizontal="left"/>
    </xf>
    <xf numFmtId="0" fontId="11" fillId="0" borderId="0" xfId="2538" applyNumberFormat="1" applyFont="1" applyFill="1"/>
    <xf numFmtId="0" fontId="10" fillId="0" borderId="0" xfId="2538" applyNumberFormat="1" applyFont="1" applyFill="1" applyAlignment="1" applyProtection="1">
      <alignment horizontal="left"/>
    </xf>
    <xf numFmtId="192" fontId="92" fillId="0" borderId="18" xfId="2539" applyNumberFormat="1" applyFont="1" applyFill="1" applyBorder="1"/>
    <xf numFmtId="238" fontId="10" fillId="0" borderId="0" xfId="2538" applyNumberFormat="1" applyFont="1" applyFill="1" applyAlignment="1">
      <alignment horizontal="left"/>
    </xf>
    <xf numFmtId="192" fontId="92" fillId="0" borderId="0" xfId="2539" applyNumberFormat="1" applyFont="1" applyFill="1" applyBorder="1"/>
    <xf numFmtId="192" fontId="92" fillId="0" borderId="0" xfId="2538" applyNumberFormat="1" applyFont="1" applyFill="1" applyBorder="1"/>
    <xf numFmtId="192" fontId="92" fillId="0" borderId="14" xfId="2539" applyNumberFormat="1" applyFont="1" applyFill="1" applyBorder="1"/>
    <xf numFmtId="238" fontId="11" fillId="0" borderId="0" xfId="2538" applyNumberFormat="1" applyFont="1" applyFill="1" applyAlignment="1" applyProtection="1">
      <alignment horizontal="left"/>
    </xf>
    <xf numFmtId="197" fontId="111" fillId="0" borderId="0" xfId="2538" applyNumberFormat="1" applyFont="1" applyFill="1" applyAlignment="1"/>
    <xf numFmtId="192" fontId="92" fillId="0" borderId="0" xfId="2540" applyNumberFormat="1" applyFont="1" applyFill="1"/>
    <xf numFmtId="192" fontId="92" fillId="0" borderId="25" xfId="2540" applyNumberFormat="1" applyFont="1" applyFill="1" applyBorder="1"/>
    <xf numFmtId="192" fontId="92" fillId="0" borderId="14" xfId="2540" applyNumberFormat="1" applyFont="1" applyFill="1" applyBorder="1"/>
    <xf numFmtId="192" fontId="92" fillId="0" borderId="0" xfId="2540" applyNumberFormat="1" applyFont="1" applyFill="1" applyBorder="1"/>
    <xf numFmtId="0" fontId="10" fillId="0" borderId="0" xfId="2538" applyNumberFormat="1" applyFont="1" applyFill="1"/>
    <xf numFmtId="0" fontId="10" fillId="0" borderId="0" xfId="2538" applyFont="1" applyFill="1" applyAlignment="1">
      <alignment vertical="center"/>
    </xf>
    <xf numFmtId="0" fontId="10" fillId="0" borderId="0" xfId="2538" applyNumberFormat="1" applyFont="1" applyFill="1" applyAlignment="1">
      <alignment vertical="center"/>
    </xf>
    <xf numFmtId="192" fontId="92" fillId="0" borderId="0" xfId="2541" applyNumberFormat="1" applyFont="1" applyFill="1"/>
    <xf numFmtId="192" fontId="92" fillId="0" borderId="0" xfId="2542" applyNumberFormat="1" applyFont="1" applyFill="1"/>
    <xf numFmtId="192" fontId="92" fillId="0" borderId="0" xfId="2543" applyNumberFormat="1" applyFont="1" applyFill="1"/>
    <xf numFmtId="192" fontId="92" fillId="0" borderId="0" xfId="2543" applyNumberFormat="1" applyFont="1" applyFill="1" applyBorder="1"/>
    <xf numFmtId="192" fontId="92" fillId="0" borderId="25" xfId="2543" applyNumberFormat="1" applyFont="1" applyFill="1" applyBorder="1"/>
    <xf numFmtId="192" fontId="92" fillId="0" borderId="16" xfId="2538" applyNumberFormat="1" applyFont="1" applyFill="1" applyBorder="1"/>
    <xf numFmtId="0" fontId="10" fillId="0" borderId="0" xfId="0" applyFont="1" applyFill="1" applyAlignment="1">
      <alignment vertical="center"/>
    </xf>
    <xf numFmtId="190" fontId="92" fillId="0" borderId="0" xfId="1357" applyNumberFormat="1" applyFont="1" applyFill="1"/>
    <xf numFmtId="190" fontId="92" fillId="0" borderId="0" xfId="878" applyNumberFormat="1" applyFont="1" applyFill="1"/>
    <xf numFmtId="190" fontId="91" fillId="0" borderId="0" xfId="878" applyNumberFormat="1" applyFont="1" applyFill="1" applyAlignment="1">
      <alignment horizontal="center"/>
    </xf>
    <xf numFmtId="190" fontId="92" fillId="0" borderId="0" xfId="1357" applyNumberFormat="1" applyFont="1" applyFill="1" applyBorder="1"/>
    <xf numFmtId="190" fontId="92" fillId="0" borderId="0" xfId="878" applyNumberFormat="1" applyFont="1" applyFill="1" applyBorder="1"/>
    <xf numFmtId="190" fontId="92" fillId="0" borderId="18" xfId="1357" applyNumberFormat="1" applyFont="1" applyFill="1" applyBorder="1"/>
    <xf numFmtId="197" fontId="10" fillId="0" borderId="0" xfId="878" applyNumberFormat="1" applyFont="1" applyFill="1" applyAlignment="1"/>
    <xf numFmtId="192" fontId="92" fillId="0" borderId="0" xfId="2544" applyFont="1" applyFill="1" applyBorder="1"/>
    <xf numFmtId="192" fontId="92" fillId="0" borderId="0" xfId="2544" applyFont="1" applyFill="1"/>
    <xf numFmtId="192" fontId="92" fillId="0" borderId="14" xfId="2544" applyFont="1" applyFill="1" applyBorder="1"/>
    <xf numFmtId="192" fontId="92" fillId="0" borderId="16" xfId="2544" applyFont="1" applyFill="1" applyBorder="1"/>
    <xf numFmtId="192" fontId="92" fillId="0" borderId="18" xfId="2544" applyFont="1" applyFill="1" applyBorder="1"/>
    <xf numFmtId="192" fontId="92" fillId="0" borderId="0" xfId="2544" applyNumberFormat="1" applyFont="1" applyFill="1"/>
    <xf numFmtId="192" fontId="92" fillId="0" borderId="25" xfId="2544" applyNumberFormat="1" applyFont="1" applyFill="1" applyBorder="1"/>
    <xf numFmtId="192" fontId="92" fillId="0" borderId="16" xfId="2544" applyNumberFormat="1" applyFont="1" applyFill="1" applyBorder="1"/>
    <xf numFmtId="39" fontId="10" fillId="0" borderId="0" xfId="0" applyNumberFormat="1" applyFont="1" applyFill="1"/>
    <xf numFmtId="251" fontId="10" fillId="0" borderId="0" xfId="0" applyNumberFormat="1" applyFont="1" applyFill="1"/>
    <xf numFmtId="0" fontId="92" fillId="0" borderId="0" xfId="2538" applyFont="1" applyFill="1" applyBorder="1"/>
    <xf numFmtId="39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>
      <alignment horizontal="center"/>
    </xf>
    <xf numFmtId="0" fontId="92" fillId="0" borderId="0" xfId="2538" applyNumberFormat="1" applyFont="1" applyFill="1" applyAlignment="1" applyProtection="1">
      <alignment horizontal="left"/>
    </xf>
    <xf numFmtId="0" fontId="112" fillId="0" borderId="0" xfId="2538" applyNumberFormat="1" applyFont="1" applyFill="1" applyAlignment="1" applyProtection="1">
      <alignment horizontal="left"/>
    </xf>
    <xf numFmtId="239" fontId="92" fillId="0" borderId="0" xfId="2538" applyNumberFormat="1" applyFont="1" applyFill="1" applyAlignment="1" applyProtection="1">
      <alignment horizontal="left" indent="2"/>
    </xf>
    <xf numFmtId="0" fontId="92" fillId="0" borderId="0" xfId="2538" applyFont="1" applyFill="1" applyAlignment="1" applyProtection="1">
      <alignment horizontal="left"/>
    </xf>
    <xf numFmtId="197" fontId="92" fillId="0" borderId="0" xfId="2538" applyNumberFormat="1" applyFont="1" applyFill="1"/>
    <xf numFmtId="197" fontId="94" fillId="0" borderId="0" xfId="2538" applyNumberFormat="1" applyFont="1" applyFill="1" applyAlignment="1"/>
    <xf numFmtId="190" fontId="92" fillId="0" borderId="0" xfId="2538" applyNumberFormat="1" applyFont="1" applyFill="1" applyBorder="1"/>
    <xf numFmtId="192" fontId="92" fillId="0" borderId="0" xfId="1412" applyFont="1" applyFill="1" applyBorder="1"/>
    <xf numFmtId="192" fontId="92" fillId="0" borderId="25" xfId="1412" applyFont="1" applyFill="1" applyBorder="1"/>
    <xf numFmtId="239" fontId="92" fillId="0" borderId="0" xfId="2538" applyNumberFormat="1" applyFont="1" applyFill="1" applyAlignment="1" applyProtection="1">
      <alignment horizontal="left"/>
    </xf>
    <xf numFmtId="192" fontId="92" fillId="0" borderId="0" xfId="1412" applyFont="1" applyFill="1"/>
    <xf numFmtId="239" fontId="92" fillId="0" borderId="0" xfId="2538" applyNumberFormat="1" applyFont="1" applyFill="1" applyAlignment="1">
      <alignment horizontal="left" indent="1"/>
    </xf>
    <xf numFmtId="239" fontId="92" fillId="0" borderId="0" xfId="2538" applyNumberFormat="1" applyFont="1" applyFill="1" applyAlignment="1" applyProtection="1">
      <alignment horizontal="left" indent="1"/>
    </xf>
    <xf numFmtId="0" fontId="94" fillId="0" borderId="0" xfId="2538" applyFont="1" applyFill="1"/>
    <xf numFmtId="0" fontId="92" fillId="0" borderId="0" xfId="2538" applyFont="1" applyFill="1" applyBorder="1" applyAlignment="1">
      <alignment horizontal="center"/>
    </xf>
    <xf numFmtId="0" fontId="112" fillId="0" borderId="0" xfId="2538" applyFont="1" applyFill="1"/>
    <xf numFmtId="197" fontId="92" fillId="0" borderId="0" xfId="1412" applyNumberFormat="1" applyFont="1" applyFill="1"/>
    <xf numFmtId="39" fontId="92" fillId="0" borderId="0" xfId="2545" applyNumberFormat="1" applyFont="1" applyFill="1" applyAlignment="1" applyProtection="1">
      <alignment horizontal="left"/>
    </xf>
    <xf numFmtId="190" fontId="92" fillId="0" borderId="0" xfId="2538" applyNumberFormat="1" applyFont="1" applyFill="1"/>
    <xf numFmtId="0" fontId="10" fillId="0" borderId="0" xfId="878" applyFont="1" applyFill="1"/>
    <xf numFmtId="197" fontId="111" fillId="0" borderId="0" xfId="878" applyNumberFormat="1" applyFont="1" applyFill="1" applyAlignment="1" applyProtection="1">
      <alignment vertical="center"/>
    </xf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192" fontId="92" fillId="0" borderId="0" xfId="878" applyNumberFormat="1" applyFont="1" applyFill="1"/>
    <xf numFmtId="0" fontId="92" fillId="0" borderId="0" xfId="878" applyFont="1" applyFill="1" applyBorder="1"/>
    <xf numFmtId="0" fontId="92" fillId="0" borderId="0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 wrapText="1"/>
    </xf>
    <xf numFmtId="192" fontId="92" fillId="0" borderId="0" xfId="2541" applyNumberFormat="1" applyFont="1" applyFill="1" applyAlignment="1">
      <alignment horizontal="center"/>
    </xf>
    <xf numFmtId="192" fontId="92" fillId="0" borderId="16" xfId="2541" applyNumberFormat="1" applyFont="1" applyFill="1" applyBorder="1"/>
    <xf numFmtId="192" fontId="92" fillId="0" borderId="0" xfId="2541" applyNumberFormat="1" applyFont="1" applyFill="1" applyBorder="1"/>
    <xf numFmtId="202" fontId="92" fillId="0" borderId="0" xfId="2541" applyNumberFormat="1" applyFont="1" applyFill="1"/>
    <xf numFmtId="39" fontId="10" fillId="0" borderId="0" xfId="2545" applyNumberFormat="1" applyFont="1" applyFill="1" applyAlignment="1" applyProtection="1">
      <alignment horizontal="left"/>
    </xf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0" fontId="92" fillId="0" borderId="0" xfId="878" applyFont="1" applyFill="1" applyBorder="1" applyAlignment="1">
      <alignment horizontal="center" wrapText="1"/>
    </xf>
    <xf numFmtId="192" fontId="92" fillId="0" borderId="0" xfId="2542" applyNumberFormat="1" applyFont="1" applyFill="1" applyAlignment="1">
      <alignment horizontal="center"/>
    </xf>
    <xf numFmtId="192" fontId="92" fillId="0" borderId="0" xfId="2542" applyNumberFormat="1" applyFont="1" applyFill="1" applyBorder="1"/>
    <xf numFmtId="192" fontId="92" fillId="0" borderId="16" xfId="2542" applyNumberFormat="1" applyFont="1" applyFill="1" applyBorder="1"/>
    <xf numFmtId="202" fontId="92" fillId="0" borderId="0" xfId="2542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0" fontId="11" fillId="0" borderId="0" xfId="878" applyNumberFormat="1" applyFont="1" applyFill="1"/>
    <xf numFmtId="192" fontId="91" fillId="0" borderId="0" xfId="2544" applyFont="1" applyFill="1" applyAlignment="1">
      <alignment horizontal="center"/>
    </xf>
    <xf numFmtId="197" fontId="11" fillId="0" borderId="0" xfId="878" applyNumberFormat="1" applyFont="1" applyFill="1" applyAlignment="1" applyProtection="1">
      <alignment horizontal="left"/>
    </xf>
    <xf numFmtId="198" fontId="92" fillId="0" borderId="18" xfId="1357" applyNumberFormat="1" applyFont="1" applyFill="1" applyBorder="1"/>
    <xf numFmtId="198" fontId="92" fillId="0" borderId="0" xfId="1357" applyNumberFormat="1" applyFont="1" applyFill="1" applyBorder="1"/>
    <xf numFmtId="39" fontId="10" fillId="0" borderId="0" xfId="2545" applyNumberFormat="1" applyFont="1" applyFill="1"/>
    <xf numFmtId="251" fontId="10" fillId="0" borderId="0" xfId="2545" applyNumberFormat="1" applyFont="1" applyFill="1"/>
    <xf numFmtId="0" fontId="10" fillId="0" borderId="0" xfId="2538" applyNumberFormat="1" applyFont="1" applyFill="1" applyAlignment="1"/>
    <xf numFmtId="192" fontId="92" fillId="0" borderId="0" xfId="2544" applyNumberFormat="1" applyFont="1" applyFill="1" applyBorder="1"/>
    <xf numFmtId="192" fontId="92" fillId="0" borderId="14" xfId="2544" applyNumberFormat="1" applyFont="1" applyFill="1" applyBorder="1"/>
    <xf numFmtId="192" fontId="92" fillId="0" borderId="0" xfId="2538" applyNumberFormat="1" applyFont="1" applyFill="1" applyAlignment="1">
      <alignment horizontal="center"/>
    </xf>
    <xf numFmtId="251" fontId="92" fillId="0" borderId="0" xfId="1412" applyNumberFormat="1" applyFont="1" applyFill="1"/>
    <xf numFmtId="192" fontId="92" fillId="0" borderId="14" xfId="1412" applyFont="1" applyFill="1" applyBorder="1"/>
    <xf numFmtId="197" fontId="92" fillId="0" borderId="0" xfId="2543" applyNumberFormat="1" applyFont="1" applyFill="1"/>
    <xf numFmtId="15" fontId="10" fillId="0" borderId="25" xfId="2538" quotePrefix="1" applyNumberFormat="1" applyFont="1" applyFill="1" applyBorder="1" applyAlignment="1">
      <alignment horizontal="center"/>
    </xf>
    <xf numFmtId="192" fontId="10" fillId="0" borderId="25" xfId="2544" quotePrefix="1" applyNumberFormat="1" applyFont="1" applyFill="1" applyBorder="1" applyAlignment="1">
      <alignment horizontal="center"/>
    </xf>
    <xf numFmtId="39" fontId="10" fillId="0" borderId="0" xfId="0" applyNumberFormat="1" applyFont="1" applyFill="1" applyAlignment="1">
      <alignment horizontal="left"/>
    </xf>
    <xf numFmtId="0" fontId="92" fillId="0" borderId="25" xfId="2538" quotePrefix="1" applyFont="1" applyFill="1" applyBorder="1" applyAlignment="1">
      <alignment horizontal="center"/>
    </xf>
    <xf numFmtId="15" fontId="92" fillId="0" borderId="25" xfId="2538" quotePrefix="1" applyNumberFormat="1" applyFont="1" applyFill="1" applyBorder="1" applyAlignment="1">
      <alignment horizontal="center"/>
    </xf>
    <xf numFmtId="192" fontId="134" fillId="0" borderId="0" xfId="2539" applyNumberFormat="1" applyFont="1" applyFill="1"/>
    <xf numFmtId="0" fontId="134" fillId="0" borderId="0" xfId="2538" applyFont="1" applyFill="1"/>
    <xf numFmtId="0" fontId="12" fillId="0" borderId="0" xfId="2538" applyNumberFormat="1" applyFont="1" applyFill="1" applyAlignment="1"/>
    <xf numFmtId="192" fontId="134" fillId="0" borderId="0" xfId="2539" applyNumberFormat="1" applyFont="1" applyFill="1" applyBorder="1"/>
    <xf numFmtId="192" fontId="134" fillId="0" borderId="0" xfId="2538" applyNumberFormat="1" applyFont="1" applyFill="1"/>
    <xf numFmtId="192" fontId="134" fillId="0" borderId="14" xfId="2539" applyNumberFormat="1" applyFont="1" applyFill="1" applyBorder="1"/>
    <xf numFmtId="0" fontId="12" fillId="0" borderId="0" xfId="2538" applyNumberFormat="1" applyFont="1" applyFill="1"/>
    <xf numFmtId="0" fontId="12" fillId="0" borderId="0" xfId="2538" applyFont="1" applyFill="1"/>
    <xf numFmtId="0" fontId="12" fillId="0" borderId="0" xfId="2538" applyNumberFormat="1" applyFont="1" applyFill="1" applyAlignment="1">
      <alignment vertical="center"/>
    </xf>
    <xf numFmtId="192" fontId="134" fillId="0" borderId="0" xfId="2541" applyNumberFormat="1" applyFont="1" applyFill="1"/>
    <xf numFmtId="192" fontId="134" fillId="0" borderId="0" xfId="1412" applyFont="1" applyFill="1" applyBorder="1"/>
    <xf numFmtId="192" fontId="134" fillId="0" borderId="0" xfId="1412" applyFont="1" applyFill="1"/>
    <xf numFmtId="39" fontId="135" fillId="0" borderId="0" xfId="2546" applyNumberFormat="1" applyFont="1" applyFill="1" applyBorder="1" applyAlignment="1">
      <alignment horizontal="center"/>
    </xf>
    <xf numFmtId="39" fontId="135" fillId="0" borderId="14" xfId="2546" applyNumberFormat="1" applyFont="1" applyFill="1" applyBorder="1" applyAlignment="1">
      <alignment horizontal="center"/>
    </xf>
    <xf numFmtId="192" fontId="91" fillId="0" borderId="0" xfId="2544" applyNumberFormat="1" applyFont="1" applyFill="1" applyBorder="1"/>
    <xf numFmtId="192" fontId="91" fillId="0" borderId="0" xfId="2539" applyNumberFormat="1" applyFont="1" applyFill="1"/>
    <xf numFmtId="10" fontId="92" fillId="0" borderId="0" xfId="2547" applyNumberFormat="1" applyFont="1" applyFill="1"/>
    <xf numFmtId="252" fontId="92" fillId="0" borderId="0" xfId="2543" applyNumberFormat="1" applyFont="1" applyFill="1"/>
    <xf numFmtId="192" fontId="134" fillId="0" borderId="0" xfId="2538" applyNumberFormat="1" applyFont="1" applyFill="1" applyBorder="1"/>
    <xf numFmtId="239" fontId="92" fillId="0" borderId="0" xfId="2538" applyNumberFormat="1" applyFont="1" applyFill="1" applyAlignment="1"/>
    <xf numFmtId="39" fontId="10" fillId="0" borderId="14" xfId="2546" applyNumberFormat="1" applyFont="1" applyFill="1" applyBorder="1" applyAlignment="1">
      <alignment horizontal="center"/>
    </xf>
    <xf numFmtId="252" fontId="92" fillId="0" borderId="0" xfId="1412" applyNumberFormat="1" applyFont="1" applyFill="1"/>
    <xf numFmtId="220" fontId="91" fillId="0" borderId="0" xfId="2544" applyNumberFormat="1" applyFont="1" applyFill="1" applyBorder="1"/>
    <xf numFmtId="220" fontId="92" fillId="0" borderId="0" xfId="2539" applyNumberFormat="1" applyFont="1" applyFill="1"/>
    <xf numFmtId="0" fontId="92" fillId="0" borderId="0" xfId="2541" applyNumberFormat="1" applyFont="1" applyFill="1" applyAlignment="1">
      <alignment horizontal="center"/>
    </xf>
    <xf numFmtId="39" fontId="92" fillId="0" borderId="0" xfId="1257" applyNumberFormat="1" applyFont="1" applyFill="1"/>
    <xf numFmtId="39" fontId="92" fillId="0" borderId="0" xfId="1257" applyNumberFormat="1" applyFont="1" applyFill="1" applyAlignment="1">
      <alignment horizontal="center"/>
    </xf>
    <xf numFmtId="39" fontId="92" fillId="0" borderId="0" xfId="1257" applyNumberFormat="1" applyFont="1" applyFill="1" applyAlignment="1">
      <alignment horizontal="right"/>
    </xf>
    <xf numFmtId="251" fontId="92" fillId="0" borderId="0" xfId="1257" applyNumberFormat="1" applyFont="1" applyFill="1"/>
    <xf numFmtId="43" fontId="92" fillId="0" borderId="0" xfId="2543" applyNumberFormat="1" applyFont="1" applyFill="1"/>
    <xf numFmtId="253" fontId="92" fillId="0" borderId="0" xfId="2543" applyNumberFormat="1" applyFont="1" applyFill="1"/>
    <xf numFmtId="192" fontId="92" fillId="0" borderId="29" xfId="2540" applyNumberFormat="1" applyFont="1" applyFill="1" applyBorder="1"/>
    <xf numFmtId="0" fontId="92" fillId="0" borderId="14" xfId="878" applyFont="1" applyFill="1" applyBorder="1" applyAlignment="1">
      <alignment horizontal="center"/>
    </xf>
    <xf numFmtId="192" fontId="92" fillId="0" borderId="29" xfId="2542" applyNumberFormat="1" applyFont="1" applyFill="1" applyBorder="1"/>
    <xf numFmtId="192" fontId="134" fillId="0" borderId="29" xfId="2541" applyNumberFormat="1" applyFont="1" applyFill="1" applyBorder="1"/>
    <xf numFmtId="252" fontId="92" fillId="0" borderId="14" xfId="1412" applyNumberFormat="1" applyFont="1" applyFill="1" applyBorder="1"/>
    <xf numFmtId="251" fontId="92" fillId="0" borderId="14" xfId="1412" applyNumberFormat="1" applyFont="1" applyFill="1" applyBorder="1"/>
    <xf numFmtId="0" fontId="92" fillId="0" borderId="0" xfId="2538" applyNumberFormat="1" applyFont="1" applyFill="1" applyAlignment="1"/>
    <xf numFmtId="239" fontId="92" fillId="0" borderId="0" xfId="2538" applyNumberFormat="1" applyFont="1" applyFill="1"/>
    <xf numFmtId="252" fontId="92" fillId="0" borderId="0" xfId="1412" quotePrefix="1" applyNumberFormat="1" applyFont="1" applyFill="1" applyBorder="1"/>
    <xf numFmtId="192" fontId="92" fillId="0" borderId="0" xfId="1412" quotePrefix="1" applyFont="1" applyFill="1"/>
    <xf numFmtId="192" fontId="92" fillId="0" borderId="0" xfId="1412" quotePrefix="1" applyFont="1" applyFill="1" applyBorder="1"/>
    <xf numFmtId="197" fontId="92" fillId="0" borderId="0" xfId="1412" applyNumberFormat="1" applyFont="1" applyFill="1" applyBorder="1"/>
    <xf numFmtId="251" fontId="92" fillId="0" borderId="14" xfId="1412" quotePrefix="1" applyNumberFormat="1" applyFont="1" applyFill="1" applyBorder="1"/>
    <xf numFmtId="15" fontId="10" fillId="0" borderId="0" xfId="2538" quotePrefix="1" applyNumberFormat="1" applyFont="1" applyFill="1" applyBorder="1" applyAlignment="1">
      <alignment horizontal="center"/>
    </xf>
    <xf numFmtId="192" fontId="10" fillId="0" borderId="0" xfId="2544" quotePrefix="1" applyNumberFormat="1" applyFont="1" applyFill="1" applyBorder="1" applyAlignment="1">
      <alignment horizontal="center"/>
    </xf>
    <xf numFmtId="0" fontId="92" fillId="0" borderId="0" xfId="2538" applyFont="1" applyFill="1" applyBorder="1" applyAlignment="1"/>
    <xf numFmtId="0" fontId="92" fillId="0" borderId="14" xfId="2538" applyFont="1" applyFill="1" applyBorder="1" applyAlignment="1">
      <alignment horizontal="center"/>
    </xf>
    <xf numFmtId="0" fontId="112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8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2" xfId="150" builtinId="34" customBuiltin="1"/>
    <cellStyle name="20% - ส่วนที่ถูกเน้น3" xfId="151" builtinId="38" customBuiltin="1"/>
    <cellStyle name="20% - ส่วนที่ถูกเน้น4" xfId="152" builtinId="42" customBuiltin="1"/>
    <cellStyle name="20% - ส่วนที่ถูกเน้น5" xfId="153" builtinId="46" customBuiltin="1"/>
    <cellStyle name="20% - ส่วนที่ถูกเน้น6" xfId="154" builtinId="50" customBuiltin="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2" xfId="251" builtinId="35" customBuiltin="1"/>
    <cellStyle name="40% - ส่วนที่ถูกเน้น3" xfId="252" builtinId="39" customBuiltin="1"/>
    <cellStyle name="40% - ส่วนที่ถูกเน้น4" xfId="253" builtinId="43" customBuiltin="1"/>
    <cellStyle name="40% - ส่วนที่ถูกเน้น5" xfId="254" builtinId="47" customBuiltin="1"/>
    <cellStyle name="40% - ส่วนที่ถูกเน้น6" xfId="255" builtinId="51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2" xfId="335" builtinId="36" customBuiltin="1"/>
    <cellStyle name="60% - ส่วนที่ถูกเน้น3" xfId="336" builtinId="40" customBuiltin="1"/>
    <cellStyle name="60% - ส่วนที่ถูกเน้น4" xfId="337" builtinId="44" customBuiltin="1"/>
    <cellStyle name="60% - ส่วนที่ถูกเน้น5" xfId="338" builtinId="48" customBuiltin="1"/>
    <cellStyle name="60% - ส่วนที่ถูกเน้น6" xfId="339" builtinId="52" customBuiltin="1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 10" xfId="457"/>
    <cellStyle name="Calculation 11" xfId="458"/>
    <cellStyle name="Calculation 12" xfId="459"/>
    <cellStyle name="Calculation 13" xfId="460"/>
    <cellStyle name="Calculation 14" xfId="461"/>
    <cellStyle name="Calculation 2" xfId="462"/>
    <cellStyle name="Calculation 3" xfId="463"/>
    <cellStyle name="Calculation 4" xfId="464"/>
    <cellStyle name="Calculation 5" xfId="465"/>
    <cellStyle name="Calculation 6" xfId="466"/>
    <cellStyle name="Calculation 7" xfId="467"/>
    <cellStyle name="Calculation 8" xfId="468"/>
    <cellStyle name="Calculation 9" xfId="469"/>
    <cellStyle name="category" xfId="1402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4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2" xfId="496"/>
    <cellStyle name="Comma 12 2" xfId="497"/>
    <cellStyle name="Comma 12_CSI_Q1'52_M" xfId="1406"/>
    <cellStyle name="Comma 13" xfId="498"/>
    <cellStyle name="Comma 13 2" xfId="499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7" xfId="504"/>
    <cellStyle name="Comma 18" xfId="505"/>
    <cellStyle name="Comma 19" xfId="506"/>
    <cellStyle name="Comma 2" xfId="507"/>
    <cellStyle name="Comma 2 10" xfId="508"/>
    <cellStyle name="Comma 2 11" xfId="509"/>
    <cellStyle name="Comma 2 12" xfId="510"/>
    <cellStyle name="Comma 2 13" xfId="511"/>
    <cellStyle name="Comma 2 14" xfId="512"/>
    <cellStyle name="Comma 2 15" xfId="513"/>
    <cellStyle name="Comma 2 16" xfId="1256"/>
    <cellStyle name="Comma 2 17" xfId="1283"/>
    <cellStyle name="Comma 2 18" xfId="1369"/>
    <cellStyle name="Comma 2 19" xfId="2530"/>
    <cellStyle name="Comma 2 2" xfId="514"/>
    <cellStyle name="Comma 2 2 10" xfId="515"/>
    <cellStyle name="Comma 2 2 2" xfId="516"/>
    <cellStyle name="Comma 2 2 2 2" xfId="517"/>
    <cellStyle name="Comma 2 2 2 3" xfId="518"/>
    <cellStyle name="Comma 2 2 2 4" xfId="519"/>
    <cellStyle name="Comma 2 2 2 5" xfId="520"/>
    <cellStyle name="Comma 2 2 2 6" xfId="521"/>
    <cellStyle name="Comma 2 2 2 7" xfId="522"/>
    <cellStyle name="Comma 2 2 2 8" xfId="523"/>
    <cellStyle name="Comma 2 2 2 9" xfId="524"/>
    <cellStyle name="Comma 2 2 3" xfId="525"/>
    <cellStyle name="Comma 2 2 3 2" xfId="526"/>
    <cellStyle name="Comma 2 2 4" xfId="527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6" xfId="545"/>
    <cellStyle name="Comma 2 7" xfId="546"/>
    <cellStyle name="Comma 2 8" xfId="547"/>
    <cellStyle name="Comma 2 9" xfId="548"/>
    <cellStyle name="Comma 2_11310000 ลูกหนี้การค้า 5309" xfId="549"/>
    <cellStyle name="Comma 20" xfId="550"/>
    <cellStyle name="Comma 20 2" xfId="551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4" xfId="1249"/>
    <cellStyle name="Comma 25" xfId="556"/>
    <cellStyle name="Comma 26" xfId="1251"/>
    <cellStyle name="Comma 27" xfId="1254"/>
    <cellStyle name="Comma 28" xfId="1259"/>
    <cellStyle name="Comma 29" xfId="1284"/>
    <cellStyle name="Comma 29 2" xfId="1367"/>
    <cellStyle name="Comma 29 3" xfId="1373"/>
    <cellStyle name="Comma 29 4" xfId="2529"/>
    <cellStyle name="Comma 29 5" xfId="2532"/>
    <cellStyle name="Comma 3" xfId="557"/>
    <cellStyle name="Comma 3 2" xfId="558"/>
    <cellStyle name="Comma 3 2 2" xfId="559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_11310000 ลูกหนี้การค้า 5309" xfId="566"/>
    <cellStyle name="Comma 30" xfId="1356"/>
    <cellStyle name="Comma 30 2" xfId="1372"/>
    <cellStyle name="Comma 30 3" xfId="2531"/>
    <cellStyle name="Comma 30 4" xfId="2539"/>
    <cellStyle name="Comma 31" xfId="1357"/>
    <cellStyle name="Comma 31 2" xfId="2540"/>
    <cellStyle name="Comma 32" xfId="567"/>
    <cellStyle name="Comma 32 2" xfId="1376"/>
    <cellStyle name="Comma 32 3" xfId="2534"/>
    <cellStyle name="Comma 33" xfId="1358"/>
    <cellStyle name="Comma 33 2" xfId="2541"/>
    <cellStyle name="Comma 34" xfId="1359"/>
    <cellStyle name="Comma 34 2" xfId="2542"/>
    <cellStyle name="Comma 35" xfId="1360"/>
    <cellStyle name="Comma 35 2" xfId="2543"/>
    <cellStyle name="Comma 36" xfId="1370"/>
    <cellStyle name="Comma 36 2" xfId="1374"/>
    <cellStyle name="Comma 36 3" xfId="2533"/>
    <cellStyle name="Comma 37" xfId="2537"/>
    <cellStyle name="Comma 4" xfId="568"/>
    <cellStyle name="Comma 4 2" xfId="569"/>
    <cellStyle name="Comma 4 3" xfId="1422"/>
    <cellStyle name="Comma 4_11310000 ลูกหนี้การค้า 5309" xfId="570"/>
    <cellStyle name="Comma 43" xfId="1379"/>
    <cellStyle name="Comma 43 2" xfId="2535"/>
    <cellStyle name="Comma 44" xfId="142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3" xfId="576"/>
    <cellStyle name="Comma 7" xfId="577"/>
    <cellStyle name="Comma 7 2" xfId="578"/>
    <cellStyle name="Comma 7 3" xfId="579"/>
    <cellStyle name="Comma 7_WP-I-AGRI 31.08.53" xfId="580"/>
    <cellStyle name="Comma 8" xfId="581"/>
    <cellStyle name="Comma 8 2" xfId="582"/>
    <cellStyle name="Comma 8 3" xfId="583"/>
    <cellStyle name="Comma 8 4" xfId="584"/>
    <cellStyle name="Comma 8 5" xfId="585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1" xfId="602"/>
    <cellStyle name="Currency1 2" xfId="603"/>
    <cellStyle name="Currency1 2 2" xfId="604"/>
    <cellStyle name="Currency1 2 3" xfId="605"/>
    <cellStyle name="Currency1 2 4" xfId="606"/>
    <cellStyle name="Currency1 2 5" xfId="607"/>
    <cellStyle name="Currency1 3" xfId="608"/>
    <cellStyle name="Currency1 4" xfId="609"/>
    <cellStyle name="Currency1 5" xfId="610"/>
    <cellStyle name="Currency1 6" xfId="611"/>
    <cellStyle name="Currency1 7" xfId="612"/>
    <cellStyle name="Currency1 8" xfId="613"/>
    <cellStyle name="Currency1 9" xfId="614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1" xfId="627"/>
    <cellStyle name="Dollar (zero dec) 2" xfId="628"/>
    <cellStyle name="Dollar (zero dec) 2 2" xfId="629"/>
    <cellStyle name="Dollar (zero dec) 2 3" xfId="630"/>
    <cellStyle name="Dollar (zero dec) 2 4" xfId="631"/>
    <cellStyle name="Dollar (zero dec) 2 5" xfId="632"/>
    <cellStyle name="Dollar (zero dec) 3" xfId="633"/>
    <cellStyle name="Dollar (zero dec) 4" xfId="634"/>
    <cellStyle name="Dollar (zero dec) 5" xfId="635"/>
    <cellStyle name="Dollar (zero dec) 6" xfId="636"/>
    <cellStyle name="Dollar (zero dec) 7" xfId="637"/>
    <cellStyle name="Dollar (zero dec) 8" xfId="638"/>
    <cellStyle name="Dollar (zero dec) 9" xfId="639"/>
    <cellStyle name="Draw lines around data in range" xfId="1293"/>
    <cellStyle name="Draw shadow and lines within range" xfId="129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text as bold, black on yello" xfId="1305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 [yellow]" xfId="774"/>
    <cellStyle name="Input 10" xfId="775"/>
    <cellStyle name="Input 11" xfId="776"/>
    <cellStyle name="Input 12" xfId="777"/>
    <cellStyle name="Input 13" xfId="778"/>
    <cellStyle name="Input 14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 9" xfId="787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odel" xfId="145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20" xfId="2546"/>
    <cellStyle name="Normal 13" xfId="850"/>
    <cellStyle name="Normal 13 2" xfId="851"/>
    <cellStyle name="Normal 14" xfId="85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5" xfId="873"/>
    <cellStyle name="Normal 2 2 6" xfId="874"/>
    <cellStyle name="Normal 2 2 7" xfId="875"/>
    <cellStyle name="Normal 2 2 8" xfId="876"/>
    <cellStyle name="Normal 2 2 9" xfId="877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3" xfId="880"/>
    <cellStyle name="Normal 2 3 4" xfId="881"/>
    <cellStyle name="Normal 2 3 5" xfId="882"/>
    <cellStyle name="Normal 2 3 6" xfId="1458"/>
    <cellStyle name="Normal 2 3 7" xfId="1459"/>
    <cellStyle name="Normal 2 3 8" xfId="2538"/>
    <cellStyle name="Normal 2 3_เช็ครับ 03-53" xfId="1460"/>
    <cellStyle name="Normal 2 4" xfId="883"/>
    <cellStyle name="Normal 2 4 2" xfId="1323"/>
    <cellStyle name="Normal 2 5" xfId="884"/>
    <cellStyle name="Normal 2 6" xfId="885"/>
    <cellStyle name="Normal 2 7" xfId="886"/>
    <cellStyle name="Normal 2 8" xfId="887"/>
    <cellStyle name="Normal 2 9" xfId="888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3" xfId="893"/>
    <cellStyle name="Normal 24" xfId="1364"/>
    <cellStyle name="Normal 24 2" xfId="1371"/>
    <cellStyle name="Normal 25" xfId="2536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7" xfId="911"/>
    <cellStyle name="Normal 3 8" xfId="912"/>
    <cellStyle name="Normal 3 9" xfId="913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2" xfId="922"/>
    <cellStyle name="Normal 5 2 2" xfId="1467"/>
    <cellStyle name="Normal 5 3" xfId="923"/>
    <cellStyle name="Normal 5 4" xfId="924"/>
    <cellStyle name="Normal 5 5" xfId="925"/>
    <cellStyle name="Normal 5 6" xfId="926"/>
    <cellStyle name="Normal 5 7" xfId="927"/>
    <cellStyle name="Normal 5 8" xfId="928"/>
    <cellStyle name="Normal 5 9" xfId="929"/>
    <cellStyle name="Normal 5_Bulk _ Audit" xfId="1468"/>
    <cellStyle name="Normal 57" xfId="1469"/>
    <cellStyle name="Normal 6" xfId="1247"/>
    <cellStyle name="Normal 6 2" xfId="930"/>
    <cellStyle name="Normal 7" xfId="931"/>
    <cellStyle name="Normal 7 2" xfId="932"/>
    <cellStyle name="Normal 8" xfId="1248"/>
    <cellStyle name="Normal 8 2" xfId="933"/>
    <cellStyle name="Normal 9" xfId="1253"/>
    <cellStyle name="Normal 9 2" xfId="934"/>
    <cellStyle name="Normal 9 3" xfId="935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8" xfId="125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" xfId="2547" builtinId="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2" xfId="992"/>
    <cellStyle name="Percent 12 2" xfId="1471"/>
    <cellStyle name="Percent 18" xfId="1378"/>
    <cellStyle name="Percent 19" xfId="1472"/>
    <cellStyle name="Percent 2" xfId="993"/>
    <cellStyle name="Percent 2 2" xfId="994"/>
    <cellStyle name="Percent 2 2 2" xfId="995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4" xfId="997"/>
    <cellStyle name="Percent 2 5" xfId="998"/>
    <cellStyle name="Percent 2 6" xfId="1477"/>
    <cellStyle name="Percent 2 7" xfId="1478"/>
    <cellStyle name="Percent 2 8" xfId="1479"/>
    <cellStyle name="Percent 2 9" xfId="148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6" xfId="1006"/>
    <cellStyle name="Percent 6 2" xfId="1007"/>
    <cellStyle name="Percent 7" xfId="1008"/>
    <cellStyle name="Percent 7 2" xfId="1009"/>
    <cellStyle name="Percent 8" xfId="1010"/>
    <cellStyle name="Percent 9" xfId="1011"/>
    <cellStyle name="Percent 9 2" xfId="1012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3" xfId="1497"/>
    <cellStyle name="Table 4" xfId="1498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ta (0)_pldt" xfId="1503"/>
    <cellStyle name="Valuta_NPV" xfId="1504"/>
    <cellStyle name="Währung [0]_AR-Bilanzen9901" xfId="1505"/>
    <cellStyle name="Währung_AR-Bilanzen9901" xfId="1506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การคำนวณ" xfId="1145" builtinId="22" customBuiltin="1"/>
    <cellStyle name="ข้อความเตือน" xfId="1146" builtinId="11" customBuiltin="1"/>
    <cellStyle name="ข้อความอธิบาย" xfId="1147" builtinId="53" customBuiltin="1"/>
    <cellStyle name="เครื่องหมายจุลภาค [0]_A,JJ" xfId="1508"/>
    <cellStyle name="เครื่องหมายจุลภาค 10" xfId="1148"/>
    <cellStyle name="เครื่องหมายจุลภาค 11" xfId="1509"/>
    <cellStyle name="เครื่องหมายจุลภาค 11 2" xfId="1510"/>
    <cellStyle name="เครื่องหมายจุลภาค 12" xfId="1511"/>
    <cellStyle name="เครื่องหมายจุลภาค 13" xfId="1512"/>
    <cellStyle name="เครื่องหมายจุลภาค 14" xfId="1513"/>
    <cellStyle name="เครื่องหมายจุลภาค 14 2" xfId="1514"/>
    <cellStyle name="เครื่องหมายจุลภาค 15" xfId="1515"/>
    <cellStyle name="เครื่องหมายจุลภาค 16" xfId="1516"/>
    <cellStyle name="เครื่องหมายจุลภาค 17" xfId="1517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2" xfId="1522"/>
    <cellStyle name="เครื่องหมายจุลภาค 23" xfId="1523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3" xfId="1530"/>
    <cellStyle name="เครื่องหมายจุลภาค 3 4" xfId="1531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3" xfId="1542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4" xfId="1548"/>
    <cellStyle name="เครื่องหมายจุลภาค 45" xfId="1549"/>
    <cellStyle name="เครื่องหมายจุลภาค 46" xfId="1550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2" xfId="1166"/>
    <cellStyle name="เครื่องหมายจุลภาค 6 3" xfId="1167"/>
    <cellStyle name="เครื่องหมายจุลภาค 6 4" xfId="1168"/>
    <cellStyle name="เครื่องหมายจุลภาค 6 5" xfId="1169"/>
    <cellStyle name="เครื่องหมายจุลภาค 6 6" xfId="1170"/>
    <cellStyle name="เครื่องหมายจุลภาค 6 7" xfId="1171"/>
    <cellStyle name="เครื่องหมายจุลภาค 6 8" xfId="1172"/>
    <cellStyle name="เครื่องหมายจุลภาค 6 9" xfId="1173"/>
    <cellStyle name="เครื่องหมายจุลภาค 7" xfId="1174"/>
    <cellStyle name="เครื่องหมายจุลภาค 7 2" xfId="117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2" xfId="1179"/>
    <cellStyle name="เครื่องหมายจุลภาค 8 3" xfId="1180"/>
    <cellStyle name="เครื่องหมายจุลภาค 8 4" xfId="1181"/>
    <cellStyle name="เครื่องหมายจุลภาค 8 5" xfId="1182"/>
    <cellStyle name="เครื่องหมายจุลภาค 8 6" xfId="1183"/>
    <cellStyle name="เครื่องหมายจุลภาค 8 7" xfId="1184"/>
    <cellStyle name="เครื่องหมายจุลภาค 8 8" xfId="1185"/>
    <cellStyle name="เครื่องหมายจุลภาค 8 9" xfId="118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ชื่อเรื่อง" xfId="1193" builtinId="15" customBuiltin="1"/>
    <cellStyle name="เชื่อมโยงหลายมิติ" xfId="1194"/>
    <cellStyle name="เซลล์ตรวจสอบ" xfId="1195" builtinId="23" customBuiltin="1"/>
    <cellStyle name="เซลล์ที่มีการเชื่อมโยง" xfId="1196" builtinId="24" customBuiltin="1"/>
    <cellStyle name="ดี" xfId="1197" builtinId="26" customBuiltin="1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602003" xfId="2519"/>
    <cellStyle name="ปกติ_Sheet1" xfId="2545"/>
    <cellStyle name="ป้อนค่า" xfId="1215" builtinId="20" customBuiltin="1"/>
    <cellStyle name="ปานกลาง" xfId="1216" builtinId="28" customBuiltin="1"/>
    <cellStyle name="เปอร์เซ็นต์ 2" xfId="1217"/>
    <cellStyle name="เปอร์เซ็นต์ 2 2" xfId="1218"/>
    <cellStyle name="เปอร์เซ็นต์ 3" xfId="1219"/>
    <cellStyle name="เปอร์เซ็นต์ 4" xfId="1220"/>
    <cellStyle name="เปอร์เซ็นต์ 4 2" xfId="1221"/>
    <cellStyle name="เปอร์เซ็นต์ 5" xfId="2520"/>
    <cellStyle name="เปอร์เซ็นต์ 6" xfId="2521"/>
    <cellStyle name="เปอร์เซ็นต์_Book2" xfId="2522"/>
    <cellStyle name="ผลรวม" xfId="1222" builtinId="25" customBuiltin="1"/>
    <cellStyle name="แย่" xfId="1223" builtinId="27" customBuiltin="1"/>
    <cellStyle name="ฤธถ [0]_10' 0.26D MS" xfId="2523"/>
    <cellStyle name="ฤธถ_10' 0.26D MS" xfId="2524"/>
    <cellStyle name="ล๋ศญ [0]_10' 0.26D MS" xfId="2525"/>
    <cellStyle name="ล๋ศญ_10' 0.26D MS" xfId="2526"/>
    <cellStyle name="ลักษณะ 1" xfId="1224"/>
    <cellStyle name="วฅมุ_#2(M17)_1" xfId="2527"/>
    <cellStyle name="ส่วนที่ถูกเน้น1" xfId="1225" builtinId="29" customBuiltin="1"/>
    <cellStyle name="ส่วนที่ถูกเน้น2" xfId="1226" builtinId="33" customBuiltin="1"/>
    <cellStyle name="ส่วนที่ถูกเน้น3" xfId="1227" builtinId="37" customBuiltin="1"/>
    <cellStyle name="ส่วนที่ถูกเน้น4" xfId="1228" builtinId="41" customBuiltin="1"/>
    <cellStyle name="ส่วนที่ถูกเน้น5" xfId="1229" builtinId="45" customBuiltin="1"/>
    <cellStyle name="ส่วนที่ถูกเน้น6" xfId="1230" builtinId="49" customBuiltin="1"/>
    <cellStyle name="แสดงผล" xfId="1231" builtinId="21" customBuiltin="1"/>
    <cellStyle name="หมายเหตุ" xfId="1232"/>
    <cellStyle name="หมายเหตุ 2" xfId="1233"/>
    <cellStyle name="หมายเหตุ 3" xfId="1234"/>
    <cellStyle name="หมายเหตุ 4" xfId="1235"/>
    <cellStyle name="หมายเหตุ 5" xfId="1236"/>
    <cellStyle name="หมายเหตุ 6" xfId="1237"/>
    <cellStyle name="หมายเหตุ 7" xfId="1238"/>
    <cellStyle name="หมายเหตุ 8" xfId="1239"/>
    <cellStyle name="หมายเหตุ 9" xfId="1240"/>
    <cellStyle name="หัวเรื่อง 1" xfId="1241" builtinId="16" customBuiltin="1"/>
    <cellStyle name="หัวเรื่อง 2" xfId="1242" builtinId="17" customBuiltin="1"/>
    <cellStyle name="หัวเรื่อง 3" xfId="1243" builtinId="18" customBuiltin="1"/>
    <cellStyle name="หัวเรื่อง 4" xfId="1244" builtinId="19" customBuiltin="1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8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00CC00"/>
      <color rgb="FFFFFF99"/>
      <color rgb="FF0000FF"/>
      <color rgb="FFFF3300"/>
      <color rgb="FFFF66CC"/>
      <color rgb="FFFF99FF"/>
      <color rgb="FF40E0E8"/>
      <color rgb="FFCCFFFF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D168-Mar63%20&#3648;&#3604;&#3609;&#3607;&#3633;&#3621;%20&#3588;&#3629;&#3619;&#3660;&#3611;&#3629;&#3648;&#3619;&#3594;&#3633;&#3656;&#3609;%20T2%20&#3614;&#3637;&#3656;&#3605;&#3637;&#365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T)"/>
      <sheetName val="PL (T)"/>
      <sheetName val="EQ Conso (T)"/>
      <sheetName val="EQ (T)"/>
      <sheetName val="CF (T) "/>
    </sheetNames>
    <sheetDataSet>
      <sheetData sheetId="0"/>
      <sheetData sheetId="1">
        <row r="16">
          <cell r="J16">
            <v>4590760.8099999996</v>
          </cell>
        </row>
      </sheetData>
      <sheetData sheetId="2"/>
      <sheetData sheetId="3">
        <row r="1">
          <cell r="A1" t="str">
            <v>บริษัท เดนทัล คอร์ปอเรชั่น จำกัด (มหาชน) และบริษัทย่อย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tabSelected="1" view="pageBreakPreview" topLeftCell="A52" zoomScaleNormal="100" zoomScaleSheetLayoutView="100" workbookViewId="0">
      <selection activeCell="M61" sqref="M61"/>
    </sheetView>
  </sheetViews>
  <sheetFormatPr defaultColWidth="10.140625" defaultRowHeight="21"/>
  <cols>
    <col min="1" max="2" width="4.7109375" style="2" customWidth="1"/>
    <col min="3" max="7" width="9.140625" style="2" customWidth="1"/>
    <col min="8" max="8" width="7.42578125" style="4" customWidth="1"/>
    <col min="9" max="9" width="1.7109375" style="2" customWidth="1"/>
    <col min="10" max="10" width="15.7109375" style="2" customWidth="1"/>
    <col min="11" max="11" width="0.85546875" style="2" customWidth="1"/>
    <col min="12" max="12" width="15.7109375" style="51" customWidth="1"/>
    <col min="13" max="13" width="0.85546875" style="2" customWidth="1"/>
    <col min="14" max="14" width="15.7109375" style="2" customWidth="1"/>
    <col min="15" max="15" width="0.85546875" style="2" customWidth="1"/>
    <col min="16" max="16" width="15.7109375" style="2" customWidth="1"/>
    <col min="17" max="17" width="2.42578125" style="2" customWidth="1"/>
    <col min="18" max="18" width="10.140625" style="2"/>
    <col min="19" max="19" width="11.42578125" style="2" bestFit="1" customWidth="1"/>
    <col min="20" max="197" width="10.140625" style="2"/>
    <col min="198" max="198" width="3" style="2" customWidth="1"/>
    <col min="199" max="199" width="2.140625" style="2" customWidth="1"/>
    <col min="200" max="200" width="39.42578125" style="2" customWidth="1"/>
    <col min="201" max="201" width="0.85546875" style="2" customWidth="1"/>
    <col min="202" max="202" width="7.28515625" style="2" customWidth="1"/>
    <col min="203" max="203" width="0.7109375" style="2" customWidth="1"/>
    <col min="204" max="204" width="16.85546875" style="2" customWidth="1"/>
    <col min="205" max="205" width="0.7109375" style="2" customWidth="1"/>
    <col min="206" max="206" width="17.28515625" style="2" customWidth="1"/>
    <col min="207" max="207" width="1.140625" style="2" customWidth="1"/>
    <col min="208" max="208" width="15.28515625" style="2" customWidth="1"/>
    <col min="209" max="209" width="0.7109375" style="2" customWidth="1"/>
    <col min="210" max="210" width="16.7109375" style="2" customWidth="1"/>
    <col min="211" max="211" width="0.7109375" style="2" customWidth="1"/>
    <col min="212" max="212" width="17.42578125" style="2" customWidth="1"/>
    <col min="213" max="213" width="0.7109375" style="2" customWidth="1"/>
    <col min="214" max="214" width="15.28515625" style="2" customWidth="1"/>
    <col min="215" max="215" width="4.140625" style="2" customWidth="1"/>
    <col min="216" max="217" width="0" style="2" hidden="1" customWidth="1"/>
    <col min="218" max="453" width="10.140625" style="2"/>
    <col min="454" max="454" width="3" style="2" customWidth="1"/>
    <col min="455" max="455" width="2.140625" style="2" customWidth="1"/>
    <col min="456" max="456" width="39.42578125" style="2" customWidth="1"/>
    <col min="457" max="457" width="0.85546875" style="2" customWidth="1"/>
    <col min="458" max="458" width="7.28515625" style="2" customWidth="1"/>
    <col min="459" max="459" width="0.7109375" style="2" customWidth="1"/>
    <col min="460" max="460" width="16.85546875" style="2" customWidth="1"/>
    <col min="461" max="461" width="0.7109375" style="2" customWidth="1"/>
    <col min="462" max="462" width="17.28515625" style="2" customWidth="1"/>
    <col min="463" max="463" width="1.140625" style="2" customWidth="1"/>
    <col min="464" max="464" width="15.28515625" style="2" customWidth="1"/>
    <col min="465" max="465" width="0.7109375" style="2" customWidth="1"/>
    <col min="466" max="466" width="16.7109375" style="2" customWidth="1"/>
    <col min="467" max="467" width="0.7109375" style="2" customWidth="1"/>
    <col min="468" max="468" width="17.42578125" style="2" customWidth="1"/>
    <col min="469" max="469" width="0.7109375" style="2" customWidth="1"/>
    <col min="470" max="470" width="15.28515625" style="2" customWidth="1"/>
    <col min="471" max="471" width="4.140625" style="2" customWidth="1"/>
    <col min="472" max="473" width="0" style="2" hidden="1" customWidth="1"/>
    <col min="474" max="709" width="10.140625" style="2"/>
    <col min="710" max="710" width="3" style="2" customWidth="1"/>
    <col min="711" max="711" width="2.140625" style="2" customWidth="1"/>
    <col min="712" max="712" width="39.42578125" style="2" customWidth="1"/>
    <col min="713" max="713" width="0.85546875" style="2" customWidth="1"/>
    <col min="714" max="714" width="7.28515625" style="2" customWidth="1"/>
    <col min="715" max="715" width="0.7109375" style="2" customWidth="1"/>
    <col min="716" max="716" width="16.85546875" style="2" customWidth="1"/>
    <col min="717" max="717" width="0.7109375" style="2" customWidth="1"/>
    <col min="718" max="718" width="17.28515625" style="2" customWidth="1"/>
    <col min="719" max="719" width="1.140625" style="2" customWidth="1"/>
    <col min="720" max="720" width="15.28515625" style="2" customWidth="1"/>
    <col min="721" max="721" width="0.7109375" style="2" customWidth="1"/>
    <col min="722" max="722" width="16.7109375" style="2" customWidth="1"/>
    <col min="723" max="723" width="0.7109375" style="2" customWidth="1"/>
    <col min="724" max="724" width="17.42578125" style="2" customWidth="1"/>
    <col min="725" max="725" width="0.7109375" style="2" customWidth="1"/>
    <col min="726" max="726" width="15.28515625" style="2" customWidth="1"/>
    <col min="727" max="727" width="4.140625" style="2" customWidth="1"/>
    <col min="728" max="729" width="0" style="2" hidden="1" customWidth="1"/>
    <col min="730" max="965" width="10.140625" style="2"/>
    <col min="966" max="966" width="3" style="2" customWidth="1"/>
    <col min="967" max="967" width="2.140625" style="2" customWidth="1"/>
    <col min="968" max="968" width="39.42578125" style="2" customWidth="1"/>
    <col min="969" max="969" width="0.85546875" style="2" customWidth="1"/>
    <col min="970" max="970" width="7.28515625" style="2" customWidth="1"/>
    <col min="971" max="971" width="0.7109375" style="2" customWidth="1"/>
    <col min="972" max="972" width="16.85546875" style="2" customWidth="1"/>
    <col min="973" max="973" width="0.7109375" style="2" customWidth="1"/>
    <col min="974" max="974" width="17.28515625" style="2" customWidth="1"/>
    <col min="975" max="975" width="1.140625" style="2" customWidth="1"/>
    <col min="976" max="976" width="15.28515625" style="2" customWidth="1"/>
    <col min="977" max="977" width="0.7109375" style="2" customWidth="1"/>
    <col min="978" max="978" width="16.7109375" style="2" customWidth="1"/>
    <col min="979" max="979" width="0.7109375" style="2" customWidth="1"/>
    <col min="980" max="980" width="17.42578125" style="2" customWidth="1"/>
    <col min="981" max="981" width="0.7109375" style="2" customWidth="1"/>
    <col min="982" max="982" width="15.28515625" style="2" customWidth="1"/>
    <col min="983" max="983" width="4.140625" style="2" customWidth="1"/>
    <col min="984" max="985" width="0" style="2" hidden="1" customWidth="1"/>
    <col min="986" max="1221" width="10.140625" style="2"/>
    <col min="1222" max="1222" width="3" style="2" customWidth="1"/>
    <col min="1223" max="1223" width="2.140625" style="2" customWidth="1"/>
    <col min="1224" max="1224" width="39.42578125" style="2" customWidth="1"/>
    <col min="1225" max="1225" width="0.85546875" style="2" customWidth="1"/>
    <col min="1226" max="1226" width="7.28515625" style="2" customWidth="1"/>
    <col min="1227" max="1227" width="0.7109375" style="2" customWidth="1"/>
    <col min="1228" max="1228" width="16.85546875" style="2" customWidth="1"/>
    <col min="1229" max="1229" width="0.7109375" style="2" customWidth="1"/>
    <col min="1230" max="1230" width="17.28515625" style="2" customWidth="1"/>
    <col min="1231" max="1231" width="1.140625" style="2" customWidth="1"/>
    <col min="1232" max="1232" width="15.28515625" style="2" customWidth="1"/>
    <col min="1233" max="1233" width="0.7109375" style="2" customWidth="1"/>
    <col min="1234" max="1234" width="16.7109375" style="2" customWidth="1"/>
    <col min="1235" max="1235" width="0.7109375" style="2" customWidth="1"/>
    <col min="1236" max="1236" width="17.42578125" style="2" customWidth="1"/>
    <col min="1237" max="1237" width="0.7109375" style="2" customWidth="1"/>
    <col min="1238" max="1238" width="15.28515625" style="2" customWidth="1"/>
    <col min="1239" max="1239" width="4.140625" style="2" customWidth="1"/>
    <col min="1240" max="1241" width="0" style="2" hidden="1" customWidth="1"/>
    <col min="1242" max="1477" width="10.140625" style="2"/>
    <col min="1478" max="1478" width="3" style="2" customWidth="1"/>
    <col min="1479" max="1479" width="2.140625" style="2" customWidth="1"/>
    <col min="1480" max="1480" width="39.42578125" style="2" customWidth="1"/>
    <col min="1481" max="1481" width="0.85546875" style="2" customWidth="1"/>
    <col min="1482" max="1482" width="7.28515625" style="2" customWidth="1"/>
    <col min="1483" max="1483" width="0.7109375" style="2" customWidth="1"/>
    <col min="1484" max="1484" width="16.85546875" style="2" customWidth="1"/>
    <col min="1485" max="1485" width="0.7109375" style="2" customWidth="1"/>
    <col min="1486" max="1486" width="17.28515625" style="2" customWidth="1"/>
    <col min="1487" max="1487" width="1.140625" style="2" customWidth="1"/>
    <col min="1488" max="1488" width="15.28515625" style="2" customWidth="1"/>
    <col min="1489" max="1489" width="0.7109375" style="2" customWidth="1"/>
    <col min="1490" max="1490" width="16.7109375" style="2" customWidth="1"/>
    <col min="1491" max="1491" width="0.7109375" style="2" customWidth="1"/>
    <col min="1492" max="1492" width="17.42578125" style="2" customWidth="1"/>
    <col min="1493" max="1493" width="0.7109375" style="2" customWidth="1"/>
    <col min="1494" max="1494" width="15.28515625" style="2" customWidth="1"/>
    <col min="1495" max="1495" width="4.140625" style="2" customWidth="1"/>
    <col min="1496" max="1497" width="0" style="2" hidden="1" customWidth="1"/>
    <col min="1498" max="1733" width="10.140625" style="2"/>
    <col min="1734" max="1734" width="3" style="2" customWidth="1"/>
    <col min="1735" max="1735" width="2.140625" style="2" customWidth="1"/>
    <col min="1736" max="1736" width="39.42578125" style="2" customWidth="1"/>
    <col min="1737" max="1737" width="0.85546875" style="2" customWidth="1"/>
    <col min="1738" max="1738" width="7.28515625" style="2" customWidth="1"/>
    <col min="1739" max="1739" width="0.7109375" style="2" customWidth="1"/>
    <col min="1740" max="1740" width="16.85546875" style="2" customWidth="1"/>
    <col min="1741" max="1741" width="0.7109375" style="2" customWidth="1"/>
    <col min="1742" max="1742" width="17.28515625" style="2" customWidth="1"/>
    <col min="1743" max="1743" width="1.140625" style="2" customWidth="1"/>
    <col min="1744" max="1744" width="15.28515625" style="2" customWidth="1"/>
    <col min="1745" max="1745" width="0.7109375" style="2" customWidth="1"/>
    <col min="1746" max="1746" width="16.7109375" style="2" customWidth="1"/>
    <col min="1747" max="1747" width="0.7109375" style="2" customWidth="1"/>
    <col min="1748" max="1748" width="17.42578125" style="2" customWidth="1"/>
    <col min="1749" max="1749" width="0.7109375" style="2" customWidth="1"/>
    <col min="1750" max="1750" width="15.28515625" style="2" customWidth="1"/>
    <col min="1751" max="1751" width="4.140625" style="2" customWidth="1"/>
    <col min="1752" max="1753" width="0" style="2" hidden="1" customWidth="1"/>
    <col min="1754" max="1989" width="10.140625" style="2"/>
    <col min="1990" max="1990" width="3" style="2" customWidth="1"/>
    <col min="1991" max="1991" width="2.140625" style="2" customWidth="1"/>
    <col min="1992" max="1992" width="39.42578125" style="2" customWidth="1"/>
    <col min="1993" max="1993" width="0.85546875" style="2" customWidth="1"/>
    <col min="1994" max="1994" width="7.28515625" style="2" customWidth="1"/>
    <col min="1995" max="1995" width="0.7109375" style="2" customWidth="1"/>
    <col min="1996" max="1996" width="16.85546875" style="2" customWidth="1"/>
    <col min="1997" max="1997" width="0.7109375" style="2" customWidth="1"/>
    <col min="1998" max="1998" width="17.28515625" style="2" customWidth="1"/>
    <col min="1999" max="1999" width="1.140625" style="2" customWidth="1"/>
    <col min="2000" max="2000" width="15.28515625" style="2" customWidth="1"/>
    <col min="2001" max="2001" width="0.7109375" style="2" customWidth="1"/>
    <col min="2002" max="2002" width="16.7109375" style="2" customWidth="1"/>
    <col min="2003" max="2003" width="0.7109375" style="2" customWidth="1"/>
    <col min="2004" max="2004" width="17.42578125" style="2" customWidth="1"/>
    <col min="2005" max="2005" width="0.7109375" style="2" customWidth="1"/>
    <col min="2006" max="2006" width="15.28515625" style="2" customWidth="1"/>
    <col min="2007" max="2007" width="4.140625" style="2" customWidth="1"/>
    <col min="2008" max="2009" width="0" style="2" hidden="1" customWidth="1"/>
    <col min="2010" max="2245" width="10.140625" style="2"/>
    <col min="2246" max="2246" width="3" style="2" customWidth="1"/>
    <col min="2247" max="2247" width="2.140625" style="2" customWidth="1"/>
    <col min="2248" max="2248" width="39.42578125" style="2" customWidth="1"/>
    <col min="2249" max="2249" width="0.85546875" style="2" customWidth="1"/>
    <col min="2250" max="2250" width="7.28515625" style="2" customWidth="1"/>
    <col min="2251" max="2251" width="0.7109375" style="2" customWidth="1"/>
    <col min="2252" max="2252" width="16.85546875" style="2" customWidth="1"/>
    <col min="2253" max="2253" width="0.7109375" style="2" customWidth="1"/>
    <col min="2254" max="2254" width="17.28515625" style="2" customWidth="1"/>
    <col min="2255" max="2255" width="1.140625" style="2" customWidth="1"/>
    <col min="2256" max="2256" width="15.28515625" style="2" customWidth="1"/>
    <col min="2257" max="2257" width="0.7109375" style="2" customWidth="1"/>
    <col min="2258" max="2258" width="16.7109375" style="2" customWidth="1"/>
    <col min="2259" max="2259" width="0.7109375" style="2" customWidth="1"/>
    <col min="2260" max="2260" width="17.42578125" style="2" customWidth="1"/>
    <col min="2261" max="2261" width="0.7109375" style="2" customWidth="1"/>
    <col min="2262" max="2262" width="15.28515625" style="2" customWidth="1"/>
    <col min="2263" max="2263" width="4.140625" style="2" customWidth="1"/>
    <col min="2264" max="2265" width="0" style="2" hidden="1" customWidth="1"/>
    <col min="2266" max="2501" width="10.140625" style="2"/>
    <col min="2502" max="2502" width="3" style="2" customWidth="1"/>
    <col min="2503" max="2503" width="2.140625" style="2" customWidth="1"/>
    <col min="2504" max="2504" width="39.42578125" style="2" customWidth="1"/>
    <col min="2505" max="2505" width="0.85546875" style="2" customWidth="1"/>
    <col min="2506" max="2506" width="7.28515625" style="2" customWidth="1"/>
    <col min="2507" max="2507" width="0.7109375" style="2" customWidth="1"/>
    <col min="2508" max="2508" width="16.85546875" style="2" customWidth="1"/>
    <col min="2509" max="2509" width="0.7109375" style="2" customWidth="1"/>
    <col min="2510" max="2510" width="17.28515625" style="2" customWidth="1"/>
    <col min="2511" max="2511" width="1.140625" style="2" customWidth="1"/>
    <col min="2512" max="2512" width="15.28515625" style="2" customWidth="1"/>
    <col min="2513" max="2513" width="0.7109375" style="2" customWidth="1"/>
    <col min="2514" max="2514" width="16.7109375" style="2" customWidth="1"/>
    <col min="2515" max="2515" width="0.7109375" style="2" customWidth="1"/>
    <col min="2516" max="2516" width="17.42578125" style="2" customWidth="1"/>
    <col min="2517" max="2517" width="0.7109375" style="2" customWidth="1"/>
    <col min="2518" max="2518" width="15.28515625" style="2" customWidth="1"/>
    <col min="2519" max="2519" width="4.140625" style="2" customWidth="1"/>
    <col min="2520" max="2521" width="0" style="2" hidden="1" customWidth="1"/>
    <col min="2522" max="2757" width="10.140625" style="2"/>
    <col min="2758" max="2758" width="3" style="2" customWidth="1"/>
    <col min="2759" max="2759" width="2.140625" style="2" customWidth="1"/>
    <col min="2760" max="2760" width="39.42578125" style="2" customWidth="1"/>
    <col min="2761" max="2761" width="0.85546875" style="2" customWidth="1"/>
    <col min="2762" max="2762" width="7.28515625" style="2" customWidth="1"/>
    <col min="2763" max="2763" width="0.7109375" style="2" customWidth="1"/>
    <col min="2764" max="2764" width="16.85546875" style="2" customWidth="1"/>
    <col min="2765" max="2765" width="0.7109375" style="2" customWidth="1"/>
    <col min="2766" max="2766" width="17.28515625" style="2" customWidth="1"/>
    <col min="2767" max="2767" width="1.140625" style="2" customWidth="1"/>
    <col min="2768" max="2768" width="15.28515625" style="2" customWidth="1"/>
    <col min="2769" max="2769" width="0.7109375" style="2" customWidth="1"/>
    <col min="2770" max="2770" width="16.7109375" style="2" customWidth="1"/>
    <col min="2771" max="2771" width="0.7109375" style="2" customWidth="1"/>
    <col min="2772" max="2772" width="17.42578125" style="2" customWidth="1"/>
    <col min="2773" max="2773" width="0.7109375" style="2" customWidth="1"/>
    <col min="2774" max="2774" width="15.28515625" style="2" customWidth="1"/>
    <col min="2775" max="2775" width="4.140625" style="2" customWidth="1"/>
    <col min="2776" max="2777" width="0" style="2" hidden="1" customWidth="1"/>
    <col min="2778" max="3013" width="10.140625" style="2"/>
    <col min="3014" max="3014" width="3" style="2" customWidth="1"/>
    <col min="3015" max="3015" width="2.140625" style="2" customWidth="1"/>
    <col min="3016" max="3016" width="39.42578125" style="2" customWidth="1"/>
    <col min="3017" max="3017" width="0.85546875" style="2" customWidth="1"/>
    <col min="3018" max="3018" width="7.28515625" style="2" customWidth="1"/>
    <col min="3019" max="3019" width="0.7109375" style="2" customWidth="1"/>
    <col min="3020" max="3020" width="16.85546875" style="2" customWidth="1"/>
    <col min="3021" max="3021" width="0.7109375" style="2" customWidth="1"/>
    <col min="3022" max="3022" width="17.28515625" style="2" customWidth="1"/>
    <col min="3023" max="3023" width="1.140625" style="2" customWidth="1"/>
    <col min="3024" max="3024" width="15.28515625" style="2" customWidth="1"/>
    <col min="3025" max="3025" width="0.7109375" style="2" customWidth="1"/>
    <col min="3026" max="3026" width="16.7109375" style="2" customWidth="1"/>
    <col min="3027" max="3027" width="0.7109375" style="2" customWidth="1"/>
    <col min="3028" max="3028" width="17.42578125" style="2" customWidth="1"/>
    <col min="3029" max="3029" width="0.7109375" style="2" customWidth="1"/>
    <col min="3030" max="3030" width="15.28515625" style="2" customWidth="1"/>
    <col min="3031" max="3031" width="4.140625" style="2" customWidth="1"/>
    <col min="3032" max="3033" width="0" style="2" hidden="1" customWidth="1"/>
    <col min="3034" max="3269" width="10.140625" style="2"/>
    <col min="3270" max="3270" width="3" style="2" customWidth="1"/>
    <col min="3271" max="3271" width="2.140625" style="2" customWidth="1"/>
    <col min="3272" max="3272" width="39.42578125" style="2" customWidth="1"/>
    <col min="3273" max="3273" width="0.85546875" style="2" customWidth="1"/>
    <col min="3274" max="3274" width="7.28515625" style="2" customWidth="1"/>
    <col min="3275" max="3275" width="0.7109375" style="2" customWidth="1"/>
    <col min="3276" max="3276" width="16.85546875" style="2" customWidth="1"/>
    <col min="3277" max="3277" width="0.7109375" style="2" customWidth="1"/>
    <col min="3278" max="3278" width="17.28515625" style="2" customWidth="1"/>
    <col min="3279" max="3279" width="1.140625" style="2" customWidth="1"/>
    <col min="3280" max="3280" width="15.28515625" style="2" customWidth="1"/>
    <col min="3281" max="3281" width="0.7109375" style="2" customWidth="1"/>
    <col min="3282" max="3282" width="16.7109375" style="2" customWidth="1"/>
    <col min="3283" max="3283" width="0.7109375" style="2" customWidth="1"/>
    <col min="3284" max="3284" width="17.42578125" style="2" customWidth="1"/>
    <col min="3285" max="3285" width="0.7109375" style="2" customWidth="1"/>
    <col min="3286" max="3286" width="15.28515625" style="2" customWidth="1"/>
    <col min="3287" max="3287" width="4.140625" style="2" customWidth="1"/>
    <col min="3288" max="3289" width="0" style="2" hidden="1" customWidth="1"/>
    <col min="3290" max="3525" width="10.140625" style="2"/>
    <col min="3526" max="3526" width="3" style="2" customWidth="1"/>
    <col min="3527" max="3527" width="2.140625" style="2" customWidth="1"/>
    <col min="3528" max="3528" width="39.42578125" style="2" customWidth="1"/>
    <col min="3529" max="3529" width="0.85546875" style="2" customWidth="1"/>
    <col min="3530" max="3530" width="7.28515625" style="2" customWidth="1"/>
    <col min="3531" max="3531" width="0.7109375" style="2" customWidth="1"/>
    <col min="3532" max="3532" width="16.85546875" style="2" customWidth="1"/>
    <col min="3533" max="3533" width="0.7109375" style="2" customWidth="1"/>
    <col min="3534" max="3534" width="17.28515625" style="2" customWidth="1"/>
    <col min="3535" max="3535" width="1.140625" style="2" customWidth="1"/>
    <col min="3536" max="3536" width="15.28515625" style="2" customWidth="1"/>
    <col min="3537" max="3537" width="0.7109375" style="2" customWidth="1"/>
    <col min="3538" max="3538" width="16.7109375" style="2" customWidth="1"/>
    <col min="3539" max="3539" width="0.7109375" style="2" customWidth="1"/>
    <col min="3540" max="3540" width="17.42578125" style="2" customWidth="1"/>
    <col min="3541" max="3541" width="0.7109375" style="2" customWidth="1"/>
    <col min="3542" max="3542" width="15.28515625" style="2" customWidth="1"/>
    <col min="3543" max="3543" width="4.140625" style="2" customWidth="1"/>
    <col min="3544" max="3545" width="0" style="2" hidden="1" customWidth="1"/>
    <col min="3546" max="3781" width="10.140625" style="2"/>
    <col min="3782" max="3782" width="3" style="2" customWidth="1"/>
    <col min="3783" max="3783" width="2.140625" style="2" customWidth="1"/>
    <col min="3784" max="3784" width="39.42578125" style="2" customWidth="1"/>
    <col min="3785" max="3785" width="0.85546875" style="2" customWidth="1"/>
    <col min="3786" max="3786" width="7.28515625" style="2" customWidth="1"/>
    <col min="3787" max="3787" width="0.7109375" style="2" customWidth="1"/>
    <col min="3788" max="3788" width="16.85546875" style="2" customWidth="1"/>
    <col min="3789" max="3789" width="0.7109375" style="2" customWidth="1"/>
    <col min="3790" max="3790" width="17.28515625" style="2" customWidth="1"/>
    <col min="3791" max="3791" width="1.140625" style="2" customWidth="1"/>
    <col min="3792" max="3792" width="15.28515625" style="2" customWidth="1"/>
    <col min="3793" max="3793" width="0.7109375" style="2" customWidth="1"/>
    <col min="3794" max="3794" width="16.7109375" style="2" customWidth="1"/>
    <col min="3795" max="3795" width="0.7109375" style="2" customWidth="1"/>
    <col min="3796" max="3796" width="17.42578125" style="2" customWidth="1"/>
    <col min="3797" max="3797" width="0.7109375" style="2" customWidth="1"/>
    <col min="3798" max="3798" width="15.28515625" style="2" customWidth="1"/>
    <col min="3799" max="3799" width="4.140625" style="2" customWidth="1"/>
    <col min="3800" max="3801" width="0" style="2" hidden="1" customWidth="1"/>
    <col min="3802" max="4037" width="10.140625" style="2"/>
    <col min="4038" max="4038" width="3" style="2" customWidth="1"/>
    <col min="4039" max="4039" width="2.140625" style="2" customWidth="1"/>
    <col min="4040" max="4040" width="39.42578125" style="2" customWidth="1"/>
    <col min="4041" max="4041" width="0.85546875" style="2" customWidth="1"/>
    <col min="4042" max="4042" width="7.28515625" style="2" customWidth="1"/>
    <col min="4043" max="4043" width="0.7109375" style="2" customWidth="1"/>
    <col min="4044" max="4044" width="16.85546875" style="2" customWidth="1"/>
    <col min="4045" max="4045" width="0.7109375" style="2" customWidth="1"/>
    <col min="4046" max="4046" width="17.28515625" style="2" customWidth="1"/>
    <col min="4047" max="4047" width="1.140625" style="2" customWidth="1"/>
    <col min="4048" max="4048" width="15.28515625" style="2" customWidth="1"/>
    <col min="4049" max="4049" width="0.7109375" style="2" customWidth="1"/>
    <col min="4050" max="4050" width="16.7109375" style="2" customWidth="1"/>
    <col min="4051" max="4051" width="0.7109375" style="2" customWidth="1"/>
    <col min="4052" max="4052" width="17.42578125" style="2" customWidth="1"/>
    <col min="4053" max="4053" width="0.7109375" style="2" customWidth="1"/>
    <col min="4054" max="4054" width="15.28515625" style="2" customWidth="1"/>
    <col min="4055" max="4055" width="4.140625" style="2" customWidth="1"/>
    <col min="4056" max="4057" width="0" style="2" hidden="1" customWidth="1"/>
    <col min="4058" max="4293" width="10.140625" style="2"/>
    <col min="4294" max="4294" width="3" style="2" customWidth="1"/>
    <col min="4295" max="4295" width="2.140625" style="2" customWidth="1"/>
    <col min="4296" max="4296" width="39.42578125" style="2" customWidth="1"/>
    <col min="4297" max="4297" width="0.85546875" style="2" customWidth="1"/>
    <col min="4298" max="4298" width="7.28515625" style="2" customWidth="1"/>
    <col min="4299" max="4299" width="0.7109375" style="2" customWidth="1"/>
    <col min="4300" max="4300" width="16.85546875" style="2" customWidth="1"/>
    <col min="4301" max="4301" width="0.7109375" style="2" customWidth="1"/>
    <col min="4302" max="4302" width="17.28515625" style="2" customWidth="1"/>
    <col min="4303" max="4303" width="1.140625" style="2" customWidth="1"/>
    <col min="4304" max="4304" width="15.28515625" style="2" customWidth="1"/>
    <col min="4305" max="4305" width="0.7109375" style="2" customWidth="1"/>
    <col min="4306" max="4306" width="16.7109375" style="2" customWidth="1"/>
    <col min="4307" max="4307" width="0.7109375" style="2" customWidth="1"/>
    <col min="4308" max="4308" width="17.42578125" style="2" customWidth="1"/>
    <col min="4309" max="4309" width="0.7109375" style="2" customWidth="1"/>
    <col min="4310" max="4310" width="15.28515625" style="2" customWidth="1"/>
    <col min="4311" max="4311" width="4.140625" style="2" customWidth="1"/>
    <col min="4312" max="4313" width="0" style="2" hidden="1" customWidth="1"/>
    <col min="4314" max="4549" width="10.140625" style="2"/>
    <col min="4550" max="4550" width="3" style="2" customWidth="1"/>
    <col min="4551" max="4551" width="2.140625" style="2" customWidth="1"/>
    <col min="4552" max="4552" width="39.42578125" style="2" customWidth="1"/>
    <col min="4553" max="4553" width="0.85546875" style="2" customWidth="1"/>
    <col min="4554" max="4554" width="7.28515625" style="2" customWidth="1"/>
    <col min="4555" max="4555" width="0.7109375" style="2" customWidth="1"/>
    <col min="4556" max="4556" width="16.85546875" style="2" customWidth="1"/>
    <col min="4557" max="4557" width="0.7109375" style="2" customWidth="1"/>
    <col min="4558" max="4558" width="17.28515625" style="2" customWidth="1"/>
    <col min="4559" max="4559" width="1.140625" style="2" customWidth="1"/>
    <col min="4560" max="4560" width="15.28515625" style="2" customWidth="1"/>
    <col min="4561" max="4561" width="0.7109375" style="2" customWidth="1"/>
    <col min="4562" max="4562" width="16.7109375" style="2" customWidth="1"/>
    <col min="4563" max="4563" width="0.7109375" style="2" customWidth="1"/>
    <col min="4564" max="4564" width="17.42578125" style="2" customWidth="1"/>
    <col min="4565" max="4565" width="0.7109375" style="2" customWidth="1"/>
    <col min="4566" max="4566" width="15.28515625" style="2" customWidth="1"/>
    <col min="4567" max="4567" width="4.140625" style="2" customWidth="1"/>
    <col min="4568" max="4569" width="0" style="2" hidden="1" customWidth="1"/>
    <col min="4570" max="4805" width="10.140625" style="2"/>
    <col min="4806" max="4806" width="3" style="2" customWidth="1"/>
    <col min="4807" max="4807" width="2.140625" style="2" customWidth="1"/>
    <col min="4808" max="4808" width="39.42578125" style="2" customWidth="1"/>
    <col min="4809" max="4809" width="0.85546875" style="2" customWidth="1"/>
    <col min="4810" max="4810" width="7.28515625" style="2" customWidth="1"/>
    <col min="4811" max="4811" width="0.7109375" style="2" customWidth="1"/>
    <col min="4812" max="4812" width="16.85546875" style="2" customWidth="1"/>
    <col min="4813" max="4813" width="0.7109375" style="2" customWidth="1"/>
    <col min="4814" max="4814" width="17.28515625" style="2" customWidth="1"/>
    <col min="4815" max="4815" width="1.140625" style="2" customWidth="1"/>
    <col min="4816" max="4816" width="15.28515625" style="2" customWidth="1"/>
    <col min="4817" max="4817" width="0.7109375" style="2" customWidth="1"/>
    <col min="4818" max="4818" width="16.7109375" style="2" customWidth="1"/>
    <col min="4819" max="4819" width="0.7109375" style="2" customWidth="1"/>
    <col min="4820" max="4820" width="17.42578125" style="2" customWidth="1"/>
    <col min="4821" max="4821" width="0.7109375" style="2" customWidth="1"/>
    <col min="4822" max="4822" width="15.28515625" style="2" customWidth="1"/>
    <col min="4823" max="4823" width="4.140625" style="2" customWidth="1"/>
    <col min="4824" max="4825" width="0" style="2" hidden="1" customWidth="1"/>
    <col min="4826" max="5061" width="10.140625" style="2"/>
    <col min="5062" max="5062" width="3" style="2" customWidth="1"/>
    <col min="5063" max="5063" width="2.140625" style="2" customWidth="1"/>
    <col min="5064" max="5064" width="39.42578125" style="2" customWidth="1"/>
    <col min="5065" max="5065" width="0.85546875" style="2" customWidth="1"/>
    <col min="5066" max="5066" width="7.28515625" style="2" customWidth="1"/>
    <col min="5067" max="5067" width="0.7109375" style="2" customWidth="1"/>
    <col min="5068" max="5068" width="16.85546875" style="2" customWidth="1"/>
    <col min="5069" max="5069" width="0.7109375" style="2" customWidth="1"/>
    <col min="5070" max="5070" width="17.28515625" style="2" customWidth="1"/>
    <col min="5071" max="5071" width="1.140625" style="2" customWidth="1"/>
    <col min="5072" max="5072" width="15.28515625" style="2" customWidth="1"/>
    <col min="5073" max="5073" width="0.7109375" style="2" customWidth="1"/>
    <col min="5074" max="5074" width="16.7109375" style="2" customWidth="1"/>
    <col min="5075" max="5075" width="0.7109375" style="2" customWidth="1"/>
    <col min="5076" max="5076" width="17.42578125" style="2" customWidth="1"/>
    <col min="5077" max="5077" width="0.7109375" style="2" customWidth="1"/>
    <col min="5078" max="5078" width="15.28515625" style="2" customWidth="1"/>
    <col min="5079" max="5079" width="4.140625" style="2" customWidth="1"/>
    <col min="5080" max="5081" width="0" style="2" hidden="1" customWidth="1"/>
    <col min="5082" max="5317" width="10.140625" style="2"/>
    <col min="5318" max="5318" width="3" style="2" customWidth="1"/>
    <col min="5319" max="5319" width="2.140625" style="2" customWidth="1"/>
    <col min="5320" max="5320" width="39.42578125" style="2" customWidth="1"/>
    <col min="5321" max="5321" width="0.85546875" style="2" customWidth="1"/>
    <col min="5322" max="5322" width="7.28515625" style="2" customWidth="1"/>
    <col min="5323" max="5323" width="0.7109375" style="2" customWidth="1"/>
    <col min="5324" max="5324" width="16.85546875" style="2" customWidth="1"/>
    <col min="5325" max="5325" width="0.7109375" style="2" customWidth="1"/>
    <col min="5326" max="5326" width="17.28515625" style="2" customWidth="1"/>
    <col min="5327" max="5327" width="1.140625" style="2" customWidth="1"/>
    <col min="5328" max="5328" width="15.28515625" style="2" customWidth="1"/>
    <col min="5329" max="5329" width="0.7109375" style="2" customWidth="1"/>
    <col min="5330" max="5330" width="16.7109375" style="2" customWidth="1"/>
    <col min="5331" max="5331" width="0.7109375" style="2" customWidth="1"/>
    <col min="5332" max="5332" width="17.42578125" style="2" customWidth="1"/>
    <col min="5333" max="5333" width="0.7109375" style="2" customWidth="1"/>
    <col min="5334" max="5334" width="15.28515625" style="2" customWidth="1"/>
    <col min="5335" max="5335" width="4.140625" style="2" customWidth="1"/>
    <col min="5336" max="5337" width="0" style="2" hidden="1" customWidth="1"/>
    <col min="5338" max="5573" width="10.140625" style="2"/>
    <col min="5574" max="5574" width="3" style="2" customWidth="1"/>
    <col min="5575" max="5575" width="2.140625" style="2" customWidth="1"/>
    <col min="5576" max="5576" width="39.42578125" style="2" customWidth="1"/>
    <col min="5577" max="5577" width="0.85546875" style="2" customWidth="1"/>
    <col min="5578" max="5578" width="7.28515625" style="2" customWidth="1"/>
    <col min="5579" max="5579" width="0.7109375" style="2" customWidth="1"/>
    <col min="5580" max="5580" width="16.85546875" style="2" customWidth="1"/>
    <col min="5581" max="5581" width="0.7109375" style="2" customWidth="1"/>
    <col min="5582" max="5582" width="17.28515625" style="2" customWidth="1"/>
    <col min="5583" max="5583" width="1.140625" style="2" customWidth="1"/>
    <col min="5584" max="5584" width="15.28515625" style="2" customWidth="1"/>
    <col min="5585" max="5585" width="0.7109375" style="2" customWidth="1"/>
    <col min="5586" max="5586" width="16.7109375" style="2" customWidth="1"/>
    <col min="5587" max="5587" width="0.7109375" style="2" customWidth="1"/>
    <col min="5588" max="5588" width="17.42578125" style="2" customWidth="1"/>
    <col min="5589" max="5589" width="0.7109375" style="2" customWidth="1"/>
    <col min="5590" max="5590" width="15.28515625" style="2" customWidth="1"/>
    <col min="5591" max="5591" width="4.140625" style="2" customWidth="1"/>
    <col min="5592" max="5593" width="0" style="2" hidden="1" customWidth="1"/>
    <col min="5594" max="5829" width="10.140625" style="2"/>
    <col min="5830" max="5830" width="3" style="2" customWidth="1"/>
    <col min="5831" max="5831" width="2.140625" style="2" customWidth="1"/>
    <col min="5832" max="5832" width="39.42578125" style="2" customWidth="1"/>
    <col min="5833" max="5833" width="0.85546875" style="2" customWidth="1"/>
    <col min="5834" max="5834" width="7.28515625" style="2" customWidth="1"/>
    <col min="5835" max="5835" width="0.7109375" style="2" customWidth="1"/>
    <col min="5836" max="5836" width="16.85546875" style="2" customWidth="1"/>
    <col min="5837" max="5837" width="0.7109375" style="2" customWidth="1"/>
    <col min="5838" max="5838" width="17.28515625" style="2" customWidth="1"/>
    <col min="5839" max="5839" width="1.140625" style="2" customWidth="1"/>
    <col min="5840" max="5840" width="15.28515625" style="2" customWidth="1"/>
    <col min="5841" max="5841" width="0.7109375" style="2" customWidth="1"/>
    <col min="5842" max="5842" width="16.7109375" style="2" customWidth="1"/>
    <col min="5843" max="5843" width="0.7109375" style="2" customWidth="1"/>
    <col min="5844" max="5844" width="17.42578125" style="2" customWidth="1"/>
    <col min="5845" max="5845" width="0.7109375" style="2" customWidth="1"/>
    <col min="5846" max="5846" width="15.28515625" style="2" customWidth="1"/>
    <col min="5847" max="5847" width="4.140625" style="2" customWidth="1"/>
    <col min="5848" max="5849" width="0" style="2" hidden="1" customWidth="1"/>
    <col min="5850" max="6085" width="10.140625" style="2"/>
    <col min="6086" max="6086" width="3" style="2" customWidth="1"/>
    <col min="6087" max="6087" width="2.140625" style="2" customWidth="1"/>
    <col min="6088" max="6088" width="39.42578125" style="2" customWidth="1"/>
    <col min="6089" max="6089" width="0.85546875" style="2" customWidth="1"/>
    <col min="6090" max="6090" width="7.28515625" style="2" customWidth="1"/>
    <col min="6091" max="6091" width="0.7109375" style="2" customWidth="1"/>
    <col min="6092" max="6092" width="16.85546875" style="2" customWidth="1"/>
    <col min="6093" max="6093" width="0.7109375" style="2" customWidth="1"/>
    <col min="6094" max="6094" width="17.28515625" style="2" customWidth="1"/>
    <col min="6095" max="6095" width="1.140625" style="2" customWidth="1"/>
    <col min="6096" max="6096" width="15.28515625" style="2" customWidth="1"/>
    <col min="6097" max="6097" width="0.7109375" style="2" customWidth="1"/>
    <col min="6098" max="6098" width="16.7109375" style="2" customWidth="1"/>
    <col min="6099" max="6099" width="0.7109375" style="2" customWidth="1"/>
    <col min="6100" max="6100" width="17.42578125" style="2" customWidth="1"/>
    <col min="6101" max="6101" width="0.7109375" style="2" customWidth="1"/>
    <col min="6102" max="6102" width="15.28515625" style="2" customWidth="1"/>
    <col min="6103" max="6103" width="4.140625" style="2" customWidth="1"/>
    <col min="6104" max="6105" width="0" style="2" hidden="1" customWidth="1"/>
    <col min="6106" max="6341" width="10.140625" style="2"/>
    <col min="6342" max="6342" width="3" style="2" customWidth="1"/>
    <col min="6343" max="6343" width="2.140625" style="2" customWidth="1"/>
    <col min="6344" max="6344" width="39.42578125" style="2" customWidth="1"/>
    <col min="6345" max="6345" width="0.85546875" style="2" customWidth="1"/>
    <col min="6346" max="6346" width="7.28515625" style="2" customWidth="1"/>
    <col min="6347" max="6347" width="0.7109375" style="2" customWidth="1"/>
    <col min="6348" max="6348" width="16.85546875" style="2" customWidth="1"/>
    <col min="6349" max="6349" width="0.7109375" style="2" customWidth="1"/>
    <col min="6350" max="6350" width="17.28515625" style="2" customWidth="1"/>
    <col min="6351" max="6351" width="1.140625" style="2" customWidth="1"/>
    <col min="6352" max="6352" width="15.28515625" style="2" customWidth="1"/>
    <col min="6353" max="6353" width="0.7109375" style="2" customWidth="1"/>
    <col min="6354" max="6354" width="16.7109375" style="2" customWidth="1"/>
    <col min="6355" max="6355" width="0.7109375" style="2" customWidth="1"/>
    <col min="6356" max="6356" width="17.42578125" style="2" customWidth="1"/>
    <col min="6357" max="6357" width="0.7109375" style="2" customWidth="1"/>
    <col min="6358" max="6358" width="15.28515625" style="2" customWidth="1"/>
    <col min="6359" max="6359" width="4.140625" style="2" customWidth="1"/>
    <col min="6360" max="6361" width="0" style="2" hidden="1" customWidth="1"/>
    <col min="6362" max="6597" width="10.140625" style="2"/>
    <col min="6598" max="6598" width="3" style="2" customWidth="1"/>
    <col min="6599" max="6599" width="2.140625" style="2" customWidth="1"/>
    <col min="6600" max="6600" width="39.42578125" style="2" customWidth="1"/>
    <col min="6601" max="6601" width="0.85546875" style="2" customWidth="1"/>
    <col min="6602" max="6602" width="7.28515625" style="2" customWidth="1"/>
    <col min="6603" max="6603" width="0.7109375" style="2" customWidth="1"/>
    <col min="6604" max="6604" width="16.85546875" style="2" customWidth="1"/>
    <col min="6605" max="6605" width="0.7109375" style="2" customWidth="1"/>
    <col min="6606" max="6606" width="17.28515625" style="2" customWidth="1"/>
    <col min="6607" max="6607" width="1.140625" style="2" customWidth="1"/>
    <col min="6608" max="6608" width="15.28515625" style="2" customWidth="1"/>
    <col min="6609" max="6609" width="0.7109375" style="2" customWidth="1"/>
    <col min="6610" max="6610" width="16.7109375" style="2" customWidth="1"/>
    <col min="6611" max="6611" width="0.7109375" style="2" customWidth="1"/>
    <col min="6612" max="6612" width="17.42578125" style="2" customWidth="1"/>
    <col min="6613" max="6613" width="0.7109375" style="2" customWidth="1"/>
    <col min="6614" max="6614" width="15.28515625" style="2" customWidth="1"/>
    <col min="6615" max="6615" width="4.140625" style="2" customWidth="1"/>
    <col min="6616" max="6617" width="0" style="2" hidden="1" customWidth="1"/>
    <col min="6618" max="6853" width="10.140625" style="2"/>
    <col min="6854" max="6854" width="3" style="2" customWidth="1"/>
    <col min="6855" max="6855" width="2.140625" style="2" customWidth="1"/>
    <col min="6856" max="6856" width="39.42578125" style="2" customWidth="1"/>
    <col min="6857" max="6857" width="0.85546875" style="2" customWidth="1"/>
    <col min="6858" max="6858" width="7.28515625" style="2" customWidth="1"/>
    <col min="6859" max="6859" width="0.7109375" style="2" customWidth="1"/>
    <col min="6860" max="6860" width="16.85546875" style="2" customWidth="1"/>
    <col min="6861" max="6861" width="0.7109375" style="2" customWidth="1"/>
    <col min="6862" max="6862" width="17.28515625" style="2" customWidth="1"/>
    <col min="6863" max="6863" width="1.140625" style="2" customWidth="1"/>
    <col min="6864" max="6864" width="15.28515625" style="2" customWidth="1"/>
    <col min="6865" max="6865" width="0.7109375" style="2" customWidth="1"/>
    <col min="6866" max="6866" width="16.7109375" style="2" customWidth="1"/>
    <col min="6867" max="6867" width="0.7109375" style="2" customWidth="1"/>
    <col min="6868" max="6868" width="17.42578125" style="2" customWidth="1"/>
    <col min="6869" max="6869" width="0.7109375" style="2" customWidth="1"/>
    <col min="6870" max="6870" width="15.28515625" style="2" customWidth="1"/>
    <col min="6871" max="6871" width="4.140625" style="2" customWidth="1"/>
    <col min="6872" max="6873" width="0" style="2" hidden="1" customWidth="1"/>
    <col min="6874" max="7109" width="10.140625" style="2"/>
    <col min="7110" max="7110" width="3" style="2" customWidth="1"/>
    <col min="7111" max="7111" width="2.140625" style="2" customWidth="1"/>
    <col min="7112" max="7112" width="39.42578125" style="2" customWidth="1"/>
    <col min="7113" max="7113" width="0.85546875" style="2" customWidth="1"/>
    <col min="7114" max="7114" width="7.28515625" style="2" customWidth="1"/>
    <col min="7115" max="7115" width="0.7109375" style="2" customWidth="1"/>
    <col min="7116" max="7116" width="16.85546875" style="2" customWidth="1"/>
    <col min="7117" max="7117" width="0.7109375" style="2" customWidth="1"/>
    <col min="7118" max="7118" width="17.28515625" style="2" customWidth="1"/>
    <col min="7119" max="7119" width="1.140625" style="2" customWidth="1"/>
    <col min="7120" max="7120" width="15.28515625" style="2" customWidth="1"/>
    <col min="7121" max="7121" width="0.7109375" style="2" customWidth="1"/>
    <col min="7122" max="7122" width="16.7109375" style="2" customWidth="1"/>
    <col min="7123" max="7123" width="0.7109375" style="2" customWidth="1"/>
    <col min="7124" max="7124" width="17.42578125" style="2" customWidth="1"/>
    <col min="7125" max="7125" width="0.7109375" style="2" customWidth="1"/>
    <col min="7126" max="7126" width="15.28515625" style="2" customWidth="1"/>
    <col min="7127" max="7127" width="4.140625" style="2" customWidth="1"/>
    <col min="7128" max="7129" width="0" style="2" hidden="1" customWidth="1"/>
    <col min="7130" max="7365" width="10.140625" style="2"/>
    <col min="7366" max="7366" width="3" style="2" customWidth="1"/>
    <col min="7367" max="7367" width="2.140625" style="2" customWidth="1"/>
    <col min="7368" max="7368" width="39.42578125" style="2" customWidth="1"/>
    <col min="7369" max="7369" width="0.85546875" style="2" customWidth="1"/>
    <col min="7370" max="7370" width="7.28515625" style="2" customWidth="1"/>
    <col min="7371" max="7371" width="0.7109375" style="2" customWidth="1"/>
    <col min="7372" max="7372" width="16.85546875" style="2" customWidth="1"/>
    <col min="7373" max="7373" width="0.7109375" style="2" customWidth="1"/>
    <col min="7374" max="7374" width="17.28515625" style="2" customWidth="1"/>
    <col min="7375" max="7375" width="1.140625" style="2" customWidth="1"/>
    <col min="7376" max="7376" width="15.28515625" style="2" customWidth="1"/>
    <col min="7377" max="7377" width="0.7109375" style="2" customWidth="1"/>
    <col min="7378" max="7378" width="16.7109375" style="2" customWidth="1"/>
    <col min="7379" max="7379" width="0.7109375" style="2" customWidth="1"/>
    <col min="7380" max="7380" width="17.42578125" style="2" customWidth="1"/>
    <col min="7381" max="7381" width="0.7109375" style="2" customWidth="1"/>
    <col min="7382" max="7382" width="15.28515625" style="2" customWidth="1"/>
    <col min="7383" max="7383" width="4.140625" style="2" customWidth="1"/>
    <col min="7384" max="7385" width="0" style="2" hidden="1" customWidth="1"/>
    <col min="7386" max="7621" width="10.140625" style="2"/>
    <col min="7622" max="7622" width="3" style="2" customWidth="1"/>
    <col min="7623" max="7623" width="2.140625" style="2" customWidth="1"/>
    <col min="7624" max="7624" width="39.42578125" style="2" customWidth="1"/>
    <col min="7625" max="7625" width="0.85546875" style="2" customWidth="1"/>
    <col min="7626" max="7626" width="7.28515625" style="2" customWidth="1"/>
    <col min="7627" max="7627" width="0.7109375" style="2" customWidth="1"/>
    <col min="7628" max="7628" width="16.85546875" style="2" customWidth="1"/>
    <col min="7629" max="7629" width="0.7109375" style="2" customWidth="1"/>
    <col min="7630" max="7630" width="17.28515625" style="2" customWidth="1"/>
    <col min="7631" max="7631" width="1.140625" style="2" customWidth="1"/>
    <col min="7632" max="7632" width="15.28515625" style="2" customWidth="1"/>
    <col min="7633" max="7633" width="0.7109375" style="2" customWidth="1"/>
    <col min="7634" max="7634" width="16.7109375" style="2" customWidth="1"/>
    <col min="7635" max="7635" width="0.7109375" style="2" customWidth="1"/>
    <col min="7636" max="7636" width="17.42578125" style="2" customWidth="1"/>
    <col min="7637" max="7637" width="0.7109375" style="2" customWidth="1"/>
    <col min="7638" max="7638" width="15.28515625" style="2" customWidth="1"/>
    <col min="7639" max="7639" width="4.140625" style="2" customWidth="1"/>
    <col min="7640" max="7641" width="0" style="2" hidden="1" customWidth="1"/>
    <col min="7642" max="7877" width="10.140625" style="2"/>
    <col min="7878" max="7878" width="3" style="2" customWidth="1"/>
    <col min="7879" max="7879" width="2.140625" style="2" customWidth="1"/>
    <col min="7880" max="7880" width="39.42578125" style="2" customWidth="1"/>
    <col min="7881" max="7881" width="0.85546875" style="2" customWidth="1"/>
    <col min="7882" max="7882" width="7.28515625" style="2" customWidth="1"/>
    <col min="7883" max="7883" width="0.7109375" style="2" customWidth="1"/>
    <col min="7884" max="7884" width="16.85546875" style="2" customWidth="1"/>
    <col min="7885" max="7885" width="0.7109375" style="2" customWidth="1"/>
    <col min="7886" max="7886" width="17.28515625" style="2" customWidth="1"/>
    <col min="7887" max="7887" width="1.140625" style="2" customWidth="1"/>
    <col min="7888" max="7888" width="15.28515625" style="2" customWidth="1"/>
    <col min="7889" max="7889" width="0.7109375" style="2" customWidth="1"/>
    <col min="7890" max="7890" width="16.7109375" style="2" customWidth="1"/>
    <col min="7891" max="7891" width="0.7109375" style="2" customWidth="1"/>
    <col min="7892" max="7892" width="17.42578125" style="2" customWidth="1"/>
    <col min="7893" max="7893" width="0.7109375" style="2" customWidth="1"/>
    <col min="7894" max="7894" width="15.28515625" style="2" customWidth="1"/>
    <col min="7895" max="7895" width="4.140625" style="2" customWidth="1"/>
    <col min="7896" max="7897" width="0" style="2" hidden="1" customWidth="1"/>
    <col min="7898" max="8133" width="10.140625" style="2"/>
    <col min="8134" max="8134" width="3" style="2" customWidth="1"/>
    <col min="8135" max="8135" width="2.140625" style="2" customWidth="1"/>
    <col min="8136" max="8136" width="39.42578125" style="2" customWidth="1"/>
    <col min="8137" max="8137" width="0.85546875" style="2" customWidth="1"/>
    <col min="8138" max="8138" width="7.28515625" style="2" customWidth="1"/>
    <col min="8139" max="8139" width="0.7109375" style="2" customWidth="1"/>
    <col min="8140" max="8140" width="16.85546875" style="2" customWidth="1"/>
    <col min="8141" max="8141" width="0.7109375" style="2" customWidth="1"/>
    <col min="8142" max="8142" width="17.28515625" style="2" customWidth="1"/>
    <col min="8143" max="8143" width="1.140625" style="2" customWidth="1"/>
    <col min="8144" max="8144" width="15.28515625" style="2" customWidth="1"/>
    <col min="8145" max="8145" width="0.7109375" style="2" customWidth="1"/>
    <col min="8146" max="8146" width="16.7109375" style="2" customWidth="1"/>
    <col min="8147" max="8147" width="0.7109375" style="2" customWidth="1"/>
    <col min="8148" max="8148" width="17.42578125" style="2" customWidth="1"/>
    <col min="8149" max="8149" width="0.7109375" style="2" customWidth="1"/>
    <col min="8150" max="8150" width="15.28515625" style="2" customWidth="1"/>
    <col min="8151" max="8151" width="4.140625" style="2" customWidth="1"/>
    <col min="8152" max="8153" width="0" style="2" hidden="1" customWidth="1"/>
    <col min="8154" max="8389" width="10.140625" style="2"/>
    <col min="8390" max="8390" width="3" style="2" customWidth="1"/>
    <col min="8391" max="8391" width="2.140625" style="2" customWidth="1"/>
    <col min="8392" max="8392" width="39.42578125" style="2" customWidth="1"/>
    <col min="8393" max="8393" width="0.85546875" style="2" customWidth="1"/>
    <col min="8394" max="8394" width="7.28515625" style="2" customWidth="1"/>
    <col min="8395" max="8395" width="0.7109375" style="2" customWidth="1"/>
    <col min="8396" max="8396" width="16.85546875" style="2" customWidth="1"/>
    <col min="8397" max="8397" width="0.7109375" style="2" customWidth="1"/>
    <col min="8398" max="8398" width="17.28515625" style="2" customWidth="1"/>
    <col min="8399" max="8399" width="1.140625" style="2" customWidth="1"/>
    <col min="8400" max="8400" width="15.28515625" style="2" customWidth="1"/>
    <col min="8401" max="8401" width="0.7109375" style="2" customWidth="1"/>
    <col min="8402" max="8402" width="16.7109375" style="2" customWidth="1"/>
    <col min="8403" max="8403" width="0.7109375" style="2" customWidth="1"/>
    <col min="8404" max="8404" width="17.42578125" style="2" customWidth="1"/>
    <col min="8405" max="8405" width="0.7109375" style="2" customWidth="1"/>
    <col min="8406" max="8406" width="15.28515625" style="2" customWidth="1"/>
    <col min="8407" max="8407" width="4.140625" style="2" customWidth="1"/>
    <col min="8408" max="8409" width="0" style="2" hidden="1" customWidth="1"/>
    <col min="8410" max="8645" width="10.140625" style="2"/>
    <col min="8646" max="8646" width="3" style="2" customWidth="1"/>
    <col min="8647" max="8647" width="2.140625" style="2" customWidth="1"/>
    <col min="8648" max="8648" width="39.42578125" style="2" customWidth="1"/>
    <col min="8649" max="8649" width="0.85546875" style="2" customWidth="1"/>
    <col min="8650" max="8650" width="7.28515625" style="2" customWidth="1"/>
    <col min="8651" max="8651" width="0.7109375" style="2" customWidth="1"/>
    <col min="8652" max="8652" width="16.85546875" style="2" customWidth="1"/>
    <col min="8653" max="8653" width="0.7109375" style="2" customWidth="1"/>
    <col min="8654" max="8654" width="17.28515625" style="2" customWidth="1"/>
    <col min="8655" max="8655" width="1.140625" style="2" customWidth="1"/>
    <col min="8656" max="8656" width="15.28515625" style="2" customWidth="1"/>
    <col min="8657" max="8657" width="0.7109375" style="2" customWidth="1"/>
    <col min="8658" max="8658" width="16.7109375" style="2" customWidth="1"/>
    <col min="8659" max="8659" width="0.7109375" style="2" customWidth="1"/>
    <col min="8660" max="8660" width="17.42578125" style="2" customWidth="1"/>
    <col min="8661" max="8661" width="0.7109375" style="2" customWidth="1"/>
    <col min="8662" max="8662" width="15.28515625" style="2" customWidth="1"/>
    <col min="8663" max="8663" width="4.140625" style="2" customWidth="1"/>
    <col min="8664" max="8665" width="0" style="2" hidden="1" customWidth="1"/>
    <col min="8666" max="8901" width="10.140625" style="2"/>
    <col min="8902" max="8902" width="3" style="2" customWidth="1"/>
    <col min="8903" max="8903" width="2.140625" style="2" customWidth="1"/>
    <col min="8904" max="8904" width="39.42578125" style="2" customWidth="1"/>
    <col min="8905" max="8905" width="0.85546875" style="2" customWidth="1"/>
    <col min="8906" max="8906" width="7.28515625" style="2" customWidth="1"/>
    <col min="8907" max="8907" width="0.7109375" style="2" customWidth="1"/>
    <col min="8908" max="8908" width="16.85546875" style="2" customWidth="1"/>
    <col min="8909" max="8909" width="0.7109375" style="2" customWidth="1"/>
    <col min="8910" max="8910" width="17.28515625" style="2" customWidth="1"/>
    <col min="8911" max="8911" width="1.140625" style="2" customWidth="1"/>
    <col min="8912" max="8912" width="15.28515625" style="2" customWidth="1"/>
    <col min="8913" max="8913" width="0.7109375" style="2" customWidth="1"/>
    <col min="8914" max="8914" width="16.7109375" style="2" customWidth="1"/>
    <col min="8915" max="8915" width="0.7109375" style="2" customWidth="1"/>
    <col min="8916" max="8916" width="17.42578125" style="2" customWidth="1"/>
    <col min="8917" max="8917" width="0.7109375" style="2" customWidth="1"/>
    <col min="8918" max="8918" width="15.28515625" style="2" customWidth="1"/>
    <col min="8919" max="8919" width="4.140625" style="2" customWidth="1"/>
    <col min="8920" max="8921" width="0" style="2" hidden="1" customWidth="1"/>
    <col min="8922" max="9157" width="10.140625" style="2"/>
    <col min="9158" max="9158" width="3" style="2" customWidth="1"/>
    <col min="9159" max="9159" width="2.140625" style="2" customWidth="1"/>
    <col min="9160" max="9160" width="39.42578125" style="2" customWidth="1"/>
    <col min="9161" max="9161" width="0.85546875" style="2" customWidth="1"/>
    <col min="9162" max="9162" width="7.28515625" style="2" customWidth="1"/>
    <col min="9163" max="9163" width="0.7109375" style="2" customWidth="1"/>
    <col min="9164" max="9164" width="16.85546875" style="2" customWidth="1"/>
    <col min="9165" max="9165" width="0.7109375" style="2" customWidth="1"/>
    <col min="9166" max="9166" width="17.28515625" style="2" customWidth="1"/>
    <col min="9167" max="9167" width="1.140625" style="2" customWidth="1"/>
    <col min="9168" max="9168" width="15.28515625" style="2" customWidth="1"/>
    <col min="9169" max="9169" width="0.7109375" style="2" customWidth="1"/>
    <col min="9170" max="9170" width="16.7109375" style="2" customWidth="1"/>
    <col min="9171" max="9171" width="0.7109375" style="2" customWidth="1"/>
    <col min="9172" max="9172" width="17.42578125" style="2" customWidth="1"/>
    <col min="9173" max="9173" width="0.7109375" style="2" customWidth="1"/>
    <col min="9174" max="9174" width="15.28515625" style="2" customWidth="1"/>
    <col min="9175" max="9175" width="4.140625" style="2" customWidth="1"/>
    <col min="9176" max="9177" width="0" style="2" hidden="1" customWidth="1"/>
    <col min="9178" max="9413" width="10.140625" style="2"/>
    <col min="9414" max="9414" width="3" style="2" customWidth="1"/>
    <col min="9415" max="9415" width="2.140625" style="2" customWidth="1"/>
    <col min="9416" max="9416" width="39.42578125" style="2" customWidth="1"/>
    <col min="9417" max="9417" width="0.85546875" style="2" customWidth="1"/>
    <col min="9418" max="9418" width="7.28515625" style="2" customWidth="1"/>
    <col min="9419" max="9419" width="0.7109375" style="2" customWidth="1"/>
    <col min="9420" max="9420" width="16.85546875" style="2" customWidth="1"/>
    <col min="9421" max="9421" width="0.7109375" style="2" customWidth="1"/>
    <col min="9422" max="9422" width="17.28515625" style="2" customWidth="1"/>
    <col min="9423" max="9423" width="1.140625" style="2" customWidth="1"/>
    <col min="9424" max="9424" width="15.28515625" style="2" customWidth="1"/>
    <col min="9425" max="9425" width="0.7109375" style="2" customWidth="1"/>
    <col min="9426" max="9426" width="16.7109375" style="2" customWidth="1"/>
    <col min="9427" max="9427" width="0.7109375" style="2" customWidth="1"/>
    <col min="9428" max="9428" width="17.42578125" style="2" customWidth="1"/>
    <col min="9429" max="9429" width="0.7109375" style="2" customWidth="1"/>
    <col min="9430" max="9430" width="15.28515625" style="2" customWidth="1"/>
    <col min="9431" max="9431" width="4.140625" style="2" customWidth="1"/>
    <col min="9432" max="9433" width="0" style="2" hidden="1" customWidth="1"/>
    <col min="9434" max="9669" width="10.140625" style="2"/>
    <col min="9670" max="9670" width="3" style="2" customWidth="1"/>
    <col min="9671" max="9671" width="2.140625" style="2" customWidth="1"/>
    <col min="9672" max="9672" width="39.42578125" style="2" customWidth="1"/>
    <col min="9673" max="9673" width="0.85546875" style="2" customWidth="1"/>
    <col min="9674" max="9674" width="7.28515625" style="2" customWidth="1"/>
    <col min="9675" max="9675" width="0.7109375" style="2" customWidth="1"/>
    <col min="9676" max="9676" width="16.85546875" style="2" customWidth="1"/>
    <col min="9677" max="9677" width="0.7109375" style="2" customWidth="1"/>
    <col min="9678" max="9678" width="17.28515625" style="2" customWidth="1"/>
    <col min="9679" max="9679" width="1.140625" style="2" customWidth="1"/>
    <col min="9680" max="9680" width="15.28515625" style="2" customWidth="1"/>
    <col min="9681" max="9681" width="0.7109375" style="2" customWidth="1"/>
    <col min="9682" max="9682" width="16.7109375" style="2" customWidth="1"/>
    <col min="9683" max="9683" width="0.7109375" style="2" customWidth="1"/>
    <col min="9684" max="9684" width="17.42578125" style="2" customWidth="1"/>
    <col min="9685" max="9685" width="0.7109375" style="2" customWidth="1"/>
    <col min="9686" max="9686" width="15.28515625" style="2" customWidth="1"/>
    <col min="9687" max="9687" width="4.140625" style="2" customWidth="1"/>
    <col min="9688" max="9689" width="0" style="2" hidden="1" customWidth="1"/>
    <col min="9690" max="9925" width="10.140625" style="2"/>
    <col min="9926" max="9926" width="3" style="2" customWidth="1"/>
    <col min="9927" max="9927" width="2.140625" style="2" customWidth="1"/>
    <col min="9928" max="9928" width="39.42578125" style="2" customWidth="1"/>
    <col min="9929" max="9929" width="0.85546875" style="2" customWidth="1"/>
    <col min="9930" max="9930" width="7.28515625" style="2" customWidth="1"/>
    <col min="9931" max="9931" width="0.7109375" style="2" customWidth="1"/>
    <col min="9932" max="9932" width="16.85546875" style="2" customWidth="1"/>
    <col min="9933" max="9933" width="0.7109375" style="2" customWidth="1"/>
    <col min="9934" max="9934" width="17.28515625" style="2" customWidth="1"/>
    <col min="9935" max="9935" width="1.140625" style="2" customWidth="1"/>
    <col min="9936" max="9936" width="15.28515625" style="2" customWidth="1"/>
    <col min="9937" max="9937" width="0.7109375" style="2" customWidth="1"/>
    <col min="9938" max="9938" width="16.7109375" style="2" customWidth="1"/>
    <col min="9939" max="9939" width="0.7109375" style="2" customWidth="1"/>
    <col min="9940" max="9940" width="17.42578125" style="2" customWidth="1"/>
    <col min="9941" max="9941" width="0.7109375" style="2" customWidth="1"/>
    <col min="9942" max="9942" width="15.28515625" style="2" customWidth="1"/>
    <col min="9943" max="9943" width="4.140625" style="2" customWidth="1"/>
    <col min="9944" max="9945" width="0" style="2" hidden="1" customWidth="1"/>
    <col min="9946" max="10181" width="10.140625" style="2"/>
    <col min="10182" max="10182" width="3" style="2" customWidth="1"/>
    <col min="10183" max="10183" width="2.140625" style="2" customWidth="1"/>
    <col min="10184" max="10184" width="39.42578125" style="2" customWidth="1"/>
    <col min="10185" max="10185" width="0.85546875" style="2" customWidth="1"/>
    <col min="10186" max="10186" width="7.28515625" style="2" customWidth="1"/>
    <col min="10187" max="10187" width="0.7109375" style="2" customWidth="1"/>
    <col min="10188" max="10188" width="16.85546875" style="2" customWidth="1"/>
    <col min="10189" max="10189" width="0.7109375" style="2" customWidth="1"/>
    <col min="10190" max="10190" width="17.28515625" style="2" customWidth="1"/>
    <col min="10191" max="10191" width="1.140625" style="2" customWidth="1"/>
    <col min="10192" max="10192" width="15.28515625" style="2" customWidth="1"/>
    <col min="10193" max="10193" width="0.7109375" style="2" customWidth="1"/>
    <col min="10194" max="10194" width="16.7109375" style="2" customWidth="1"/>
    <col min="10195" max="10195" width="0.7109375" style="2" customWidth="1"/>
    <col min="10196" max="10196" width="17.42578125" style="2" customWidth="1"/>
    <col min="10197" max="10197" width="0.7109375" style="2" customWidth="1"/>
    <col min="10198" max="10198" width="15.28515625" style="2" customWidth="1"/>
    <col min="10199" max="10199" width="4.140625" style="2" customWidth="1"/>
    <col min="10200" max="10201" width="0" style="2" hidden="1" customWidth="1"/>
    <col min="10202" max="10437" width="10.140625" style="2"/>
    <col min="10438" max="10438" width="3" style="2" customWidth="1"/>
    <col min="10439" max="10439" width="2.140625" style="2" customWidth="1"/>
    <col min="10440" max="10440" width="39.42578125" style="2" customWidth="1"/>
    <col min="10441" max="10441" width="0.85546875" style="2" customWidth="1"/>
    <col min="10442" max="10442" width="7.28515625" style="2" customWidth="1"/>
    <col min="10443" max="10443" width="0.7109375" style="2" customWidth="1"/>
    <col min="10444" max="10444" width="16.85546875" style="2" customWidth="1"/>
    <col min="10445" max="10445" width="0.7109375" style="2" customWidth="1"/>
    <col min="10446" max="10446" width="17.28515625" style="2" customWidth="1"/>
    <col min="10447" max="10447" width="1.140625" style="2" customWidth="1"/>
    <col min="10448" max="10448" width="15.28515625" style="2" customWidth="1"/>
    <col min="10449" max="10449" width="0.7109375" style="2" customWidth="1"/>
    <col min="10450" max="10450" width="16.7109375" style="2" customWidth="1"/>
    <col min="10451" max="10451" width="0.7109375" style="2" customWidth="1"/>
    <col min="10452" max="10452" width="17.42578125" style="2" customWidth="1"/>
    <col min="10453" max="10453" width="0.7109375" style="2" customWidth="1"/>
    <col min="10454" max="10454" width="15.28515625" style="2" customWidth="1"/>
    <col min="10455" max="10455" width="4.140625" style="2" customWidth="1"/>
    <col min="10456" max="10457" width="0" style="2" hidden="1" customWidth="1"/>
    <col min="10458" max="10693" width="10.140625" style="2"/>
    <col min="10694" max="10694" width="3" style="2" customWidth="1"/>
    <col min="10695" max="10695" width="2.140625" style="2" customWidth="1"/>
    <col min="10696" max="10696" width="39.42578125" style="2" customWidth="1"/>
    <col min="10697" max="10697" width="0.85546875" style="2" customWidth="1"/>
    <col min="10698" max="10698" width="7.28515625" style="2" customWidth="1"/>
    <col min="10699" max="10699" width="0.7109375" style="2" customWidth="1"/>
    <col min="10700" max="10700" width="16.85546875" style="2" customWidth="1"/>
    <col min="10701" max="10701" width="0.7109375" style="2" customWidth="1"/>
    <col min="10702" max="10702" width="17.28515625" style="2" customWidth="1"/>
    <col min="10703" max="10703" width="1.140625" style="2" customWidth="1"/>
    <col min="10704" max="10704" width="15.28515625" style="2" customWidth="1"/>
    <col min="10705" max="10705" width="0.7109375" style="2" customWidth="1"/>
    <col min="10706" max="10706" width="16.7109375" style="2" customWidth="1"/>
    <col min="10707" max="10707" width="0.7109375" style="2" customWidth="1"/>
    <col min="10708" max="10708" width="17.42578125" style="2" customWidth="1"/>
    <col min="10709" max="10709" width="0.7109375" style="2" customWidth="1"/>
    <col min="10710" max="10710" width="15.28515625" style="2" customWidth="1"/>
    <col min="10711" max="10711" width="4.140625" style="2" customWidth="1"/>
    <col min="10712" max="10713" width="0" style="2" hidden="1" customWidth="1"/>
    <col min="10714" max="10949" width="10.140625" style="2"/>
    <col min="10950" max="10950" width="3" style="2" customWidth="1"/>
    <col min="10951" max="10951" width="2.140625" style="2" customWidth="1"/>
    <col min="10952" max="10952" width="39.42578125" style="2" customWidth="1"/>
    <col min="10953" max="10953" width="0.85546875" style="2" customWidth="1"/>
    <col min="10954" max="10954" width="7.28515625" style="2" customWidth="1"/>
    <col min="10955" max="10955" width="0.7109375" style="2" customWidth="1"/>
    <col min="10956" max="10956" width="16.85546875" style="2" customWidth="1"/>
    <col min="10957" max="10957" width="0.7109375" style="2" customWidth="1"/>
    <col min="10958" max="10958" width="17.28515625" style="2" customWidth="1"/>
    <col min="10959" max="10959" width="1.140625" style="2" customWidth="1"/>
    <col min="10960" max="10960" width="15.28515625" style="2" customWidth="1"/>
    <col min="10961" max="10961" width="0.7109375" style="2" customWidth="1"/>
    <col min="10962" max="10962" width="16.7109375" style="2" customWidth="1"/>
    <col min="10963" max="10963" width="0.7109375" style="2" customWidth="1"/>
    <col min="10964" max="10964" width="17.42578125" style="2" customWidth="1"/>
    <col min="10965" max="10965" width="0.7109375" style="2" customWidth="1"/>
    <col min="10966" max="10966" width="15.28515625" style="2" customWidth="1"/>
    <col min="10967" max="10967" width="4.140625" style="2" customWidth="1"/>
    <col min="10968" max="10969" width="0" style="2" hidden="1" customWidth="1"/>
    <col min="10970" max="11205" width="10.140625" style="2"/>
    <col min="11206" max="11206" width="3" style="2" customWidth="1"/>
    <col min="11207" max="11207" width="2.140625" style="2" customWidth="1"/>
    <col min="11208" max="11208" width="39.42578125" style="2" customWidth="1"/>
    <col min="11209" max="11209" width="0.85546875" style="2" customWidth="1"/>
    <col min="11210" max="11210" width="7.28515625" style="2" customWidth="1"/>
    <col min="11211" max="11211" width="0.7109375" style="2" customWidth="1"/>
    <col min="11212" max="11212" width="16.85546875" style="2" customWidth="1"/>
    <col min="11213" max="11213" width="0.7109375" style="2" customWidth="1"/>
    <col min="11214" max="11214" width="17.28515625" style="2" customWidth="1"/>
    <col min="11215" max="11215" width="1.140625" style="2" customWidth="1"/>
    <col min="11216" max="11216" width="15.28515625" style="2" customWidth="1"/>
    <col min="11217" max="11217" width="0.7109375" style="2" customWidth="1"/>
    <col min="11218" max="11218" width="16.7109375" style="2" customWidth="1"/>
    <col min="11219" max="11219" width="0.7109375" style="2" customWidth="1"/>
    <col min="11220" max="11220" width="17.42578125" style="2" customWidth="1"/>
    <col min="11221" max="11221" width="0.7109375" style="2" customWidth="1"/>
    <col min="11222" max="11222" width="15.28515625" style="2" customWidth="1"/>
    <col min="11223" max="11223" width="4.140625" style="2" customWidth="1"/>
    <col min="11224" max="11225" width="0" style="2" hidden="1" customWidth="1"/>
    <col min="11226" max="11461" width="10.140625" style="2"/>
    <col min="11462" max="11462" width="3" style="2" customWidth="1"/>
    <col min="11463" max="11463" width="2.140625" style="2" customWidth="1"/>
    <col min="11464" max="11464" width="39.42578125" style="2" customWidth="1"/>
    <col min="11465" max="11465" width="0.85546875" style="2" customWidth="1"/>
    <col min="11466" max="11466" width="7.28515625" style="2" customWidth="1"/>
    <col min="11467" max="11467" width="0.7109375" style="2" customWidth="1"/>
    <col min="11468" max="11468" width="16.85546875" style="2" customWidth="1"/>
    <col min="11469" max="11469" width="0.7109375" style="2" customWidth="1"/>
    <col min="11470" max="11470" width="17.28515625" style="2" customWidth="1"/>
    <col min="11471" max="11471" width="1.140625" style="2" customWidth="1"/>
    <col min="11472" max="11472" width="15.28515625" style="2" customWidth="1"/>
    <col min="11473" max="11473" width="0.7109375" style="2" customWidth="1"/>
    <col min="11474" max="11474" width="16.7109375" style="2" customWidth="1"/>
    <col min="11475" max="11475" width="0.7109375" style="2" customWidth="1"/>
    <col min="11476" max="11476" width="17.42578125" style="2" customWidth="1"/>
    <col min="11477" max="11477" width="0.7109375" style="2" customWidth="1"/>
    <col min="11478" max="11478" width="15.28515625" style="2" customWidth="1"/>
    <col min="11479" max="11479" width="4.140625" style="2" customWidth="1"/>
    <col min="11480" max="11481" width="0" style="2" hidden="1" customWidth="1"/>
    <col min="11482" max="11717" width="10.140625" style="2"/>
    <col min="11718" max="11718" width="3" style="2" customWidth="1"/>
    <col min="11719" max="11719" width="2.140625" style="2" customWidth="1"/>
    <col min="11720" max="11720" width="39.42578125" style="2" customWidth="1"/>
    <col min="11721" max="11721" width="0.85546875" style="2" customWidth="1"/>
    <col min="11722" max="11722" width="7.28515625" style="2" customWidth="1"/>
    <col min="11723" max="11723" width="0.7109375" style="2" customWidth="1"/>
    <col min="11724" max="11724" width="16.85546875" style="2" customWidth="1"/>
    <col min="11725" max="11725" width="0.7109375" style="2" customWidth="1"/>
    <col min="11726" max="11726" width="17.28515625" style="2" customWidth="1"/>
    <col min="11727" max="11727" width="1.140625" style="2" customWidth="1"/>
    <col min="11728" max="11728" width="15.28515625" style="2" customWidth="1"/>
    <col min="11729" max="11729" width="0.7109375" style="2" customWidth="1"/>
    <col min="11730" max="11730" width="16.7109375" style="2" customWidth="1"/>
    <col min="11731" max="11731" width="0.7109375" style="2" customWidth="1"/>
    <col min="11732" max="11732" width="17.42578125" style="2" customWidth="1"/>
    <col min="11733" max="11733" width="0.7109375" style="2" customWidth="1"/>
    <col min="11734" max="11734" width="15.28515625" style="2" customWidth="1"/>
    <col min="11735" max="11735" width="4.140625" style="2" customWidth="1"/>
    <col min="11736" max="11737" width="0" style="2" hidden="1" customWidth="1"/>
    <col min="11738" max="11973" width="10.140625" style="2"/>
    <col min="11974" max="11974" width="3" style="2" customWidth="1"/>
    <col min="11975" max="11975" width="2.140625" style="2" customWidth="1"/>
    <col min="11976" max="11976" width="39.42578125" style="2" customWidth="1"/>
    <col min="11977" max="11977" width="0.85546875" style="2" customWidth="1"/>
    <col min="11978" max="11978" width="7.28515625" style="2" customWidth="1"/>
    <col min="11979" max="11979" width="0.7109375" style="2" customWidth="1"/>
    <col min="11980" max="11980" width="16.85546875" style="2" customWidth="1"/>
    <col min="11981" max="11981" width="0.7109375" style="2" customWidth="1"/>
    <col min="11982" max="11982" width="17.28515625" style="2" customWidth="1"/>
    <col min="11983" max="11983" width="1.140625" style="2" customWidth="1"/>
    <col min="11984" max="11984" width="15.28515625" style="2" customWidth="1"/>
    <col min="11985" max="11985" width="0.7109375" style="2" customWidth="1"/>
    <col min="11986" max="11986" width="16.7109375" style="2" customWidth="1"/>
    <col min="11987" max="11987" width="0.7109375" style="2" customWidth="1"/>
    <col min="11988" max="11988" width="17.42578125" style="2" customWidth="1"/>
    <col min="11989" max="11989" width="0.7109375" style="2" customWidth="1"/>
    <col min="11990" max="11990" width="15.28515625" style="2" customWidth="1"/>
    <col min="11991" max="11991" width="4.140625" style="2" customWidth="1"/>
    <col min="11992" max="11993" width="0" style="2" hidden="1" customWidth="1"/>
    <col min="11994" max="12229" width="10.140625" style="2"/>
    <col min="12230" max="12230" width="3" style="2" customWidth="1"/>
    <col min="12231" max="12231" width="2.140625" style="2" customWidth="1"/>
    <col min="12232" max="12232" width="39.42578125" style="2" customWidth="1"/>
    <col min="12233" max="12233" width="0.85546875" style="2" customWidth="1"/>
    <col min="12234" max="12234" width="7.28515625" style="2" customWidth="1"/>
    <col min="12235" max="12235" width="0.7109375" style="2" customWidth="1"/>
    <col min="12236" max="12236" width="16.85546875" style="2" customWidth="1"/>
    <col min="12237" max="12237" width="0.7109375" style="2" customWidth="1"/>
    <col min="12238" max="12238" width="17.28515625" style="2" customWidth="1"/>
    <col min="12239" max="12239" width="1.140625" style="2" customWidth="1"/>
    <col min="12240" max="12240" width="15.28515625" style="2" customWidth="1"/>
    <col min="12241" max="12241" width="0.7109375" style="2" customWidth="1"/>
    <col min="12242" max="12242" width="16.7109375" style="2" customWidth="1"/>
    <col min="12243" max="12243" width="0.7109375" style="2" customWidth="1"/>
    <col min="12244" max="12244" width="17.42578125" style="2" customWidth="1"/>
    <col min="12245" max="12245" width="0.7109375" style="2" customWidth="1"/>
    <col min="12246" max="12246" width="15.28515625" style="2" customWidth="1"/>
    <col min="12247" max="12247" width="4.140625" style="2" customWidth="1"/>
    <col min="12248" max="12249" width="0" style="2" hidden="1" customWidth="1"/>
    <col min="12250" max="12485" width="10.140625" style="2"/>
    <col min="12486" max="12486" width="3" style="2" customWidth="1"/>
    <col min="12487" max="12487" width="2.140625" style="2" customWidth="1"/>
    <col min="12488" max="12488" width="39.42578125" style="2" customWidth="1"/>
    <col min="12489" max="12489" width="0.85546875" style="2" customWidth="1"/>
    <col min="12490" max="12490" width="7.28515625" style="2" customWidth="1"/>
    <col min="12491" max="12491" width="0.7109375" style="2" customWidth="1"/>
    <col min="12492" max="12492" width="16.85546875" style="2" customWidth="1"/>
    <col min="12493" max="12493" width="0.7109375" style="2" customWidth="1"/>
    <col min="12494" max="12494" width="17.28515625" style="2" customWidth="1"/>
    <col min="12495" max="12495" width="1.140625" style="2" customWidth="1"/>
    <col min="12496" max="12496" width="15.28515625" style="2" customWidth="1"/>
    <col min="12497" max="12497" width="0.7109375" style="2" customWidth="1"/>
    <col min="12498" max="12498" width="16.7109375" style="2" customWidth="1"/>
    <col min="12499" max="12499" width="0.7109375" style="2" customWidth="1"/>
    <col min="12500" max="12500" width="17.42578125" style="2" customWidth="1"/>
    <col min="12501" max="12501" width="0.7109375" style="2" customWidth="1"/>
    <col min="12502" max="12502" width="15.28515625" style="2" customWidth="1"/>
    <col min="12503" max="12503" width="4.140625" style="2" customWidth="1"/>
    <col min="12504" max="12505" width="0" style="2" hidden="1" customWidth="1"/>
    <col min="12506" max="12741" width="10.140625" style="2"/>
    <col min="12742" max="12742" width="3" style="2" customWidth="1"/>
    <col min="12743" max="12743" width="2.140625" style="2" customWidth="1"/>
    <col min="12744" max="12744" width="39.42578125" style="2" customWidth="1"/>
    <col min="12745" max="12745" width="0.85546875" style="2" customWidth="1"/>
    <col min="12746" max="12746" width="7.28515625" style="2" customWidth="1"/>
    <col min="12747" max="12747" width="0.7109375" style="2" customWidth="1"/>
    <col min="12748" max="12748" width="16.85546875" style="2" customWidth="1"/>
    <col min="12749" max="12749" width="0.7109375" style="2" customWidth="1"/>
    <col min="12750" max="12750" width="17.28515625" style="2" customWidth="1"/>
    <col min="12751" max="12751" width="1.140625" style="2" customWidth="1"/>
    <col min="12752" max="12752" width="15.28515625" style="2" customWidth="1"/>
    <col min="12753" max="12753" width="0.7109375" style="2" customWidth="1"/>
    <col min="12754" max="12754" width="16.7109375" style="2" customWidth="1"/>
    <col min="12755" max="12755" width="0.7109375" style="2" customWidth="1"/>
    <col min="12756" max="12756" width="17.42578125" style="2" customWidth="1"/>
    <col min="12757" max="12757" width="0.7109375" style="2" customWidth="1"/>
    <col min="12758" max="12758" width="15.28515625" style="2" customWidth="1"/>
    <col min="12759" max="12759" width="4.140625" style="2" customWidth="1"/>
    <col min="12760" max="12761" width="0" style="2" hidden="1" customWidth="1"/>
    <col min="12762" max="12997" width="10.140625" style="2"/>
    <col min="12998" max="12998" width="3" style="2" customWidth="1"/>
    <col min="12999" max="12999" width="2.140625" style="2" customWidth="1"/>
    <col min="13000" max="13000" width="39.42578125" style="2" customWidth="1"/>
    <col min="13001" max="13001" width="0.85546875" style="2" customWidth="1"/>
    <col min="13002" max="13002" width="7.28515625" style="2" customWidth="1"/>
    <col min="13003" max="13003" width="0.7109375" style="2" customWidth="1"/>
    <col min="13004" max="13004" width="16.85546875" style="2" customWidth="1"/>
    <col min="13005" max="13005" width="0.7109375" style="2" customWidth="1"/>
    <col min="13006" max="13006" width="17.28515625" style="2" customWidth="1"/>
    <col min="13007" max="13007" width="1.140625" style="2" customWidth="1"/>
    <col min="13008" max="13008" width="15.28515625" style="2" customWidth="1"/>
    <col min="13009" max="13009" width="0.7109375" style="2" customWidth="1"/>
    <col min="13010" max="13010" width="16.7109375" style="2" customWidth="1"/>
    <col min="13011" max="13011" width="0.7109375" style="2" customWidth="1"/>
    <col min="13012" max="13012" width="17.42578125" style="2" customWidth="1"/>
    <col min="13013" max="13013" width="0.7109375" style="2" customWidth="1"/>
    <col min="13014" max="13014" width="15.28515625" style="2" customWidth="1"/>
    <col min="13015" max="13015" width="4.140625" style="2" customWidth="1"/>
    <col min="13016" max="13017" width="0" style="2" hidden="1" customWidth="1"/>
    <col min="13018" max="13253" width="10.140625" style="2"/>
    <col min="13254" max="13254" width="3" style="2" customWidth="1"/>
    <col min="13255" max="13255" width="2.140625" style="2" customWidth="1"/>
    <col min="13256" max="13256" width="39.42578125" style="2" customWidth="1"/>
    <col min="13257" max="13257" width="0.85546875" style="2" customWidth="1"/>
    <col min="13258" max="13258" width="7.28515625" style="2" customWidth="1"/>
    <col min="13259" max="13259" width="0.7109375" style="2" customWidth="1"/>
    <col min="13260" max="13260" width="16.85546875" style="2" customWidth="1"/>
    <col min="13261" max="13261" width="0.7109375" style="2" customWidth="1"/>
    <col min="13262" max="13262" width="17.28515625" style="2" customWidth="1"/>
    <col min="13263" max="13263" width="1.140625" style="2" customWidth="1"/>
    <col min="13264" max="13264" width="15.28515625" style="2" customWidth="1"/>
    <col min="13265" max="13265" width="0.7109375" style="2" customWidth="1"/>
    <col min="13266" max="13266" width="16.7109375" style="2" customWidth="1"/>
    <col min="13267" max="13267" width="0.7109375" style="2" customWidth="1"/>
    <col min="13268" max="13268" width="17.42578125" style="2" customWidth="1"/>
    <col min="13269" max="13269" width="0.7109375" style="2" customWidth="1"/>
    <col min="13270" max="13270" width="15.28515625" style="2" customWidth="1"/>
    <col min="13271" max="13271" width="4.140625" style="2" customWidth="1"/>
    <col min="13272" max="13273" width="0" style="2" hidden="1" customWidth="1"/>
    <col min="13274" max="13509" width="10.140625" style="2"/>
    <col min="13510" max="13510" width="3" style="2" customWidth="1"/>
    <col min="13511" max="13511" width="2.140625" style="2" customWidth="1"/>
    <col min="13512" max="13512" width="39.42578125" style="2" customWidth="1"/>
    <col min="13513" max="13513" width="0.85546875" style="2" customWidth="1"/>
    <col min="13514" max="13514" width="7.28515625" style="2" customWidth="1"/>
    <col min="13515" max="13515" width="0.7109375" style="2" customWidth="1"/>
    <col min="13516" max="13516" width="16.85546875" style="2" customWidth="1"/>
    <col min="13517" max="13517" width="0.7109375" style="2" customWidth="1"/>
    <col min="13518" max="13518" width="17.28515625" style="2" customWidth="1"/>
    <col min="13519" max="13519" width="1.140625" style="2" customWidth="1"/>
    <col min="13520" max="13520" width="15.28515625" style="2" customWidth="1"/>
    <col min="13521" max="13521" width="0.7109375" style="2" customWidth="1"/>
    <col min="13522" max="13522" width="16.7109375" style="2" customWidth="1"/>
    <col min="13523" max="13523" width="0.7109375" style="2" customWidth="1"/>
    <col min="13524" max="13524" width="17.42578125" style="2" customWidth="1"/>
    <col min="13525" max="13525" width="0.7109375" style="2" customWidth="1"/>
    <col min="13526" max="13526" width="15.28515625" style="2" customWidth="1"/>
    <col min="13527" max="13527" width="4.140625" style="2" customWidth="1"/>
    <col min="13528" max="13529" width="0" style="2" hidden="1" customWidth="1"/>
    <col min="13530" max="13765" width="10.140625" style="2"/>
    <col min="13766" max="13766" width="3" style="2" customWidth="1"/>
    <col min="13767" max="13767" width="2.140625" style="2" customWidth="1"/>
    <col min="13768" max="13768" width="39.42578125" style="2" customWidth="1"/>
    <col min="13769" max="13769" width="0.85546875" style="2" customWidth="1"/>
    <col min="13770" max="13770" width="7.28515625" style="2" customWidth="1"/>
    <col min="13771" max="13771" width="0.7109375" style="2" customWidth="1"/>
    <col min="13772" max="13772" width="16.85546875" style="2" customWidth="1"/>
    <col min="13773" max="13773" width="0.7109375" style="2" customWidth="1"/>
    <col min="13774" max="13774" width="17.28515625" style="2" customWidth="1"/>
    <col min="13775" max="13775" width="1.140625" style="2" customWidth="1"/>
    <col min="13776" max="13776" width="15.28515625" style="2" customWidth="1"/>
    <col min="13777" max="13777" width="0.7109375" style="2" customWidth="1"/>
    <col min="13778" max="13778" width="16.7109375" style="2" customWidth="1"/>
    <col min="13779" max="13779" width="0.7109375" style="2" customWidth="1"/>
    <col min="13780" max="13780" width="17.42578125" style="2" customWidth="1"/>
    <col min="13781" max="13781" width="0.7109375" style="2" customWidth="1"/>
    <col min="13782" max="13782" width="15.28515625" style="2" customWidth="1"/>
    <col min="13783" max="13783" width="4.140625" style="2" customWidth="1"/>
    <col min="13784" max="13785" width="0" style="2" hidden="1" customWidth="1"/>
    <col min="13786" max="14021" width="10.140625" style="2"/>
    <col min="14022" max="14022" width="3" style="2" customWidth="1"/>
    <col min="14023" max="14023" width="2.140625" style="2" customWidth="1"/>
    <col min="14024" max="14024" width="39.42578125" style="2" customWidth="1"/>
    <col min="14025" max="14025" width="0.85546875" style="2" customWidth="1"/>
    <col min="14026" max="14026" width="7.28515625" style="2" customWidth="1"/>
    <col min="14027" max="14027" width="0.7109375" style="2" customWidth="1"/>
    <col min="14028" max="14028" width="16.85546875" style="2" customWidth="1"/>
    <col min="14029" max="14029" width="0.7109375" style="2" customWidth="1"/>
    <col min="14030" max="14030" width="17.28515625" style="2" customWidth="1"/>
    <col min="14031" max="14031" width="1.140625" style="2" customWidth="1"/>
    <col min="14032" max="14032" width="15.28515625" style="2" customWidth="1"/>
    <col min="14033" max="14033" width="0.7109375" style="2" customWidth="1"/>
    <col min="14034" max="14034" width="16.7109375" style="2" customWidth="1"/>
    <col min="14035" max="14035" width="0.7109375" style="2" customWidth="1"/>
    <col min="14036" max="14036" width="17.42578125" style="2" customWidth="1"/>
    <col min="14037" max="14037" width="0.7109375" style="2" customWidth="1"/>
    <col min="14038" max="14038" width="15.28515625" style="2" customWidth="1"/>
    <col min="14039" max="14039" width="4.140625" style="2" customWidth="1"/>
    <col min="14040" max="14041" width="0" style="2" hidden="1" customWidth="1"/>
    <col min="14042" max="14277" width="10.140625" style="2"/>
    <col min="14278" max="14278" width="3" style="2" customWidth="1"/>
    <col min="14279" max="14279" width="2.140625" style="2" customWidth="1"/>
    <col min="14280" max="14280" width="39.42578125" style="2" customWidth="1"/>
    <col min="14281" max="14281" width="0.85546875" style="2" customWidth="1"/>
    <col min="14282" max="14282" width="7.28515625" style="2" customWidth="1"/>
    <col min="14283" max="14283" width="0.7109375" style="2" customWidth="1"/>
    <col min="14284" max="14284" width="16.85546875" style="2" customWidth="1"/>
    <col min="14285" max="14285" width="0.7109375" style="2" customWidth="1"/>
    <col min="14286" max="14286" width="17.28515625" style="2" customWidth="1"/>
    <col min="14287" max="14287" width="1.140625" style="2" customWidth="1"/>
    <col min="14288" max="14288" width="15.28515625" style="2" customWidth="1"/>
    <col min="14289" max="14289" width="0.7109375" style="2" customWidth="1"/>
    <col min="14290" max="14290" width="16.7109375" style="2" customWidth="1"/>
    <col min="14291" max="14291" width="0.7109375" style="2" customWidth="1"/>
    <col min="14292" max="14292" width="17.42578125" style="2" customWidth="1"/>
    <col min="14293" max="14293" width="0.7109375" style="2" customWidth="1"/>
    <col min="14294" max="14294" width="15.28515625" style="2" customWidth="1"/>
    <col min="14295" max="14295" width="4.140625" style="2" customWidth="1"/>
    <col min="14296" max="14297" width="0" style="2" hidden="1" customWidth="1"/>
    <col min="14298" max="14533" width="10.140625" style="2"/>
    <col min="14534" max="14534" width="3" style="2" customWidth="1"/>
    <col min="14535" max="14535" width="2.140625" style="2" customWidth="1"/>
    <col min="14536" max="14536" width="39.42578125" style="2" customWidth="1"/>
    <col min="14537" max="14537" width="0.85546875" style="2" customWidth="1"/>
    <col min="14538" max="14538" width="7.28515625" style="2" customWidth="1"/>
    <col min="14539" max="14539" width="0.7109375" style="2" customWidth="1"/>
    <col min="14540" max="14540" width="16.85546875" style="2" customWidth="1"/>
    <col min="14541" max="14541" width="0.7109375" style="2" customWidth="1"/>
    <col min="14542" max="14542" width="17.28515625" style="2" customWidth="1"/>
    <col min="14543" max="14543" width="1.140625" style="2" customWidth="1"/>
    <col min="14544" max="14544" width="15.28515625" style="2" customWidth="1"/>
    <col min="14545" max="14545" width="0.7109375" style="2" customWidth="1"/>
    <col min="14546" max="14546" width="16.7109375" style="2" customWidth="1"/>
    <col min="14547" max="14547" width="0.7109375" style="2" customWidth="1"/>
    <col min="14548" max="14548" width="17.42578125" style="2" customWidth="1"/>
    <col min="14549" max="14549" width="0.7109375" style="2" customWidth="1"/>
    <col min="14550" max="14550" width="15.28515625" style="2" customWidth="1"/>
    <col min="14551" max="14551" width="4.140625" style="2" customWidth="1"/>
    <col min="14552" max="14553" width="0" style="2" hidden="1" customWidth="1"/>
    <col min="14554" max="14789" width="10.140625" style="2"/>
    <col min="14790" max="14790" width="3" style="2" customWidth="1"/>
    <col min="14791" max="14791" width="2.140625" style="2" customWidth="1"/>
    <col min="14792" max="14792" width="39.42578125" style="2" customWidth="1"/>
    <col min="14793" max="14793" width="0.85546875" style="2" customWidth="1"/>
    <col min="14794" max="14794" width="7.28515625" style="2" customWidth="1"/>
    <col min="14795" max="14795" width="0.7109375" style="2" customWidth="1"/>
    <col min="14796" max="14796" width="16.85546875" style="2" customWidth="1"/>
    <col min="14797" max="14797" width="0.7109375" style="2" customWidth="1"/>
    <col min="14798" max="14798" width="17.28515625" style="2" customWidth="1"/>
    <col min="14799" max="14799" width="1.140625" style="2" customWidth="1"/>
    <col min="14800" max="14800" width="15.28515625" style="2" customWidth="1"/>
    <col min="14801" max="14801" width="0.7109375" style="2" customWidth="1"/>
    <col min="14802" max="14802" width="16.7109375" style="2" customWidth="1"/>
    <col min="14803" max="14803" width="0.7109375" style="2" customWidth="1"/>
    <col min="14804" max="14804" width="17.42578125" style="2" customWidth="1"/>
    <col min="14805" max="14805" width="0.7109375" style="2" customWidth="1"/>
    <col min="14806" max="14806" width="15.28515625" style="2" customWidth="1"/>
    <col min="14807" max="14807" width="4.140625" style="2" customWidth="1"/>
    <col min="14808" max="14809" width="0" style="2" hidden="1" customWidth="1"/>
    <col min="14810" max="15045" width="10.140625" style="2"/>
    <col min="15046" max="15046" width="3" style="2" customWidth="1"/>
    <col min="15047" max="15047" width="2.140625" style="2" customWidth="1"/>
    <col min="15048" max="15048" width="39.42578125" style="2" customWidth="1"/>
    <col min="15049" max="15049" width="0.85546875" style="2" customWidth="1"/>
    <col min="15050" max="15050" width="7.28515625" style="2" customWidth="1"/>
    <col min="15051" max="15051" width="0.7109375" style="2" customWidth="1"/>
    <col min="15052" max="15052" width="16.85546875" style="2" customWidth="1"/>
    <col min="15053" max="15053" width="0.7109375" style="2" customWidth="1"/>
    <col min="15054" max="15054" width="17.28515625" style="2" customWidth="1"/>
    <col min="15055" max="15055" width="1.140625" style="2" customWidth="1"/>
    <col min="15056" max="15056" width="15.28515625" style="2" customWidth="1"/>
    <col min="15057" max="15057" width="0.7109375" style="2" customWidth="1"/>
    <col min="15058" max="15058" width="16.7109375" style="2" customWidth="1"/>
    <col min="15059" max="15059" width="0.7109375" style="2" customWidth="1"/>
    <col min="15060" max="15060" width="17.42578125" style="2" customWidth="1"/>
    <col min="15061" max="15061" width="0.7109375" style="2" customWidth="1"/>
    <col min="15062" max="15062" width="15.28515625" style="2" customWidth="1"/>
    <col min="15063" max="15063" width="4.140625" style="2" customWidth="1"/>
    <col min="15064" max="15065" width="0" style="2" hidden="1" customWidth="1"/>
    <col min="15066" max="15301" width="10.140625" style="2"/>
    <col min="15302" max="15302" width="3" style="2" customWidth="1"/>
    <col min="15303" max="15303" width="2.140625" style="2" customWidth="1"/>
    <col min="15304" max="15304" width="39.42578125" style="2" customWidth="1"/>
    <col min="15305" max="15305" width="0.85546875" style="2" customWidth="1"/>
    <col min="15306" max="15306" width="7.28515625" style="2" customWidth="1"/>
    <col min="15307" max="15307" width="0.7109375" style="2" customWidth="1"/>
    <col min="15308" max="15308" width="16.85546875" style="2" customWidth="1"/>
    <col min="15309" max="15309" width="0.7109375" style="2" customWidth="1"/>
    <col min="15310" max="15310" width="17.28515625" style="2" customWidth="1"/>
    <col min="15311" max="15311" width="1.140625" style="2" customWidth="1"/>
    <col min="15312" max="15312" width="15.28515625" style="2" customWidth="1"/>
    <col min="15313" max="15313" width="0.7109375" style="2" customWidth="1"/>
    <col min="15314" max="15314" width="16.7109375" style="2" customWidth="1"/>
    <col min="15315" max="15315" width="0.7109375" style="2" customWidth="1"/>
    <col min="15316" max="15316" width="17.42578125" style="2" customWidth="1"/>
    <col min="15317" max="15317" width="0.7109375" style="2" customWidth="1"/>
    <col min="15318" max="15318" width="15.28515625" style="2" customWidth="1"/>
    <col min="15319" max="15319" width="4.140625" style="2" customWidth="1"/>
    <col min="15320" max="15321" width="0" style="2" hidden="1" customWidth="1"/>
    <col min="15322" max="15557" width="10.140625" style="2"/>
    <col min="15558" max="15558" width="3" style="2" customWidth="1"/>
    <col min="15559" max="15559" width="2.140625" style="2" customWidth="1"/>
    <col min="15560" max="15560" width="39.42578125" style="2" customWidth="1"/>
    <col min="15561" max="15561" width="0.85546875" style="2" customWidth="1"/>
    <col min="15562" max="15562" width="7.28515625" style="2" customWidth="1"/>
    <col min="15563" max="15563" width="0.7109375" style="2" customWidth="1"/>
    <col min="15564" max="15564" width="16.85546875" style="2" customWidth="1"/>
    <col min="15565" max="15565" width="0.7109375" style="2" customWidth="1"/>
    <col min="15566" max="15566" width="17.28515625" style="2" customWidth="1"/>
    <col min="15567" max="15567" width="1.140625" style="2" customWidth="1"/>
    <col min="15568" max="15568" width="15.28515625" style="2" customWidth="1"/>
    <col min="15569" max="15569" width="0.7109375" style="2" customWidth="1"/>
    <col min="15570" max="15570" width="16.7109375" style="2" customWidth="1"/>
    <col min="15571" max="15571" width="0.7109375" style="2" customWidth="1"/>
    <col min="15572" max="15572" width="17.42578125" style="2" customWidth="1"/>
    <col min="15573" max="15573" width="0.7109375" style="2" customWidth="1"/>
    <col min="15574" max="15574" width="15.28515625" style="2" customWidth="1"/>
    <col min="15575" max="15575" width="4.140625" style="2" customWidth="1"/>
    <col min="15576" max="15577" width="0" style="2" hidden="1" customWidth="1"/>
    <col min="15578" max="15813" width="10.140625" style="2"/>
    <col min="15814" max="15814" width="3" style="2" customWidth="1"/>
    <col min="15815" max="15815" width="2.140625" style="2" customWidth="1"/>
    <col min="15816" max="15816" width="39.42578125" style="2" customWidth="1"/>
    <col min="15817" max="15817" width="0.85546875" style="2" customWidth="1"/>
    <col min="15818" max="15818" width="7.28515625" style="2" customWidth="1"/>
    <col min="15819" max="15819" width="0.7109375" style="2" customWidth="1"/>
    <col min="15820" max="15820" width="16.85546875" style="2" customWidth="1"/>
    <col min="15821" max="15821" width="0.7109375" style="2" customWidth="1"/>
    <col min="15822" max="15822" width="17.28515625" style="2" customWidth="1"/>
    <col min="15823" max="15823" width="1.140625" style="2" customWidth="1"/>
    <col min="15824" max="15824" width="15.28515625" style="2" customWidth="1"/>
    <col min="15825" max="15825" width="0.7109375" style="2" customWidth="1"/>
    <col min="15826" max="15826" width="16.7109375" style="2" customWidth="1"/>
    <col min="15827" max="15827" width="0.7109375" style="2" customWidth="1"/>
    <col min="15828" max="15828" width="17.42578125" style="2" customWidth="1"/>
    <col min="15829" max="15829" width="0.7109375" style="2" customWidth="1"/>
    <col min="15830" max="15830" width="15.28515625" style="2" customWidth="1"/>
    <col min="15831" max="15831" width="4.140625" style="2" customWidth="1"/>
    <col min="15832" max="15833" width="0" style="2" hidden="1" customWidth="1"/>
    <col min="15834" max="16069" width="10.140625" style="2"/>
    <col min="16070" max="16070" width="3" style="2" customWidth="1"/>
    <col min="16071" max="16071" width="2.140625" style="2" customWidth="1"/>
    <col min="16072" max="16072" width="39.42578125" style="2" customWidth="1"/>
    <col min="16073" max="16073" width="0.85546875" style="2" customWidth="1"/>
    <col min="16074" max="16074" width="7.28515625" style="2" customWidth="1"/>
    <col min="16075" max="16075" width="0.7109375" style="2" customWidth="1"/>
    <col min="16076" max="16076" width="16.85546875" style="2" customWidth="1"/>
    <col min="16077" max="16077" width="0.7109375" style="2" customWidth="1"/>
    <col min="16078" max="16078" width="17.28515625" style="2" customWidth="1"/>
    <col min="16079" max="16079" width="1.140625" style="2" customWidth="1"/>
    <col min="16080" max="16080" width="15.28515625" style="2" customWidth="1"/>
    <col min="16081" max="16081" width="0.7109375" style="2" customWidth="1"/>
    <col min="16082" max="16082" width="16.7109375" style="2" customWidth="1"/>
    <col min="16083" max="16083" width="0.7109375" style="2" customWidth="1"/>
    <col min="16084" max="16084" width="17.42578125" style="2" customWidth="1"/>
    <col min="16085" max="16085" width="0.7109375" style="2" customWidth="1"/>
    <col min="16086" max="16086" width="15.28515625" style="2" customWidth="1"/>
    <col min="16087" max="16087" width="4.140625" style="2" customWidth="1"/>
    <col min="16088" max="16089" width="0" style="2" hidden="1" customWidth="1"/>
    <col min="16090" max="16384" width="10.140625" style="2"/>
  </cols>
  <sheetData>
    <row r="1" spans="1:16" ht="24" customHeight="1">
      <c r="A1" s="72" t="s">
        <v>90</v>
      </c>
    </row>
    <row r="2" spans="1:16" ht="24" customHeight="1">
      <c r="A2" s="72" t="s">
        <v>0</v>
      </c>
    </row>
    <row r="3" spans="1:16" ht="24" customHeight="1">
      <c r="A3" s="72" t="s">
        <v>170</v>
      </c>
    </row>
    <row r="4" spans="1:16" ht="24" customHeight="1"/>
    <row r="5" spans="1:16" ht="24" customHeight="1">
      <c r="J5" s="167" t="s">
        <v>67</v>
      </c>
      <c r="K5" s="167"/>
      <c r="L5" s="167"/>
      <c r="M5" s="166"/>
      <c r="N5" s="167" t="s">
        <v>68</v>
      </c>
      <c r="O5" s="167"/>
      <c r="P5" s="167"/>
    </row>
    <row r="6" spans="1:16" ht="24" customHeight="1">
      <c r="H6" s="73" t="s">
        <v>1</v>
      </c>
      <c r="J6" s="115" t="s">
        <v>119</v>
      </c>
      <c r="L6" s="116" t="s">
        <v>118</v>
      </c>
      <c r="M6" s="3"/>
      <c r="N6" s="115" t="s">
        <v>119</v>
      </c>
      <c r="P6" s="116" t="s">
        <v>118</v>
      </c>
    </row>
    <row r="7" spans="1:16" ht="24" customHeight="1">
      <c r="H7" s="73"/>
      <c r="J7" s="164" t="s">
        <v>171</v>
      </c>
      <c r="L7" s="165" t="s">
        <v>169</v>
      </c>
      <c r="M7" s="3"/>
      <c r="N7" s="164" t="s">
        <v>171</v>
      </c>
      <c r="P7" s="165" t="s">
        <v>169</v>
      </c>
    </row>
    <row r="8" spans="1:16" ht="24" customHeight="1">
      <c r="H8" s="73"/>
      <c r="J8" s="164" t="s">
        <v>172</v>
      </c>
      <c r="L8" s="165"/>
      <c r="M8" s="3"/>
      <c r="N8" s="164" t="s">
        <v>172</v>
      </c>
      <c r="P8" s="165"/>
    </row>
    <row r="9" spans="1:16" ht="24" customHeight="1">
      <c r="A9" s="5" t="s">
        <v>2</v>
      </c>
    </row>
    <row r="10" spans="1:16" ht="24" customHeight="1">
      <c r="A10" s="6" t="s">
        <v>3</v>
      </c>
    </row>
    <row r="11" spans="1:16" ht="24" customHeight="1">
      <c r="B11" s="7" t="s">
        <v>4</v>
      </c>
      <c r="H11" s="4">
        <v>7</v>
      </c>
      <c r="J11" s="8">
        <v>48727462.610000007</v>
      </c>
      <c r="K11" s="8"/>
      <c r="L11" s="8">
        <v>10261055.969999999</v>
      </c>
      <c r="M11" s="8"/>
      <c r="N11" s="8">
        <v>3010734.56</v>
      </c>
      <c r="O11" s="8"/>
      <c r="P11" s="8">
        <v>2834363.9399999995</v>
      </c>
    </row>
    <row r="12" spans="1:16" ht="24" customHeight="1">
      <c r="B12" s="7" t="s">
        <v>94</v>
      </c>
      <c r="H12" s="4">
        <v>8</v>
      </c>
      <c r="J12" s="8">
        <v>75104816.969999999</v>
      </c>
      <c r="K12" s="8"/>
      <c r="L12" s="8">
        <v>98736401.379999995</v>
      </c>
      <c r="M12" s="8"/>
      <c r="N12" s="8">
        <v>3199760.7</v>
      </c>
      <c r="P12" s="8">
        <v>11826483.381147541</v>
      </c>
    </row>
    <row r="13" spans="1:16" ht="24" customHeight="1">
      <c r="B13" s="7" t="s">
        <v>132</v>
      </c>
      <c r="H13" s="4">
        <v>6.2</v>
      </c>
      <c r="J13" s="8">
        <v>0</v>
      </c>
      <c r="K13" s="8"/>
      <c r="L13" s="8">
        <v>0</v>
      </c>
      <c r="M13" s="8"/>
      <c r="N13" s="8">
        <v>15003566.359999999</v>
      </c>
      <c r="P13" s="8">
        <v>0</v>
      </c>
    </row>
    <row r="14" spans="1:16" ht="24" customHeight="1">
      <c r="B14" s="7" t="s">
        <v>5</v>
      </c>
      <c r="H14" s="4">
        <v>9</v>
      </c>
      <c r="J14" s="8">
        <v>183856581.31999999</v>
      </c>
      <c r="K14" s="8"/>
      <c r="L14" s="8">
        <v>184352088.44999999</v>
      </c>
      <c r="M14" s="8"/>
      <c r="N14" s="8">
        <v>12688006.83</v>
      </c>
      <c r="O14" s="8"/>
      <c r="P14" s="8">
        <v>12414715.879999999</v>
      </c>
    </row>
    <row r="15" spans="1:16" ht="24" customHeight="1">
      <c r="C15" s="7" t="s">
        <v>78</v>
      </c>
      <c r="J15" s="11">
        <f>SUM(J11:J14)</f>
        <v>307688860.89999998</v>
      </c>
      <c r="K15" s="8"/>
      <c r="L15" s="52">
        <f>SUM(L11:L14)</f>
        <v>293349545.79999995</v>
      </c>
      <c r="M15" s="8"/>
      <c r="N15" s="11">
        <f>SUM(N11:N14)</f>
        <v>33902068.449999996</v>
      </c>
      <c r="O15" s="8"/>
      <c r="P15" s="11">
        <f>SUM(P11:P14)</f>
        <v>27075563.201147541</v>
      </c>
    </row>
    <row r="16" spans="1:16" ht="24" customHeight="1">
      <c r="J16" s="8"/>
      <c r="K16" s="8"/>
      <c r="M16" s="8"/>
      <c r="N16" s="8"/>
      <c r="O16" s="8"/>
      <c r="P16" s="8"/>
    </row>
    <row r="17" spans="1:16" ht="24" customHeight="1">
      <c r="A17" s="6" t="s">
        <v>6</v>
      </c>
      <c r="J17" s="8"/>
      <c r="K17" s="8"/>
      <c r="M17" s="8"/>
      <c r="N17" s="8"/>
      <c r="O17" s="8"/>
      <c r="P17" s="8"/>
    </row>
    <row r="18" spans="1:16" ht="24" customHeight="1">
      <c r="B18" s="2" t="s">
        <v>149</v>
      </c>
      <c r="H18" s="4">
        <v>10</v>
      </c>
      <c r="J18" s="8">
        <v>948313.89</v>
      </c>
      <c r="K18" s="8"/>
      <c r="L18" s="8">
        <v>946561.65</v>
      </c>
      <c r="M18" s="8"/>
      <c r="N18" s="8">
        <v>0</v>
      </c>
      <c r="O18" s="8"/>
      <c r="P18" s="120">
        <v>0</v>
      </c>
    </row>
    <row r="19" spans="1:16" ht="24" customHeight="1">
      <c r="B19" s="2" t="s">
        <v>41</v>
      </c>
      <c r="H19" s="4">
        <v>11</v>
      </c>
      <c r="J19" s="8">
        <v>0</v>
      </c>
      <c r="K19" s="8"/>
      <c r="L19" s="8">
        <v>0</v>
      </c>
      <c r="M19" s="8"/>
      <c r="N19" s="120">
        <v>452583000</v>
      </c>
      <c r="O19" s="8"/>
      <c r="P19" s="120">
        <v>403487750</v>
      </c>
    </row>
    <row r="20" spans="1:16" ht="24" customHeight="1">
      <c r="B20" s="2" t="s">
        <v>7</v>
      </c>
      <c r="H20" s="4">
        <v>12</v>
      </c>
      <c r="J20" s="8">
        <v>588153797.19000006</v>
      </c>
      <c r="K20" s="8"/>
      <c r="L20" s="8">
        <v>592392283.75999999</v>
      </c>
      <c r="M20" s="8"/>
      <c r="N20" s="8">
        <v>87505337.020000011</v>
      </c>
      <c r="O20" s="8"/>
      <c r="P20" s="8">
        <v>90198694.699999988</v>
      </c>
    </row>
    <row r="21" spans="1:16" ht="24" customHeight="1">
      <c r="B21" s="2" t="s">
        <v>130</v>
      </c>
      <c r="H21" s="4">
        <v>13</v>
      </c>
      <c r="J21" s="8">
        <v>118992341.23999999</v>
      </c>
      <c r="K21" s="8"/>
      <c r="L21" s="8">
        <v>0</v>
      </c>
      <c r="M21" s="8"/>
      <c r="N21" s="8">
        <v>85217013.290000007</v>
      </c>
      <c r="O21" s="8"/>
      <c r="P21" s="8">
        <v>0</v>
      </c>
    </row>
    <row r="22" spans="1:16" ht="24" customHeight="1">
      <c r="B22" s="2" t="s">
        <v>66</v>
      </c>
      <c r="H22" s="4">
        <v>5</v>
      </c>
      <c r="J22" s="8">
        <v>0</v>
      </c>
      <c r="K22" s="8"/>
      <c r="L22" s="8">
        <v>53612219.390000001</v>
      </c>
      <c r="M22" s="8"/>
      <c r="N22" s="8">
        <v>0</v>
      </c>
      <c r="O22" s="8"/>
      <c r="P22" s="8">
        <v>37032854.438852452</v>
      </c>
    </row>
    <row r="23" spans="1:16" ht="24" customHeight="1">
      <c r="B23" s="2" t="s">
        <v>103</v>
      </c>
      <c r="J23" s="8">
        <v>99998022.879999995</v>
      </c>
      <c r="K23" s="8"/>
      <c r="L23" s="8">
        <v>99998022.879999995</v>
      </c>
      <c r="M23" s="8"/>
      <c r="N23" s="8">
        <v>0</v>
      </c>
      <c r="O23" s="8"/>
      <c r="P23" s="8">
        <v>0</v>
      </c>
    </row>
    <row r="24" spans="1:16" ht="24" customHeight="1">
      <c r="B24" s="2" t="s">
        <v>97</v>
      </c>
      <c r="H24" s="4">
        <v>14</v>
      </c>
      <c r="J24" s="8">
        <v>11540900.01</v>
      </c>
      <c r="K24" s="8"/>
      <c r="L24" s="8">
        <v>11743016.289999999</v>
      </c>
      <c r="M24" s="8"/>
      <c r="N24" s="8">
        <v>1556530.13</v>
      </c>
      <c r="O24" s="8"/>
      <c r="P24" s="8">
        <v>1599651.41</v>
      </c>
    </row>
    <row r="25" spans="1:16" ht="24" customHeight="1">
      <c r="B25" s="6" t="s">
        <v>58</v>
      </c>
      <c r="H25" s="4">
        <v>15</v>
      </c>
      <c r="J25" s="8">
        <v>15479760.029999999</v>
      </c>
      <c r="K25" s="8"/>
      <c r="L25" s="8">
        <v>12156699.300000001</v>
      </c>
      <c r="M25" s="8"/>
      <c r="N25" s="8">
        <v>9560679.6400000006</v>
      </c>
      <c r="O25" s="8"/>
      <c r="P25" s="8">
        <v>7666254.7400000002</v>
      </c>
    </row>
    <row r="26" spans="1:16" ht="24" customHeight="1">
      <c r="B26" s="7" t="s">
        <v>8</v>
      </c>
      <c r="J26" s="8">
        <v>9930222.5999999996</v>
      </c>
      <c r="K26" s="8"/>
      <c r="L26" s="8">
        <v>12097039.179999998</v>
      </c>
      <c r="M26" s="8"/>
      <c r="N26" s="8">
        <v>7593995.2599999998</v>
      </c>
      <c r="O26" s="8"/>
      <c r="P26" s="8">
        <v>9940602.0199999996</v>
      </c>
    </row>
    <row r="27" spans="1:16" ht="24" customHeight="1">
      <c r="C27" s="7" t="s">
        <v>77</v>
      </c>
      <c r="J27" s="11">
        <f>SUM(J18:J26)</f>
        <v>845043357.84000003</v>
      </c>
      <c r="K27" s="8"/>
      <c r="L27" s="52">
        <f>SUM(L18:L26)</f>
        <v>782945842.44999981</v>
      </c>
      <c r="M27" s="8"/>
      <c r="N27" s="11">
        <f>SUM(N18:N26)</f>
        <v>644016555.33999991</v>
      </c>
      <c r="O27" s="8"/>
      <c r="P27" s="11">
        <f>SUM(P18:P26)</f>
        <v>549925807.30885243</v>
      </c>
    </row>
    <row r="28" spans="1:16" ht="24" customHeight="1" thickBot="1">
      <c r="A28" s="5" t="s">
        <v>9</v>
      </c>
      <c r="J28" s="12">
        <f>J27+J15</f>
        <v>1152732218.74</v>
      </c>
      <c r="K28" s="8"/>
      <c r="L28" s="53">
        <f>L27+L15</f>
        <v>1076295388.2499998</v>
      </c>
      <c r="M28" s="8"/>
      <c r="N28" s="12">
        <f>N27+N15</f>
        <v>677918623.78999996</v>
      </c>
      <c r="O28" s="8"/>
      <c r="P28" s="12">
        <f>P27+P15</f>
        <v>577001370.50999999</v>
      </c>
    </row>
    <row r="29" spans="1:16" ht="24" customHeight="1" thickTop="1"/>
    <row r="30" spans="1:16" s="54" customFormat="1" ht="24" customHeight="1"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</row>
    <row r="31" spans="1:16" s="54" customFormat="1" ht="24" customHeight="1">
      <c r="A31" s="106"/>
      <c r="C31" s="107"/>
      <c r="D31" s="107"/>
      <c r="E31" s="107"/>
      <c r="F31" s="107"/>
      <c r="G31" s="107"/>
      <c r="H31" s="106"/>
      <c r="I31" s="106"/>
      <c r="J31" s="106"/>
      <c r="K31" s="106"/>
      <c r="L31" s="106"/>
      <c r="M31" s="106"/>
    </row>
    <row r="32" spans="1:16" s="54" customFormat="1" ht="24" customHeight="1">
      <c r="A32" s="90" t="s">
        <v>84</v>
      </c>
      <c r="C32" s="107"/>
      <c r="D32" s="107"/>
      <c r="E32" s="107"/>
      <c r="F32" s="107"/>
      <c r="G32" s="107"/>
      <c r="H32" s="106"/>
      <c r="I32" s="106"/>
      <c r="J32" s="106"/>
      <c r="K32" s="106"/>
      <c r="L32" s="106"/>
      <c r="M32" s="106"/>
    </row>
    <row r="33" spans="1:16" s="54" customFormat="1" ht="24" customHeight="1">
      <c r="A33" s="106"/>
      <c r="C33" s="107"/>
      <c r="D33" s="107"/>
      <c r="E33" s="107"/>
      <c r="F33" s="107"/>
      <c r="G33" s="107"/>
      <c r="H33" s="106"/>
      <c r="I33" s="106"/>
      <c r="J33" s="106"/>
      <c r="K33" s="106"/>
      <c r="L33" s="106"/>
      <c r="M33" s="106"/>
    </row>
    <row r="34" spans="1:16" s="54" customFormat="1">
      <c r="A34" s="106"/>
      <c r="C34" s="107"/>
      <c r="D34" s="107"/>
      <c r="E34" s="107"/>
      <c r="F34" s="107"/>
      <c r="G34" s="107"/>
      <c r="H34" s="106"/>
      <c r="I34" s="106"/>
      <c r="J34" s="106"/>
      <c r="K34" s="106"/>
      <c r="L34" s="106"/>
      <c r="M34" s="106"/>
    </row>
    <row r="35" spans="1:16" s="54" customFormat="1">
      <c r="A35" s="106"/>
      <c r="B35" s="106"/>
      <c r="H35" s="106"/>
      <c r="I35" s="106"/>
      <c r="J35" s="106"/>
      <c r="K35" s="106"/>
      <c r="L35" s="106"/>
      <c r="M35" s="106"/>
    </row>
    <row r="36" spans="1:16" s="54" customFormat="1">
      <c r="A36" s="106"/>
      <c r="B36" s="106"/>
      <c r="D36" s="90"/>
      <c r="E36" s="90"/>
      <c r="F36" s="90"/>
      <c r="G36" s="90"/>
      <c r="H36" s="106"/>
      <c r="I36" s="106"/>
      <c r="J36" s="106"/>
      <c r="K36" s="106"/>
      <c r="L36" s="106"/>
      <c r="M36" s="106"/>
    </row>
    <row r="37" spans="1:16" s="54" customFormat="1">
      <c r="J37" s="106"/>
      <c r="K37" s="106"/>
      <c r="L37" s="106"/>
      <c r="M37" s="106"/>
    </row>
    <row r="38" spans="1:16" s="54" customFormat="1"/>
    <row r="39" spans="1:16" s="54" customFormat="1">
      <c r="A39" s="117"/>
      <c r="D39" s="58"/>
      <c r="E39" s="58"/>
      <c r="H39" s="2"/>
      <c r="I39" s="2"/>
      <c r="J39" s="2"/>
      <c r="K39" s="81"/>
      <c r="L39" s="2"/>
      <c r="M39" s="58"/>
      <c r="N39" s="81"/>
      <c r="O39" s="57"/>
      <c r="P39" s="81"/>
    </row>
    <row r="40" spans="1:16" s="55" customFormat="1">
      <c r="A40" s="54"/>
      <c r="H40" s="2"/>
      <c r="I40" s="2"/>
      <c r="J40" s="2"/>
      <c r="K40" s="2"/>
      <c r="L40" s="2"/>
      <c r="M40" s="58"/>
      <c r="N40" s="81"/>
      <c r="O40" s="2"/>
      <c r="P40" s="81"/>
    </row>
    <row r="41" spans="1:16" ht="24" customHeight="1">
      <c r="A41" s="72" t="str">
        <f>+A1</f>
        <v>บริษัท เดนทัล คอร์ปอเรชั่น จำกัด (มหาชน) และบริษัทย่อย</v>
      </c>
    </row>
    <row r="42" spans="1:16" ht="24" customHeight="1">
      <c r="A42" s="72" t="s">
        <v>69</v>
      </c>
    </row>
    <row r="43" spans="1:16" ht="24" customHeight="1">
      <c r="A43" s="72" t="str">
        <f>+A3</f>
        <v xml:space="preserve">ณ วันที่ 31 มีนาคม 2563 </v>
      </c>
    </row>
    <row r="44" spans="1:16" ht="24" customHeight="1"/>
    <row r="45" spans="1:16" ht="24" customHeight="1">
      <c r="J45" s="167" t="s">
        <v>67</v>
      </c>
      <c r="K45" s="167"/>
      <c r="L45" s="167"/>
      <c r="M45" s="166"/>
      <c r="N45" s="167" t="s">
        <v>68</v>
      </c>
      <c r="O45" s="167"/>
      <c r="P45" s="167"/>
    </row>
    <row r="46" spans="1:16" ht="24" customHeight="1">
      <c r="H46" s="73" t="s">
        <v>1</v>
      </c>
      <c r="J46" s="115" t="s">
        <v>119</v>
      </c>
      <c r="L46" s="116" t="s">
        <v>118</v>
      </c>
      <c r="M46" s="3"/>
      <c r="N46" s="115" t="s">
        <v>119</v>
      </c>
      <c r="P46" s="116" t="s">
        <v>118</v>
      </c>
    </row>
    <row r="47" spans="1:16" ht="24" customHeight="1">
      <c r="H47" s="73"/>
      <c r="J47" s="164" t="s">
        <v>171</v>
      </c>
      <c r="L47" s="165" t="s">
        <v>169</v>
      </c>
      <c r="M47" s="3"/>
      <c r="N47" s="164" t="s">
        <v>171</v>
      </c>
      <c r="P47" s="165" t="s">
        <v>169</v>
      </c>
    </row>
    <row r="48" spans="1:16" ht="24" customHeight="1">
      <c r="H48" s="73"/>
      <c r="J48" s="164" t="s">
        <v>172</v>
      </c>
      <c r="L48" s="165"/>
      <c r="M48" s="3"/>
      <c r="N48" s="164" t="s">
        <v>172</v>
      </c>
      <c r="P48" s="165"/>
    </row>
    <row r="49" spans="1:16" ht="24" customHeight="1">
      <c r="A49" s="13" t="s">
        <v>10</v>
      </c>
    </row>
    <row r="50" spans="1:16" ht="24" customHeight="1">
      <c r="A50" s="7" t="s">
        <v>11</v>
      </c>
    </row>
    <row r="51" spans="1:16" ht="24" customHeight="1">
      <c r="A51" s="7"/>
      <c r="B51" s="2" t="s">
        <v>104</v>
      </c>
      <c r="H51" s="4">
        <v>16</v>
      </c>
      <c r="J51" s="47">
        <v>77753489.229999989</v>
      </c>
      <c r="L51" s="69">
        <v>104425289.54000001</v>
      </c>
      <c r="N51" s="47">
        <v>2208207.2599999998</v>
      </c>
      <c r="P51" s="69">
        <v>7916618.3900000006</v>
      </c>
    </row>
    <row r="52" spans="1:16" ht="24" customHeight="1">
      <c r="B52" s="7" t="s">
        <v>95</v>
      </c>
      <c r="H52" s="4">
        <v>17</v>
      </c>
      <c r="J52" s="120">
        <v>102399827.84999999</v>
      </c>
      <c r="L52" s="120">
        <v>129005405.34</v>
      </c>
      <c r="N52" s="8">
        <v>20537313.929999996</v>
      </c>
      <c r="P52" s="8">
        <v>30291482.190000001</v>
      </c>
    </row>
    <row r="53" spans="1:16" ht="24" customHeight="1">
      <c r="B53" s="2" t="s">
        <v>136</v>
      </c>
      <c r="C53" s="14"/>
      <c r="D53" s="14"/>
      <c r="E53" s="14"/>
      <c r="F53" s="14"/>
      <c r="G53" s="14"/>
      <c r="H53" s="4">
        <v>18</v>
      </c>
      <c r="J53" s="120">
        <v>62921363.259999998</v>
      </c>
      <c r="K53" s="8"/>
      <c r="L53" s="120">
        <v>154609616.40000001</v>
      </c>
      <c r="M53" s="8"/>
      <c r="N53" s="8">
        <v>32541363.260000002</v>
      </c>
      <c r="O53" s="8"/>
      <c r="P53" s="8">
        <v>109729616.40000001</v>
      </c>
    </row>
    <row r="54" spans="1:16" ht="24" customHeight="1">
      <c r="B54" s="7" t="s">
        <v>137</v>
      </c>
      <c r="H54" s="4">
        <v>19</v>
      </c>
      <c r="J54" s="120">
        <v>20964938.739999998</v>
      </c>
      <c r="L54" s="120">
        <v>6252900.0500000007</v>
      </c>
      <c r="N54" s="8">
        <v>14164484.210000001</v>
      </c>
      <c r="P54" s="8">
        <v>918987.99</v>
      </c>
    </row>
    <row r="55" spans="1:16" ht="24" customHeight="1">
      <c r="B55" s="7" t="s">
        <v>105</v>
      </c>
      <c r="C55" s="14"/>
      <c r="D55" s="14"/>
      <c r="E55" s="14"/>
      <c r="F55" s="14"/>
      <c r="G55" s="14"/>
      <c r="H55" s="4">
        <v>6.2</v>
      </c>
      <c r="J55" s="120">
        <v>0</v>
      </c>
      <c r="K55" s="8"/>
      <c r="L55" s="120">
        <v>1113948.46</v>
      </c>
      <c r="M55" s="8"/>
      <c r="N55" s="8">
        <v>0</v>
      </c>
      <c r="O55" s="8"/>
      <c r="P55" s="8">
        <v>800000</v>
      </c>
    </row>
    <row r="56" spans="1:16" ht="24" customHeight="1">
      <c r="B56" s="7" t="s">
        <v>106</v>
      </c>
      <c r="C56" s="14"/>
      <c r="D56" s="14"/>
      <c r="E56" s="14"/>
      <c r="F56" s="14"/>
      <c r="G56" s="14"/>
      <c r="H56" s="4">
        <v>6.2</v>
      </c>
      <c r="J56" s="120">
        <v>0</v>
      </c>
      <c r="K56" s="8"/>
      <c r="L56" s="120">
        <v>0</v>
      </c>
      <c r="M56" s="8"/>
      <c r="N56" s="8">
        <v>0</v>
      </c>
      <c r="O56" s="8"/>
      <c r="P56" s="8">
        <v>10450000</v>
      </c>
    </row>
    <row r="57" spans="1:16" ht="24" customHeight="1">
      <c r="B57" s="2" t="s">
        <v>138</v>
      </c>
      <c r="J57" s="120">
        <v>6384408.46</v>
      </c>
      <c r="K57" s="8"/>
      <c r="L57" s="120">
        <v>4454219.0600000005</v>
      </c>
      <c r="M57" s="8"/>
      <c r="N57" s="8">
        <v>0</v>
      </c>
      <c r="O57" s="8"/>
      <c r="P57" s="120">
        <v>0</v>
      </c>
    </row>
    <row r="58" spans="1:16" ht="24" customHeight="1">
      <c r="C58" s="2" t="s">
        <v>79</v>
      </c>
      <c r="J58" s="11">
        <f>SUM(J51:J57)</f>
        <v>270424027.53999996</v>
      </c>
      <c r="K58" s="8"/>
      <c r="L58" s="11">
        <f>SUM(L51:L57)</f>
        <v>399861378.84999996</v>
      </c>
      <c r="M58" s="8"/>
      <c r="N58" s="11">
        <f>SUM(N51:N57)</f>
        <v>69451368.659999996</v>
      </c>
      <c r="O58" s="8"/>
      <c r="P58" s="11">
        <f>SUM(P51:P57)</f>
        <v>160106704.97000003</v>
      </c>
    </row>
    <row r="59" spans="1:16" ht="24" customHeight="1">
      <c r="A59" s="6" t="s">
        <v>12</v>
      </c>
      <c r="J59" s="8"/>
      <c r="K59" s="8"/>
      <c r="M59" s="8"/>
      <c r="N59" s="8"/>
      <c r="O59" s="8"/>
      <c r="P59" s="8"/>
    </row>
    <row r="60" spans="1:16" ht="24" customHeight="1">
      <c r="B60" s="2" t="s">
        <v>89</v>
      </c>
      <c r="H60" s="4">
        <v>18</v>
      </c>
      <c r="J60" s="8">
        <v>344279858.24000001</v>
      </c>
      <c r="K60" s="8"/>
      <c r="L60" s="8">
        <v>269033088.35000002</v>
      </c>
      <c r="M60" s="8"/>
      <c r="N60" s="120">
        <v>78059858.239999995</v>
      </c>
      <c r="O60" s="8"/>
      <c r="P60" s="120">
        <v>8993088.349999994</v>
      </c>
    </row>
    <row r="61" spans="1:16" ht="24" customHeight="1">
      <c r="A61" s="6"/>
      <c r="B61" s="2" t="s">
        <v>139</v>
      </c>
      <c r="H61" s="4">
        <v>19</v>
      </c>
      <c r="J61" s="8">
        <v>56813105.979999997</v>
      </c>
      <c r="K61" s="8"/>
      <c r="L61" s="51">
        <v>11883560.4</v>
      </c>
      <c r="M61" s="8"/>
      <c r="N61" s="8">
        <v>34237297.090000004</v>
      </c>
      <c r="O61" s="8"/>
      <c r="P61" s="8">
        <v>1739048.4999999998</v>
      </c>
    </row>
    <row r="62" spans="1:16" ht="24" customHeight="1">
      <c r="B62" s="7" t="s">
        <v>96</v>
      </c>
      <c r="H62" s="4">
        <v>20</v>
      </c>
      <c r="J62" s="8">
        <v>6619651.3700000001</v>
      </c>
      <c r="K62" s="8"/>
      <c r="L62" s="8">
        <v>6037534.2599999998</v>
      </c>
      <c r="M62" s="8"/>
      <c r="N62" s="8">
        <v>1038145.63</v>
      </c>
      <c r="O62" s="8"/>
      <c r="P62" s="8">
        <v>977703</v>
      </c>
    </row>
    <row r="63" spans="1:16" ht="24" customHeight="1">
      <c r="B63" s="2" t="s">
        <v>107</v>
      </c>
      <c r="J63" s="8">
        <v>441000</v>
      </c>
      <c r="K63" s="8"/>
      <c r="L63" s="8">
        <v>437000</v>
      </c>
      <c r="M63" s="8"/>
      <c r="N63" s="8">
        <v>0</v>
      </c>
      <c r="O63" s="8"/>
      <c r="P63" s="120">
        <v>0</v>
      </c>
    </row>
    <row r="64" spans="1:16" ht="24" customHeight="1">
      <c r="C64" s="2" t="s">
        <v>80</v>
      </c>
      <c r="J64" s="52">
        <f>SUM(J60:J63)</f>
        <v>408153615.59000003</v>
      </c>
      <c r="K64" s="8"/>
      <c r="L64" s="52">
        <f>SUM(L60:L63)</f>
        <v>287391183.00999999</v>
      </c>
      <c r="M64" s="8"/>
      <c r="N64" s="52">
        <f>SUM(N60:N63)</f>
        <v>113335300.95999999</v>
      </c>
      <c r="O64" s="8"/>
      <c r="P64" s="52">
        <f>SUM(P60:P63)</f>
        <v>11709839.849999994</v>
      </c>
    </row>
    <row r="65" spans="1:19" ht="24" customHeight="1">
      <c r="A65" s="15" t="s">
        <v>13</v>
      </c>
      <c r="J65" s="11">
        <f>J64+J58</f>
        <v>678577643.13</v>
      </c>
      <c r="K65" s="8"/>
      <c r="L65" s="52">
        <f>L64+L58</f>
        <v>687252561.8599999</v>
      </c>
      <c r="M65" s="8"/>
      <c r="N65" s="11">
        <f>N64+N58</f>
        <v>182786669.62</v>
      </c>
      <c r="O65" s="8"/>
      <c r="P65" s="11">
        <f>P64+P58</f>
        <v>171816544.82000002</v>
      </c>
    </row>
    <row r="66" spans="1:19" ht="24" customHeight="1">
      <c r="A66" s="16" t="s">
        <v>14</v>
      </c>
      <c r="J66" s="8"/>
      <c r="K66" s="8"/>
      <c r="M66" s="8"/>
      <c r="N66" s="8"/>
      <c r="O66" s="8"/>
      <c r="P66" s="8"/>
    </row>
    <row r="67" spans="1:19" ht="24" customHeight="1">
      <c r="A67" s="17" t="s">
        <v>15</v>
      </c>
      <c r="J67" s="143"/>
      <c r="K67" s="8"/>
      <c r="L67" s="51" t="s">
        <v>86</v>
      </c>
      <c r="M67" s="8"/>
      <c r="N67" s="8"/>
      <c r="O67" s="8"/>
      <c r="P67" s="8"/>
    </row>
    <row r="68" spans="1:19" ht="24" customHeight="1">
      <c r="B68" s="17" t="s">
        <v>16</v>
      </c>
      <c r="J68" s="143"/>
      <c r="K68" s="8"/>
      <c r="M68" s="8"/>
      <c r="N68" s="8"/>
      <c r="O68" s="8"/>
      <c r="P68" s="8"/>
    </row>
    <row r="69" spans="1:19" ht="24" customHeight="1" thickBot="1">
      <c r="C69" s="122" t="s">
        <v>120</v>
      </c>
      <c r="D69" s="108"/>
      <c r="E69" s="108"/>
      <c r="F69" s="108"/>
      <c r="G69" s="108"/>
      <c r="J69" s="18">
        <v>140000000</v>
      </c>
      <c r="K69" s="8"/>
      <c r="L69" s="18">
        <v>140000000</v>
      </c>
      <c r="M69" s="20">
        <v>100000000</v>
      </c>
      <c r="N69" s="18">
        <v>140000000</v>
      </c>
      <c r="O69" s="20">
        <v>100000000</v>
      </c>
      <c r="P69" s="18">
        <v>140000000</v>
      </c>
    </row>
    <row r="70" spans="1:19" ht="24" customHeight="1" thickTop="1">
      <c r="B70" s="19" t="s">
        <v>54</v>
      </c>
      <c r="J70" s="8"/>
      <c r="K70" s="8"/>
      <c r="M70" s="8"/>
      <c r="N70" s="8"/>
      <c r="O70" s="8"/>
      <c r="P70" s="121"/>
    </row>
    <row r="71" spans="1:19" ht="24" customHeight="1">
      <c r="B71" s="19"/>
      <c r="C71" s="122" t="s">
        <v>131</v>
      </c>
      <c r="H71" s="4">
        <v>21</v>
      </c>
      <c r="J71" s="8">
        <v>120000000</v>
      </c>
      <c r="K71" s="8"/>
      <c r="M71" s="8"/>
      <c r="N71" s="8">
        <v>120000000</v>
      </c>
      <c r="O71" s="8"/>
      <c r="P71" s="121"/>
    </row>
    <row r="72" spans="1:19" ht="24" customHeight="1">
      <c r="B72" s="19"/>
      <c r="C72" s="122" t="s">
        <v>117</v>
      </c>
      <c r="D72" s="122"/>
      <c r="E72" s="108"/>
      <c r="F72" s="108"/>
      <c r="G72" s="108"/>
      <c r="J72" s="8"/>
      <c r="K72" s="8"/>
      <c r="L72" s="8">
        <v>100000000</v>
      </c>
      <c r="M72" s="8"/>
      <c r="N72" s="8"/>
      <c r="O72" s="8"/>
      <c r="P72" s="8">
        <v>100000000</v>
      </c>
    </row>
    <row r="73" spans="1:19" ht="24" customHeight="1">
      <c r="B73" s="19" t="s">
        <v>100</v>
      </c>
      <c r="C73" s="122"/>
      <c r="D73" s="122"/>
      <c r="E73" s="108"/>
      <c r="F73" s="108"/>
      <c r="G73" s="108"/>
      <c r="H73" s="4">
        <v>21</v>
      </c>
      <c r="J73" s="8">
        <f>+'EQ Conso (T)'!H16</f>
        <v>345049000</v>
      </c>
      <c r="K73" s="8"/>
      <c r="L73" s="51">
        <v>265370000</v>
      </c>
      <c r="M73" s="8"/>
      <c r="N73" s="8">
        <f>+'EQ (T)'!K16</f>
        <v>345049000</v>
      </c>
      <c r="O73" s="8"/>
      <c r="P73" s="120">
        <v>265370000</v>
      </c>
    </row>
    <row r="74" spans="1:19" ht="24" customHeight="1">
      <c r="A74" s="19" t="s">
        <v>85</v>
      </c>
      <c r="J74" s="8"/>
      <c r="K74" s="8"/>
      <c r="M74" s="8"/>
      <c r="N74" s="8"/>
      <c r="O74" s="8"/>
      <c r="P74" s="120"/>
    </row>
    <row r="75" spans="1:19" ht="24" customHeight="1">
      <c r="B75" s="7" t="s">
        <v>17</v>
      </c>
      <c r="J75" s="109">
        <f>+'EQ Conso (T)'!J16</f>
        <v>8097846.370000001</v>
      </c>
      <c r="K75" s="20"/>
      <c r="L75" s="46">
        <v>8097846.370000001</v>
      </c>
      <c r="M75" s="20"/>
      <c r="N75" s="20">
        <f>+'EQ (T)'!M16</f>
        <v>8097846.370000001</v>
      </c>
      <c r="O75" s="20"/>
      <c r="P75" s="123">
        <v>8097846.3700000001</v>
      </c>
    </row>
    <row r="76" spans="1:19" ht="24" customHeight="1">
      <c r="B76" s="7" t="s">
        <v>18</v>
      </c>
      <c r="J76" s="51">
        <f>+'EQ Conso (T)'!L16</f>
        <v>-24544814.939999994</v>
      </c>
      <c r="L76" s="47">
        <v>-9973276.2329999637</v>
      </c>
      <c r="N76" s="9">
        <f>+'EQ (T)'!O16</f>
        <v>21985107.800000012</v>
      </c>
      <c r="P76" s="124">
        <v>31716979.32</v>
      </c>
      <c r="S76" s="10"/>
    </row>
    <row r="77" spans="1:19" ht="24" customHeight="1">
      <c r="B77" s="2" t="s">
        <v>65</v>
      </c>
      <c r="J77" s="110">
        <f>+'EQ Conso (T)'!N16</f>
        <v>25543759.079999998</v>
      </c>
      <c r="K77" s="20"/>
      <c r="L77" s="48">
        <v>25543759.079999998</v>
      </c>
      <c r="M77" s="20"/>
      <c r="N77" s="22">
        <v>0</v>
      </c>
      <c r="O77" s="20"/>
      <c r="P77" s="125">
        <v>0</v>
      </c>
      <c r="Q77" s="56"/>
    </row>
    <row r="78" spans="1:19" ht="24" customHeight="1">
      <c r="C78" s="7" t="s">
        <v>82</v>
      </c>
      <c r="J78" s="109">
        <f>SUM(J71:J77)</f>
        <v>474145790.50999999</v>
      </c>
      <c r="K78" s="8"/>
      <c r="L78" s="109">
        <f>SUM(L72:L77)</f>
        <v>389038329.21700001</v>
      </c>
      <c r="M78" s="8"/>
      <c r="N78" s="109">
        <f>SUM(N71:N77)</f>
        <v>495131954.17000002</v>
      </c>
      <c r="O78" s="8"/>
      <c r="P78" s="109">
        <f>SUM(P72:P77)</f>
        <v>405184825.69</v>
      </c>
    </row>
    <row r="79" spans="1:19" ht="24" customHeight="1">
      <c r="A79" s="7" t="s">
        <v>140</v>
      </c>
      <c r="J79" s="22">
        <f>+'EQ Conso (T)'!R16</f>
        <v>8785.1</v>
      </c>
      <c r="K79" s="8"/>
      <c r="L79" s="110">
        <v>4497.1729999999998</v>
      </c>
      <c r="M79" s="8"/>
      <c r="N79" s="22">
        <v>0</v>
      </c>
      <c r="O79" s="8"/>
      <c r="P79" s="22">
        <v>0</v>
      </c>
    </row>
    <row r="80" spans="1:19" ht="24" customHeight="1">
      <c r="C80" s="7" t="s">
        <v>81</v>
      </c>
      <c r="J80" s="51">
        <f>SUM(J78:J79)</f>
        <v>474154575.61000001</v>
      </c>
      <c r="K80" s="8"/>
      <c r="L80" s="51">
        <f>SUM(L78:L79)</f>
        <v>389042826.38999999</v>
      </c>
      <c r="M80" s="8"/>
      <c r="N80" s="8">
        <f>SUM(N78:N79)</f>
        <v>495131954.17000002</v>
      </c>
      <c r="O80" s="8"/>
      <c r="P80" s="8">
        <f>SUM(P78:P79)</f>
        <v>405184825.69</v>
      </c>
    </row>
    <row r="81" spans="1:16" ht="24" customHeight="1" thickBot="1">
      <c r="A81" s="23" t="s">
        <v>20</v>
      </c>
      <c r="J81" s="53">
        <f>J80+J65</f>
        <v>1152732218.74</v>
      </c>
      <c r="K81" s="8"/>
      <c r="L81" s="53">
        <f>L80+L65</f>
        <v>1076295388.25</v>
      </c>
      <c r="M81" s="8"/>
      <c r="N81" s="12">
        <f>N80+N65</f>
        <v>677918623.78999996</v>
      </c>
      <c r="O81" s="8"/>
      <c r="P81" s="12">
        <f>P80+P65</f>
        <v>577001370.50999999</v>
      </c>
    </row>
    <row r="82" spans="1:16" ht="24" customHeight="1" thickTop="1">
      <c r="A82" s="23"/>
      <c r="J82" s="142"/>
      <c r="K82" s="135"/>
      <c r="L82" s="134"/>
      <c r="M82" s="135"/>
      <c r="N82" s="134"/>
      <c r="O82" s="135"/>
      <c r="P82" s="134"/>
    </row>
    <row r="83" spans="1:16" ht="24" customHeight="1">
      <c r="A83" s="23"/>
      <c r="J83" s="134"/>
      <c r="K83" s="135"/>
      <c r="L83" s="134"/>
      <c r="M83" s="135"/>
      <c r="N83" s="134"/>
      <c r="O83" s="135"/>
      <c r="P83" s="134"/>
    </row>
    <row r="84" spans="1:16" ht="24" customHeight="1">
      <c r="A84" s="90" t="s">
        <v>84</v>
      </c>
      <c r="J84" s="9"/>
      <c r="K84" s="9"/>
      <c r="L84" s="9"/>
      <c r="M84" s="9"/>
      <c r="N84" s="9"/>
      <c r="O84" s="9"/>
      <c r="P84" s="9"/>
    </row>
    <row r="85" spans="1:16">
      <c r="L85" s="2"/>
    </row>
    <row r="86" spans="1:16" s="81" customFormat="1">
      <c r="A86" s="54"/>
      <c r="B86" s="54"/>
      <c r="C86" s="54"/>
      <c r="D86" s="54"/>
      <c r="E86" s="54"/>
      <c r="F86" s="54"/>
      <c r="G86" s="54"/>
      <c r="H86" s="2"/>
      <c r="I86" s="2"/>
      <c r="J86" s="2"/>
      <c r="L86" s="2"/>
      <c r="M86" s="58"/>
      <c r="O86" s="57"/>
    </row>
    <row r="87" spans="1:16" s="81" customFormat="1">
      <c r="A87" s="54"/>
      <c r="B87" s="55"/>
      <c r="C87" s="55"/>
      <c r="D87" s="55"/>
      <c r="E87" s="55"/>
      <c r="F87" s="55"/>
      <c r="G87" s="55"/>
      <c r="H87" s="2"/>
      <c r="I87" s="2"/>
      <c r="J87" s="2"/>
      <c r="K87" s="2"/>
      <c r="L87" s="2"/>
      <c r="M87" s="58"/>
      <c r="O87" s="2"/>
    </row>
  </sheetData>
  <mergeCells count="4">
    <mergeCell ref="N5:P5"/>
    <mergeCell ref="N45:P45"/>
    <mergeCell ref="J5:L5"/>
    <mergeCell ref="J45:L45"/>
  </mergeCells>
  <pageMargins left="0.78740157480314965" right="0.19685039370078741" top="0.59055118110236227" bottom="0.39370078740157483" header="0.31496062992125984" footer="0.31496062992125984"/>
  <pageSetup paperSize="9" scale="75" firstPageNumber="3" fitToHeight="2" orientation="portrait" useFirstPageNumber="1" r:id="rId1"/>
  <headerFooter>
    <oddHeader xml:space="preserve">&amp;C
</oddHeader>
  </headerFooter>
  <rowBreaks count="1" manualBreakCount="1">
    <brk id="4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view="pageBreakPreview" zoomScaleNormal="100" zoomScaleSheetLayoutView="100" workbookViewId="0">
      <selection activeCell="H1" sqref="H1:H1048576"/>
    </sheetView>
  </sheetViews>
  <sheetFormatPr defaultColWidth="10.140625" defaultRowHeight="23.45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5.7109375" style="2" customWidth="1"/>
    <col min="15" max="15" width="1.7109375" style="2" customWidth="1"/>
    <col min="16" max="241" width="10.140625" style="2"/>
    <col min="242" max="242" width="6.42578125" style="2" customWidth="1"/>
    <col min="243" max="243" width="26.7109375" style="2" customWidth="1"/>
    <col min="244" max="244" width="9" style="2" customWidth="1"/>
    <col min="245" max="245" width="0.7109375" style="2" customWidth="1"/>
    <col min="246" max="246" width="16.28515625" style="2" customWidth="1"/>
    <col min="247" max="247" width="0.7109375" style="2" customWidth="1"/>
    <col min="248" max="248" width="16.7109375" style="2" customWidth="1"/>
    <col min="249" max="249" width="0.7109375" style="2" customWidth="1"/>
    <col min="250" max="250" width="17" style="2" customWidth="1"/>
    <col min="251" max="251" width="0.7109375" style="2" customWidth="1"/>
    <col min="252" max="252" width="17.42578125" style="2" customWidth="1"/>
    <col min="253" max="253" width="13" style="2" bestFit="1" customWidth="1"/>
    <col min="254" max="258" width="0" style="2" hidden="1" customWidth="1"/>
    <col min="259" max="497" width="10.140625" style="2"/>
    <col min="498" max="498" width="6.42578125" style="2" customWidth="1"/>
    <col min="499" max="499" width="26.7109375" style="2" customWidth="1"/>
    <col min="500" max="500" width="9" style="2" customWidth="1"/>
    <col min="501" max="501" width="0.7109375" style="2" customWidth="1"/>
    <col min="502" max="502" width="16.28515625" style="2" customWidth="1"/>
    <col min="503" max="503" width="0.7109375" style="2" customWidth="1"/>
    <col min="504" max="504" width="16.7109375" style="2" customWidth="1"/>
    <col min="505" max="505" width="0.7109375" style="2" customWidth="1"/>
    <col min="506" max="506" width="17" style="2" customWidth="1"/>
    <col min="507" max="507" width="0.7109375" style="2" customWidth="1"/>
    <col min="508" max="508" width="17.42578125" style="2" customWidth="1"/>
    <col min="509" max="509" width="13" style="2" bestFit="1" customWidth="1"/>
    <col min="510" max="514" width="0" style="2" hidden="1" customWidth="1"/>
    <col min="515" max="753" width="10.140625" style="2"/>
    <col min="754" max="754" width="6.42578125" style="2" customWidth="1"/>
    <col min="755" max="755" width="26.7109375" style="2" customWidth="1"/>
    <col min="756" max="756" width="9" style="2" customWidth="1"/>
    <col min="757" max="757" width="0.7109375" style="2" customWidth="1"/>
    <col min="758" max="758" width="16.28515625" style="2" customWidth="1"/>
    <col min="759" max="759" width="0.7109375" style="2" customWidth="1"/>
    <col min="760" max="760" width="16.7109375" style="2" customWidth="1"/>
    <col min="761" max="761" width="0.7109375" style="2" customWidth="1"/>
    <col min="762" max="762" width="17" style="2" customWidth="1"/>
    <col min="763" max="763" width="0.7109375" style="2" customWidth="1"/>
    <col min="764" max="764" width="17.42578125" style="2" customWidth="1"/>
    <col min="765" max="765" width="13" style="2" bestFit="1" customWidth="1"/>
    <col min="766" max="770" width="0" style="2" hidden="1" customWidth="1"/>
    <col min="771" max="1009" width="10.140625" style="2"/>
    <col min="1010" max="1010" width="6.42578125" style="2" customWidth="1"/>
    <col min="1011" max="1011" width="26.7109375" style="2" customWidth="1"/>
    <col min="1012" max="1012" width="9" style="2" customWidth="1"/>
    <col min="1013" max="1013" width="0.7109375" style="2" customWidth="1"/>
    <col min="1014" max="1014" width="16.28515625" style="2" customWidth="1"/>
    <col min="1015" max="1015" width="0.7109375" style="2" customWidth="1"/>
    <col min="1016" max="1016" width="16.7109375" style="2" customWidth="1"/>
    <col min="1017" max="1017" width="0.7109375" style="2" customWidth="1"/>
    <col min="1018" max="1018" width="17" style="2" customWidth="1"/>
    <col min="1019" max="1019" width="0.7109375" style="2" customWidth="1"/>
    <col min="1020" max="1020" width="17.42578125" style="2" customWidth="1"/>
    <col min="1021" max="1021" width="13" style="2" bestFit="1" customWidth="1"/>
    <col min="1022" max="1026" width="0" style="2" hidden="1" customWidth="1"/>
    <col min="1027" max="1265" width="10.140625" style="2"/>
    <col min="1266" max="1266" width="6.42578125" style="2" customWidth="1"/>
    <col min="1267" max="1267" width="26.7109375" style="2" customWidth="1"/>
    <col min="1268" max="1268" width="9" style="2" customWidth="1"/>
    <col min="1269" max="1269" width="0.7109375" style="2" customWidth="1"/>
    <col min="1270" max="1270" width="16.28515625" style="2" customWidth="1"/>
    <col min="1271" max="1271" width="0.7109375" style="2" customWidth="1"/>
    <col min="1272" max="1272" width="16.7109375" style="2" customWidth="1"/>
    <col min="1273" max="1273" width="0.7109375" style="2" customWidth="1"/>
    <col min="1274" max="1274" width="17" style="2" customWidth="1"/>
    <col min="1275" max="1275" width="0.7109375" style="2" customWidth="1"/>
    <col min="1276" max="1276" width="17.42578125" style="2" customWidth="1"/>
    <col min="1277" max="1277" width="13" style="2" bestFit="1" customWidth="1"/>
    <col min="1278" max="1282" width="0" style="2" hidden="1" customWidth="1"/>
    <col min="1283" max="1521" width="10.140625" style="2"/>
    <col min="1522" max="1522" width="6.42578125" style="2" customWidth="1"/>
    <col min="1523" max="1523" width="26.7109375" style="2" customWidth="1"/>
    <col min="1524" max="1524" width="9" style="2" customWidth="1"/>
    <col min="1525" max="1525" width="0.7109375" style="2" customWidth="1"/>
    <col min="1526" max="1526" width="16.28515625" style="2" customWidth="1"/>
    <col min="1527" max="1527" width="0.7109375" style="2" customWidth="1"/>
    <col min="1528" max="1528" width="16.7109375" style="2" customWidth="1"/>
    <col min="1529" max="1529" width="0.7109375" style="2" customWidth="1"/>
    <col min="1530" max="1530" width="17" style="2" customWidth="1"/>
    <col min="1531" max="1531" width="0.7109375" style="2" customWidth="1"/>
    <col min="1532" max="1532" width="17.42578125" style="2" customWidth="1"/>
    <col min="1533" max="1533" width="13" style="2" bestFit="1" customWidth="1"/>
    <col min="1534" max="1538" width="0" style="2" hidden="1" customWidth="1"/>
    <col min="1539" max="1777" width="10.140625" style="2"/>
    <col min="1778" max="1778" width="6.42578125" style="2" customWidth="1"/>
    <col min="1779" max="1779" width="26.7109375" style="2" customWidth="1"/>
    <col min="1780" max="1780" width="9" style="2" customWidth="1"/>
    <col min="1781" max="1781" width="0.7109375" style="2" customWidth="1"/>
    <col min="1782" max="1782" width="16.28515625" style="2" customWidth="1"/>
    <col min="1783" max="1783" width="0.7109375" style="2" customWidth="1"/>
    <col min="1784" max="1784" width="16.7109375" style="2" customWidth="1"/>
    <col min="1785" max="1785" width="0.7109375" style="2" customWidth="1"/>
    <col min="1786" max="1786" width="17" style="2" customWidth="1"/>
    <col min="1787" max="1787" width="0.7109375" style="2" customWidth="1"/>
    <col min="1788" max="1788" width="17.42578125" style="2" customWidth="1"/>
    <col min="1789" max="1789" width="13" style="2" bestFit="1" customWidth="1"/>
    <col min="1790" max="1794" width="0" style="2" hidden="1" customWidth="1"/>
    <col min="1795" max="2033" width="10.140625" style="2"/>
    <col min="2034" max="2034" width="6.42578125" style="2" customWidth="1"/>
    <col min="2035" max="2035" width="26.7109375" style="2" customWidth="1"/>
    <col min="2036" max="2036" width="9" style="2" customWidth="1"/>
    <col min="2037" max="2037" width="0.7109375" style="2" customWidth="1"/>
    <col min="2038" max="2038" width="16.28515625" style="2" customWidth="1"/>
    <col min="2039" max="2039" width="0.7109375" style="2" customWidth="1"/>
    <col min="2040" max="2040" width="16.7109375" style="2" customWidth="1"/>
    <col min="2041" max="2041" width="0.7109375" style="2" customWidth="1"/>
    <col min="2042" max="2042" width="17" style="2" customWidth="1"/>
    <col min="2043" max="2043" width="0.7109375" style="2" customWidth="1"/>
    <col min="2044" max="2044" width="17.42578125" style="2" customWidth="1"/>
    <col min="2045" max="2045" width="13" style="2" bestFit="1" customWidth="1"/>
    <col min="2046" max="2050" width="0" style="2" hidden="1" customWidth="1"/>
    <col min="2051" max="2289" width="10.140625" style="2"/>
    <col min="2290" max="2290" width="6.42578125" style="2" customWidth="1"/>
    <col min="2291" max="2291" width="26.7109375" style="2" customWidth="1"/>
    <col min="2292" max="2292" width="9" style="2" customWidth="1"/>
    <col min="2293" max="2293" width="0.7109375" style="2" customWidth="1"/>
    <col min="2294" max="2294" width="16.28515625" style="2" customWidth="1"/>
    <col min="2295" max="2295" width="0.7109375" style="2" customWidth="1"/>
    <col min="2296" max="2296" width="16.7109375" style="2" customWidth="1"/>
    <col min="2297" max="2297" width="0.7109375" style="2" customWidth="1"/>
    <col min="2298" max="2298" width="17" style="2" customWidth="1"/>
    <col min="2299" max="2299" width="0.7109375" style="2" customWidth="1"/>
    <col min="2300" max="2300" width="17.42578125" style="2" customWidth="1"/>
    <col min="2301" max="2301" width="13" style="2" bestFit="1" customWidth="1"/>
    <col min="2302" max="2306" width="0" style="2" hidden="1" customWidth="1"/>
    <col min="2307" max="2545" width="10.140625" style="2"/>
    <col min="2546" max="2546" width="6.42578125" style="2" customWidth="1"/>
    <col min="2547" max="2547" width="26.7109375" style="2" customWidth="1"/>
    <col min="2548" max="2548" width="9" style="2" customWidth="1"/>
    <col min="2549" max="2549" width="0.7109375" style="2" customWidth="1"/>
    <col min="2550" max="2550" width="16.28515625" style="2" customWidth="1"/>
    <col min="2551" max="2551" width="0.7109375" style="2" customWidth="1"/>
    <col min="2552" max="2552" width="16.7109375" style="2" customWidth="1"/>
    <col min="2553" max="2553" width="0.7109375" style="2" customWidth="1"/>
    <col min="2554" max="2554" width="17" style="2" customWidth="1"/>
    <col min="2555" max="2555" width="0.7109375" style="2" customWidth="1"/>
    <col min="2556" max="2556" width="17.42578125" style="2" customWidth="1"/>
    <col min="2557" max="2557" width="13" style="2" bestFit="1" customWidth="1"/>
    <col min="2558" max="2562" width="0" style="2" hidden="1" customWidth="1"/>
    <col min="2563" max="2801" width="10.140625" style="2"/>
    <col min="2802" max="2802" width="6.42578125" style="2" customWidth="1"/>
    <col min="2803" max="2803" width="26.7109375" style="2" customWidth="1"/>
    <col min="2804" max="2804" width="9" style="2" customWidth="1"/>
    <col min="2805" max="2805" width="0.7109375" style="2" customWidth="1"/>
    <col min="2806" max="2806" width="16.28515625" style="2" customWidth="1"/>
    <col min="2807" max="2807" width="0.7109375" style="2" customWidth="1"/>
    <col min="2808" max="2808" width="16.7109375" style="2" customWidth="1"/>
    <col min="2809" max="2809" width="0.7109375" style="2" customWidth="1"/>
    <col min="2810" max="2810" width="17" style="2" customWidth="1"/>
    <col min="2811" max="2811" width="0.7109375" style="2" customWidth="1"/>
    <col min="2812" max="2812" width="17.42578125" style="2" customWidth="1"/>
    <col min="2813" max="2813" width="13" style="2" bestFit="1" customWidth="1"/>
    <col min="2814" max="2818" width="0" style="2" hidden="1" customWidth="1"/>
    <col min="2819" max="3057" width="10.140625" style="2"/>
    <col min="3058" max="3058" width="6.42578125" style="2" customWidth="1"/>
    <col min="3059" max="3059" width="26.7109375" style="2" customWidth="1"/>
    <col min="3060" max="3060" width="9" style="2" customWidth="1"/>
    <col min="3061" max="3061" width="0.7109375" style="2" customWidth="1"/>
    <col min="3062" max="3062" width="16.28515625" style="2" customWidth="1"/>
    <col min="3063" max="3063" width="0.7109375" style="2" customWidth="1"/>
    <col min="3064" max="3064" width="16.7109375" style="2" customWidth="1"/>
    <col min="3065" max="3065" width="0.7109375" style="2" customWidth="1"/>
    <col min="3066" max="3066" width="17" style="2" customWidth="1"/>
    <col min="3067" max="3067" width="0.7109375" style="2" customWidth="1"/>
    <col min="3068" max="3068" width="17.42578125" style="2" customWidth="1"/>
    <col min="3069" max="3069" width="13" style="2" bestFit="1" customWidth="1"/>
    <col min="3070" max="3074" width="0" style="2" hidden="1" customWidth="1"/>
    <col min="3075" max="3313" width="10.140625" style="2"/>
    <col min="3314" max="3314" width="6.42578125" style="2" customWidth="1"/>
    <col min="3315" max="3315" width="26.7109375" style="2" customWidth="1"/>
    <col min="3316" max="3316" width="9" style="2" customWidth="1"/>
    <col min="3317" max="3317" width="0.7109375" style="2" customWidth="1"/>
    <col min="3318" max="3318" width="16.28515625" style="2" customWidth="1"/>
    <col min="3319" max="3319" width="0.7109375" style="2" customWidth="1"/>
    <col min="3320" max="3320" width="16.7109375" style="2" customWidth="1"/>
    <col min="3321" max="3321" width="0.7109375" style="2" customWidth="1"/>
    <col min="3322" max="3322" width="17" style="2" customWidth="1"/>
    <col min="3323" max="3323" width="0.7109375" style="2" customWidth="1"/>
    <col min="3324" max="3324" width="17.42578125" style="2" customWidth="1"/>
    <col min="3325" max="3325" width="13" style="2" bestFit="1" customWidth="1"/>
    <col min="3326" max="3330" width="0" style="2" hidden="1" customWidth="1"/>
    <col min="3331" max="3569" width="10.140625" style="2"/>
    <col min="3570" max="3570" width="6.42578125" style="2" customWidth="1"/>
    <col min="3571" max="3571" width="26.7109375" style="2" customWidth="1"/>
    <col min="3572" max="3572" width="9" style="2" customWidth="1"/>
    <col min="3573" max="3573" width="0.7109375" style="2" customWidth="1"/>
    <col min="3574" max="3574" width="16.28515625" style="2" customWidth="1"/>
    <col min="3575" max="3575" width="0.7109375" style="2" customWidth="1"/>
    <col min="3576" max="3576" width="16.7109375" style="2" customWidth="1"/>
    <col min="3577" max="3577" width="0.7109375" style="2" customWidth="1"/>
    <col min="3578" max="3578" width="17" style="2" customWidth="1"/>
    <col min="3579" max="3579" width="0.7109375" style="2" customWidth="1"/>
    <col min="3580" max="3580" width="17.42578125" style="2" customWidth="1"/>
    <col min="3581" max="3581" width="13" style="2" bestFit="1" customWidth="1"/>
    <col min="3582" max="3586" width="0" style="2" hidden="1" customWidth="1"/>
    <col min="3587" max="3825" width="10.140625" style="2"/>
    <col min="3826" max="3826" width="6.42578125" style="2" customWidth="1"/>
    <col min="3827" max="3827" width="26.7109375" style="2" customWidth="1"/>
    <col min="3828" max="3828" width="9" style="2" customWidth="1"/>
    <col min="3829" max="3829" width="0.7109375" style="2" customWidth="1"/>
    <col min="3830" max="3830" width="16.28515625" style="2" customWidth="1"/>
    <col min="3831" max="3831" width="0.7109375" style="2" customWidth="1"/>
    <col min="3832" max="3832" width="16.7109375" style="2" customWidth="1"/>
    <col min="3833" max="3833" width="0.7109375" style="2" customWidth="1"/>
    <col min="3834" max="3834" width="17" style="2" customWidth="1"/>
    <col min="3835" max="3835" width="0.7109375" style="2" customWidth="1"/>
    <col min="3836" max="3836" width="17.42578125" style="2" customWidth="1"/>
    <col min="3837" max="3837" width="13" style="2" bestFit="1" customWidth="1"/>
    <col min="3838" max="3842" width="0" style="2" hidden="1" customWidth="1"/>
    <col min="3843" max="4081" width="10.140625" style="2"/>
    <col min="4082" max="4082" width="6.42578125" style="2" customWidth="1"/>
    <col min="4083" max="4083" width="26.7109375" style="2" customWidth="1"/>
    <col min="4084" max="4084" width="9" style="2" customWidth="1"/>
    <col min="4085" max="4085" width="0.7109375" style="2" customWidth="1"/>
    <col min="4086" max="4086" width="16.28515625" style="2" customWidth="1"/>
    <col min="4087" max="4087" width="0.7109375" style="2" customWidth="1"/>
    <col min="4088" max="4088" width="16.7109375" style="2" customWidth="1"/>
    <col min="4089" max="4089" width="0.7109375" style="2" customWidth="1"/>
    <col min="4090" max="4090" width="17" style="2" customWidth="1"/>
    <col min="4091" max="4091" width="0.7109375" style="2" customWidth="1"/>
    <col min="4092" max="4092" width="17.42578125" style="2" customWidth="1"/>
    <col min="4093" max="4093" width="13" style="2" bestFit="1" customWidth="1"/>
    <col min="4094" max="4098" width="0" style="2" hidden="1" customWidth="1"/>
    <col min="4099" max="4337" width="10.140625" style="2"/>
    <col min="4338" max="4338" width="6.42578125" style="2" customWidth="1"/>
    <col min="4339" max="4339" width="26.7109375" style="2" customWidth="1"/>
    <col min="4340" max="4340" width="9" style="2" customWidth="1"/>
    <col min="4341" max="4341" width="0.7109375" style="2" customWidth="1"/>
    <col min="4342" max="4342" width="16.28515625" style="2" customWidth="1"/>
    <col min="4343" max="4343" width="0.7109375" style="2" customWidth="1"/>
    <col min="4344" max="4344" width="16.7109375" style="2" customWidth="1"/>
    <col min="4345" max="4345" width="0.7109375" style="2" customWidth="1"/>
    <col min="4346" max="4346" width="17" style="2" customWidth="1"/>
    <col min="4347" max="4347" width="0.7109375" style="2" customWidth="1"/>
    <col min="4348" max="4348" width="17.42578125" style="2" customWidth="1"/>
    <col min="4349" max="4349" width="13" style="2" bestFit="1" customWidth="1"/>
    <col min="4350" max="4354" width="0" style="2" hidden="1" customWidth="1"/>
    <col min="4355" max="4593" width="10.140625" style="2"/>
    <col min="4594" max="4594" width="6.42578125" style="2" customWidth="1"/>
    <col min="4595" max="4595" width="26.7109375" style="2" customWidth="1"/>
    <col min="4596" max="4596" width="9" style="2" customWidth="1"/>
    <col min="4597" max="4597" width="0.7109375" style="2" customWidth="1"/>
    <col min="4598" max="4598" width="16.28515625" style="2" customWidth="1"/>
    <col min="4599" max="4599" width="0.7109375" style="2" customWidth="1"/>
    <col min="4600" max="4600" width="16.7109375" style="2" customWidth="1"/>
    <col min="4601" max="4601" width="0.7109375" style="2" customWidth="1"/>
    <col min="4602" max="4602" width="17" style="2" customWidth="1"/>
    <col min="4603" max="4603" width="0.7109375" style="2" customWidth="1"/>
    <col min="4604" max="4604" width="17.42578125" style="2" customWidth="1"/>
    <col min="4605" max="4605" width="13" style="2" bestFit="1" customWidth="1"/>
    <col min="4606" max="4610" width="0" style="2" hidden="1" customWidth="1"/>
    <col min="4611" max="4849" width="10.140625" style="2"/>
    <col min="4850" max="4850" width="6.42578125" style="2" customWidth="1"/>
    <col min="4851" max="4851" width="26.7109375" style="2" customWidth="1"/>
    <col min="4852" max="4852" width="9" style="2" customWidth="1"/>
    <col min="4853" max="4853" width="0.7109375" style="2" customWidth="1"/>
    <col min="4854" max="4854" width="16.28515625" style="2" customWidth="1"/>
    <col min="4855" max="4855" width="0.7109375" style="2" customWidth="1"/>
    <col min="4856" max="4856" width="16.7109375" style="2" customWidth="1"/>
    <col min="4857" max="4857" width="0.7109375" style="2" customWidth="1"/>
    <col min="4858" max="4858" width="17" style="2" customWidth="1"/>
    <col min="4859" max="4859" width="0.7109375" style="2" customWidth="1"/>
    <col min="4860" max="4860" width="17.42578125" style="2" customWidth="1"/>
    <col min="4861" max="4861" width="13" style="2" bestFit="1" customWidth="1"/>
    <col min="4862" max="4866" width="0" style="2" hidden="1" customWidth="1"/>
    <col min="4867" max="5105" width="10.140625" style="2"/>
    <col min="5106" max="5106" width="6.42578125" style="2" customWidth="1"/>
    <col min="5107" max="5107" width="26.7109375" style="2" customWidth="1"/>
    <col min="5108" max="5108" width="9" style="2" customWidth="1"/>
    <col min="5109" max="5109" width="0.7109375" style="2" customWidth="1"/>
    <col min="5110" max="5110" width="16.28515625" style="2" customWidth="1"/>
    <col min="5111" max="5111" width="0.7109375" style="2" customWidth="1"/>
    <col min="5112" max="5112" width="16.7109375" style="2" customWidth="1"/>
    <col min="5113" max="5113" width="0.7109375" style="2" customWidth="1"/>
    <col min="5114" max="5114" width="17" style="2" customWidth="1"/>
    <col min="5115" max="5115" width="0.7109375" style="2" customWidth="1"/>
    <col min="5116" max="5116" width="17.42578125" style="2" customWidth="1"/>
    <col min="5117" max="5117" width="13" style="2" bestFit="1" customWidth="1"/>
    <col min="5118" max="5122" width="0" style="2" hidden="1" customWidth="1"/>
    <col min="5123" max="5361" width="10.140625" style="2"/>
    <col min="5362" max="5362" width="6.42578125" style="2" customWidth="1"/>
    <col min="5363" max="5363" width="26.7109375" style="2" customWidth="1"/>
    <col min="5364" max="5364" width="9" style="2" customWidth="1"/>
    <col min="5365" max="5365" width="0.7109375" style="2" customWidth="1"/>
    <col min="5366" max="5366" width="16.28515625" style="2" customWidth="1"/>
    <col min="5367" max="5367" width="0.7109375" style="2" customWidth="1"/>
    <col min="5368" max="5368" width="16.7109375" style="2" customWidth="1"/>
    <col min="5369" max="5369" width="0.7109375" style="2" customWidth="1"/>
    <col min="5370" max="5370" width="17" style="2" customWidth="1"/>
    <col min="5371" max="5371" width="0.7109375" style="2" customWidth="1"/>
    <col min="5372" max="5372" width="17.42578125" style="2" customWidth="1"/>
    <col min="5373" max="5373" width="13" style="2" bestFit="1" customWidth="1"/>
    <col min="5374" max="5378" width="0" style="2" hidden="1" customWidth="1"/>
    <col min="5379" max="5617" width="10.140625" style="2"/>
    <col min="5618" max="5618" width="6.42578125" style="2" customWidth="1"/>
    <col min="5619" max="5619" width="26.7109375" style="2" customWidth="1"/>
    <col min="5620" max="5620" width="9" style="2" customWidth="1"/>
    <col min="5621" max="5621" width="0.7109375" style="2" customWidth="1"/>
    <col min="5622" max="5622" width="16.28515625" style="2" customWidth="1"/>
    <col min="5623" max="5623" width="0.7109375" style="2" customWidth="1"/>
    <col min="5624" max="5624" width="16.7109375" style="2" customWidth="1"/>
    <col min="5625" max="5625" width="0.7109375" style="2" customWidth="1"/>
    <col min="5626" max="5626" width="17" style="2" customWidth="1"/>
    <col min="5627" max="5627" width="0.7109375" style="2" customWidth="1"/>
    <col min="5628" max="5628" width="17.42578125" style="2" customWidth="1"/>
    <col min="5629" max="5629" width="13" style="2" bestFit="1" customWidth="1"/>
    <col min="5630" max="5634" width="0" style="2" hidden="1" customWidth="1"/>
    <col min="5635" max="5873" width="10.140625" style="2"/>
    <col min="5874" max="5874" width="6.42578125" style="2" customWidth="1"/>
    <col min="5875" max="5875" width="26.7109375" style="2" customWidth="1"/>
    <col min="5876" max="5876" width="9" style="2" customWidth="1"/>
    <col min="5877" max="5877" width="0.7109375" style="2" customWidth="1"/>
    <col min="5878" max="5878" width="16.28515625" style="2" customWidth="1"/>
    <col min="5879" max="5879" width="0.7109375" style="2" customWidth="1"/>
    <col min="5880" max="5880" width="16.7109375" style="2" customWidth="1"/>
    <col min="5881" max="5881" width="0.7109375" style="2" customWidth="1"/>
    <col min="5882" max="5882" width="17" style="2" customWidth="1"/>
    <col min="5883" max="5883" width="0.7109375" style="2" customWidth="1"/>
    <col min="5884" max="5884" width="17.42578125" style="2" customWidth="1"/>
    <col min="5885" max="5885" width="13" style="2" bestFit="1" customWidth="1"/>
    <col min="5886" max="5890" width="0" style="2" hidden="1" customWidth="1"/>
    <col min="5891" max="6129" width="10.140625" style="2"/>
    <col min="6130" max="6130" width="6.42578125" style="2" customWidth="1"/>
    <col min="6131" max="6131" width="26.7109375" style="2" customWidth="1"/>
    <col min="6132" max="6132" width="9" style="2" customWidth="1"/>
    <col min="6133" max="6133" width="0.7109375" style="2" customWidth="1"/>
    <col min="6134" max="6134" width="16.28515625" style="2" customWidth="1"/>
    <col min="6135" max="6135" width="0.7109375" style="2" customWidth="1"/>
    <col min="6136" max="6136" width="16.7109375" style="2" customWidth="1"/>
    <col min="6137" max="6137" width="0.7109375" style="2" customWidth="1"/>
    <col min="6138" max="6138" width="17" style="2" customWidth="1"/>
    <col min="6139" max="6139" width="0.7109375" style="2" customWidth="1"/>
    <col min="6140" max="6140" width="17.42578125" style="2" customWidth="1"/>
    <col min="6141" max="6141" width="13" style="2" bestFit="1" customWidth="1"/>
    <col min="6142" max="6146" width="0" style="2" hidden="1" customWidth="1"/>
    <col min="6147" max="6385" width="10.140625" style="2"/>
    <col min="6386" max="6386" width="6.42578125" style="2" customWidth="1"/>
    <col min="6387" max="6387" width="26.7109375" style="2" customWidth="1"/>
    <col min="6388" max="6388" width="9" style="2" customWidth="1"/>
    <col min="6389" max="6389" width="0.7109375" style="2" customWidth="1"/>
    <col min="6390" max="6390" width="16.28515625" style="2" customWidth="1"/>
    <col min="6391" max="6391" width="0.7109375" style="2" customWidth="1"/>
    <col min="6392" max="6392" width="16.7109375" style="2" customWidth="1"/>
    <col min="6393" max="6393" width="0.7109375" style="2" customWidth="1"/>
    <col min="6394" max="6394" width="17" style="2" customWidth="1"/>
    <col min="6395" max="6395" width="0.7109375" style="2" customWidth="1"/>
    <col min="6396" max="6396" width="17.42578125" style="2" customWidth="1"/>
    <col min="6397" max="6397" width="13" style="2" bestFit="1" customWidth="1"/>
    <col min="6398" max="6402" width="0" style="2" hidden="1" customWidth="1"/>
    <col min="6403" max="6641" width="10.140625" style="2"/>
    <col min="6642" max="6642" width="6.42578125" style="2" customWidth="1"/>
    <col min="6643" max="6643" width="26.7109375" style="2" customWidth="1"/>
    <col min="6644" max="6644" width="9" style="2" customWidth="1"/>
    <col min="6645" max="6645" width="0.7109375" style="2" customWidth="1"/>
    <col min="6646" max="6646" width="16.28515625" style="2" customWidth="1"/>
    <col min="6647" max="6647" width="0.7109375" style="2" customWidth="1"/>
    <col min="6648" max="6648" width="16.7109375" style="2" customWidth="1"/>
    <col min="6649" max="6649" width="0.7109375" style="2" customWidth="1"/>
    <col min="6650" max="6650" width="17" style="2" customWidth="1"/>
    <col min="6651" max="6651" width="0.7109375" style="2" customWidth="1"/>
    <col min="6652" max="6652" width="17.42578125" style="2" customWidth="1"/>
    <col min="6653" max="6653" width="13" style="2" bestFit="1" customWidth="1"/>
    <col min="6654" max="6658" width="0" style="2" hidden="1" customWidth="1"/>
    <col min="6659" max="6897" width="10.140625" style="2"/>
    <col min="6898" max="6898" width="6.42578125" style="2" customWidth="1"/>
    <col min="6899" max="6899" width="26.7109375" style="2" customWidth="1"/>
    <col min="6900" max="6900" width="9" style="2" customWidth="1"/>
    <col min="6901" max="6901" width="0.7109375" style="2" customWidth="1"/>
    <col min="6902" max="6902" width="16.28515625" style="2" customWidth="1"/>
    <col min="6903" max="6903" width="0.7109375" style="2" customWidth="1"/>
    <col min="6904" max="6904" width="16.7109375" style="2" customWidth="1"/>
    <col min="6905" max="6905" width="0.7109375" style="2" customWidth="1"/>
    <col min="6906" max="6906" width="17" style="2" customWidth="1"/>
    <col min="6907" max="6907" width="0.7109375" style="2" customWidth="1"/>
    <col min="6908" max="6908" width="17.42578125" style="2" customWidth="1"/>
    <col min="6909" max="6909" width="13" style="2" bestFit="1" customWidth="1"/>
    <col min="6910" max="6914" width="0" style="2" hidden="1" customWidth="1"/>
    <col min="6915" max="7153" width="10.140625" style="2"/>
    <col min="7154" max="7154" width="6.42578125" style="2" customWidth="1"/>
    <col min="7155" max="7155" width="26.7109375" style="2" customWidth="1"/>
    <col min="7156" max="7156" width="9" style="2" customWidth="1"/>
    <col min="7157" max="7157" width="0.7109375" style="2" customWidth="1"/>
    <col min="7158" max="7158" width="16.28515625" style="2" customWidth="1"/>
    <col min="7159" max="7159" width="0.7109375" style="2" customWidth="1"/>
    <col min="7160" max="7160" width="16.7109375" style="2" customWidth="1"/>
    <col min="7161" max="7161" width="0.7109375" style="2" customWidth="1"/>
    <col min="7162" max="7162" width="17" style="2" customWidth="1"/>
    <col min="7163" max="7163" width="0.7109375" style="2" customWidth="1"/>
    <col min="7164" max="7164" width="17.42578125" style="2" customWidth="1"/>
    <col min="7165" max="7165" width="13" style="2" bestFit="1" customWidth="1"/>
    <col min="7166" max="7170" width="0" style="2" hidden="1" customWidth="1"/>
    <col min="7171" max="7409" width="10.140625" style="2"/>
    <col min="7410" max="7410" width="6.42578125" style="2" customWidth="1"/>
    <col min="7411" max="7411" width="26.7109375" style="2" customWidth="1"/>
    <col min="7412" max="7412" width="9" style="2" customWidth="1"/>
    <col min="7413" max="7413" width="0.7109375" style="2" customWidth="1"/>
    <col min="7414" max="7414" width="16.28515625" style="2" customWidth="1"/>
    <col min="7415" max="7415" width="0.7109375" style="2" customWidth="1"/>
    <col min="7416" max="7416" width="16.7109375" style="2" customWidth="1"/>
    <col min="7417" max="7417" width="0.7109375" style="2" customWidth="1"/>
    <col min="7418" max="7418" width="17" style="2" customWidth="1"/>
    <col min="7419" max="7419" width="0.7109375" style="2" customWidth="1"/>
    <col min="7420" max="7420" width="17.42578125" style="2" customWidth="1"/>
    <col min="7421" max="7421" width="13" style="2" bestFit="1" customWidth="1"/>
    <col min="7422" max="7426" width="0" style="2" hidden="1" customWidth="1"/>
    <col min="7427" max="7665" width="10.140625" style="2"/>
    <col min="7666" max="7666" width="6.42578125" style="2" customWidth="1"/>
    <col min="7667" max="7667" width="26.7109375" style="2" customWidth="1"/>
    <col min="7668" max="7668" width="9" style="2" customWidth="1"/>
    <col min="7669" max="7669" width="0.7109375" style="2" customWidth="1"/>
    <col min="7670" max="7670" width="16.28515625" style="2" customWidth="1"/>
    <col min="7671" max="7671" width="0.7109375" style="2" customWidth="1"/>
    <col min="7672" max="7672" width="16.7109375" style="2" customWidth="1"/>
    <col min="7673" max="7673" width="0.7109375" style="2" customWidth="1"/>
    <col min="7674" max="7674" width="17" style="2" customWidth="1"/>
    <col min="7675" max="7675" width="0.7109375" style="2" customWidth="1"/>
    <col min="7676" max="7676" width="17.42578125" style="2" customWidth="1"/>
    <col min="7677" max="7677" width="13" style="2" bestFit="1" customWidth="1"/>
    <col min="7678" max="7682" width="0" style="2" hidden="1" customWidth="1"/>
    <col min="7683" max="7921" width="10.140625" style="2"/>
    <col min="7922" max="7922" width="6.42578125" style="2" customWidth="1"/>
    <col min="7923" max="7923" width="26.7109375" style="2" customWidth="1"/>
    <col min="7924" max="7924" width="9" style="2" customWidth="1"/>
    <col min="7925" max="7925" width="0.7109375" style="2" customWidth="1"/>
    <col min="7926" max="7926" width="16.28515625" style="2" customWidth="1"/>
    <col min="7927" max="7927" width="0.7109375" style="2" customWidth="1"/>
    <col min="7928" max="7928" width="16.7109375" style="2" customWidth="1"/>
    <col min="7929" max="7929" width="0.7109375" style="2" customWidth="1"/>
    <col min="7930" max="7930" width="17" style="2" customWidth="1"/>
    <col min="7931" max="7931" width="0.7109375" style="2" customWidth="1"/>
    <col min="7932" max="7932" width="17.42578125" style="2" customWidth="1"/>
    <col min="7933" max="7933" width="13" style="2" bestFit="1" customWidth="1"/>
    <col min="7934" max="7938" width="0" style="2" hidden="1" customWidth="1"/>
    <col min="7939" max="8177" width="10.140625" style="2"/>
    <col min="8178" max="8178" width="6.42578125" style="2" customWidth="1"/>
    <col min="8179" max="8179" width="26.7109375" style="2" customWidth="1"/>
    <col min="8180" max="8180" width="9" style="2" customWidth="1"/>
    <col min="8181" max="8181" width="0.7109375" style="2" customWidth="1"/>
    <col min="8182" max="8182" width="16.28515625" style="2" customWidth="1"/>
    <col min="8183" max="8183" width="0.7109375" style="2" customWidth="1"/>
    <col min="8184" max="8184" width="16.7109375" style="2" customWidth="1"/>
    <col min="8185" max="8185" width="0.7109375" style="2" customWidth="1"/>
    <col min="8186" max="8186" width="17" style="2" customWidth="1"/>
    <col min="8187" max="8187" width="0.7109375" style="2" customWidth="1"/>
    <col min="8188" max="8188" width="17.42578125" style="2" customWidth="1"/>
    <col min="8189" max="8189" width="13" style="2" bestFit="1" customWidth="1"/>
    <col min="8190" max="8194" width="0" style="2" hidden="1" customWidth="1"/>
    <col min="8195" max="8433" width="10.140625" style="2"/>
    <col min="8434" max="8434" width="6.42578125" style="2" customWidth="1"/>
    <col min="8435" max="8435" width="26.7109375" style="2" customWidth="1"/>
    <col min="8436" max="8436" width="9" style="2" customWidth="1"/>
    <col min="8437" max="8437" width="0.7109375" style="2" customWidth="1"/>
    <col min="8438" max="8438" width="16.28515625" style="2" customWidth="1"/>
    <col min="8439" max="8439" width="0.7109375" style="2" customWidth="1"/>
    <col min="8440" max="8440" width="16.7109375" style="2" customWidth="1"/>
    <col min="8441" max="8441" width="0.7109375" style="2" customWidth="1"/>
    <col min="8442" max="8442" width="17" style="2" customWidth="1"/>
    <col min="8443" max="8443" width="0.7109375" style="2" customWidth="1"/>
    <col min="8444" max="8444" width="17.42578125" style="2" customWidth="1"/>
    <col min="8445" max="8445" width="13" style="2" bestFit="1" customWidth="1"/>
    <col min="8446" max="8450" width="0" style="2" hidden="1" customWidth="1"/>
    <col min="8451" max="8689" width="10.140625" style="2"/>
    <col min="8690" max="8690" width="6.42578125" style="2" customWidth="1"/>
    <col min="8691" max="8691" width="26.7109375" style="2" customWidth="1"/>
    <col min="8692" max="8692" width="9" style="2" customWidth="1"/>
    <col min="8693" max="8693" width="0.7109375" style="2" customWidth="1"/>
    <col min="8694" max="8694" width="16.28515625" style="2" customWidth="1"/>
    <col min="8695" max="8695" width="0.7109375" style="2" customWidth="1"/>
    <col min="8696" max="8696" width="16.7109375" style="2" customWidth="1"/>
    <col min="8697" max="8697" width="0.7109375" style="2" customWidth="1"/>
    <col min="8698" max="8698" width="17" style="2" customWidth="1"/>
    <col min="8699" max="8699" width="0.7109375" style="2" customWidth="1"/>
    <col min="8700" max="8700" width="17.42578125" style="2" customWidth="1"/>
    <col min="8701" max="8701" width="13" style="2" bestFit="1" customWidth="1"/>
    <col min="8702" max="8706" width="0" style="2" hidden="1" customWidth="1"/>
    <col min="8707" max="8945" width="10.140625" style="2"/>
    <col min="8946" max="8946" width="6.42578125" style="2" customWidth="1"/>
    <col min="8947" max="8947" width="26.7109375" style="2" customWidth="1"/>
    <col min="8948" max="8948" width="9" style="2" customWidth="1"/>
    <col min="8949" max="8949" width="0.7109375" style="2" customWidth="1"/>
    <col min="8950" max="8950" width="16.28515625" style="2" customWidth="1"/>
    <col min="8951" max="8951" width="0.7109375" style="2" customWidth="1"/>
    <col min="8952" max="8952" width="16.7109375" style="2" customWidth="1"/>
    <col min="8953" max="8953" width="0.7109375" style="2" customWidth="1"/>
    <col min="8954" max="8954" width="17" style="2" customWidth="1"/>
    <col min="8955" max="8955" width="0.7109375" style="2" customWidth="1"/>
    <col min="8956" max="8956" width="17.42578125" style="2" customWidth="1"/>
    <col min="8957" max="8957" width="13" style="2" bestFit="1" customWidth="1"/>
    <col min="8958" max="8962" width="0" style="2" hidden="1" customWidth="1"/>
    <col min="8963" max="9201" width="10.140625" style="2"/>
    <col min="9202" max="9202" width="6.42578125" style="2" customWidth="1"/>
    <col min="9203" max="9203" width="26.7109375" style="2" customWidth="1"/>
    <col min="9204" max="9204" width="9" style="2" customWidth="1"/>
    <col min="9205" max="9205" width="0.7109375" style="2" customWidth="1"/>
    <col min="9206" max="9206" width="16.28515625" style="2" customWidth="1"/>
    <col min="9207" max="9207" width="0.7109375" style="2" customWidth="1"/>
    <col min="9208" max="9208" width="16.7109375" style="2" customWidth="1"/>
    <col min="9209" max="9209" width="0.7109375" style="2" customWidth="1"/>
    <col min="9210" max="9210" width="17" style="2" customWidth="1"/>
    <col min="9211" max="9211" width="0.7109375" style="2" customWidth="1"/>
    <col min="9212" max="9212" width="17.42578125" style="2" customWidth="1"/>
    <col min="9213" max="9213" width="13" style="2" bestFit="1" customWidth="1"/>
    <col min="9214" max="9218" width="0" style="2" hidden="1" customWidth="1"/>
    <col min="9219" max="9457" width="10.140625" style="2"/>
    <col min="9458" max="9458" width="6.42578125" style="2" customWidth="1"/>
    <col min="9459" max="9459" width="26.7109375" style="2" customWidth="1"/>
    <col min="9460" max="9460" width="9" style="2" customWidth="1"/>
    <col min="9461" max="9461" width="0.7109375" style="2" customWidth="1"/>
    <col min="9462" max="9462" width="16.28515625" style="2" customWidth="1"/>
    <col min="9463" max="9463" width="0.7109375" style="2" customWidth="1"/>
    <col min="9464" max="9464" width="16.7109375" style="2" customWidth="1"/>
    <col min="9465" max="9465" width="0.7109375" style="2" customWidth="1"/>
    <col min="9466" max="9466" width="17" style="2" customWidth="1"/>
    <col min="9467" max="9467" width="0.7109375" style="2" customWidth="1"/>
    <col min="9468" max="9468" width="17.42578125" style="2" customWidth="1"/>
    <col min="9469" max="9469" width="13" style="2" bestFit="1" customWidth="1"/>
    <col min="9470" max="9474" width="0" style="2" hidden="1" customWidth="1"/>
    <col min="9475" max="9713" width="10.140625" style="2"/>
    <col min="9714" max="9714" width="6.42578125" style="2" customWidth="1"/>
    <col min="9715" max="9715" width="26.7109375" style="2" customWidth="1"/>
    <col min="9716" max="9716" width="9" style="2" customWidth="1"/>
    <col min="9717" max="9717" width="0.7109375" style="2" customWidth="1"/>
    <col min="9718" max="9718" width="16.28515625" style="2" customWidth="1"/>
    <col min="9719" max="9719" width="0.7109375" style="2" customWidth="1"/>
    <col min="9720" max="9720" width="16.7109375" style="2" customWidth="1"/>
    <col min="9721" max="9721" width="0.7109375" style="2" customWidth="1"/>
    <col min="9722" max="9722" width="17" style="2" customWidth="1"/>
    <col min="9723" max="9723" width="0.7109375" style="2" customWidth="1"/>
    <col min="9724" max="9724" width="17.42578125" style="2" customWidth="1"/>
    <col min="9725" max="9725" width="13" style="2" bestFit="1" customWidth="1"/>
    <col min="9726" max="9730" width="0" style="2" hidden="1" customWidth="1"/>
    <col min="9731" max="9969" width="10.140625" style="2"/>
    <col min="9970" max="9970" width="6.42578125" style="2" customWidth="1"/>
    <col min="9971" max="9971" width="26.7109375" style="2" customWidth="1"/>
    <col min="9972" max="9972" width="9" style="2" customWidth="1"/>
    <col min="9973" max="9973" width="0.7109375" style="2" customWidth="1"/>
    <col min="9974" max="9974" width="16.28515625" style="2" customWidth="1"/>
    <col min="9975" max="9975" width="0.7109375" style="2" customWidth="1"/>
    <col min="9976" max="9976" width="16.7109375" style="2" customWidth="1"/>
    <col min="9977" max="9977" width="0.7109375" style="2" customWidth="1"/>
    <col min="9978" max="9978" width="17" style="2" customWidth="1"/>
    <col min="9979" max="9979" width="0.7109375" style="2" customWidth="1"/>
    <col min="9980" max="9980" width="17.42578125" style="2" customWidth="1"/>
    <col min="9981" max="9981" width="13" style="2" bestFit="1" customWidth="1"/>
    <col min="9982" max="9986" width="0" style="2" hidden="1" customWidth="1"/>
    <col min="9987" max="10225" width="10.140625" style="2"/>
    <col min="10226" max="10226" width="6.42578125" style="2" customWidth="1"/>
    <col min="10227" max="10227" width="26.7109375" style="2" customWidth="1"/>
    <col min="10228" max="10228" width="9" style="2" customWidth="1"/>
    <col min="10229" max="10229" width="0.7109375" style="2" customWidth="1"/>
    <col min="10230" max="10230" width="16.28515625" style="2" customWidth="1"/>
    <col min="10231" max="10231" width="0.7109375" style="2" customWidth="1"/>
    <col min="10232" max="10232" width="16.7109375" style="2" customWidth="1"/>
    <col min="10233" max="10233" width="0.7109375" style="2" customWidth="1"/>
    <col min="10234" max="10234" width="17" style="2" customWidth="1"/>
    <col min="10235" max="10235" width="0.7109375" style="2" customWidth="1"/>
    <col min="10236" max="10236" width="17.42578125" style="2" customWidth="1"/>
    <col min="10237" max="10237" width="13" style="2" bestFit="1" customWidth="1"/>
    <col min="10238" max="10242" width="0" style="2" hidden="1" customWidth="1"/>
    <col min="10243" max="10481" width="10.140625" style="2"/>
    <col min="10482" max="10482" width="6.42578125" style="2" customWidth="1"/>
    <col min="10483" max="10483" width="26.7109375" style="2" customWidth="1"/>
    <col min="10484" max="10484" width="9" style="2" customWidth="1"/>
    <col min="10485" max="10485" width="0.7109375" style="2" customWidth="1"/>
    <col min="10486" max="10486" width="16.28515625" style="2" customWidth="1"/>
    <col min="10487" max="10487" width="0.7109375" style="2" customWidth="1"/>
    <col min="10488" max="10488" width="16.7109375" style="2" customWidth="1"/>
    <col min="10489" max="10489" width="0.7109375" style="2" customWidth="1"/>
    <col min="10490" max="10490" width="17" style="2" customWidth="1"/>
    <col min="10491" max="10491" width="0.7109375" style="2" customWidth="1"/>
    <col min="10492" max="10492" width="17.42578125" style="2" customWidth="1"/>
    <col min="10493" max="10493" width="13" style="2" bestFit="1" customWidth="1"/>
    <col min="10494" max="10498" width="0" style="2" hidden="1" customWidth="1"/>
    <col min="10499" max="10737" width="10.140625" style="2"/>
    <col min="10738" max="10738" width="6.42578125" style="2" customWidth="1"/>
    <col min="10739" max="10739" width="26.7109375" style="2" customWidth="1"/>
    <col min="10740" max="10740" width="9" style="2" customWidth="1"/>
    <col min="10741" max="10741" width="0.7109375" style="2" customWidth="1"/>
    <col min="10742" max="10742" width="16.28515625" style="2" customWidth="1"/>
    <col min="10743" max="10743" width="0.7109375" style="2" customWidth="1"/>
    <col min="10744" max="10744" width="16.7109375" style="2" customWidth="1"/>
    <col min="10745" max="10745" width="0.7109375" style="2" customWidth="1"/>
    <col min="10746" max="10746" width="17" style="2" customWidth="1"/>
    <col min="10747" max="10747" width="0.7109375" style="2" customWidth="1"/>
    <col min="10748" max="10748" width="17.42578125" style="2" customWidth="1"/>
    <col min="10749" max="10749" width="13" style="2" bestFit="1" customWidth="1"/>
    <col min="10750" max="10754" width="0" style="2" hidden="1" customWidth="1"/>
    <col min="10755" max="10993" width="10.140625" style="2"/>
    <col min="10994" max="10994" width="6.42578125" style="2" customWidth="1"/>
    <col min="10995" max="10995" width="26.7109375" style="2" customWidth="1"/>
    <col min="10996" max="10996" width="9" style="2" customWidth="1"/>
    <col min="10997" max="10997" width="0.7109375" style="2" customWidth="1"/>
    <col min="10998" max="10998" width="16.28515625" style="2" customWidth="1"/>
    <col min="10999" max="10999" width="0.7109375" style="2" customWidth="1"/>
    <col min="11000" max="11000" width="16.7109375" style="2" customWidth="1"/>
    <col min="11001" max="11001" width="0.7109375" style="2" customWidth="1"/>
    <col min="11002" max="11002" width="17" style="2" customWidth="1"/>
    <col min="11003" max="11003" width="0.7109375" style="2" customWidth="1"/>
    <col min="11004" max="11004" width="17.42578125" style="2" customWidth="1"/>
    <col min="11005" max="11005" width="13" style="2" bestFit="1" customWidth="1"/>
    <col min="11006" max="11010" width="0" style="2" hidden="1" customWidth="1"/>
    <col min="11011" max="11249" width="10.140625" style="2"/>
    <col min="11250" max="11250" width="6.42578125" style="2" customWidth="1"/>
    <col min="11251" max="11251" width="26.7109375" style="2" customWidth="1"/>
    <col min="11252" max="11252" width="9" style="2" customWidth="1"/>
    <col min="11253" max="11253" width="0.7109375" style="2" customWidth="1"/>
    <col min="11254" max="11254" width="16.28515625" style="2" customWidth="1"/>
    <col min="11255" max="11255" width="0.7109375" style="2" customWidth="1"/>
    <col min="11256" max="11256" width="16.7109375" style="2" customWidth="1"/>
    <col min="11257" max="11257" width="0.7109375" style="2" customWidth="1"/>
    <col min="11258" max="11258" width="17" style="2" customWidth="1"/>
    <col min="11259" max="11259" width="0.7109375" style="2" customWidth="1"/>
    <col min="11260" max="11260" width="17.42578125" style="2" customWidth="1"/>
    <col min="11261" max="11261" width="13" style="2" bestFit="1" customWidth="1"/>
    <col min="11262" max="11266" width="0" style="2" hidden="1" customWidth="1"/>
    <col min="11267" max="11505" width="10.140625" style="2"/>
    <col min="11506" max="11506" width="6.42578125" style="2" customWidth="1"/>
    <col min="11507" max="11507" width="26.7109375" style="2" customWidth="1"/>
    <col min="11508" max="11508" width="9" style="2" customWidth="1"/>
    <col min="11509" max="11509" width="0.7109375" style="2" customWidth="1"/>
    <col min="11510" max="11510" width="16.28515625" style="2" customWidth="1"/>
    <col min="11511" max="11511" width="0.7109375" style="2" customWidth="1"/>
    <col min="11512" max="11512" width="16.7109375" style="2" customWidth="1"/>
    <col min="11513" max="11513" width="0.7109375" style="2" customWidth="1"/>
    <col min="11514" max="11514" width="17" style="2" customWidth="1"/>
    <col min="11515" max="11515" width="0.7109375" style="2" customWidth="1"/>
    <col min="11516" max="11516" width="17.42578125" style="2" customWidth="1"/>
    <col min="11517" max="11517" width="13" style="2" bestFit="1" customWidth="1"/>
    <col min="11518" max="11522" width="0" style="2" hidden="1" customWidth="1"/>
    <col min="11523" max="11761" width="10.140625" style="2"/>
    <col min="11762" max="11762" width="6.42578125" style="2" customWidth="1"/>
    <col min="11763" max="11763" width="26.7109375" style="2" customWidth="1"/>
    <col min="11764" max="11764" width="9" style="2" customWidth="1"/>
    <col min="11765" max="11765" width="0.7109375" style="2" customWidth="1"/>
    <col min="11766" max="11766" width="16.28515625" style="2" customWidth="1"/>
    <col min="11767" max="11767" width="0.7109375" style="2" customWidth="1"/>
    <col min="11768" max="11768" width="16.7109375" style="2" customWidth="1"/>
    <col min="11769" max="11769" width="0.7109375" style="2" customWidth="1"/>
    <col min="11770" max="11770" width="17" style="2" customWidth="1"/>
    <col min="11771" max="11771" width="0.7109375" style="2" customWidth="1"/>
    <col min="11772" max="11772" width="17.42578125" style="2" customWidth="1"/>
    <col min="11773" max="11773" width="13" style="2" bestFit="1" customWidth="1"/>
    <col min="11774" max="11778" width="0" style="2" hidden="1" customWidth="1"/>
    <col min="11779" max="12017" width="10.140625" style="2"/>
    <col min="12018" max="12018" width="6.42578125" style="2" customWidth="1"/>
    <col min="12019" max="12019" width="26.7109375" style="2" customWidth="1"/>
    <col min="12020" max="12020" width="9" style="2" customWidth="1"/>
    <col min="12021" max="12021" width="0.7109375" style="2" customWidth="1"/>
    <col min="12022" max="12022" width="16.28515625" style="2" customWidth="1"/>
    <col min="12023" max="12023" width="0.7109375" style="2" customWidth="1"/>
    <col min="12024" max="12024" width="16.7109375" style="2" customWidth="1"/>
    <col min="12025" max="12025" width="0.7109375" style="2" customWidth="1"/>
    <col min="12026" max="12026" width="17" style="2" customWidth="1"/>
    <col min="12027" max="12027" width="0.7109375" style="2" customWidth="1"/>
    <col min="12028" max="12028" width="17.42578125" style="2" customWidth="1"/>
    <col min="12029" max="12029" width="13" style="2" bestFit="1" customWidth="1"/>
    <col min="12030" max="12034" width="0" style="2" hidden="1" customWidth="1"/>
    <col min="12035" max="12273" width="10.140625" style="2"/>
    <col min="12274" max="12274" width="6.42578125" style="2" customWidth="1"/>
    <col min="12275" max="12275" width="26.7109375" style="2" customWidth="1"/>
    <col min="12276" max="12276" width="9" style="2" customWidth="1"/>
    <col min="12277" max="12277" width="0.7109375" style="2" customWidth="1"/>
    <col min="12278" max="12278" width="16.28515625" style="2" customWidth="1"/>
    <col min="12279" max="12279" width="0.7109375" style="2" customWidth="1"/>
    <col min="12280" max="12280" width="16.7109375" style="2" customWidth="1"/>
    <col min="12281" max="12281" width="0.7109375" style="2" customWidth="1"/>
    <col min="12282" max="12282" width="17" style="2" customWidth="1"/>
    <col min="12283" max="12283" width="0.7109375" style="2" customWidth="1"/>
    <col min="12284" max="12284" width="17.42578125" style="2" customWidth="1"/>
    <col min="12285" max="12285" width="13" style="2" bestFit="1" customWidth="1"/>
    <col min="12286" max="12290" width="0" style="2" hidden="1" customWidth="1"/>
    <col min="12291" max="12529" width="10.140625" style="2"/>
    <col min="12530" max="12530" width="6.42578125" style="2" customWidth="1"/>
    <col min="12531" max="12531" width="26.7109375" style="2" customWidth="1"/>
    <col min="12532" max="12532" width="9" style="2" customWidth="1"/>
    <col min="12533" max="12533" width="0.7109375" style="2" customWidth="1"/>
    <col min="12534" max="12534" width="16.28515625" style="2" customWidth="1"/>
    <col min="12535" max="12535" width="0.7109375" style="2" customWidth="1"/>
    <col min="12536" max="12536" width="16.7109375" style="2" customWidth="1"/>
    <col min="12537" max="12537" width="0.7109375" style="2" customWidth="1"/>
    <col min="12538" max="12538" width="17" style="2" customWidth="1"/>
    <col min="12539" max="12539" width="0.7109375" style="2" customWidth="1"/>
    <col min="12540" max="12540" width="17.42578125" style="2" customWidth="1"/>
    <col min="12541" max="12541" width="13" style="2" bestFit="1" customWidth="1"/>
    <col min="12542" max="12546" width="0" style="2" hidden="1" customWidth="1"/>
    <col min="12547" max="12785" width="10.140625" style="2"/>
    <col min="12786" max="12786" width="6.42578125" style="2" customWidth="1"/>
    <col min="12787" max="12787" width="26.7109375" style="2" customWidth="1"/>
    <col min="12788" max="12788" width="9" style="2" customWidth="1"/>
    <col min="12789" max="12789" width="0.7109375" style="2" customWidth="1"/>
    <col min="12790" max="12790" width="16.28515625" style="2" customWidth="1"/>
    <col min="12791" max="12791" width="0.7109375" style="2" customWidth="1"/>
    <col min="12792" max="12792" width="16.7109375" style="2" customWidth="1"/>
    <col min="12793" max="12793" width="0.7109375" style="2" customWidth="1"/>
    <col min="12794" max="12794" width="17" style="2" customWidth="1"/>
    <col min="12795" max="12795" width="0.7109375" style="2" customWidth="1"/>
    <col min="12796" max="12796" width="17.42578125" style="2" customWidth="1"/>
    <col min="12797" max="12797" width="13" style="2" bestFit="1" customWidth="1"/>
    <col min="12798" max="12802" width="0" style="2" hidden="1" customWidth="1"/>
    <col min="12803" max="13041" width="10.140625" style="2"/>
    <col min="13042" max="13042" width="6.42578125" style="2" customWidth="1"/>
    <col min="13043" max="13043" width="26.7109375" style="2" customWidth="1"/>
    <col min="13044" max="13044" width="9" style="2" customWidth="1"/>
    <col min="13045" max="13045" width="0.7109375" style="2" customWidth="1"/>
    <col min="13046" max="13046" width="16.28515625" style="2" customWidth="1"/>
    <col min="13047" max="13047" width="0.7109375" style="2" customWidth="1"/>
    <col min="13048" max="13048" width="16.7109375" style="2" customWidth="1"/>
    <col min="13049" max="13049" width="0.7109375" style="2" customWidth="1"/>
    <col min="13050" max="13050" width="17" style="2" customWidth="1"/>
    <col min="13051" max="13051" width="0.7109375" style="2" customWidth="1"/>
    <col min="13052" max="13052" width="17.42578125" style="2" customWidth="1"/>
    <col min="13053" max="13053" width="13" style="2" bestFit="1" customWidth="1"/>
    <col min="13054" max="13058" width="0" style="2" hidden="1" customWidth="1"/>
    <col min="13059" max="13297" width="10.140625" style="2"/>
    <col min="13298" max="13298" width="6.42578125" style="2" customWidth="1"/>
    <col min="13299" max="13299" width="26.7109375" style="2" customWidth="1"/>
    <col min="13300" max="13300" width="9" style="2" customWidth="1"/>
    <col min="13301" max="13301" width="0.7109375" style="2" customWidth="1"/>
    <col min="13302" max="13302" width="16.28515625" style="2" customWidth="1"/>
    <col min="13303" max="13303" width="0.7109375" style="2" customWidth="1"/>
    <col min="13304" max="13304" width="16.7109375" style="2" customWidth="1"/>
    <col min="13305" max="13305" width="0.7109375" style="2" customWidth="1"/>
    <col min="13306" max="13306" width="17" style="2" customWidth="1"/>
    <col min="13307" max="13307" width="0.7109375" style="2" customWidth="1"/>
    <col min="13308" max="13308" width="17.42578125" style="2" customWidth="1"/>
    <col min="13309" max="13309" width="13" style="2" bestFit="1" customWidth="1"/>
    <col min="13310" max="13314" width="0" style="2" hidden="1" customWidth="1"/>
    <col min="13315" max="13553" width="10.140625" style="2"/>
    <col min="13554" max="13554" width="6.42578125" style="2" customWidth="1"/>
    <col min="13555" max="13555" width="26.7109375" style="2" customWidth="1"/>
    <col min="13556" max="13556" width="9" style="2" customWidth="1"/>
    <col min="13557" max="13557" width="0.7109375" style="2" customWidth="1"/>
    <col min="13558" max="13558" width="16.28515625" style="2" customWidth="1"/>
    <col min="13559" max="13559" width="0.7109375" style="2" customWidth="1"/>
    <col min="13560" max="13560" width="16.7109375" style="2" customWidth="1"/>
    <col min="13561" max="13561" width="0.7109375" style="2" customWidth="1"/>
    <col min="13562" max="13562" width="17" style="2" customWidth="1"/>
    <col min="13563" max="13563" width="0.7109375" style="2" customWidth="1"/>
    <col min="13564" max="13564" width="17.42578125" style="2" customWidth="1"/>
    <col min="13565" max="13565" width="13" style="2" bestFit="1" customWidth="1"/>
    <col min="13566" max="13570" width="0" style="2" hidden="1" customWidth="1"/>
    <col min="13571" max="13809" width="10.140625" style="2"/>
    <col min="13810" max="13810" width="6.42578125" style="2" customWidth="1"/>
    <col min="13811" max="13811" width="26.7109375" style="2" customWidth="1"/>
    <col min="13812" max="13812" width="9" style="2" customWidth="1"/>
    <col min="13813" max="13813" width="0.7109375" style="2" customWidth="1"/>
    <col min="13814" max="13814" width="16.28515625" style="2" customWidth="1"/>
    <col min="13815" max="13815" width="0.7109375" style="2" customWidth="1"/>
    <col min="13816" max="13816" width="16.7109375" style="2" customWidth="1"/>
    <col min="13817" max="13817" width="0.7109375" style="2" customWidth="1"/>
    <col min="13818" max="13818" width="17" style="2" customWidth="1"/>
    <col min="13819" max="13819" width="0.7109375" style="2" customWidth="1"/>
    <col min="13820" max="13820" width="17.42578125" style="2" customWidth="1"/>
    <col min="13821" max="13821" width="13" style="2" bestFit="1" customWidth="1"/>
    <col min="13822" max="13826" width="0" style="2" hidden="1" customWidth="1"/>
    <col min="13827" max="14065" width="10.140625" style="2"/>
    <col min="14066" max="14066" width="6.42578125" style="2" customWidth="1"/>
    <col min="14067" max="14067" width="26.7109375" style="2" customWidth="1"/>
    <col min="14068" max="14068" width="9" style="2" customWidth="1"/>
    <col min="14069" max="14069" width="0.7109375" style="2" customWidth="1"/>
    <col min="14070" max="14070" width="16.28515625" style="2" customWidth="1"/>
    <col min="14071" max="14071" width="0.7109375" style="2" customWidth="1"/>
    <col min="14072" max="14072" width="16.7109375" style="2" customWidth="1"/>
    <col min="14073" max="14073" width="0.7109375" style="2" customWidth="1"/>
    <col min="14074" max="14074" width="17" style="2" customWidth="1"/>
    <col min="14075" max="14075" width="0.7109375" style="2" customWidth="1"/>
    <col min="14076" max="14076" width="17.42578125" style="2" customWidth="1"/>
    <col min="14077" max="14077" width="13" style="2" bestFit="1" customWidth="1"/>
    <col min="14078" max="14082" width="0" style="2" hidden="1" customWidth="1"/>
    <col min="14083" max="14321" width="10.140625" style="2"/>
    <col min="14322" max="14322" width="6.42578125" style="2" customWidth="1"/>
    <col min="14323" max="14323" width="26.7109375" style="2" customWidth="1"/>
    <col min="14324" max="14324" width="9" style="2" customWidth="1"/>
    <col min="14325" max="14325" width="0.7109375" style="2" customWidth="1"/>
    <col min="14326" max="14326" width="16.28515625" style="2" customWidth="1"/>
    <col min="14327" max="14327" width="0.7109375" style="2" customWidth="1"/>
    <col min="14328" max="14328" width="16.7109375" style="2" customWidth="1"/>
    <col min="14329" max="14329" width="0.7109375" style="2" customWidth="1"/>
    <col min="14330" max="14330" width="17" style="2" customWidth="1"/>
    <col min="14331" max="14331" width="0.7109375" style="2" customWidth="1"/>
    <col min="14332" max="14332" width="17.42578125" style="2" customWidth="1"/>
    <col min="14333" max="14333" width="13" style="2" bestFit="1" customWidth="1"/>
    <col min="14334" max="14338" width="0" style="2" hidden="1" customWidth="1"/>
    <col min="14339" max="14577" width="10.140625" style="2"/>
    <col min="14578" max="14578" width="6.42578125" style="2" customWidth="1"/>
    <col min="14579" max="14579" width="26.7109375" style="2" customWidth="1"/>
    <col min="14580" max="14580" width="9" style="2" customWidth="1"/>
    <col min="14581" max="14581" width="0.7109375" style="2" customWidth="1"/>
    <col min="14582" max="14582" width="16.28515625" style="2" customWidth="1"/>
    <col min="14583" max="14583" width="0.7109375" style="2" customWidth="1"/>
    <col min="14584" max="14584" width="16.7109375" style="2" customWidth="1"/>
    <col min="14585" max="14585" width="0.7109375" style="2" customWidth="1"/>
    <col min="14586" max="14586" width="17" style="2" customWidth="1"/>
    <col min="14587" max="14587" width="0.7109375" style="2" customWidth="1"/>
    <col min="14588" max="14588" width="17.42578125" style="2" customWidth="1"/>
    <col min="14589" max="14589" width="13" style="2" bestFit="1" customWidth="1"/>
    <col min="14590" max="14594" width="0" style="2" hidden="1" customWidth="1"/>
    <col min="14595" max="14833" width="10.140625" style="2"/>
    <col min="14834" max="14834" width="6.42578125" style="2" customWidth="1"/>
    <col min="14835" max="14835" width="26.7109375" style="2" customWidth="1"/>
    <col min="14836" max="14836" width="9" style="2" customWidth="1"/>
    <col min="14837" max="14837" width="0.7109375" style="2" customWidth="1"/>
    <col min="14838" max="14838" width="16.28515625" style="2" customWidth="1"/>
    <col min="14839" max="14839" width="0.7109375" style="2" customWidth="1"/>
    <col min="14840" max="14840" width="16.7109375" style="2" customWidth="1"/>
    <col min="14841" max="14841" width="0.7109375" style="2" customWidth="1"/>
    <col min="14842" max="14842" width="17" style="2" customWidth="1"/>
    <col min="14843" max="14843" width="0.7109375" style="2" customWidth="1"/>
    <col min="14844" max="14844" width="17.42578125" style="2" customWidth="1"/>
    <col min="14845" max="14845" width="13" style="2" bestFit="1" customWidth="1"/>
    <col min="14846" max="14850" width="0" style="2" hidden="1" customWidth="1"/>
    <col min="14851" max="15089" width="10.140625" style="2"/>
    <col min="15090" max="15090" width="6.42578125" style="2" customWidth="1"/>
    <col min="15091" max="15091" width="26.7109375" style="2" customWidth="1"/>
    <col min="15092" max="15092" width="9" style="2" customWidth="1"/>
    <col min="15093" max="15093" width="0.7109375" style="2" customWidth="1"/>
    <col min="15094" max="15094" width="16.28515625" style="2" customWidth="1"/>
    <col min="15095" max="15095" width="0.7109375" style="2" customWidth="1"/>
    <col min="15096" max="15096" width="16.7109375" style="2" customWidth="1"/>
    <col min="15097" max="15097" width="0.7109375" style="2" customWidth="1"/>
    <col min="15098" max="15098" width="17" style="2" customWidth="1"/>
    <col min="15099" max="15099" width="0.7109375" style="2" customWidth="1"/>
    <col min="15100" max="15100" width="17.42578125" style="2" customWidth="1"/>
    <col min="15101" max="15101" width="13" style="2" bestFit="1" customWidth="1"/>
    <col min="15102" max="15106" width="0" style="2" hidden="1" customWidth="1"/>
    <col min="15107" max="15345" width="10.140625" style="2"/>
    <col min="15346" max="15346" width="6.42578125" style="2" customWidth="1"/>
    <col min="15347" max="15347" width="26.7109375" style="2" customWidth="1"/>
    <col min="15348" max="15348" width="9" style="2" customWidth="1"/>
    <col min="15349" max="15349" width="0.7109375" style="2" customWidth="1"/>
    <col min="15350" max="15350" width="16.28515625" style="2" customWidth="1"/>
    <col min="15351" max="15351" width="0.7109375" style="2" customWidth="1"/>
    <col min="15352" max="15352" width="16.7109375" style="2" customWidth="1"/>
    <col min="15353" max="15353" width="0.7109375" style="2" customWidth="1"/>
    <col min="15354" max="15354" width="17" style="2" customWidth="1"/>
    <col min="15355" max="15355" width="0.7109375" style="2" customWidth="1"/>
    <col min="15356" max="15356" width="17.42578125" style="2" customWidth="1"/>
    <col min="15357" max="15357" width="13" style="2" bestFit="1" customWidth="1"/>
    <col min="15358" max="15362" width="0" style="2" hidden="1" customWidth="1"/>
    <col min="15363" max="15601" width="10.140625" style="2"/>
    <col min="15602" max="15602" width="6.42578125" style="2" customWidth="1"/>
    <col min="15603" max="15603" width="26.7109375" style="2" customWidth="1"/>
    <col min="15604" max="15604" width="9" style="2" customWidth="1"/>
    <col min="15605" max="15605" width="0.7109375" style="2" customWidth="1"/>
    <col min="15606" max="15606" width="16.28515625" style="2" customWidth="1"/>
    <col min="15607" max="15607" width="0.7109375" style="2" customWidth="1"/>
    <col min="15608" max="15608" width="16.7109375" style="2" customWidth="1"/>
    <col min="15609" max="15609" width="0.7109375" style="2" customWidth="1"/>
    <col min="15610" max="15610" width="17" style="2" customWidth="1"/>
    <col min="15611" max="15611" width="0.7109375" style="2" customWidth="1"/>
    <col min="15612" max="15612" width="17.42578125" style="2" customWidth="1"/>
    <col min="15613" max="15613" width="13" style="2" bestFit="1" customWidth="1"/>
    <col min="15614" max="15618" width="0" style="2" hidden="1" customWidth="1"/>
    <col min="15619" max="15857" width="10.140625" style="2"/>
    <col min="15858" max="15858" width="6.42578125" style="2" customWidth="1"/>
    <col min="15859" max="15859" width="26.7109375" style="2" customWidth="1"/>
    <col min="15860" max="15860" width="9" style="2" customWidth="1"/>
    <col min="15861" max="15861" width="0.7109375" style="2" customWidth="1"/>
    <col min="15862" max="15862" width="16.28515625" style="2" customWidth="1"/>
    <col min="15863" max="15863" width="0.7109375" style="2" customWidth="1"/>
    <col min="15864" max="15864" width="16.7109375" style="2" customWidth="1"/>
    <col min="15865" max="15865" width="0.7109375" style="2" customWidth="1"/>
    <col min="15866" max="15866" width="17" style="2" customWidth="1"/>
    <col min="15867" max="15867" width="0.7109375" style="2" customWidth="1"/>
    <col min="15868" max="15868" width="17.42578125" style="2" customWidth="1"/>
    <col min="15869" max="15869" width="13" style="2" bestFit="1" customWidth="1"/>
    <col min="15870" max="15874" width="0" style="2" hidden="1" customWidth="1"/>
    <col min="15875" max="16113" width="10.140625" style="2"/>
    <col min="16114" max="16114" width="6.42578125" style="2" customWidth="1"/>
    <col min="16115" max="16115" width="26.7109375" style="2" customWidth="1"/>
    <col min="16116" max="16116" width="9" style="2" customWidth="1"/>
    <col min="16117" max="16117" width="0.7109375" style="2" customWidth="1"/>
    <col min="16118" max="16118" width="16.28515625" style="2" customWidth="1"/>
    <col min="16119" max="16119" width="0.7109375" style="2" customWidth="1"/>
    <col min="16120" max="16120" width="16.7109375" style="2" customWidth="1"/>
    <col min="16121" max="16121" width="0.7109375" style="2" customWidth="1"/>
    <col min="16122" max="16122" width="17" style="2" customWidth="1"/>
    <col min="16123" max="16123" width="0.7109375" style="2" customWidth="1"/>
    <col min="16124" max="16124" width="17.42578125" style="2" customWidth="1"/>
    <col min="16125" max="16125" width="13" style="2" bestFit="1" customWidth="1"/>
    <col min="16126" max="16130" width="0" style="2" hidden="1" customWidth="1"/>
    <col min="16131" max="16384" width="10.140625" style="2"/>
  </cols>
  <sheetData>
    <row r="1" spans="1:14" ht="24.6" customHeight="1">
      <c r="A1" s="72" t="s">
        <v>90</v>
      </c>
    </row>
    <row r="2" spans="1:14" ht="24.6" customHeight="1">
      <c r="A2" s="98" t="s">
        <v>101</v>
      </c>
    </row>
    <row r="3" spans="1:14" ht="24.6" customHeight="1">
      <c r="A3" s="24" t="s">
        <v>121</v>
      </c>
    </row>
    <row r="4" spans="1:14" ht="24.6" customHeight="1"/>
    <row r="5" spans="1:14" ht="24.6" customHeight="1">
      <c r="H5" s="167" t="s">
        <v>67</v>
      </c>
      <c r="I5" s="167"/>
      <c r="J5" s="167"/>
      <c r="L5" s="167" t="s">
        <v>68</v>
      </c>
      <c r="M5" s="167"/>
      <c r="N5" s="167"/>
    </row>
    <row r="6" spans="1:14" ht="24.6" customHeight="1">
      <c r="F6" s="73" t="s">
        <v>1</v>
      </c>
      <c r="H6" s="118" t="s">
        <v>122</v>
      </c>
      <c r="J6" s="118" t="s">
        <v>108</v>
      </c>
      <c r="L6" s="118" t="s">
        <v>122</v>
      </c>
      <c r="N6" s="118" t="s">
        <v>108</v>
      </c>
    </row>
    <row r="7" spans="1:14" ht="24.6" customHeight="1">
      <c r="A7" s="2" t="s">
        <v>109</v>
      </c>
      <c r="F7" s="4"/>
      <c r="H7" s="25">
        <v>152316381.86000001</v>
      </c>
      <c r="I7" s="25"/>
      <c r="J7" s="25">
        <v>196696274</v>
      </c>
      <c r="L7" s="25">
        <v>41389549.109999999</v>
      </c>
      <c r="M7" s="25"/>
      <c r="N7" s="25">
        <v>52676713.600000001</v>
      </c>
    </row>
    <row r="8" spans="1:14" ht="24.6" customHeight="1">
      <c r="A8" s="38" t="s">
        <v>42</v>
      </c>
      <c r="G8" s="25"/>
      <c r="H8" s="27">
        <v>-108115611.90000001</v>
      </c>
      <c r="I8" s="25"/>
      <c r="J8" s="27">
        <v>-141811584.67999998</v>
      </c>
      <c r="K8" s="25"/>
      <c r="L8" s="27">
        <v>-32725454.250000004</v>
      </c>
      <c r="M8" s="25"/>
      <c r="N8" s="27">
        <v>-40328605.949999988</v>
      </c>
    </row>
    <row r="9" spans="1:14" ht="24.6" customHeight="1">
      <c r="A9" s="74" t="s">
        <v>21</v>
      </c>
      <c r="G9" s="25">
        <f t="shared" ref="G9:H9" si="0">SUM(G7:G8)</f>
        <v>0</v>
      </c>
      <c r="H9" s="25">
        <f t="shared" si="0"/>
        <v>44200769.960000008</v>
      </c>
      <c r="I9" s="25"/>
      <c r="J9" s="25">
        <v>54884689.320000023</v>
      </c>
      <c r="K9" s="9"/>
      <c r="L9" s="25">
        <f>SUM(L7:L8)</f>
        <v>8664094.8599999957</v>
      </c>
      <c r="M9" s="25"/>
      <c r="N9" s="25">
        <v>12348107.650000013</v>
      </c>
    </row>
    <row r="10" spans="1:14" ht="24.6" customHeight="1">
      <c r="A10" s="2" t="s">
        <v>22</v>
      </c>
      <c r="F10" s="4"/>
      <c r="G10" s="27"/>
      <c r="H10" s="27">
        <v>1494061.98</v>
      </c>
      <c r="I10" s="25"/>
      <c r="J10" s="27">
        <v>2535338.1300000008</v>
      </c>
      <c r="L10" s="27">
        <v>129258.15</v>
      </c>
      <c r="M10" s="25"/>
      <c r="N10" s="27">
        <v>11652020.32</v>
      </c>
    </row>
    <row r="11" spans="1:14" ht="24.6" customHeight="1">
      <c r="A11" s="74" t="s">
        <v>23</v>
      </c>
      <c r="G11" s="26"/>
      <c r="H11" s="26">
        <f t="shared" ref="H11" si="1">H9+H10</f>
        <v>45694831.940000005</v>
      </c>
      <c r="I11" s="25"/>
      <c r="J11" s="26">
        <v>57420027.450000025</v>
      </c>
      <c r="K11" s="9"/>
      <c r="L11" s="26">
        <f>L9+L10</f>
        <v>8793353.0099999961</v>
      </c>
      <c r="M11" s="25"/>
      <c r="N11" s="26">
        <v>24000127.970000014</v>
      </c>
    </row>
    <row r="12" spans="1:14" ht="24.6" customHeight="1">
      <c r="A12" s="2" t="s">
        <v>102</v>
      </c>
      <c r="H12" s="25">
        <v>-18373502.960000001</v>
      </c>
      <c r="I12" s="25"/>
      <c r="J12" s="25">
        <v>-17401588.359999999</v>
      </c>
      <c r="L12" s="25">
        <v>-3326944.12</v>
      </c>
      <c r="M12" s="25"/>
      <c r="N12" s="25">
        <v>-3940541.3200000003</v>
      </c>
    </row>
    <row r="13" spans="1:14" ht="24.6" customHeight="1">
      <c r="A13" s="2" t="s">
        <v>24</v>
      </c>
      <c r="F13" s="4"/>
      <c r="H13" s="25">
        <v>-35071311.649999999</v>
      </c>
      <c r="I13" s="25"/>
      <c r="J13" s="25">
        <v>-32932408.690000001</v>
      </c>
      <c r="L13" s="25">
        <v>-13362744.09</v>
      </c>
      <c r="M13" s="25"/>
      <c r="N13" s="25">
        <v>-14349380.360000001</v>
      </c>
    </row>
    <row r="14" spans="1:14" ht="24.6" customHeight="1">
      <c r="A14" s="2" t="s">
        <v>141</v>
      </c>
      <c r="F14" s="4"/>
      <c r="H14" s="151">
        <f>SUM(H11:H13)</f>
        <v>-7749982.6699999943</v>
      </c>
      <c r="I14" s="25"/>
      <c r="J14" s="151">
        <f>SUM(J11:J13)</f>
        <v>7086030.4000000246</v>
      </c>
      <c r="L14" s="151">
        <f>SUM(L11:L13)</f>
        <v>-7896335.2000000039</v>
      </c>
      <c r="M14" s="25"/>
      <c r="N14" s="151">
        <f>SUM(N11:N13)</f>
        <v>5710206.2900000121</v>
      </c>
    </row>
    <row r="15" spans="1:14" ht="24.6" customHeight="1">
      <c r="A15" s="2" t="s">
        <v>25</v>
      </c>
      <c r="F15" s="4"/>
      <c r="H15" s="25">
        <v>-5392711.4100000001</v>
      </c>
      <c r="I15" s="25"/>
      <c r="J15" s="25">
        <v>-2495269.59</v>
      </c>
      <c r="L15" s="25">
        <v>-1454916.56</v>
      </c>
      <c r="M15" s="25"/>
      <c r="N15" s="25">
        <v>-1491568.57</v>
      </c>
    </row>
    <row r="16" spans="1:14" ht="24.6" customHeight="1">
      <c r="A16" s="3" t="s">
        <v>32</v>
      </c>
      <c r="H16" s="151">
        <f>SUM(H14:H15)</f>
        <v>-13142694.079999994</v>
      </c>
      <c r="I16" s="25"/>
      <c r="J16" s="151">
        <f>SUM(J14:J15)</f>
        <v>4590760.8100000247</v>
      </c>
      <c r="L16" s="151">
        <f>SUM(L14:L15)</f>
        <v>-9351251.7600000035</v>
      </c>
      <c r="M16" s="25"/>
      <c r="N16" s="151">
        <f>SUM(N14:N15)</f>
        <v>4218637.7200000118</v>
      </c>
    </row>
    <row r="17" spans="1:15" ht="24.6" customHeight="1">
      <c r="A17" s="2" t="s">
        <v>53</v>
      </c>
      <c r="F17" s="4">
        <v>15</v>
      </c>
      <c r="H17" s="27">
        <v>1385761.34</v>
      </c>
      <c r="I17" s="25"/>
      <c r="J17" s="27">
        <v>-755544.67</v>
      </c>
      <c r="L17" s="27">
        <v>1894424.9</v>
      </c>
      <c r="M17" s="25"/>
      <c r="N17" s="27">
        <v>1383828.02</v>
      </c>
    </row>
    <row r="18" spans="1:15" ht="24.6" customHeight="1">
      <c r="A18" s="74" t="s">
        <v>91</v>
      </c>
      <c r="F18" s="4"/>
      <c r="H18" s="26">
        <f>H16+H17</f>
        <v>-11756932.739999995</v>
      </c>
      <c r="I18" s="25"/>
      <c r="J18" s="26">
        <v>3835216.1399999997</v>
      </c>
      <c r="L18" s="26">
        <f>L16+L17</f>
        <v>-7456826.8600000031</v>
      </c>
      <c r="M18" s="25"/>
      <c r="N18" s="26">
        <v>5602465.7400000133</v>
      </c>
      <c r="O18" s="9"/>
    </row>
    <row r="19" spans="1:15" ht="24.6" customHeight="1">
      <c r="A19" s="74"/>
      <c r="F19" s="4"/>
      <c r="H19" s="28"/>
      <c r="I19" s="25"/>
      <c r="J19" s="28"/>
      <c r="L19" s="28"/>
      <c r="M19" s="25"/>
      <c r="N19" s="28"/>
    </row>
    <row r="20" spans="1:15" ht="24.6" customHeight="1">
      <c r="A20" s="99" t="s">
        <v>146</v>
      </c>
      <c r="B20" s="81"/>
      <c r="C20" s="81"/>
      <c r="D20" s="81"/>
      <c r="E20" s="81"/>
      <c r="F20" s="81"/>
      <c r="G20" s="81"/>
      <c r="H20" s="42"/>
      <c r="I20" s="25"/>
      <c r="J20" s="42"/>
      <c r="K20" s="43"/>
      <c r="L20" s="42"/>
      <c r="M20" s="42"/>
      <c r="N20" s="42"/>
    </row>
    <row r="21" spans="1:15" ht="24.6" customHeight="1">
      <c r="B21" s="100" t="s">
        <v>142</v>
      </c>
      <c r="C21" s="100"/>
      <c r="D21" s="100"/>
      <c r="E21" s="100"/>
      <c r="F21" s="81"/>
      <c r="G21" s="81"/>
      <c r="H21" s="48">
        <v>0</v>
      </c>
      <c r="I21" s="25"/>
      <c r="J21" s="48">
        <v>0</v>
      </c>
      <c r="K21" s="47"/>
      <c r="L21" s="48">
        <v>0</v>
      </c>
      <c r="M21" s="47"/>
      <c r="N21" s="48">
        <v>0</v>
      </c>
    </row>
    <row r="22" spans="1:15" ht="24.6" customHeight="1" thickBot="1">
      <c r="A22" s="101" t="s">
        <v>93</v>
      </c>
      <c r="B22" s="81"/>
      <c r="C22" s="81"/>
      <c r="D22" s="81"/>
      <c r="E22" s="81"/>
      <c r="F22" s="81"/>
      <c r="G22" s="81"/>
      <c r="H22" s="49">
        <f>H21+H18</f>
        <v>-11756932.739999995</v>
      </c>
      <c r="I22" s="25"/>
      <c r="J22" s="49">
        <v>3835216.1399999997</v>
      </c>
      <c r="K22" s="47"/>
      <c r="L22" s="49">
        <f>L21+L18</f>
        <v>-7456826.8600000031</v>
      </c>
      <c r="M22" s="47"/>
      <c r="N22" s="49">
        <v>5602465.7400000133</v>
      </c>
    </row>
    <row r="23" spans="1:15" ht="24.6" customHeight="1" thickTop="1">
      <c r="A23" s="81"/>
      <c r="B23" s="81"/>
      <c r="C23" s="81"/>
      <c r="D23" s="81"/>
      <c r="E23" s="81"/>
      <c r="F23" s="81"/>
      <c r="G23" s="81"/>
      <c r="H23" s="40"/>
      <c r="I23" s="25"/>
      <c r="J23" s="40"/>
      <c r="K23" s="40"/>
      <c r="L23" s="41"/>
      <c r="M23" s="41"/>
      <c r="N23" s="41"/>
    </row>
    <row r="24" spans="1:15" ht="24.6" customHeight="1">
      <c r="A24" s="99" t="s">
        <v>43</v>
      </c>
      <c r="B24" s="81"/>
      <c r="C24" s="81"/>
      <c r="D24" s="81"/>
      <c r="E24" s="81"/>
      <c r="F24" s="81"/>
      <c r="G24" s="81"/>
      <c r="H24" s="39"/>
      <c r="I24" s="25"/>
      <c r="J24" s="39"/>
      <c r="K24" s="40"/>
      <c r="L24" s="39"/>
      <c r="M24" s="39"/>
      <c r="N24" s="39"/>
    </row>
    <row r="25" spans="1:15" ht="24.6" customHeight="1">
      <c r="A25" s="100" t="s">
        <v>75</v>
      </c>
      <c r="B25" s="81"/>
      <c r="C25" s="81"/>
      <c r="D25" s="81"/>
      <c r="E25" s="81"/>
      <c r="F25" s="81"/>
      <c r="G25" s="81"/>
      <c r="H25" s="46">
        <f>+H27-H26</f>
        <v>-11756970.669999994</v>
      </c>
      <c r="I25" s="25"/>
      <c r="J25" s="46">
        <v>3834269.6799999997</v>
      </c>
      <c r="K25" s="46"/>
      <c r="L25" s="46">
        <f>+L22</f>
        <v>-7456826.8600000031</v>
      </c>
      <c r="M25" s="46"/>
      <c r="N25" s="46">
        <v>5602465.7400000133</v>
      </c>
    </row>
    <row r="26" spans="1:15" ht="24.6" customHeight="1">
      <c r="A26" s="100" t="s">
        <v>74</v>
      </c>
      <c r="B26" s="81"/>
      <c r="C26" s="81"/>
      <c r="D26" s="81"/>
      <c r="E26" s="81"/>
      <c r="F26" s="81"/>
      <c r="G26" s="81"/>
      <c r="H26" s="48">
        <v>37.93</v>
      </c>
      <c r="I26" s="25"/>
      <c r="J26" s="48">
        <v>946.46</v>
      </c>
      <c r="K26" s="47"/>
      <c r="L26" s="48">
        <v>0</v>
      </c>
      <c r="M26" s="47"/>
      <c r="N26" s="48">
        <v>0</v>
      </c>
    </row>
    <row r="27" spans="1:15" ht="24.6" customHeight="1" thickBot="1">
      <c r="A27" s="100"/>
      <c r="B27" s="81"/>
      <c r="C27" s="81"/>
      <c r="D27" s="81"/>
      <c r="E27" s="81"/>
      <c r="F27" s="81"/>
      <c r="G27" s="81"/>
      <c r="H27" s="50">
        <f>H18</f>
        <v>-11756932.739999995</v>
      </c>
      <c r="I27" s="25"/>
      <c r="J27" s="50">
        <v>3835216.1399999997</v>
      </c>
      <c r="K27" s="47"/>
      <c r="L27" s="50">
        <f>L18</f>
        <v>-7456826.8600000031</v>
      </c>
      <c r="M27" s="47"/>
      <c r="N27" s="50">
        <v>5602465.7400000133</v>
      </c>
    </row>
    <row r="28" spans="1:15" ht="24.6" customHeight="1" thickTop="1">
      <c r="A28" s="81"/>
      <c r="B28" s="81"/>
      <c r="C28" s="81"/>
      <c r="D28" s="81"/>
      <c r="E28" s="81"/>
      <c r="F28" s="81"/>
      <c r="G28" s="81"/>
      <c r="H28" s="47"/>
      <c r="I28" s="25"/>
      <c r="J28" s="47"/>
      <c r="K28" s="47"/>
      <c r="L28" s="102"/>
      <c r="M28" s="102"/>
      <c r="N28" s="102"/>
    </row>
    <row r="29" spans="1:15" ht="24.6" customHeight="1">
      <c r="A29" s="99" t="s">
        <v>44</v>
      </c>
      <c r="B29" s="81"/>
      <c r="C29" s="81"/>
      <c r="D29" s="81"/>
      <c r="E29" s="81"/>
      <c r="F29" s="81"/>
      <c r="G29" s="81"/>
      <c r="H29" s="47"/>
      <c r="I29" s="25"/>
      <c r="J29" s="47"/>
      <c r="K29" s="47"/>
      <c r="L29" s="47"/>
      <c r="M29" s="47"/>
      <c r="N29" s="47"/>
    </row>
    <row r="30" spans="1:15" ht="24.6" customHeight="1">
      <c r="A30" s="100" t="s">
        <v>75</v>
      </c>
      <c r="B30" s="81"/>
      <c r="C30" s="81"/>
      <c r="D30" s="81"/>
      <c r="E30" s="81"/>
      <c r="F30" s="81"/>
      <c r="G30" s="81"/>
      <c r="H30" s="46">
        <f>+H32-H31</f>
        <v>-11756970.669999994</v>
      </c>
      <c r="I30" s="25"/>
      <c r="J30" s="46">
        <v>3834269.6799999997</v>
      </c>
      <c r="K30" s="46"/>
      <c r="L30" s="46">
        <f>+L32-L31</f>
        <v>-7456826.8600000031</v>
      </c>
      <c r="M30" s="46"/>
      <c r="N30" s="46">
        <v>5602465.7400000133</v>
      </c>
    </row>
    <row r="31" spans="1:15" ht="24.6" customHeight="1">
      <c r="A31" s="100" t="s">
        <v>74</v>
      </c>
      <c r="B31" s="81"/>
      <c r="C31" s="81"/>
      <c r="D31" s="81"/>
      <c r="E31" s="81"/>
      <c r="F31" s="81"/>
      <c r="G31" s="81"/>
      <c r="H31" s="48">
        <v>37.93</v>
      </c>
      <c r="I31" s="47"/>
      <c r="J31" s="48">
        <v>946.46</v>
      </c>
      <c r="K31" s="47"/>
      <c r="L31" s="48">
        <v>0</v>
      </c>
      <c r="M31" s="46"/>
      <c r="N31" s="48">
        <v>0</v>
      </c>
    </row>
    <row r="32" spans="1:15" ht="24.6" customHeight="1" thickBot="1">
      <c r="A32" s="100"/>
      <c r="B32" s="81"/>
      <c r="C32" s="81"/>
      <c r="D32" s="81"/>
      <c r="E32" s="81"/>
      <c r="F32" s="81"/>
      <c r="G32" s="81"/>
      <c r="H32" s="50">
        <f>H22</f>
        <v>-11756932.739999995</v>
      </c>
      <c r="I32" s="47"/>
      <c r="J32" s="50">
        <v>3835216.1399999997</v>
      </c>
      <c r="K32" s="47"/>
      <c r="L32" s="50">
        <f>L22</f>
        <v>-7456826.8600000031</v>
      </c>
      <c r="M32" s="46"/>
      <c r="N32" s="50">
        <v>5602465.7400000133</v>
      </c>
    </row>
    <row r="33" spans="1:14" ht="24.6" customHeight="1" thickTop="1">
      <c r="A33" s="100"/>
      <c r="B33" s="81"/>
      <c r="C33" s="81"/>
      <c r="D33" s="81"/>
      <c r="E33" s="81"/>
      <c r="F33" s="81"/>
      <c r="G33" s="81"/>
      <c r="H33" s="42"/>
      <c r="I33" s="39"/>
      <c r="J33" s="42"/>
      <c r="K33" s="40"/>
      <c r="L33" s="42"/>
      <c r="M33" s="39"/>
      <c r="N33" s="42"/>
    </row>
    <row r="34" spans="1:14" ht="24.6" customHeight="1">
      <c r="A34" s="103" t="s">
        <v>45</v>
      </c>
      <c r="B34" s="81"/>
      <c r="C34" s="81"/>
      <c r="D34" s="81"/>
      <c r="E34" s="81"/>
      <c r="F34" s="1"/>
      <c r="G34" s="81"/>
      <c r="H34" s="42"/>
      <c r="I34" s="40"/>
      <c r="J34" s="42"/>
      <c r="K34" s="40"/>
      <c r="L34" s="40"/>
      <c r="M34" s="40"/>
      <c r="N34" s="40"/>
    </row>
    <row r="35" spans="1:14" ht="24.6" customHeight="1" thickBot="1">
      <c r="A35" s="100" t="s">
        <v>76</v>
      </c>
      <c r="B35" s="81"/>
      <c r="C35" s="81"/>
      <c r="D35" s="81"/>
      <c r="E35" s="81"/>
      <c r="F35" s="81"/>
      <c r="G35" s="81"/>
      <c r="H35" s="104">
        <f>H25/H36</f>
        <v>-5.1044099833078366E-2</v>
      </c>
      <c r="I35" s="105"/>
      <c r="J35" s="104">
        <v>1.91713484E-2</v>
      </c>
      <c r="K35" s="105"/>
      <c r="L35" s="104">
        <f>L25/L36</f>
        <v>-3.2374582310650657E-2</v>
      </c>
      <c r="M35" s="105"/>
      <c r="N35" s="104">
        <v>2.8012328700000068E-2</v>
      </c>
    </row>
    <row r="36" spans="1:14" ht="24.6" customHeight="1" thickTop="1" thickBot="1">
      <c r="A36" s="100" t="s">
        <v>52</v>
      </c>
      <c r="B36" s="81"/>
      <c r="C36" s="81"/>
      <c r="D36" s="81"/>
      <c r="E36" s="81"/>
      <c r="F36" s="81"/>
      <c r="G36" s="81"/>
      <c r="H36" s="44">
        <v>230329670</v>
      </c>
      <c r="I36" s="40"/>
      <c r="J36" s="44">
        <v>200000000</v>
      </c>
      <c r="K36" s="40"/>
      <c r="L36" s="44">
        <v>230329670</v>
      </c>
      <c r="M36" s="40"/>
      <c r="N36" s="44">
        <v>200000000</v>
      </c>
    </row>
    <row r="37" spans="1:14" ht="24.6" customHeight="1" thickTop="1"/>
    <row r="38" spans="1:14" ht="24.6" customHeight="1">
      <c r="A38" s="90" t="s">
        <v>84</v>
      </c>
    </row>
    <row r="39" spans="1:14" ht="23.45" customHeight="1">
      <c r="J39" s="136"/>
    </row>
  </sheetData>
  <mergeCells count="2">
    <mergeCell ref="H5:J5"/>
    <mergeCell ref="L5:N5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view="pageBreakPreview" zoomScale="90" zoomScaleNormal="85" zoomScaleSheetLayoutView="90" workbookViewId="0">
      <selection activeCell="D8" sqref="D8"/>
    </sheetView>
  </sheetViews>
  <sheetFormatPr defaultColWidth="10.140625" defaultRowHeight="26.1" customHeight="1"/>
  <cols>
    <col min="1" max="1" width="3" style="81" customWidth="1"/>
    <col min="2" max="2" width="52.42578125" style="81" customWidth="1"/>
    <col min="3" max="3" width="0.7109375" style="81" customWidth="1"/>
    <col min="4" max="4" width="10.42578125" style="81" customWidth="1"/>
    <col min="5" max="5" width="0.7109375" style="81" customWidth="1"/>
    <col min="6" max="6" width="15.7109375" style="81" customWidth="1"/>
    <col min="7" max="7" width="0.85546875" style="81" customWidth="1"/>
    <col min="8" max="8" width="15.7109375" style="81" customWidth="1"/>
    <col min="9" max="9" width="0.85546875" style="81" customWidth="1"/>
    <col min="10" max="10" width="15.7109375" style="81" customWidth="1"/>
    <col min="11" max="11" width="0.85546875" style="81" customWidth="1"/>
    <col min="12" max="12" width="15.7109375" style="81" customWidth="1"/>
    <col min="13" max="13" width="0.85546875" style="81" customWidth="1"/>
    <col min="14" max="14" width="20.7109375" style="81" customWidth="1"/>
    <col min="15" max="15" width="0.85546875" style="81" customWidth="1"/>
    <col min="16" max="16" width="15.7109375" style="81" customWidth="1"/>
    <col min="17" max="17" width="0.85546875" style="81" customWidth="1"/>
    <col min="18" max="18" width="15.7109375" style="81" customWidth="1"/>
    <col min="19" max="19" width="0.85546875" style="81" customWidth="1"/>
    <col min="20" max="20" width="15.7109375" style="81" customWidth="1"/>
    <col min="21" max="21" width="1.28515625" style="81" customWidth="1"/>
    <col min="22" max="22" width="12.42578125" style="81" bestFit="1" customWidth="1"/>
    <col min="23" max="226" width="10.140625" style="81"/>
    <col min="227" max="227" width="3" style="81" customWidth="1"/>
    <col min="228" max="228" width="53" style="81" customWidth="1"/>
    <col min="229" max="229" width="0.7109375" style="81" customWidth="1"/>
    <col min="230" max="230" width="9.42578125" style="81" customWidth="1"/>
    <col min="231" max="231" width="0.7109375" style="81" customWidth="1"/>
    <col min="232" max="232" width="15.140625" style="81" customWidth="1"/>
    <col min="233" max="233" width="1.42578125" style="81" customWidth="1"/>
    <col min="234" max="234" width="18" style="81" customWidth="1"/>
    <col min="235" max="235" width="1.42578125" style="81" customWidth="1"/>
    <col min="236" max="236" width="15.42578125" style="81" customWidth="1"/>
    <col min="237" max="237" width="0.85546875" style="81" customWidth="1"/>
    <col min="238" max="238" width="16.42578125" style="81" customWidth="1"/>
    <col min="239" max="239" width="1.42578125" style="81" customWidth="1"/>
    <col min="240" max="240" width="16.42578125" style="81" customWidth="1"/>
    <col min="241" max="241" width="1.28515625" style="81" customWidth="1"/>
    <col min="242" max="242" width="15.7109375" style="81" customWidth="1"/>
    <col min="243" max="243" width="1.28515625" style="81" customWidth="1"/>
    <col min="244" max="244" width="14.140625" style="81" bestFit="1" customWidth="1"/>
    <col min="245" max="245" width="1" style="81" customWidth="1"/>
    <col min="246" max="246" width="16.140625" style="81" customWidth="1"/>
    <col min="247" max="247" width="10.140625" style="81"/>
    <col min="248" max="248" width="14.42578125" style="81" bestFit="1" customWidth="1"/>
    <col min="249" max="482" width="10.140625" style="81"/>
    <col min="483" max="483" width="3" style="81" customWidth="1"/>
    <col min="484" max="484" width="53" style="81" customWidth="1"/>
    <col min="485" max="485" width="0.7109375" style="81" customWidth="1"/>
    <col min="486" max="486" width="9.42578125" style="81" customWidth="1"/>
    <col min="487" max="487" width="0.7109375" style="81" customWidth="1"/>
    <col min="488" max="488" width="15.140625" style="81" customWidth="1"/>
    <col min="489" max="489" width="1.42578125" style="81" customWidth="1"/>
    <col min="490" max="490" width="18" style="81" customWidth="1"/>
    <col min="491" max="491" width="1.42578125" style="81" customWidth="1"/>
    <col min="492" max="492" width="15.42578125" style="81" customWidth="1"/>
    <col min="493" max="493" width="0.85546875" style="81" customWidth="1"/>
    <col min="494" max="494" width="16.42578125" style="81" customWidth="1"/>
    <col min="495" max="495" width="1.42578125" style="81" customWidth="1"/>
    <col min="496" max="496" width="16.42578125" style="81" customWidth="1"/>
    <col min="497" max="497" width="1.28515625" style="81" customWidth="1"/>
    <col min="498" max="498" width="15.7109375" style="81" customWidth="1"/>
    <col min="499" max="499" width="1.28515625" style="81" customWidth="1"/>
    <col min="500" max="500" width="14.140625" style="81" bestFit="1" customWidth="1"/>
    <col min="501" max="501" width="1" style="81" customWidth="1"/>
    <col min="502" max="502" width="16.140625" style="81" customWidth="1"/>
    <col min="503" max="503" width="10.140625" style="81"/>
    <col min="504" max="504" width="14.42578125" style="81" bestFit="1" customWidth="1"/>
    <col min="505" max="738" width="10.140625" style="81"/>
    <col min="739" max="739" width="3" style="81" customWidth="1"/>
    <col min="740" max="740" width="53" style="81" customWidth="1"/>
    <col min="741" max="741" width="0.7109375" style="81" customWidth="1"/>
    <col min="742" max="742" width="9.42578125" style="81" customWidth="1"/>
    <col min="743" max="743" width="0.7109375" style="81" customWidth="1"/>
    <col min="744" max="744" width="15.140625" style="81" customWidth="1"/>
    <col min="745" max="745" width="1.42578125" style="81" customWidth="1"/>
    <col min="746" max="746" width="18" style="81" customWidth="1"/>
    <col min="747" max="747" width="1.42578125" style="81" customWidth="1"/>
    <col min="748" max="748" width="15.42578125" style="81" customWidth="1"/>
    <col min="749" max="749" width="0.85546875" style="81" customWidth="1"/>
    <col min="750" max="750" width="16.42578125" style="81" customWidth="1"/>
    <col min="751" max="751" width="1.42578125" style="81" customWidth="1"/>
    <col min="752" max="752" width="16.42578125" style="81" customWidth="1"/>
    <col min="753" max="753" width="1.28515625" style="81" customWidth="1"/>
    <col min="754" max="754" width="15.7109375" style="81" customWidth="1"/>
    <col min="755" max="755" width="1.28515625" style="81" customWidth="1"/>
    <col min="756" max="756" width="14.140625" style="81" bestFit="1" customWidth="1"/>
    <col min="757" max="757" width="1" style="81" customWidth="1"/>
    <col min="758" max="758" width="16.140625" style="81" customWidth="1"/>
    <col min="759" max="759" width="10.140625" style="81"/>
    <col min="760" max="760" width="14.42578125" style="81" bestFit="1" customWidth="1"/>
    <col min="761" max="994" width="10.140625" style="81"/>
    <col min="995" max="995" width="3" style="81" customWidth="1"/>
    <col min="996" max="996" width="53" style="81" customWidth="1"/>
    <col min="997" max="997" width="0.7109375" style="81" customWidth="1"/>
    <col min="998" max="998" width="9.42578125" style="81" customWidth="1"/>
    <col min="999" max="999" width="0.7109375" style="81" customWidth="1"/>
    <col min="1000" max="1000" width="15.140625" style="81" customWidth="1"/>
    <col min="1001" max="1001" width="1.42578125" style="81" customWidth="1"/>
    <col min="1002" max="1002" width="18" style="81" customWidth="1"/>
    <col min="1003" max="1003" width="1.42578125" style="81" customWidth="1"/>
    <col min="1004" max="1004" width="15.42578125" style="81" customWidth="1"/>
    <col min="1005" max="1005" width="0.85546875" style="81" customWidth="1"/>
    <col min="1006" max="1006" width="16.42578125" style="81" customWidth="1"/>
    <col min="1007" max="1007" width="1.42578125" style="81" customWidth="1"/>
    <col min="1008" max="1008" width="16.42578125" style="81" customWidth="1"/>
    <col min="1009" max="1009" width="1.28515625" style="81" customWidth="1"/>
    <col min="1010" max="1010" width="15.7109375" style="81" customWidth="1"/>
    <col min="1011" max="1011" width="1.28515625" style="81" customWidth="1"/>
    <col min="1012" max="1012" width="14.140625" style="81" bestFit="1" customWidth="1"/>
    <col min="1013" max="1013" width="1" style="81" customWidth="1"/>
    <col min="1014" max="1014" width="16.140625" style="81" customWidth="1"/>
    <col min="1015" max="1015" width="10.140625" style="81"/>
    <col min="1016" max="1016" width="14.42578125" style="81" bestFit="1" customWidth="1"/>
    <col min="1017" max="1250" width="10.140625" style="81"/>
    <col min="1251" max="1251" width="3" style="81" customWidth="1"/>
    <col min="1252" max="1252" width="53" style="81" customWidth="1"/>
    <col min="1253" max="1253" width="0.7109375" style="81" customWidth="1"/>
    <col min="1254" max="1254" width="9.42578125" style="81" customWidth="1"/>
    <col min="1255" max="1255" width="0.7109375" style="81" customWidth="1"/>
    <col min="1256" max="1256" width="15.140625" style="81" customWidth="1"/>
    <col min="1257" max="1257" width="1.42578125" style="81" customWidth="1"/>
    <col min="1258" max="1258" width="18" style="81" customWidth="1"/>
    <col min="1259" max="1259" width="1.42578125" style="81" customWidth="1"/>
    <col min="1260" max="1260" width="15.42578125" style="81" customWidth="1"/>
    <col min="1261" max="1261" width="0.85546875" style="81" customWidth="1"/>
    <col min="1262" max="1262" width="16.42578125" style="81" customWidth="1"/>
    <col min="1263" max="1263" width="1.42578125" style="81" customWidth="1"/>
    <col min="1264" max="1264" width="16.42578125" style="81" customWidth="1"/>
    <col min="1265" max="1265" width="1.28515625" style="81" customWidth="1"/>
    <col min="1266" max="1266" width="15.7109375" style="81" customWidth="1"/>
    <col min="1267" max="1267" width="1.28515625" style="81" customWidth="1"/>
    <col min="1268" max="1268" width="14.140625" style="81" bestFit="1" customWidth="1"/>
    <col min="1269" max="1269" width="1" style="81" customWidth="1"/>
    <col min="1270" max="1270" width="16.140625" style="81" customWidth="1"/>
    <col min="1271" max="1271" width="10.140625" style="81"/>
    <col min="1272" max="1272" width="14.42578125" style="81" bestFit="1" customWidth="1"/>
    <col min="1273" max="1506" width="10.140625" style="81"/>
    <col min="1507" max="1507" width="3" style="81" customWidth="1"/>
    <col min="1508" max="1508" width="53" style="81" customWidth="1"/>
    <col min="1509" max="1509" width="0.7109375" style="81" customWidth="1"/>
    <col min="1510" max="1510" width="9.42578125" style="81" customWidth="1"/>
    <col min="1511" max="1511" width="0.7109375" style="81" customWidth="1"/>
    <col min="1512" max="1512" width="15.140625" style="81" customWidth="1"/>
    <col min="1513" max="1513" width="1.42578125" style="81" customWidth="1"/>
    <col min="1514" max="1514" width="18" style="81" customWidth="1"/>
    <col min="1515" max="1515" width="1.42578125" style="81" customWidth="1"/>
    <col min="1516" max="1516" width="15.42578125" style="81" customWidth="1"/>
    <col min="1517" max="1517" width="0.85546875" style="81" customWidth="1"/>
    <col min="1518" max="1518" width="16.42578125" style="81" customWidth="1"/>
    <col min="1519" max="1519" width="1.42578125" style="81" customWidth="1"/>
    <col min="1520" max="1520" width="16.42578125" style="81" customWidth="1"/>
    <col min="1521" max="1521" width="1.28515625" style="81" customWidth="1"/>
    <col min="1522" max="1522" width="15.7109375" style="81" customWidth="1"/>
    <col min="1523" max="1523" width="1.28515625" style="81" customWidth="1"/>
    <col min="1524" max="1524" width="14.140625" style="81" bestFit="1" customWidth="1"/>
    <col min="1525" max="1525" width="1" style="81" customWidth="1"/>
    <col min="1526" max="1526" width="16.140625" style="81" customWidth="1"/>
    <col min="1527" max="1527" width="10.140625" style="81"/>
    <col min="1528" max="1528" width="14.42578125" style="81" bestFit="1" customWidth="1"/>
    <col min="1529" max="1762" width="10.140625" style="81"/>
    <col min="1763" max="1763" width="3" style="81" customWidth="1"/>
    <col min="1764" max="1764" width="53" style="81" customWidth="1"/>
    <col min="1765" max="1765" width="0.7109375" style="81" customWidth="1"/>
    <col min="1766" max="1766" width="9.42578125" style="81" customWidth="1"/>
    <col min="1767" max="1767" width="0.7109375" style="81" customWidth="1"/>
    <col min="1768" max="1768" width="15.140625" style="81" customWidth="1"/>
    <col min="1769" max="1769" width="1.42578125" style="81" customWidth="1"/>
    <col min="1770" max="1770" width="18" style="81" customWidth="1"/>
    <col min="1771" max="1771" width="1.42578125" style="81" customWidth="1"/>
    <col min="1772" max="1772" width="15.42578125" style="81" customWidth="1"/>
    <col min="1773" max="1773" width="0.85546875" style="81" customWidth="1"/>
    <col min="1774" max="1774" width="16.42578125" style="81" customWidth="1"/>
    <col min="1775" max="1775" width="1.42578125" style="81" customWidth="1"/>
    <col min="1776" max="1776" width="16.42578125" style="81" customWidth="1"/>
    <col min="1777" max="1777" width="1.28515625" style="81" customWidth="1"/>
    <col min="1778" max="1778" width="15.7109375" style="81" customWidth="1"/>
    <col min="1779" max="1779" width="1.28515625" style="81" customWidth="1"/>
    <col min="1780" max="1780" width="14.140625" style="81" bestFit="1" customWidth="1"/>
    <col min="1781" max="1781" width="1" style="81" customWidth="1"/>
    <col min="1782" max="1782" width="16.140625" style="81" customWidth="1"/>
    <col min="1783" max="1783" width="10.140625" style="81"/>
    <col min="1784" max="1784" width="14.42578125" style="81" bestFit="1" customWidth="1"/>
    <col min="1785" max="2018" width="10.140625" style="81"/>
    <col min="2019" max="2019" width="3" style="81" customWidth="1"/>
    <col min="2020" max="2020" width="53" style="81" customWidth="1"/>
    <col min="2021" max="2021" width="0.7109375" style="81" customWidth="1"/>
    <col min="2022" max="2022" width="9.42578125" style="81" customWidth="1"/>
    <col min="2023" max="2023" width="0.7109375" style="81" customWidth="1"/>
    <col min="2024" max="2024" width="15.140625" style="81" customWidth="1"/>
    <col min="2025" max="2025" width="1.42578125" style="81" customWidth="1"/>
    <col min="2026" max="2026" width="18" style="81" customWidth="1"/>
    <col min="2027" max="2027" width="1.42578125" style="81" customWidth="1"/>
    <col min="2028" max="2028" width="15.42578125" style="81" customWidth="1"/>
    <col min="2029" max="2029" width="0.85546875" style="81" customWidth="1"/>
    <col min="2030" max="2030" width="16.42578125" style="81" customWidth="1"/>
    <col min="2031" max="2031" width="1.42578125" style="81" customWidth="1"/>
    <col min="2032" max="2032" width="16.42578125" style="81" customWidth="1"/>
    <col min="2033" max="2033" width="1.28515625" style="81" customWidth="1"/>
    <col min="2034" max="2034" width="15.7109375" style="81" customWidth="1"/>
    <col min="2035" max="2035" width="1.28515625" style="81" customWidth="1"/>
    <col min="2036" max="2036" width="14.140625" style="81" bestFit="1" customWidth="1"/>
    <col min="2037" max="2037" width="1" style="81" customWidth="1"/>
    <col min="2038" max="2038" width="16.140625" style="81" customWidth="1"/>
    <col min="2039" max="2039" width="10.140625" style="81"/>
    <col min="2040" max="2040" width="14.42578125" style="81" bestFit="1" customWidth="1"/>
    <col min="2041" max="2274" width="10.140625" style="81"/>
    <col min="2275" max="2275" width="3" style="81" customWidth="1"/>
    <col min="2276" max="2276" width="53" style="81" customWidth="1"/>
    <col min="2277" max="2277" width="0.7109375" style="81" customWidth="1"/>
    <col min="2278" max="2278" width="9.42578125" style="81" customWidth="1"/>
    <col min="2279" max="2279" width="0.7109375" style="81" customWidth="1"/>
    <col min="2280" max="2280" width="15.140625" style="81" customWidth="1"/>
    <col min="2281" max="2281" width="1.42578125" style="81" customWidth="1"/>
    <col min="2282" max="2282" width="18" style="81" customWidth="1"/>
    <col min="2283" max="2283" width="1.42578125" style="81" customWidth="1"/>
    <col min="2284" max="2284" width="15.42578125" style="81" customWidth="1"/>
    <col min="2285" max="2285" width="0.85546875" style="81" customWidth="1"/>
    <col min="2286" max="2286" width="16.42578125" style="81" customWidth="1"/>
    <col min="2287" max="2287" width="1.42578125" style="81" customWidth="1"/>
    <col min="2288" max="2288" width="16.42578125" style="81" customWidth="1"/>
    <col min="2289" max="2289" width="1.28515625" style="81" customWidth="1"/>
    <col min="2290" max="2290" width="15.7109375" style="81" customWidth="1"/>
    <col min="2291" max="2291" width="1.28515625" style="81" customWidth="1"/>
    <col min="2292" max="2292" width="14.140625" style="81" bestFit="1" customWidth="1"/>
    <col min="2293" max="2293" width="1" style="81" customWidth="1"/>
    <col min="2294" max="2294" width="16.140625" style="81" customWidth="1"/>
    <col min="2295" max="2295" width="10.140625" style="81"/>
    <col min="2296" max="2296" width="14.42578125" style="81" bestFit="1" customWidth="1"/>
    <col min="2297" max="2530" width="10.140625" style="81"/>
    <col min="2531" max="2531" width="3" style="81" customWidth="1"/>
    <col min="2532" max="2532" width="53" style="81" customWidth="1"/>
    <col min="2533" max="2533" width="0.7109375" style="81" customWidth="1"/>
    <col min="2534" max="2534" width="9.42578125" style="81" customWidth="1"/>
    <col min="2535" max="2535" width="0.7109375" style="81" customWidth="1"/>
    <col min="2536" max="2536" width="15.140625" style="81" customWidth="1"/>
    <col min="2537" max="2537" width="1.42578125" style="81" customWidth="1"/>
    <col min="2538" max="2538" width="18" style="81" customWidth="1"/>
    <col min="2539" max="2539" width="1.42578125" style="81" customWidth="1"/>
    <col min="2540" max="2540" width="15.42578125" style="81" customWidth="1"/>
    <col min="2541" max="2541" width="0.85546875" style="81" customWidth="1"/>
    <col min="2542" max="2542" width="16.42578125" style="81" customWidth="1"/>
    <col min="2543" max="2543" width="1.42578125" style="81" customWidth="1"/>
    <col min="2544" max="2544" width="16.42578125" style="81" customWidth="1"/>
    <col min="2545" max="2545" width="1.28515625" style="81" customWidth="1"/>
    <col min="2546" max="2546" width="15.7109375" style="81" customWidth="1"/>
    <col min="2547" max="2547" width="1.28515625" style="81" customWidth="1"/>
    <col min="2548" max="2548" width="14.140625" style="81" bestFit="1" customWidth="1"/>
    <col min="2549" max="2549" width="1" style="81" customWidth="1"/>
    <col min="2550" max="2550" width="16.140625" style="81" customWidth="1"/>
    <col min="2551" max="2551" width="10.140625" style="81"/>
    <col min="2552" max="2552" width="14.42578125" style="81" bestFit="1" customWidth="1"/>
    <col min="2553" max="2786" width="10.140625" style="81"/>
    <col min="2787" max="2787" width="3" style="81" customWidth="1"/>
    <col min="2788" max="2788" width="53" style="81" customWidth="1"/>
    <col min="2789" max="2789" width="0.7109375" style="81" customWidth="1"/>
    <col min="2790" max="2790" width="9.42578125" style="81" customWidth="1"/>
    <col min="2791" max="2791" width="0.7109375" style="81" customWidth="1"/>
    <col min="2792" max="2792" width="15.140625" style="81" customWidth="1"/>
    <col min="2793" max="2793" width="1.42578125" style="81" customWidth="1"/>
    <col min="2794" max="2794" width="18" style="81" customWidth="1"/>
    <col min="2795" max="2795" width="1.42578125" style="81" customWidth="1"/>
    <col min="2796" max="2796" width="15.42578125" style="81" customWidth="1"/>
    <col min="2797" max="2797" width="0.85546875" style="81" customWidth="1"/>
    <col min="2798" max="2798" width="16.42578125" style="81" customWidth="1"/>
    <col min="2799" max="2799" width="1.42578125" style="81" customWidth="1"/>
    <col min="2800" max="2800" width="16.42578125" style="81" customWidth="1"/>
    <col min="2801" max="2801" width="1.28515625" style="81" customWidth="1"/>
    <col min="2802" max="2802" width="15.7109375" style="81" customWidth="1"/>
    <col min="2803" max="2803" width="1.28515625" style="81" customWidth="1"/>
    <col min="2804" max="2804" width="14.140625" style="81" bestFit="1" customWidth="1"/>
    <col min="2805" max="2805" width="1" style="81" customWidth="1"/>
    <col min="2806" max="2806" width="16.140625" style="81" customWidth="1"/>
    <col min="2807" max="2807" width="10.140625" style="81"/>
    <col min="2808" max="2808" width="14.42578125" style="81" bestFit="1" customWidth="1"/>
    <col min="2809" max="3042" width="10.140625" style="81"/>
    <col min="3043" max="3043" width="3" style="81" customWidth="1"/>
    <col min="3044" max="3044" width="53" style="81" customWidth="1"/>
    <col min="3045" max="3045" width="0.7109375" style="81" customWidth="1"/>
    <col min="3046" max="3046" width="9.42578125" style="81" customWidth="1"/>
    <col min="3047" max="3047" width="0.7109375" style="81" customWidth="1"/>
    <col min="3048" max="3048" width="15.140625" style="81" customWidth="1"/>
    <col min="3049" max="3049" width="1.42578125" style="81" customWidth="1"/>
    <col min="3050" max="3050" width="18" style="81" customWidth="1"/>
    <col min="3051" max="3051" width="1.42578125" style="81" customWidth="1"/>
    <col min="3052" max="3052" width="15.42578125" style="81" customWidth="1"/>
    <col min="3053" max="3053" width="0.85546875" style="81" customWidth="1"/>
    <col min="3054" max="3054" width="16.42578125" style="81" customWidth="1"/>
    <col min="3055" max="3055" width="1.42578125" style="81" customWidth="1"/>
    <col min="3056" max="3056" width="16.42578125" style="81" customWidth="1"/>
    <col min="3057" max="3057" width="1.28515625" style="81" customWidth="1"/>
    <col min="3058" max="3058" width="15.7109375" style="81" customWidth="1"/>
    <col min="3059" max="3059" width="1.28515625" style="81" customWidth="1"/>
    <col min="3060" max="3060" width="14.140625" style="81" bestFit="1" customWidth="1"/>
    <col min="3061" max="3061" width="1" style="81" customWidth="1"/>
    <col min="3062" max="3062" width="16.140625" style="81" customWidth="1"/>
    <col min="3063" max="3063" width="10.140625" style="81"/>
    <col min="3064" max="3064" width="14.42578125" style="81" bestFit="1" customWidth="1"/>
    <col min="3065" max="3298" width="10.140625" style="81"/>
    <col min="3299" max="3299" width="3" style="81" customWidth="1"/>
    <col min="3300" max="3300" width="53" style="81" customWidth="1"/>
    <col min="3301" max="3301" width="0.7109375" style="81" customWidth="1"/>
    <col min="3302" max="3302" width="9.42578125" style="81" customWidth="1"/>
    <col min="3303" max="3303" width="0.7109375" style="81" customWidth="1"/>
    <col min="3304" max="3304" width="15.140625" style="81" customWidth="1"/>
    <col min="3305" max="3305" width="1.42578125" style="81" customWidth="1"/>
    <col min="3306" max="3306" width="18" style="81" customWidth="1"/>
    <col min="3307" max="3307" width="1.42578125" style="81" customWidth="1"/>
    <col min="3308" max="3308" width="15.42578125" style="81" customWidth="1"/>
    <col min="3309" max="3309" width="0.85546875" style="81" customWidth="1"/>
    <col min="3310" max="3310" width="16.42578125" style="81" customWidth="1"/>
    <col min="3311" max="3311" width="1.42578125" style="81" customWidth="1"/>
    <col min="3312" max="3312" width="16.42578125" style="81" customWidth="1"/>
    <col min="3313" max="3313" width="1.28515625" style="81" customWidth="1"/>
    <col min="3314" max="3314" width="15.7109375" style="81" customWidth="1"/>
    <col min="3315" max="3315" width="1.28515625" style="81" customWidth="1"/>
    <col min="3316" max="3316" width="14.140625" style="81" bestFit="1" customWidth="1"/>
    <col min="3317" max="3317" width="1" style="81" customWidth="1"/>
    <col min="3318" max="3318" width="16.140625" style="81" customWidth="1"/>
    <col min="3319" max="3319" width="10.140625" style="81"/>
    <col min="3320" max="3320" width="14.42578125" style="81" bestFit="1" customWidth="1"/>
    <col min="3321" max="3554" width="10.140625" style="81"/>
    <col min="3555" max="3555" width="3" style="81" customWidth="1"/>
    <col min="3556" max="3556" width="53" style="81" customWidth="1"/>
    <col min="3557" max="3557" width="0.7109375" style="81" customWidth="1"/>
    <col min="3558" max="3558" width="9.42578125" style="81" customWidth="1"/>
    <col min="3559" max="3559" width="0.7109375" style="81" customWidth="1"/>
    <col min="3560" max="3560" width="15.140625" style="81" customWidth="1"/>
    <col min="3561" max="3561" width="1.42578125" style="81" customWidth="1"/>
    <col min="3562" max="3562" width="18" style="81" customWidth="1"/>
    <col min="3563" max="3563" width="1.42578125" style="81" customWidth="1"/>
    <col min="3564" max="3564" width="15.42578125" style="81" customWidth="1"/>
    <col min="3565" max="3565" width="0.85546875" style="81" customWidth="1"/>
    <col min="3566" max="3566" width="16.42578125" style="81" customWidth="1"/>
    <col min="3567" max="3567" width="1.42578125" style="81" customWidth="1"/>
    <col min="3568" max="3568" width="16.42578125" style="81" customWidth="1"/>
    <col min="3569" max="3569" width="1.28515625" style="81" customWidth="1"/>
    <col min="3570" max="3570" width="15.7109375" style="81" customWidth="1"/>
    <col min="3571" max="3571" width="1.28515625" style="81" customWidth="1"/>
    <col min="3572" max="3572" width="14.140625" style="81" bestFit="1" customWidth="1"/>
    <col min="3573" max="3573" width="1" style="81" customWidth="1"/>
    <col min="3574" max="3574" width="16.140625" style="81" customWidth="1"/>
    <col min="3575" max="3575" width="10.140625" style="81"/>
    <col min="3576" max="3576" width="14.42578125" style="81" bestFit="1" customWidth="1"/>
    <col min="3577" max="3810" width="10.140625" style="81"/>
    <col min="3811" max="3811" width="3" style="81" customWidth="1"/>
    <col min="3812" max="3812" width="53" style="81" customWidth="1"/>
    <col min="3813" max="3813" width="0.7109375" style="81" customWidth="1"/>
    <col min="3814" max="3814" width="9.42578125" style="81" customWidth="1"/>
    <col min="3815" max="3815" width="0.7109375" style="81" customWidth="1"/>
    <col min="3816" max="3816" width="15.140625" style="81" customWidth="1"/>
    <col min="3817" max="3817" width="1.42578125" style="81" customWidth="1"/>
    <col min="3818" max="3818" width="18" style="81" customWidth="1"/>
    <col min="3819" max="3819" width="1.42578125" style="81" customWidth="1"/>
    <col min="3820" max="3820" width="15.42578125" style="81" customWidth="1"/>
    <col min="3821" max="3821" width="0.85546875" style="81" customWidth="1"/>
    <col min="3822" max="3822" width="16.42578125" style="81" customWidth="1"/>
    <col min="3823" max="3823" width="1.42578125" style="81" customWidth="1"/>
    <col min="3824" max="3824" width="16.42578125" style="81" customWidth="1"/>
    <col min="3825" max="3825" width="1.28515625" style="81" customWidth="1"/>
    <col min="3826" max="3826" width="15.7109375" style="81" customWidth="1"/>
    <col min="3827" max="3827" width="1.28515625" style="81" customWidth="1"/>
    <col min="3828" max="3828" width="14.140625" style="81" bestFit="1" customWidth="1"/>
    <col min="3829" max="3829" width="1" style="81" customWidth="1"/>
    <col min="3830" max="3830" width="16.140625" style="81" customWidth="1"/>
    <col min="3831" max="3831" width="10.140625" style="81"/>
    <col min="3832" max="3832" width="14.42578125" style="81" bestFit="1" customWidth="1"/>
    <col min="3833" max="4066" width="10.140625" style="81"/>
    <col min="4067" max="4067" width="3" style="81" customWidth="1"/>
    <col min="4068" max="4068" width="53" style="81" customWidth="1"/>
    <col min="4069" max="4069" width="0.7109375" style="81" customWidth="1"/>
    <col min="4070" max="4070" width="9.42578125" style="81" customWidth="1"/>
    <col min="4071" max="4071" width="0.7109375" style="81" customWidth="1"/>
    <col min="4072" max="4072" width="15.140625" style="81" customWidth="1"/>
    <col min="4073" max="4073" width="1.42578125" style="81" customWidth="1"/>
    <col min="4074" max="4074" width="18" style="81" customWidth="1"/>
    <col min="4075" max="4075" width="1.42578125" style="81" customWidth="1"/>
    <col min="4076" max="4076" width="15.42578125" style="81" customWidth="1"/>
    <col min="4077" max="4077" width="0.85546875" style="81" customWidth="1"/>
    <col min="4078" max="4078" width="16.42578125" style="81" customWidth="1"/>
    <col min="4079" max="4079" width="1.42578125" style="81" customWidth="1"/>
    <col min="4080" max="4080" width="16.42578125" style="81" customWidth="1"/>
    <col min="4081" max="4081" width="1.28515625" style="81" customWidth="1"/>
    <col min="4082" max="4082" width="15.7109375" style="81" customWidth="1"/>
    <col min="4083" max="4083" width="1.28515625" style="81" customWidth="1"/>
    <col min="4084" max="4084" width="14.140625" style="81" bestFit="1" customWidth="1"/>
    <col min="4085" max="4085" width="1" style="81" customWidth="1"/>
    <col min="4086" max="4086" width="16.140625" style="81" customWidth="1"/>
    <col min="4087" max="4087" width="10.140625" style="81"/>
    <col min="4088" max="4088" width="14.42578125" style="81" bestFit="1" customWidth="1"/>
    <col min="4089" max="4322" width="10.140625" style="81"/>
    <col min="4323" max="4323" width="3" style="81" customWidth="1"/>
    <col min="4324" max="4324" width="53" style="81" customWidth="1"/>
    <col min="4325" max="4325" width="0.7109375" style="81" customWidth="1"/>
    <col min="4326" max="4326" width="9.42578125" style="81" customWidth="1"/>
    <col min="4327" max="4327" width="0.7109375" style="81" customWidth="1"/>
    <col min="4328" max="4328" width="15.140625" style="81" customWidth="1"/>
    <col min="4329" max="4329" width="1.42578125" style="81" customWidth="1"/>
    <col min="4330" max="4330" width="18" style="81" customWidth="1"/>
    <col min="4331" max="4331" width="1.42578125" style="81" customWidth="1"/>
    <col min="4332" max="4332" width="15.42578125" style="81" customWidth="1"/>
    <col min="4333" max="4333" width="0.85546875" style="81" customWidth="1"/>
    <col min="4334" max="4334" width="16.42578125" style="81" customWidth="1"/>
    <col min="4335" max="4335" width="1.42578125" style="81" customWidth="1"/>
    <col min="4336" max="4336" width="16.42578125" style="81" customWidth="1"/>
    <col min="4337" max="4337" width="1.28515625" style="81" customWidth="1"/>
    <col min="4338" max="4338" width="15.7109375" style="81" customWidth="1"/>
    <col min="4339" max="4339" width="1.28515625" style="81" customWidth="1"/>
    <col min="4340" max="4340" width="14.140625" style="81" bestFit="1" customWidth="1"/>
    <col min="4341" max="4341" width="1" style="81" customWidth="1"/>
    <col min="4342" max="4342" width="16.140625" style="81" customWidth="1"/>
    <col min="4343" max="4343" width="10.140625" style="81"/>
    <col min="4344" max="4344" width="14.42578125" style="81" bestFit="1" customWidth="1"/>
    <col min="4345" max="4578" width="10.140625" style="81"/>
    <col min="4579" max="4579" width="3" style="81" customWidth="1"/>
    <col min="4580" max="4580" width="53" style="81" customWidth="1"/>
    <col min="4581" max="4581" width="0.7109375" style="81" customWidth="1"/>
    <col min="4582" max="4582" width="9.42578125" style="81" customWidth="1"/>
    <col min="4583" max="4583" width="0.7109375" style="81" customWidth="1"/>
    <col min="4584" max="4584" width="15.140625" style="81" customWidth="1"/>
    <col min="4585" max="4585" width="1.42578125" style="81" customWidth="1"/>
    <col min="4586" max="4586" width="18" style="81" customWidth="1"/>
    <col min="4587" max="4587" width="1.42578125" style="81" customWidth="1"/>
    <col min="4588" max="4588" width="15.42578125" style="81" customWidth="1"/>
    <col min="4589" max="4589" width="0.85546875" style="81" customWidth="1"/>
    <col min="4590" max="4590" width="16.42578125" style="81" customWidth="1"/>
    <col min="4591" max="4591" width="1.42578125" style="81" customWidth="1"/>
    <col min="4592" max="4592" width="16.42578125" style="81" customWidth="1"/>
    <col min="4593" max="4593" width="1.28515625" style="81" customWidth="1"/>
    <col min="4594" max="4594" width="15.7109375" style="81" customWidth="1"/>
    <col min="4595" max="4595" width="1.28515625" style="81" customWidth="1"/>
    <col min="4596" max="4596" width="14.140625" style="81" bestFit="1" customWidth="1"/>
    <col min="4597" max="4597" width="1" style="81" customWidth="1"/>
    <col min="4598" max="4598" width="16.140625" style="81" customWidth="1"/>
    <col min="4599" max="4599" width="10.140625" style="81"/>
    <col min="4600" max="4600" width="14.42578125" style="81" bestFit="1" customWidth="1"/>
    <col min="4601" max="4834" width="10.140625" style="81"/>
    <col min="4835" max="4835" width="3" style="81" customWidth="1"/>
    <col min="4836" max="4836" width="53" style="81" customWidth="1"/>
    <col min="4837" max="4837" width="0.7109375" style="81" customWidth="1"/>
    <col min="4838" max="4838" width="9.42578125" style="81" customWidth="1"/>
    <col min="4839" max="4839" width="0.7109375" style="81" customWidth="1"/>
    <col min="4840" max="4840" width="15.140625" style="81" customWidth="1"/>
    <col min="4841" max="4841" width="1.42578125" style="81" customWidth="1"/>
    <col min="4842" max="4842" width="18" style="81" customWidth="1"/>
    <col min="4843" max="4843" width="1.42578125" style="81" customWidth="1"/>
    <col min="4844" max="4844" width="15.42578125" style="81" customWidth="1"/>
    <col min="4845" max="4845" width="0.85546875" style="81" customWidth="1"/>
    <col min="4846" max="4846" width="16.42578125" style="81" customWidth="1"/>
    <col min="4847" max="4847" width="1.42578125" style="81" customWidth="1"/>
    <col min="4848" max="4848" width="16.42578125" style="81" customWidth="1"/>
    <col min="4849" max="4849" width="1.28515625" style="81" customWidth="1"/>
    <col min="4850" max="4850" width="15.7109375" style="81" customWidth="1"/>
    <col min="4851" max="4851" width="1.28515625" style="81" customWidth="1"/>
    <col min="4852" max="4852" width="14.140625" style="81" bestFit="1" customWidth="1"/>
    <col min="4853" max="4853" width="1" style="81" customWidth="1"/>
    <col min="4854" max="4854" width="16.140625" style="81" customWidth="1"/>
    <col min="4855" max="4855" width="10.140625" style="81"/>
    <col min="4856" max="4856" width="14.42578125" style="81" bestFit="1" customWidth="1"/>
    <col min="4857" max="5090" width="10.140625" style="81"/>
    <col min="5091" max="5091" width="3" style="81" customWidth="1"/>
    <col min="5092" max="5092" width="53" style="81" customWidth="1"/>
    <col min="5093" max="5093" width="0.7109375" style="81" customWidth="1"/>
    <col min="5094" max="5094" width="9.42578125" style="81" customWidth="1"/>
    <col min="5095" max="5095" width="0.7109375" style="81" customWidth="1"/>
    <col min="5096" max="5096" width="15.140625" style="81" customWidth="1"/>
    <col min="5097" max="5097" width="1.42578125" style="81" customWidth="1"/>
    <col min="5098" max="5098" width="18" style="81" customWidth="1"/>
    <col min="5099" max="5099" width="1.42578125" style="81" customWidth="1"/>
    <col min="5100" max="5100" width="15.42578125" style="81" customWidth="1"/>
    <col min="5101" max="5101" width="0.85546875" style="81" customWidth="1"/>
    <col min="5102" max="5102" width="16.42578125" style="81" customWidth="1"/>
    <col min="5103" max="5103" width="1.42578125" style="81" customWidth="1"/>
    <col min="5104" max="5104" width="16.42578125" style="81" customWidth="1"/>
    <col min="5105" max="5105" width="1.28515625" style="81" customWidth="1"/>
    <col min="5106" max="5106" width="15.7109375" style="81" customWidth="1"/>
    <col min="5107" max="5107" width="1.28515625" style="81" customWidth="1"/>
    <col min="5108" max="5108" width="14.140625" style="81" bestFit="1" customWidth="1"/>
    <col min="5109" max="5109" width="1" style="81" customWidth="1"/>
    <col min="5110" max="5110" width="16.140625" style="81" customWidth="1"/>
    <col min="5111" max="5111" width="10.140625" style="81"/>
    <col min="5112" max="5112" width="14.42578125" style="81" bestFit="1" customWidth="1"/>
    <col min="5113" max="5346" width="10.140625" style="81"/>
    <col min="5347" max="5347" width="3" style="81" customWidth="1"/>
    <col min="5348" max="5348" width="53" style="81" customWidth="1"/>
    <col min="5349" max="5349" width="0.7109375" style="81" customWidth="1"/>
    <col min="5350" max="5350" width="9.42578125" style="81" customWidth="1"/>
    <col min="5351" max="5351" width="0.7109375" style="81" customWidth="1"/>
    <col min="5352" max="5352" width="15.140625" style="81" customWidth="1"/>
    <col min="5353" max="5353" width="1.42578125" style="81" customWidth="1"/>
    <col min="5354" max="5354" width="18" style="81" customWidth="1"/>
    <col min="5355" max="5355" width="1.42578125" style="81" customWidth="1"/>
    <col min="5356" max="5356" width="15.42578125" style="81" customWidth="1"/>
    <col min="5357" max="5357" width="0.85546875" style="81" customWidth="1"/>
    <col min="5358" max="5358" width="16.42578125" style="81" customWidth="1"/>
    <col min="5359" max="5359" width="1.42578125" style="81" customWidth="1"/>
    <col min="5360" max="5360" width="16.42578125" style="81" customWidth="1"/>
    <col min="5361" max="5361" width="1.28515625" style="81" customWidth="1"/>
    <col min="5362" max="5362" width="15.7109375" style="81" customWidth="1"/>
    <col min="5363" max="5363" width="1.28515625" style="81" customWidth="1"/>
    <col min="5364" max="5364" width="14.140625" style="81" bestFit="1" customWidth="1"/>
    <col min="5365" max="5365" width="1" style="81" customWidth="1"/>
    <col min="5366" max="5366" width="16.140625" style="81" customWidth="1"/>
    <col min="5367" max="5367" width="10.140625" style="81"/>
    <col min="5368" max="5368" width="14.42578125" style="81" bestFit="1" customWidth="1"/>
    <col min="5369" max="5602" width="10.140625" style="81"/>
    <col min="5603" max="5603" width="3" style="81" customWidth="1"/>
    <col min="5604" max="5604" width="53" style="81" customWidth="1"/>
    <col min="5605" max="5605" width="0.7109375" style="81" customWidth="1"/>
    <col min="5606" max="5606" width="9.42578125" style="81" customWidth="1"/>
    <col min="5607" max="5607" width="0.7109375" style="81" customWidth="1"/>
    <col min="5608" max="5608" width="15.140625" style="81" customWidth="1"/>
    <col min="5609" max="5609" width="1.42578125" style="81" customWidth="1"/>
    <col min="5610" max="5610" width="18" style="81" customWidth="1"/>
    <col min="5611" max="5611" width="1.42578125" style="81" customWidth="1"/>
    <col min="5612" max="5612" width="15.42578125" style="81" customWidth="1"/>
    <col min="5613" max="5613" width="0.85546875" style="81" customWidth="1"/>
    <col min="5614" max="5614" width="16.42578125" style="81" customWidth="1"/>
    <col min="5615" max="5615" width="1.42578125" style="81" customWidth="1"/>
    <col min="5616" max="5616" width="16.42578125" style="81" customWidth="1"/>
    <col min="5617" max="5617" width="1.28515625" style="81" customWidth="1"/>
    <col min="5618" max="5618" width="15.7109375" style="81" customWidth="1"/>
    <col min="5619" max="5619" width="1.28515625" style="81" customWidth="1"/>
    <col min="5620" max="5620" width="14.140625" style="81" bestFit="1" customWidth="1"/>
    <col min="5621" max="5621" width="1" style="81" customWidth="1"/>
    <col min="5622" max="5622" width="16.140625" style="81" customWidth="1"/>
    <col min="5623" max="5623" width="10.140625" style="81"/>
    <col min="5624" max="5624" width="14.42578125" style="81" bestFit="1" customWidth="1"/>
    <col min="5625" max="5858" width="10.140625" style="81"/>
    <col min="5859" max="5859" width="3" style="81" customWidth="1"/>
    <col min="5860" max="5860" width="53" style="81" customWidth="1"/>
    <col min="5861" max="5861" width="0.7109375" style="81" customWidth="1"/>
    <col min="5862" max="5862" width="9.42578125" style="81" customWidth="1"/>
    <col min="5863" max="5863" width="0.7109375" style="81" customWidth="1"/>
    <col min="5864" max="5864" width="15.140625" style="81" customWidth="1"/>
    <col min="5865" max="5865" width="1.42578125" style="81" customWidth="1"/>
    <col min="5866" max="5866" width="18" style="81" customWidth="1"/>
    <col min="5867" max="5867" width="1.42578125" style="81" customWidth="1"/>
    <col min="5868" max="5868" width="15.42578125" style="81" customWidth="1"/>
    <col min="5869" max="5869" width="0.85546875" style="81" customWidth="1"/>
    <col min="5870" max="5870" width="16.42578125" style="81" customWidth="1"/>
    <col min="5871" max="5871" width="1.42578125" style="81" customWidth="1"/>
    <col min="5872" max="5872" width="16.42578125" style="81" customWidth="1"/>
    <col min="5873" max="5873" width="1.28515625" style="81" customWidth="1"/>
    <col min="5874" max="5874" width="15.7109375" style="81" customWidth="1"/>
    <col min="5875" max="5875" width="1.28515625" style="81" customWidth="1"/>
    <col min="5876" max="5876" width="14.140625" style="81" bestFit="1" customWidth="1"/>
    <col min="5877" max="5877" width="1" style="81" customWidth="1"/>
    <col min="5878" max="5878" width="16.140625" style="81" customWidth="1"/>
    <col min="5879" max="5879" width="10.140625" style="81"/>
    <col min="5880" max="5880" width="14.42578125" style="81" bestFit="1" customWidth="1"/>
    <col min="5881" max="6114" width="10.140625" style="81"/>
    <col min="6115" max="6115" width="3" style="81" customWidth="1"/>
    <col min="6116" max="6116" width="53" style="81" customWidth="1"/>
    <col min="6117" max="6117" width="0.7109375" style="81" customWidth="1"/>
    <col min="6118" max="6118" width="9.42578125" style="81" customWidth="1"/>
    <col min="6119" max="6119" width="0.7109375" style="81" customWidth="1"/>
    <col min="6120" max="6120" width="15.140625" style="81" customWidth="1"/>
    <col min="6121" max="6121" width="1.42578125" style="81" customWidth="1"/>
    <col min="6122" max="6122" width="18" style="81" customWidth="1"/>
    <col min="6123" max="6123" width="1.42578125" style="81" customWidth="1"/>
    <col min="6124" max="6124" width="15.42578125" style="81" customWidth="1"/>
    <col min="6125" max="6125" width="0.85546875" style="81" customWidth="1"/>
    <col min="6126" max="6126" width="16.42578125" style="81" customWidth="1"/>
    <col min="6127" max="6127" width="1.42578125" style="81" customWidth="1"/>
    <col min="6128" max="6128" width="16.42578125" style="81" customWidth="1"/>
    <col min="6129" max="6129" width="1.28515625" style="81" customWidth="1"/>
    <col min="6130" max="6130" width="15.7109375" style="81" customWidth="1"/>
    <col min="6131" max="6131" width="1.28515625" style="81" customWidth="1"/>
    <col min="6132" max="6132" width="14.140625" style="81" bestFit="1" customWidth="1"/>
    <col min="6133" max="6133" width="1" style="81" customWidth="1"/>
    <col min="6134" max="6134" width="16.140625" style="81" customWidth="1"/>
    <col min="6135" max="6135" width="10.140625" style="81"/>
    <col min="6136" max="6136" width="14.42578125" style="81" bestFit="1" customWidth="1"/>
    <col min="6137" max="6370" width="10.140625" style="81"/>
    <col min="6371" max="6371" width="3" style="81" customWidth="1"/>
    <col min="6372" max="6372" width="53" style="81" customWidth="1"/>
    <col min="6373" max="6373" width="0.7109375" style="81" customWidth="1"/>
    <col min="6374" max="6374" width="9.42578125" style="81" customWidth="1"/>
    <col min="6375" max="6375" width="0.7109375" style="81" customWidth="1"/>
    <col min="6376" max="6376" width="15.140625" style="81" customWidth="1"/>
    <col min="6377" max="6377" width="1.42578125" style="81" customWidth="1"/>
    <col min="6378" max="6378" width="18" style="81" customWidth="1"/>
    <col min="6379" max="6379" width="1.42578125" style="81" customWidth="1"/>
    <col min="6380" max="6380" width="15.42578125" style="81" customWidth="1"/>
    <col min="6381" max="6381" width="0.85546875" style="81" customWidth="1"/>
    <col min="6382" max="6382" width="16.42578125" style="81" customWidth="1"/>
    <col min="6383" max="6383" width="1.42578125" style="81" customWidth="1"/>
    <col min="6384" max="6384" width="16.42578125" style="81" customWidth="1"/>
    <col min="6385" max="6385" width="1.28515625" style="81" customWidth="1"/>
    <col min="6386" max="6386" width="15.7109375" style="81" customWidth="1"/>
    <col min="6387" max="6387" width="1.28515625" style="81" customWidth="1"/>
    <col min="6388" max="6388" width="14.140625" style="81" bestFit="1" customWidth="1"/>
    <col min="6389" max="6389" width="1" style="81" customWidth="1"/>
    <col min="6390" max="6390" width="16.140625" style="81" customWidth="1"/>
    <col min="6391" max="6391" width="10.140625" style="81"/>
    <col min="6392" max="6392" width="14.42578125" style="81" bestFit="1" customWidth="1"/>
    <col min="6393" max="6626" width="10.140625" style="81"/>
    <col min="6627" max="6627" width="3" style="81" customWidth="1"/>
    <col min="6628" max="6628" width="53" style="81" customWidth="1"/>
    <col min="6629" max="6629" width="0.7109375" style="81" customWidth="1"/>
    <col min="6630" max="6630" width="9.42578125" style="81" customWidth="1"/>
    <col min="6631" max="6631" width="0.7109375" style="81" customWidth="1"/>
    <col min="6632" max="6632" width="15.140625" style="81" customWidth="1"/>
    <col min="6633" max="6633" width="1.42578125" style="81" customWidth="1"/>
    <col min="6634" max="6634" width="18" style="81" customWidth="1"/>
    <col min="6635" max="6635" width="1.42578125" style="81" customWidth="1"/>
    <col min="6636" max="6636" width="15.42578125" style="81" customWidth="1"/>
    <col min="6637" max="6637" width="0.85546875" style="81" customWidth="1"/>
    <col min="6638" max="6638" width="16.42578125" style="81" customWidth="1"/>
    <col min="6639" max="6639" width="1.42578125" style="81" customWidth="1"/>
    <col min="6640" max="6640" width="16.42578125" style="81" customWidth="1"/>
    <col min="6641" max="6641" width="1.28515625" style="81" customWidth="1"/>
    <col min="6642" max="6642" width="15.7109375" style="81" customWidth="1"/>
    <col min="6643" max="6643" width="1.28515625" style="81" customWidth="1"/>
    <col min="6644" max="6644" width="14.140625" style="81" bestFit="1" customWidth="1"/>
    <col min="6645" max="6645" width="1" style="81" customWidth="1"/>
    <col min="6646" max="6646" width="16.140625" style="81" customWidth="1"/>
    <col min="6647" max="6647" width="10.140625" style="81"/>
    <col min="6648" max="6648" width="14.42578125" style="81" bestFit="1" customWidth="1"/>
    <col min="6649" max="6882" width="10.140625" style="81"/>
    <col min="6883" max="6883" width="3" style="81" customWidth="1"/>
    <col min="6884" max="6884" width="53" style="81" customWidth="1"/>
    <col min="6885" max="6885" width="0.7109375" style="81" customWidth="1"/>
    <col min="6886" max="6886" width="9.42578125" style="81" customWidth="1"/>
    <col min="6887" max="6887" width="0.7109375" style="81" customWidth="1"/>
    <col min="6888" max="6888" width="15.140625" style="81" customWidth="1"/>
    <col min="6889" max="6889" width="1.42578125" style="81" customWidth="1"/>
    <col min="6890" max="6890" width="18" style="81" customWidth="1"/>
    <col min="6891" max="6891" width="1.42578125" style="81" customWidth="1"/>
    <col min="6892" max="6892" width="15.42578125" style="81" customWidth="1"/>
    <col min="6893" max="6893" width="0.85546875" style="81" customWidth="1"/>
    <col min="6894" max="6894" width="16.42578125" style="81" customWidth="1"/>
    <col min="6895" max="6895" width="1.42578125" style="81" customWidth="1"/>
    <col min="6896" max="6896" width="16.42578125" style="81" customWidth="1"/>
    <col min="6897" max="6897" width="1.28515625" style="81" customWidth="1"/>
    <col min="6898" max="6898" width="15.7109375" style="81" customWidth="1"/>
    <col min="6899" max="6899" width="1.28515625" style="81" customWidth="1"/>
    <col min="6900" max="6900" width="14.140625" style="81" bestFit="1" customWidth="1"/>
    <col min="6901" max="6901" width="1" style="81" customWidth="1"/>
    <col min="6902" max="6902" width="16.140625" style="81" customWidth="1"/>
    <col min="6903" max="6903" width="10.140625" style="81"/>
    <col min="6904" max="6904" width="14.42578125" style="81" bestFit="1" customWidth="1"/>
    <col min="6905" max="7138" width="10.140625" style="81"/>
    <col min="7139" max="7139" width="3" style="81" customWidth="1"/>
    <col min="7140" max="7140" width="53" style="81" customWidth="1"/>
    <col min="7141" max="7141" width="0.7109375" style="81" customWidth="1"/>
    <col min="7142" max="7142" width="9.42578125" style="81" customWidth="1"/>
    <col min="7143" max="7143" width="0.7109375" style="81" customWidth="1"/>
    <col min="7144" max="7144" width="15.140625" style="81" customWidth="1"/>
    <col min="7145" max="7145" width="1.42578125" style="81" customWidth="1"/>
    <col min="7146" max="7146" width="18" style="81" customWidth="1"/>
    <col min="7147" max="7147" width="1.42578125" style="81" customWidth="1"/>
    <col min="7148" max="7148" width="15.42578125" style="81" customWidth="1"/>
    <col min="7149" max="7149" width="0.85546875" style="81" customWidth="1"/>
    <col min="7150" max="7150" width="16.42578125" style="81" customWidth="1"/>
    <col min="7151" max="7151" width="1.42578125" style="81" customWidth="1"/>
    <col min="7152" max="7152" width="16.42578125" style="81" customWidth="1"/>
    <col min="7153" max="7153" width="1.28515625" style="81" customWidth="1"/>
    <col min="7154" max="7154" width="15.7109375" style="81" customWidth="1"/>
    <col min="7155" max="7155" width="1.28515625" style="81" customWidth="1"/>
    <col min="7156" max="7156" width="14.140625" style="81" bestFit="1" customWidth="1"/>
    <col min="7157" max="7157" width="1" style="81" customWidth="1"/>
    <col min="7158" max="7158" width="16.140625" style="81" customWidth="1"/>
    <col min="7159" max="7159" width="10.140625" style="81"/>
    <col min="7160" max="7160" width="14.42578125" style="81" bestFit="1" customWidth="1"/>
    <col min="7161" max="7394" width="10.140625" style="81"/>
    <col min="7395" max="7395" width="3" style="81" customWidth="1"/>
    <col min="7396" max="7396" width="53" style="81" customWidth="1"/>
    <col min="7397" max="7397" width="0.7109375" style="81" customWidth="1"/>
    <col min="7398" max="7398" width="9.42578125" style="81" customWidth="1"/>
    <col min="7399" max="7399" width="0.7109375" style="81" customWidth="1"/>
    <col min="7400" max="7400" width="15.140625" style="81" customWidth="1"/>
    <col min="7401" max="7401" width="1.42578125" style="81" customWidth="1"/>
    <col min="7402" max="7402" width="18" style="81" customWidth="1"/>
    <col min="7403" max="7403" width="1.42578125" style="81" customWidth="1"/>
    <col min="7404" max="7404" width="15.42578125" style="81" customWidth="1"/>
    <col min="7405" max="7405" width="0.85546875" style="81" customWidth="1"/>
    <col min="7406" max="7406" width="16.42578125" style="81" customWidth="1"/>
    <col min="7407" max="7407" width="1.42578125" style="81" customWidth="1"/>
    <col min="7408" max="7408" width="16.42578125" style="81" customWidth="1"/>
    <col min="7409" max="7409" width="1.28515625" style="81" customWidth="1"/>
    <col min="7410" max="7410" width="15.7109375" style="81" customWidth="1"/>
    <col min="7411" max="7411" width="1.28515625" style="81" customWidth="1"/>
    <col min="7412" max="7412" width="14.140625" style="81" bestFit="1" customWidth="1"/>
    <col min="7413" max="7413" width="1" style="81" customWidth="1"/>
    <col min="7414" max="7414" width="16.140625" style="81" customWidth="1"/>
    <col min="7415" max="7415" width="10.140625" style="81"/>
    <col min="7416" max="7416" width="14.42578125" style="81" bestFit="1" customWidth="1"/>
    <col min="7417" max="7650" width="10.140625" style="81"/>
    <col min="7651" max="7651" width="3" style="81" customWidth="1"/>
    <col min="7652" max="7652" width="53" style="81" customWidth="1"/>
    <col min="7653" max="7653" width="0.7109375" style="81" customWidth="1"/>
    <col min="7654" max="7654" width="9.42578125" style="81" customWidth="1"/>
    <col min="7655" max="7655" width="0.7109375" style="81" customWidth="1"/>
    <col min="7656" max="7656" width="15.140625" style="81" customWidth="1"/>
    <col min="7657" max="7657" width="1.42578125" style="81" customWidth="1"/>
    <col min="7658" max="7658" width="18" style="81" customWidth="1"/>
    <col min="7659" max="7659" width="1.42578125" style="81" customWidth="1"/>
    <col min="7660" max="7660" width="15.42578125" style="81" customWidth="1"/>
    <col min="7661" max="7661" width="0.85546875" style="81" customWidth="1"/>
    <col min="7662" max="7662" width="16.42578125" style="81" customWidth="1"/>
    <col min="7663" max="7663" width="1.42578125" style="81" customWidth="1"/>
    <col min="7664" max="7664" width="16.42578125" style="81" customWidth="1"/>
    <col min="7665" max="7665" width="1.28515625" style="81" customWidth="1"/>
    <col min="7666" max="7666" width="15.7109375" style="81" customWidth="1"/>
    <col min="7667" max="7667" width="1.28515625" style="81" customWidth="1"/>
    <col min="7668" max="7668" width="14.140625" style="81" bestFit="1" customWidth="1"/>
    <col min="7669" max="7669" width="1" style="81" customWidth="1"/>
    <col min="7670" max="7670" width="16.140625" style="81" customWidth="1"/>
    <col min="7671" max="7671" width="10.140625" style="81"/>
    <col min="7672" max="7672" width="14.42578125" style="81" bestFit="1" customWidth="1"/>
    <col min="7673" max="7906" width="10.140625" style="81"/>
    <col min="7907" max="7907" width="3" style="81" customWidth="1"/>
    <col min="7908" max="7908" width="53" style="81" customWidth="1"/>
    <col min="7909" max="7909" width="0.7109375" style="81" customWidth="1"/>
    <col min="7910" max="7910" width="9.42578125" style="81" customWidth="1"/>
    <col min="7911" max="7911" width="0.7109375" style="81" customWidth="1"/>
    <col min="7912" max="7912" width="15.140625" style="81" customWidth="1"/>
    <col min="7913" max="7913" width="1.42578125" style="81" customWidth="1"/>
    <col min="7914" max="7914" width="18" style="81" customWidth="1"/>
    <col min="7915" max="7915" width="1.42578125" style="81" customWidth="1"/>
    <col min="7916" max="7916" width="15.42578125" style="81" customWidth="1"/>
    <col min="7917" max="7917" width="0.85546875" style="81" customWidth="1"/>
    <col min="7918" max="7918" width="16.42578125" style="81" customWidth="1"/>
    <col min="7919" max="7919" width="1.42578125" style="81" customWidth="1"/>
    <col min="7920" max="7920" width="16.42578125" style="81" customWidth="1"/>
    <col min="7921" max="7921" width="1.28515625" style="81" customWidth="1"/>
    <col min="7922" max="7922" width="15.7109375" style="81" customWidth="1"/>
    <col min="7923" max="7923" width="1.28515625" style="81" customWidth="1"/>
    <col min="7924" max="7924" width="14.140625" style="81" bestFit="1" customWidth="1"/>
    <col min="7925" max="7925" width="1" style="81" customWidth="1"/>
    <col min="7926" max="7926" width="16.140625" style="81" customWidth="1"/>
    <col min="7927" max="7927" width="10.140625" style="81"/>
    <col min="7928" max="7928" width="14.42578125" style="81" bestFit="1" customWidth="1"/>
    <col min="7929" max="8162" width="10.140625" style="81"/>
    <col min="8163" max="8163" width="3" style="81" customWidth="1"/>
    <col min="8164" max="8164" width="53" style="81" customWidth="1"/>
    <col min="8165" max="8165" width="0.7109375" style="81" customWidth="1"/>
    <col min="8166" max="8166" width="9.42578125" style="81" customWidth="1"/>
    <col min="8167" max="8167" width="0.7109375" style="81" customWidth="1"/>
    <col min="8168" max="8168" width="15.140625" style="81" customWidth="1"/>
    <col min="8169" max="8169" width="1.42578125" style="81" customWidth="1"/>
    <col min="8170" max="8170" width="18" style="81" customWidth="1"/>
    <col min="8171" max="8171" width="1.42578125" style="81" customWidth="1"/>
    <col min="8172" max="8172" width="15.42578125" style="81" customWidth="1"/>
    <col min="8173" max="8173" width="0.85546875" style="81" customWidth="1"/>
    <col min="8174" max="8174" width="16.42578125" style="81" customWidth="1"/>
    <col min="8175" max="8175" width="1.42578125" style="81" customWidth="1"/>
    <col min="8176" max="8176" width="16.42578125" style="81" customWidth="1"/>
    <col min="8177" max="8177" width="1.28515625" style="81" customWidth="1"/>
    <col min="8178" max="8178" width="15.7109375" style="81" customWidth="1"/>
    <col min="8179" max="8179" width="1.28515625" style="81" customWidth="1"/>
    <col min="8180" max="8180" width="14.140625" style="81" bestFit="1" customWidth="1"/>
    <col min="8181" max="8181" width="1" style="81" customWidth="1"/>
    <col min="8182" max="8182" width="16.140625" style="81" customWidth="1"/>
    <col min="8183" max="8183" width="10.140625" style="81"/>
    <col min="8184" max="8184" width="14.42578125" style="81" bestFit="1" customWidth="1"/>
    <col min="8185" max="8418" width="10.140625" style="81"/>
    <col min="8419" max="8419" width="3" style="81" customWidth="1"/>
    <col min="8420" max="8420" width="53" style="81" customWidth="1"/>
    <col min="8421" max="8421" width="0.7109375" style="81" customWidth="1"/>
    <col min="8422" max="8422" width="9.42578125" style="81" customWidth="1"/>
    <col min="8423" max="8423" width="0.7109375" style="81" customWidth="1"/>
    <col min="8424" max="8424" width="15.140625" style="81" customWidth="1"/>
    <col min="8425" max="8425" width="1.42578125" style="81" customWidth="1"/>
    <col min="8426" max="8426" width="18" style="81" customWidth="1"/>
    <col min="8427" max="8427" width="1.42578125" style="81" customWidth="1"/>
    <col min="8428" max="8428" width="15.42578125" style="81" customWidth="1"/>
    <col min="8429" max="8429" width="0.85546875" style="81" customWidth="1"/>
    <col min="8430" max="8430" width="16.42578125" style="81" customWidth="1"/>
    <col min="8431" max="8431" width="1.42578125" style="81" customWidth="1"/>
    <col min="8432" max="8432" width="16.42578125" style="81" customWidth="1"/>
    <col min="8433" max="8433" width="1.28515625" style="81" customWidth="1"/>
    <col min="8434" max="8434" width="15.7109375" style="81" customWidth="1"/>
    <col min="8435" max="8435" width="1.28515625" style="81" customWidth="1"/>
    <col min="8436" max="8436" width="14.140625" style="81" bestFit="1" customWidth="1"/>
    <col min="8437" max="8437" width="1" style="81" customWidth="1"/>
    <col min="8438" max="8438" width="16.140625" style="81" customWidth="1"/>
    <col min="8439" max="8439" width="10.140625" style="81"/>
    <col min="8440" max="8440" width="14.42578125" style="81" bestFit="1" customWidth="1"/>
    <col min="8441" max="8674" width="10.140625" style="81"/>
    <col min="8675" max="8675" width="3" style="81" customWidth="1"/>
    <col min="8676" max="8676" width="53" style="81" customWidth="1"/>
    <col min="8677" max="8677" width="0.7109375" style="81" customWidth="1"/>
    <col min="8678" max="8678" width="9.42578125" style="81" customWidth="1"/>
    <col min="8679" max="8679" width="0.7109375" style="81" customWidth="1"/>
    <col min="8680" max="8680" width="15.140625" style="81" customWidth="1"/>
    <col min="8681" max="8681" width="1.42578125" style="81" customWidth="1"/>
    <col min="8682" max="8682" width="18" style="81" customWidth="1"/>
    <col min="8683" max="8683" width="1.42578125" style="81" customWidth="1"/>
    <col min="8684" max="8684" width="15.42578125" style="81" customWidth="1"/>
    <col min="8685" max="8685" width="0.85546875" style="81" customWidth="1"/>
    <col min="8686" max="8686" width="16.42578125" style="81" customWidth="1"/>
    <col min="8687" max="8687" width="1.42578125" style="81" customWidth="1"/>
    <col min="8688" max="8688" width="16.42578125" style="81" customWidth="1"/>
    <col min="8689" max="8689" width="1.28515625" style="81" customWidth="1"/>
    <col min="8690" max="8690" width="15.7109375" style="81" customWidth="1"/>
    <col min="8691" max="8691" width="1.28515625" style="81" customWidth="1"/>
    <col min="8692" max="8692" width="14.140625" style="81" bestFit="1" customWidth="1"/>
    <col min="8693" max="8693" width="1" style="81" customWidth="1"/>
    <col min="8694" max="8694" width="16.140625" style="81" customWidth="1"/>
    <col min="8695" max="8695" width="10.140625" style="81"/>
    <col min="8696" max="8696" width="14.42578125" style="81" bestFit="1" customWidth="1"/>
    <col min="8697" max="8930" width="10.140625" style="81"/>
    <col min="8931" max="8931" width="3" style="81" customWidth="1"/>
    <col min="8932" max="8932" width="53" style="81" customWidth="1"/>
    <col min="8933" max="8933" width="0.7109375" style="81" customWidth="1"/>
    <col min="8934" max="8934" width="9.42578125" style="81" customWidth="1"/>
    <col min="8935" max="8935" width="0.7109375" style="81" customWidth="1"/>
    <col min="8936" max="8936" width="15.140625" style="81" customWidth="1"/>
    <col min="8937" max="8937" width="1.42578125" style="81" customWidth="1"/>
    <col min="8938" max="8938" width="18" style="81" customWidth="1"/>
    <col min="8939" max="8939" width="1.42578125" style="81" customWidth="1"/>
    <col min="8940" max="8940" width="15.42578125" style="81" customWidth="1"/>
    <col min="8941" max="8941" width="0.85546875" style="81" customWidth="1"/>
    <col min="8942" max="8942" width="16.42578125" style="81" customWidth="1"/>
    <col min="8943" max="8943" width="1.42578125" style="81" customWidth="1"/>
    <col min="8944" max="8944" width="16.42578125" style="81" customWidth="1"/>
    <col min="8945" max="8945" width="1.28515625" style="81" customWidth="1"/>
    <col min="8946" max="8946" width="15.7109375" style="81" customWidth="1"/>
    <col min="8947" max="8947" width="1.28515625" style="81" customWidth="1"/>
    <col min="8948" max="8948" width="14.140625" style="81" bestFit="1" customWidth="1"/>
    <col min="8949" max="8949" width="1" style="81" customWidth="1"/>
    <col min="8950" max="8950" width="16.140625" style="81" customWidth="1"/>
    <col min="8951" max="8951" width="10.140625" style="81"/>
    <col min="8952" max="8952" width="14.42578125" style="81" bestFit="1" customWidth="1"/>
    <col min="8953" max="9186" width="10.140625" style="81"/>
    <col min="9187" max="9187" width="3" style="81" customWidth="1"/>
    <col min="9188" max="9188" width="53" style="81" customWidth="1"/>
    <col min="9189" max="9189" width="0.7109375" style="81" customWidth="1"/>
    <col min="9190" max="9190" width="9.42578125" style="81" customWidth="1"/>
    <col min="9191" max="9191" width="0.7109375" style="81" customWidth="1"/>
    <col min="9192" max="9192" width="15.140625" style="81" customWidth="1"/>
    <col min="9193" max="9193" width="1.42578125" style="81" customWidth="1"/>
    <col min="9194" max="9194" width="18" style="81" customWidth="1"/>
    <col min="9195" max="9195" width="1.42578125" style="81" customWidth="1"/>
    <col min="9196" max="9196" width="15.42578125" style="81" customWidth="1"/>
    <col min="9197" max="9197" width="0.85546875" style="81" customWidth="1"/>
    <col min="9198" max="9198" width="16.42578125" style="81" customWidth="1"/>
    <col min="9199" max="9199" width="1.42578125" style="81" customWidth="1"/>
    <col min="9200" max="9200" width="16.42578125" style="81" customWidth="1"/>
    <col min="9201" max="9201" width="1.28515625" style="81" customWidth="1"/>
    <col min="9202" max="9202" width="15.7109375" style="81" customWidth="1"/>
    <col min="9203" max="9203" width="1.28515625" style="81" customWidth="1"/>
    <col min="9204" max="9204" width="14.140625" style="81" bestFit="1" customWidth="1"/>
    <col min="9205" max="9205" width="1" style="81" customWidth="1"/>
    <col min="9206" max="9206" width="16.140625" style="81" customWidth="1"/>
    <col min="9207" max="9207" width="10.140625" style="81"/>
    <col min="9208" max="9208" width="14.42578125" style="81" bestFit="1" customWidth="1"/>
    <col min="9209" max="9442" width="10.140625" style="81"/>
    <col min="9443" max="9443" width="3" style="81" customWidth="1"/>
    <col min="9444" max="9444" width="53" style="81" customWidth="1"/>
    <col min="9445" max="9445" width="0.7109375" style="81" customWidth="1"/>
    <col min="9446" max="9446" width="9.42578125" style="81" customWidth="1"/>
    <col min="9447" max="9447" width="0.7109375" style="81" customWidth="1"/>
    <col min="9448" max="9448" width="15.140625" style="81" customWidth="1"/>
    <col min="9449" max="9449" width="1.42578125" style="81" customWidth="1"/>
    <col min="9450" max="9450" width="18" style="81" customWidth="1"/>
    <col min="9451" max="9451" width="1.42578125" style="81" customWidth="1"/>
    <col min="9452" max="9452" width="15.42578125" style="81" customWidth="1"/>
    <col min="9453" max="9453" width="0.85546875" style="81" customWidth="1"/>
    <col min="9454" max="9454" width="16.42578125" style="81" customWidth="1"/>
    <col min="9455" max="9455" width="1.42578125" style="81" customWidth="1"/>
    <col min="9456" max="9456" width="16.42578125" style="81" customWidth="1"/>
    <col min="9457" max="9457" width="1.28515625" style="81" customWidth="1"/>
    <col min="9458" max="9458" width="15.7109375" style="81" customWidth="1"/>
    <col min="9459" max="9459" width="1.28515625" style="81" customWidth="1"/>
    <col min="9460" max="9460" width="14.140625" style="81" bestFit="1" customWidth="1"/>
    <col min="9461" max="9461" width="1" style="81" customWidth="1"/>
    <col min="9462" max="9462" width="16.140625" style="81" customWidth="1"/>
    <col min="9463" max="9463" width="10.140625" style="81"/>
    <col min="9464" max="9464" width="14.42578125" style="81" bestFit="1" customWidth="1"/>
    <col min="9465" max="9698" width="10.140625" style="81"/>
    <col min="9699" max="9699" width="3" style="81" customWidth="1"/>
    <col min="9700" max="9700" width="53" style="81" customWidth="1"/>
    <col min="9701" max="9701" width="0.7109375" style="81" customWidth="1"/>
    <col min="9702" max="9702" width="9.42578125" style="81" customWidth="1"/>
    <col min="9703" max="9703" width="0.7109375" style="81" customWidth="1"/>
    <col min="9704" max="9704" width="15.140625" style="81" customWidth="1"/>
    <col min="9705" max="9705" width="1.42578125" style="81" customWidth="1"/>
    <col min="9706" max="9706" width="18" style="81" customWidth="1"/>
    <col min="9707" max="9707" width="1.42578125" style="81" customWidth="1"/>
    <col min="9708" max="9708" width="15.42578125" style="81" customWidth="1"/>
    <col min="9709" max="9709" width="0.85546875" style="81" customWidth="1"/>
    <col min="9710" max="9710" width="16.42578125" style="81" customWidth="1"/>
    <col min="9711" max="9711" width="1.42578125" style="81" customWidth="1"/>
    <col min="9712" max="9712" width="16.42578125" style="81" customWidth="1"/>
    <col min="9713" max="9713" width="1.28515625" style="81" customWidth="1"/>
    <col min="9714" max="9714" width="15.7109375" style="81" customWidth="1"/>
    <col min="9715" max="9715" width="1.28515625" style="81" customWidth="1"/>
    <col min="9716" max="9716" width="14.140625" style="81" bestFit="1" customWidth="1"/>
    <col min="9717" max="9717" width="1" style="81" customWidth="1"/>
    <col min="9718" max="9718" width="16.140625" style="81" customWidth="1"/>
    <col min="9719" max="9719" width="10.140625" style="81"/>
    <col min="9720" max="9720" width="14.42578125" style="81" bestFit="1" customWidth="1"/>
    <col min="9721" max="9954" width="10.140625" style="81"/>
    <col min="9955" max="9955" width="3" style="81" customWidth="1"/>
    <col min="9956" max="9956" width="53" style="81" customWidth="1"/>
    <col min="9957" max="9957" width="0.7109375" style="81" customWidth="1"/>
    <col min="9958" max="9958" width="9.42578125" style="81" customWidth="1"/>
    <col min="9959" max="9959" width="0.7109375" style="81" customWidth="1"/>
    <col min="9960" max="9960" width="15.140625" style="81" customWidth="1"/>
    <col min="9961" max="9961" width="1.42578125" style="81" customWidth="1"/>
    <col min="9962" max="9962" width="18" style="81" customWidth="1"/>
    <col min="9963" max="9963" width="1.42578125" style="81" customWidth="1"/>
    <col min="9964" max="9964" width="15.42578125" style="81" customWidth="1"/>
    <col min="9965" max="9965" width="0.85546875" style="81" customWidth="1"/>
    <col min="9966" max="9966" width="16.42578125" style="81" customWidth="1"/>
    <col min="9967" max="9967" width="1.42578125" style="81" customWidth="1"/>
    <col min="9968" max="9968" width="16.42578125" style="81" customWidth="1"/>
    <col min="9969" max="9969" width="1.28515625" style="81" customWidth="1"/>
    <col min="9970" max="9970" width="15.7109375" style="81" customWidth="1"/>
    <col min="9971" max="9971" width="1.28515625" style="81" customWidth="1"/>
    <col min="9972" max="9972" width="14.140625" style="81" bestFit="1" customWidth="1"/>
    <col min="9973" max="9973" width="1" style="81" customWidth="1"/>
    <col min="9974" max="9974" width="16.140625" style="81" customWidth="1"/>
    <col min="9975" max="9975" width="10.140625" style="81"/>
    <col min="9976" max="9976" width="14.42578125" style="81" bestFit="1" customWidth="1"/>
    <col min="9977" max="10210" width="10.140625" style="81"/>
    <col min="10211" max="10211" width="3" style="81" customWidth="1"/>
    <col min="10212" max="10212" width="53" style="81" customWidth="1"/>
    <col min="10213" max="10213" width="0.7109375" style="81" customWidth="1"/>
    <col min="10214" max="10214" width="9.42578125" style="81" customWidth="1"/>
    <col min="10215" max="10215" width="0.7109375" style="81" customWidth="1"/>
    <col min="10216" max="10216" width="15.140625" style="81" customWidth="1"/>
    <col min="10217" max="10217" width="1.42578125" style="81" customWidth="1"/>
    <col min="10218" max="10218" width="18" style="81" customWidth="1"/>
    <col min="10219" max="10219" width="1.42578125" style="81" customWidth="1"/>
    <col min="10220" max="10220" width="15.42578125" style="81" customWidth="1"/>
    <col min="10221" max="10221" width="0.85546875" style="81" customWidth="1"/>
    <col min="10222" max="10222" width="16.42578125" style="81" customWidth="1"/>
    <col min="10223" max="10223" width="1.42578125" style="81" customWidth="1"/>
    <col min="10224" max="10224" width="16.42578125" style="81" customWidth="1"/>
    <col min="10225" max="10225" width="1.28515625" style="81" customWidth="1"/>
    <col min="10226" max="10226" width="15.7109375" style="81" customWidth="1"/>
    <col min="10227" max="10227" width="1.28515625" style="81" customWidth="1"/>
    <col min="10228" max="10228" width="14.140625" style="81" bestFit="1" customWidth="1"/>
    <col min="10229" max="10229" width="1" style="81" customWidth="1"/>
    <col min="10230" max="10230" width="16.140625" style="81" customWidth="1"/>
    <col min="10231" max="10231" width="10.140625" style="81"/>
    <col min="10232" max="10232" width="14.42578125" style="81" bestFit="1" customWidth="1"/>
    <col min="10233" max="10466" width="10.140625" style="81"/>
    <col min="10467" max="10467" width="3" style="81" customWidth="1"/>
    <col min="10468" max="10468" width="53" style="81" customWidth="1"/>
    <col min="10469" max="10469" width="0.7109375" style="81" customWidth="1"/>
    <col min="10470" max="10470" width="9.42578125" style="81" customWidth="1"/>
    <col min="10471" max="10471" width="0.7109375" style="81" customWidth="1"/>
    <col min="10472" max="10472" width="15.140625" style="81" customWidth="1"/>
    <col min="10473" max="10473" width="1.42578125" style="81" customWidth="1"/>
    <col min="10474" max="10474" width="18" style="81" customWidth="1"/>
    <col min="10475" max="10475" width="1.42578125" style="81" customWidth="1"/>
    <col min="10476" max="10476" width="15.42578125" style="81" customWidth="1"/>
    <col min="10477" max="10477" width="0.85546875" style="81" customWidth="1"/>
    <col min="10478" max="10478" width="16.42578125" style="81" customWidth="1"/>
    <col min="10479" max="10479" width="1.42578125" style="81" customWidth="1"/>
    <col min="10480" max="10480" width="16.42578125" style="81" customWidth="1"/>
    <col min="10481" max="10481" width="1.28515625" style="81" customWidth="1"/>
    <col min="10482" max="10482" width="15.7109375" style="81" customWidth="1"/>
    <col min="10483" max="10483" width="1.28515625" style="81" customWidth="1"/>
    <col min="10484" max="10484" width="14.140625" style="81" bestFit="1" customWidth="1"/>
    <col min="10485" max="10485" width="1" style="81" customWidth="1"/>
    <col min="10486" max="10486" width="16.140625" style="81" customWidth="1"/>
    <col min="10487" max="10487" width="10.140625" style="81"/>
    <col min="10488" max="10488" width="14.42578125" style="81" bestFit="1" customWidth="1"/>
    <col min="10489" max="10722" width="10.140625" style="81"/>
    <col min="10723" max="10723" width="3" style="81" customWidth="1"/>
    <col min="10724" max="10724" width="53" style="81" customWidth="1"/>
    <col min="10725" max="10725" width="0.7109375" style="81" customWidth="1"/>
    <col min="10726" max="10726" width="9.42578125" style="81" customWidth="1"/>
    <col min="10727" max="10727" width="0.7109375" style="81" customWidth="1"/>
    <col min="10728" max="10728" width="15.140625" style="81" customWidth="1"/>
    <col min="10729" max="10729" width="1.42578125" style="81" customWidth="1"/>
    <col min="10730" max="10730" width="18" style="81" customWidth="1"/>
    <col min="10731" max="10731" width="1.42578125" style="81" customWidth="1"/>
    <col min="10732" max="10732" width="15.42578125" style="81" customWidth="1"/>
    <col min="10733" max="10733" width="0.85546875" style="81" customWidth="1"/>
    <col min="10734" max="10734" width="16.42578125" style="81" customWidth="1"/>
    <col min="10735" max="10735" width="1.42578125" style="81" customWidth="1"/>
    <col min="10736" max="10736" width="16.42578125" style="81" customWidth="1"/>
    <col min="10737" max="10737" width="1.28515625" style="81" customWidth="1"/>
    <col min="10738" max="10738" width="15.7109375" style="81" customWidth="1"/>
    <col min="10739" max="10739" width="1.28515625" style="81" customWidth="1"/>
    <col min="10740" max="10740" width="14.140625" style="81" bestFit="1" customWidth="1"/>
    <col min="10741" max="10741" width="1" style="81" customWidth="1"/>
    <col min="10742" max="10742" width="16.140625" style="81" customWidth="1"/>
    <col min="10743" max="10743" width="10.140625" style="81"/>
    <col min="10744" max="10744" width="14.42578125" style="81" bestFit="1" customWidth="1"/>
    <col min="10745" max="10978" width="10.140625" style="81"/>
    <col min="10979" max="10979" width="3" style="81" customWidth="1"/>
    <col min="10980" max="10980" width="53" style="81" customWidth="1"/>
    <col min="10981" max="10981" width="0.7109375" style="81" customWidth="1"/>
    <col min="10982" max="10982" width="9.42578125" style="81" customWidth="1"/>
    <col min="10983" max="10983" width="0.7109375" style="81" customWidth="1"/>
    <col min="10984" max="10984" width="15.140625" style="81" customWidth="1"/>
    <col min="10985" max="10985" width="1.42578125" style="81" customWidth="1"/>
    <col min="10986" max="10986" width="18" style="81" customWidth="1"/>
    <col min="10987" max="10987" width="1.42578125" style="81" customWidth="1"/>
    <col min="10988" max="10988" width="15.42578125" style="81" customWidth="1"/>
    <col min="10989" max="10989" width="0.85546875" style="81" customWidth="1"/>
    <col min="10990" max="10990" width="16.42578125" style="81" customWidth="1"/>
    <col min="10991" max="10991" width="1.42578125" style="81" customWidth="1"/>
    <col min="10992" max="10992" width="16.42578125" style="81" customWidth="1"/>
    <col min="10993" max="10993" width="1.28515625" style="81" customWidth="1"/>
    <col min="10994" max="10994" width="15.7109375" style="81" customWidth="1"/>
    <col min="10995" max="10995" width="1.28515625" style="81" customWidth="1"/>
    <col min="10996" max="10996" width="14.140625" style="81" bestFit="1" customWidth="1"/>
    <col min="10997" max="10997" width="1" style="81" customWidth="1"/>
    <col min="10998" max="10998" width="16.140625" style="81" customWidth="1"/>
    <col min="10999" max="10999" width="10.140625" style="81"/>
    <col min="11000" max="11000" width="14.42578125" style="81" bestFit="1" customWidth="1"/>
    <col min="11001" max="11234" width="10.140625" style="81"/>
    <col min="11235" max="11235" width="3" style="81" customWidth="1"/>
    <col min="11236" max="11236" width="53" style="81" customWidth="1"/>
    <col min="11237" max="11237" width="0.7109375" style="81" customWidth="1"/>
    <col min="11238" max="11238" width="9.42578125" style="81" customWidth="1"/>
    <col min="11239" max="11239" width="0.7109375" style="81" customWidth="1"/>
    <col min="11240" max="11240" width="15.140625" style="81" customWidth="1"/>
    <col min="11241" max="11241" width="1.42578125" style="81" customWidth="1"/>
    <col min="11242" max="11242" width="18" style="81" customWidth="1"/>
    <col min="11243" max="11243" width="1.42578125" style="81" customWidth="1"/>
    <col min="11244" max="11244" width="15.42578125" style="81" customWidth="1"/>
    <col min="11245" max="11245" width="0.85546875" style="81" customWidth="1"/>
    <col min="11246" max="11246" width="16.42578125" style="81" customWidth="1"/>
    <col min="11247" max="11247" width="1.42578125" style="81" customWidth="1"/>
    <col min="11248" max="11248" width="16.42578125" style="81" customWidth="1"/>
    <col min="11249" max="11249" width="1.28515625" style="81" customWidth="1"/>
    <col min="11250" max="11250" width="15.7109375" style="81" customWidth="1"/>
    <col min="11251" max="11251" width="1.28515625" style="81" customWidth="1"/>
    <col min="11252" max="11252" width="14.140625" style="81" bestFit="1" customWidth="1"/>
    <col min="11253" max="11253" width="1" style="81" customWidth="1"/>
    <col min="11254" max="11254" width="16.140625" style="81" customWidth="1"/>
    <col min="11255" max="11255" width="10.140625" style="81"/>
    <col min="11256" max="11256" width="14.42578125" style="81" bestFit="1" customWidth="1"/>
    <col min="11257" max="11490" width="10.140625" style="81"/>
    <col min="11491" max="11491" width="3" style="81" customWidth="1"/>
    <col min="11492" max="11492" width="53" style="81" customWidth="1"/>
    <col min="11493" max="11493" width="0.7109375" style="81" customWidth="1"/>
    <col min="11494" max="11494" width="9.42578125" style="81" customWidth="1"/>
    <col min="11495" max="11495" width="0.7109375" style="81" customWidth="1"/>
    <col min="11496" max="11496" width="15.140625" style="81" customWidth="1"/>
    <col min="11497" max="11497" width="1.42578125" style="81" customWidth="1"/>
    <col min="11498" max="11498" width="18" style="81" customWidth="1"/>
    <col min="11499" max="11499" width="1.42578125" style="81" customWidth="1"/>
    <col min="11500" max="11500" width="15.42578125" style="81" customWidth="1"/>
    <col min="11501" max="11501" width="0.85546875" style="81" customWidth="1"/>
    <col min="11502" max="11502" width="16.42578125" style="81" customWidth="1"/>
    <col min="11503" max="11503" width="1.42578125" style="81" customWidth="1"/>
    <col min="11504" max="11504" width="16.42578125" style="81" customWidth="1"/>
    <col min="11505" max="11505" width="1.28515625" style="81" customWidth="1"/>
    <col min="11506" max="11506" width="15.7109375" style="81" customWidth="1"/>
    <col min="11507" max="11507" width="1.28515625" style="81" customWidth="1"/>
    <col min="11508" max="11508" width="14.140625" style="81" bestFit="1" customWidth="1"/>
    <col min="11509" max="11509" width="1" style="81" customWidth="1"/>
    <col min="11510" max="11510" width="16.140625" style="81" customWidth="1"/>
    <col min="11511" max="11511" width="10.140625" style="81"/>
    <col min="11512" max="11512" width="14.42578125" style="81" bestFit="1" customWidth="1"/>
    <col min="11513" max="11746" width="10.140625" style="81"/>
    <col min="11747" max="11747" width="3" style="81" customWidth="1"/>
    <col min="11748" max="11748" width="53" style="81" customWidth="1"/>
    <col min="11749" max="11749" width="0.7109375" style="81" customWidth="1"/>
    <col min="11750" max="11750" width="9.42578125" style="81" customWidth="1"/>
    <col min="11751" max="11751" width="0.7109375" style="81" customWidth="1"/>
    <col min="11752" max="11752" width="15.140625" style="81" customWidth="1"/>
    <col min="11753" max="11753" width="1.42578125" style="81" customWidth="1"/>
    <col min="11754" max="11754" width="18" style="81" customWidth="1"/>
    <col min="11755" max="11755" width="1.42578125" style="81" customWidth="1"/>
    <col min="11756" max="11756" width="15.42578125" style="81" customWidth="1"/>
    <col min="11757" max="11757" width="0.85546875" style="81" customWidth="1"/>
    <col min="11758" max="11758" width="16.42578125" style="81" customWidth="1"/>
    <col min="11759" max="11759" width="1.42578125" style="81" customWidth="1"/>
    <col min="11760" max="11760" width="16.42578125" style="81" customWidth="1"/>
    <col min="11761" max="11761" width="1.28515625" style="81" customWidth="1"/>
    <col min="11762" max="11762" width="15.7109375" style="81" customWidth="1"/>
    <col min="11763" max="11763" width="1.28515625" style="81" customWidth="1"/>
    <col min="11764" max="11764" width="14.140625" style="81" bestFit="1" customWidth="1"/>
    <col min="11765" max="11765" width="1" style="81" customWidth="1"/>
    <col min="11766" max="11766" width="16.140625" style="81" customWidth="1"/>
    <col min="11767" max="11767" width="10.140625" style="81"/>
    <col min="11768" max="11768" width="14.42578125" style="81" bestFit="1" customWidth="1"/>
    <col min="11769" max="12002" width="10.140625" style="81"/>
    <col min="12003" max="12003" width="3" style="81" customWidth="1"/>
    <col min="12004" max="12004" width="53" style="81" customWidth="1"/>
    <col min="12005" max="12005" width="0.7109375" style="81" customWidth="1"/>
    <col min="12006" max="12006" width="9.42578125" style="81" customWidth="1"/>
    <col min="12007" max="12007" width="0.7109375" style="81" customWidth="1"/>
    <col min="12008" max="12008" width="15.140625" style="81" customWidth="1"/>
    <col min="12009" max="12009" width="1.42578125" style="81" customWidth="1"/>
    <col min="12010" max="12010" width="18" style="81" customWidth="1"/>
    <col min="12011" max="12011" width="1.42578125" style="81" customWidth="1"/>
    <col min="12012" max="12012" width="15.42578125" style="81" customWidth="1"/>
    <col min="12013" max="12013" width="0.85546875" style="81" customWidth="1"/>
    <col min="12014" max="12014" width="16.42578125" style="81" customWidth="1"/>
    <col min="12015" max="12015" width="1.42578125" style="81" customWidth="1"/>
    <col min="12016" max="12016" width="16.42578125" style="81" customWidth="1"/>
    <col min="12017" max="12017" width="1.28515625" style="81" customWidth="1"/>
    <col min="12018" max="12018" width="15.7109375" style="81" customWidth="1"/>
    <col min="12019" max="12019" width="1.28515625" style="81" customWidth="1"/>
    <col min="12020" max="12020" width="14.140625" style="81" bestFit="1" customWidth="1"/>
    <col min="12021" max="12021" width="1" style="81" customWidth="1"/>
    <col min="12022" max="12022" width="16.140625" style="81" customWidth="1"/>
    <col min="12023" max="12023" width="10.140625" style="81"/>
    <col min="12024" max="12024" width="14.42578125" style="81" bestFit="1" customWidth="1"/>
    <col min="12025" max="12258" width="10.140625" style="81"/>
    <col min="12259" max="12259" width="3" style="81" customWidth="1"/>
    <col min="12260" max="12260" width="53" style="81" customWidth="1"/>
    <col min="12261" max="12261" width="0.7109375" style="81" customWidth="1"/>
    <col min="12262" max="12262" width="9.42578125" style="81" customWidth="1"/>
    <col min="12263" max="12263" width="0.7109375" style="81" customWidth="1"/>
    <col min="12264" max="12264" width="15.140625" style="81" customWidth="1"/>
    <col min="12265" max="12265" width="1.42578125" style="81" customWidth="1"/>
    <col min="12266" max="12266" width="18" style="81" customWidth="1"/>
    <col min="12267" max="12267" width="1.42578125" style="81" customWidth="1"/>
    <col min="12268" max="12268" width="15.42578125" style="81" customWidth="1"/>
    <col min="12269" max="12269" width="0.85546875" style="81" customWidth="1"/>
    <col min="12270" max="12270" width="16.42578125" style="81" customWidth="1"/>
    <col min="12271" max="12271" width="1.42578125" style="81" customWidth="1"/>
    <col min="12272" max="12272" width="16.42578125" style="81" customWidth="1"/>
    <col min="12273" max="12273" width="1.28515625" style="81" customWidth="1"/>
    <col min="12274" max="12274" width="15.7109375" style="81" customWidth="1"/>
    <col min="12275" max="12275" width="1.28515625" style="81" customWidth="1"/>
    <col min="12276" max="12276" width="14.140625" style="81" bestFit="1" customWidth="1"/>
    <col min="12277" max="12277" width="1" style="81" customWidth="1"/>
    <col min="12278" max="12278" width="16.140625" style="81" customWidth="1"/>
    <col min="12279" max="12279" width="10.140625" style="81"/>
    <col min="12280" max="12280" width="14.42578125" style="81" bestFit="1" customWidth="1"/>
    <col min="12281" max="12514" width="10.140625" style="81"/>
    <col min="12515" max="12515" width="3" style="81" customWidth="1"/>
    <col min="12516" max="12516" width="53" style="81" customWidth="1"/>
    <col min="12517" max="12517" width="0.7109375" style="81" customWidth="1"/>
    <col min="12518" max="12518" width="9.42578125" style="81" customWidth="1"/>
    <col min="12519" max="12519" width="0.7109375" style="81" customWidth="1"/>
    <col min="12520" max="12520" width="15.140625" style="81" customWidth="1"/>
    <col min="12521" max="12521" width="1.42578125" style="81" customWidth="1"/>
    <col min="12522" max="12522" width="18" style="81" customWidth="1"/>
    <col min="12523" max="12523" width="1.42578125" style="81" customWidth="1"/>
    <col min="12524" max="12524" width="15.42578125" style="81" customWidth="1"/>
    <col min="12525" max="12525" width="0.85546875" style="81" customWidth="1"/>
    <col min="12526" max="12526" width="16.42578125" style="81" customWidth="1"/>
    <col min="12527" max="12527" width="1.42578125" style="81" customWidth="1"/>
    <col min="12528" max="12528" width="16.42578125" style="81" customWidth="1"/>
    <col min="12529" max="12529" width="1.28515625" style="81" customWidth="1"/>
    <col min="12530" max="12530" width="15.7109375" style="81" customWidth="1"/>
    <col min="12531" max="12531" width="1.28515625" style="81" customWidth="1"/>
    <col min="12532" max="12532" width="14.140625" style="81" bestFit="1" customWidth="1"/>
    <col min="12533" max="12533" width="1" style="81" customWidth="1"/>
    <col min="12534" max="12534" width="16.140625" style="81" customWidth="1"/>
    <col min="12535" max="12535" width="10.140625" style="81"/>
    <col min="12536" max="12536" width="14.42578125" style="81" bestFit="1" customWidth="1"/>
    <col min="12537" max="12770" width="10.140625" style="81"/>
    <col min="12771" max="12771" width="3" style="81" customWidth="1"/>
    <col min="12772" max="12772" width="53" style="81" customWidth="1"/>
    <col min="12773" max="12773" width="0.7109375" style="81" customWidth="1"/>
    <col min="12774" max="12774" width="9.42578125" style="81" customWidth="1"/>
    <col min="12775" max="12775" width="0.7109375" style="81" customWidth="1"/>
    <col min="12776" max="12776" width="15.140625" style="81" customWidth="1"/>
    <col min="12777" max="12777" width="1.42578125" style="81" customWidth="1"/>
    <col min="12778" max="12778" width="18" style="81" customWidth="1"/>
    <col min="12779" max="12779" width="1.42578125" style="81" customWidth="1"/>
    <col min="12780" max="12780" width="15.42578125" style="81" customWidth="1"/>
    <col min="12781" max="12781" width="0.85546875" style="81" customWidth="1"/>
    <col min="12782" max="12782" width="16.42578125" style="81" customWidth="1"/>
    <col min="12783" max="12783" width="1.42578125" style="81" customWidth="1"/>
    <col min="12784" max="12784" width="16.42578125" style="81" customWidth="1"/>
    <col min="12785" max="12785" width="1.28515625" style="81" customWidth="1"/>
    <col min="12786" max="12786" width="15.7109375" style="81" customWidth="1"/>
    <col min="12787" max="12787" width="1.28515625" style="81" customWidth="1"/>
    <col min="12788" max="12788" width="14.140625" style="81" bestFit="1" customWidth="1"/>
    <col min="12789" max="12789" width="1" style="81" customWidth="1"/>
    <col min="12790" max="12790" width="16.140625" style="81" customWidth="1"/>
    <col min="12791" max="12791" width="10.140625" style="81"/>
    <col min="12792" max="12792" width="14.42578125" style="81" bestFit="1" customWidth="1"/>
    <col min="12793" max="13026" width="10.140625" style="81"/>
    <col min="13027" max="13027" width="3" style="81" customWidth="1"/>
    <col min="13028" max="13028" width="53" style="81" customWidth="1"/>
    <col min="13029" max="13029" width="0.7109375" style="81" customWidth="1"/>
    <col min="13030" max="13030" width="9.42578125" style="81" customWidth="1"/>
    <col min="13031" max="13031" width="0.7109375" style="81" customWidth="1"/>
    <col min="13032" max="13032" width="15.140625" style="81" customWidth="1"/>
    <col min="13033" max="13033" width="1.42578125" style="81" customWidth="1"/>
    <col min="13034" max="13034" width="18" style="81" customWidth="1"/>
    <col min="13035" max="13035" width="1.42578125" style="81" customWidth="1"/>
    <col min="13036" max="13036" width="15.42578125" style="81" customWidth="1"/>
    <col min="13037" max="13037" width="0.85546875" style="81" customWidth="1"/>
    <col min="13038" max="13038" width="16.42578125" style="81" customWidth="1"/>
    <col min="13039" max="13039" width="1.42578125" style="81" customWidth="1"/>
    <col min="13040" max="13040" width="16.42578125" style="81" customWidth="1"/>
    <col min="13041" max="13041" width="1.28515625" style="81" customWidth="1"/>
    <col min="13042" max="13042" width="15.7109375" style="81" customWidth="1"/>
    <col min="13043" max="13043" width="1.28515625" style="81" customWidth="1"/>
    <col min="13044" max="13044" width="14.140625" style="81" bestFit="1" customWidth="1"/>
    <col min="13045" max="13045" width="1" style="81" customWidth="1"/>
    <col min="13046" max="13046" width="16.140625" style="81" customWidth="1"/>
    <col min="13047" max="13047" width="10.140625" style="81"/>
    <col min="13048" max="13048" width="14.42578125" style="81" bestFit="1" customWidth="1"/>
    <col min="13049" max="13282" width="10.140625" style="81"/>
    <col min="13283" max="13283" width="3" style="81" customWidth="1"/>
    <col min="13284" max="13284" width="53" style="81" customWidth="1"/>
    <col min="13285" max="13285" width="0.7109375" style="81" customWidth="1"/>
    <col min="13286" max="13286" width="9.42578125" style="81" customWidth="1"/>
    <col min="13287" max="13287" width="0.7109375" style="81" customWidth="1"/>
    <col min="13288" max="13288" width="15.140625" style="81" customWidth="1"/>
    <col min="13289" max="13289" width="1.42578125" style="81" customWidth="1"/>
    <col min="13290" max="13290" width="18" style="81" customWidth="1"/>
    <col min="13291" max="13291" width="1.42578125" style="81" customWidth="1"/>
    <col min="13292" max="13292" width="15.42578125" style="81" customWidth="1"/>
    <col min="13293" max="13293" width="0.85546875" style="81" customWidth="1"/>
    <col min="13294" max="13294" width="16.42578125" style="81" customWidth="1"/>
    <col min="13295" max="13295" width="1.42578125" style="81" customWidth="1"/>
    <col min="13296" max="13296" width="16.42578125" style="81" customWidth="1"/>
    <col min="13297" max="13297" width="1.28515625" style="81" customWidth="1"/>
    <col min="13298" max="13298" width="15.7109375" style="81" customWidth="1"/>
    <col min="13299" max="13299" width="1.28515625" style="81" customWidth="1"/>
    <col min="13300" max="13300" width="14.140625" style="81" bestFit="1" customWidth="1"/>
    <col min="13301" max="13301" width="1" style="81" customWidth="1"/>
    <col min="13302" max="13302" width="16.140625" style="81" customWidth="1"/>
    <col min="13303" max="13303" width="10.140625" style="81"/>
    <col min="13304" max="13304" width="14.42578125" style="81" bestFit="1" customWidth="1"/>
    <col min="13305" max="13538" width="10.140625" style="81"/>
    <col min="13539" max="13539" width="3" style="81" customWidth="1"/>
    <col min="13540" max="13540" width="53" style="81" customWidth="1"/>
    <col min="13541" max="13541" width="0.7109375" style="81" customWidth="1"/>
    <col min="13542" max="13542" width="9.42578125" style="81" customWidth="1"/>
    <col min="13543" max="13543" width="0.7109375" style="81" customWidth="1"/>
    <col min="13544" max="13544" width="15.140625" style="81" customWidth="1"/>
    <col min="13545" max="13545" width="1.42578125" style="81" customWidth="1"/>
    <col min="13546" max="13546" width="18" style="81" customWidth="1"/>
    <col min="13547" max="13547" width="1.42578125" style="81" customWidth="1"/>
    <col min="13548" max="13548" width="15.42578125" style="81" customWidth="1"/>
    <col min="13549" max="13549" width="0.85546875" style="81" customWidth="1"/>
    <col min="13550" max="13550" width="16.42578125" style="81" customWidth="1"/>
    <col min="13551" max="13551" width="1.42578125" style="81" customWidth="1"/>
    <col min="13552" max="13552" width="16.42578125" style="81" customWidth="1"/>
    <col min="13553" max="13553" width="1.28515625" style="81" customWidth="1"/>
    <col min="13554" max="13554" width="15.7109375" style="81" customWidth="1"/>
    <col min="13555" max="13555" width="1.28515625" style="81" customWidth="1"/>
    <col min="13556" max="13556" width="14.140625" style="81" bestFit="1" customWidth="1"/>
    <col min="13557" max="13557" width="1" style="81" customWidth="1"/>
    <col min="13558" max="13558" width="16.140625" style="81" customWidth="1"/>
    <col min="13559" max="13559" width="10.140625" style="81"/>
    <col min="13560" max="13560" width="14.42578125" style="81" bestFit="1" customWidth="1"/>
    <col min="13561" max="13794" width="10.140625" style="81"/>
    <col min="13795" max="13795" width="3" style="81" customWidth="1"/>
    <col min="13796" max="13796" width="53" style="81" customWidth="1"/>
    <col min="13797" max="13797" width="0.7109375" style="81" customWidth="1"/>
    <col min="13798" max="13798" width="9.42578125" style="81" customWidth="1"/>
    <col min="13799" max="13799" width="0.7109375" style="81" customWidth="1"/>
    <col min="13800" max="13800" width="15.140625" style="81" customWidth="1"/>
    <col min="13801" max="13801" width="1.42578125" style="81" customWidth="1"/>
    <col min="13802" max="13802" width="18" style="81" customWidth="1"/>
    <col min="13803" max="13803" width="1.42578125" style="81" customWidth="1"/>
    <col min="13804" max="13804" width="15.42578125" style="81" customWidth="1"/>
    <col min="13805" max="13805" width="0.85546875" style="81" customWidth="1"/>
    <col min="13806" max="13806" width="16.42578125" style="81" customWidth="1"/>
    <col min="13807" max="13807" width="1.42578125" style="81" customWidth="1"/>
    <col min="13808" max="13808" width="16.42578125" style="81" customWidth="1"/>
    <col min="13809" max="13809" width="1.28515625" style="81" customWidth="1"/>
    <col min="13810" max="13810" width="15.7109375" style="81" customWidth="1"/>
    <col min="13811" max="13811" width="1.28515625" style="81" customWidth="1"/>
    <col min="13812" max="13812" width="14.140625" style="81" bestFit="1" customWidth="1"/>
    <col min="13813" max="13813" width="1" style="81" customWidth="1"/>
    <col min="13814" max="13814" width="16.140625" style="81" customWidth="1"/>
    <col min="13815" max="13815" width="10.140625" style="81"/>
    <col min="13816" max="13816" width="14.42578125" style="81" bestFit="1" customWidth="1"/>
    <col min="13817" max="14050" width="10.140625" style="81"/>
    <col min="14051" max="14051" width="3" style="81" customWidth="1"/>
    <col min="14052" max="14052" width="53" style="81" customWidth="1"/>
    <col min="14053" max="14053" width="0.7109375" style="81" customWidth="1"/>
    <col min="14054" max="14054" width="9.42578125" style="81" customWidth="1"/>
    <col min="14055" max="14055" width="0.7109375" style="81" customWidth="1"/>
    <col min="14056" max="14056" width="15.140625" style="81" customWidth="1"/>
    <col min="14057" max="14057" width="1.42578125" style="81" customWidth="1"/>
    <col min="14058" max="14058" width="18" style="81" customWidth="1"/>
    <col min="14059" max="14059" width="1.42578125" style="81" customWidth="1"/>
    <col min="14060" max="14060" width="15.42578125" style="81" customWidth="1"/>
    <col min="14061" max="14061" width="0.85546875" style="81" customWidth="1"/>
    <col min="14062" max="14062" width="16.42578125" style="81" customWidth="1"/>
    <col min="14063" max="14063" width="1.42578125" style="81" customWidth="1"/>
    <col min="14064" max="14064" width="16.42578125" style="81" customWidth="1"/>
    <col min="14065" max="14065" width="1.28515625" style="81" customWidth="1"/>
    <col min="14066" max="14066" width="15.7109375" style="81" customWidth="1"/>
    <col min="14067" max="14067" width="1.28515625" style="81" customWidth="1"/>
    <col min="14068" max="14068" width="14.140625" style="81" bestFit="1" customWidth="1"/>
    <col min="14069" max="14069" width="1" style="81" customWidth="1"/>
    <col min="14070" max="14070" width="16.140625" style="81" customWidth="1"/>
    <col min="14071" max="14071" width="10.140625" style="81"/>
    <col min="14072" max="14072" width="14.42578125" style="81" bestFit="1" customWidth="1"/>
    <col min="14073" max="14306" width="10.140625" style="81"/>
    <col min="14307" max="14307" width="3" style="81" customWidth="1"/>
    <col min="14308" max="14308" width="53" style="81" customWidth="1"/>
    <col min="14309" max="14309" width="0.7109375" style="81" customWidth="1"/>
    <col min="14310" max="14310" width="9.42578125" style="81" customWidth="1"/>
    <col min="14311" max="14311" width="0.7109375" style="81" customWidth="1"/>
    <col min="14312" max="14312" width="15.140625" style="81" customWidth="1"/>
    <col min="14313" max="14313" width="1.42578125" style="81" customWidth="1"/>
    <col min="14314" max="14314" width="18" style="81" customWidth="1"/>
    <col min="14315" max="14315" width="1.42578125" style="81" customWidth="1"/>
    <col min="14316" max="14316" width="15.42578125" style="81" customWidth="1"/>
    <col min="14317" max="14317" width="0.85546875" style="81" customWidth="1"/>
    <col min="14318" max="14318" width="16.42578125" style="81" customWidth="1"/>
    <col min="14319" max="14319" width="1.42578125" style="81" customWidth="1"/>
    <col min="14320" max="14320" width="16.42578125" style="81" customWidth="1"/>
    <col min="14321" max="14321" width="1.28515625" style="81" customWidth="1"/>
    <col min="14322" max="14322" width="15.7109375" style="81" customWidth="1"/>
    <col min="14323" max="14323" width="1.28515625" style="81" customWidth="1"/>
    <col min="14324" max="14324" width="14.140625" style="81" bestFit="1" customWidth="1"/>
    <col min="14325" max="14325" width="1" style="81" customWidth="1"/>
    <col min="14326" max="14326" width="16.140625" style="81" customWidth="1"/>
    <col min="14327" max="14327" width="10.140625" style="81"/>
    <col min="14328" max="14328" width="14.42578125" style="81" bestFit="1" customWidth="1"/>
    <col min="14329" max="14562" width="10.140625" style="81"/>
    <col min="14563" max="14563" width="3" style="81" customWidth="1"/>
    <col min="14564" max="14564" width="53" style="81" customWidth="1"/>
    <col min="14565" max="14565" width="0.7109375" style="81" customWidth="1"/>
    <col min="14566" max="14566" width="9.42578125" style="81" customWidth="1"/>
    <col min="14567" max="14567" width="0.7109375" style="81" customWidth="1"/>
    <col min="14568" max="14568" width="15.140625" style="81" customWidth="1"/>
    <col min="14569" max="14569" width="1.42578125" style="81" customWidth="1"/>
    <col min="14570" max="14570" width="18" style="81" customWidth="1"/>
    <col min="14571" max="14571" width="1.42578125" style="81" customWidth="1"/>
    <col min="14572" max="14572" width="15.42578125" style="81" customWidth="1"/>
    <col min="14573" max="14573" width="0.85546875" style="81" customWidth="1"/>
    <col min="14574" max="14574" width="16.42578125" style="81" customWidth="1"/>
    <col min="14575" max="14575" width="1.42578125" style="81" customWidth="1"/>
    <col min="14576" max="14576" width="16.42578125" style="81" customWidth="1"/>
    <col min="14577" max="14577" width="1.28515625" style="81" customWidth="1"/>
    <col min="14578" max="14578" width="15.7109375" style="81" customWidth="1"/>
    <col min="14579" max="14579" width="1.28515625" style="81" customWidth="1"/>
    <col min="14580" max="14580" width="14.140625" style="81" bestFit="1" customWidth="1"/>
    <col min="14581" max="14581" width="1" style="81" customWidth="1"/>
    <col min="14582" max="14582" width="16.140625" style="81" customWidth="1"/>
    <col min="14583" max="14583" width="10.140625" style="81"/>
    <col min="14584" max="14584" width="14.42578125" style="81" bestFit="1" customWidth="1"/>
    <col min="14585" max="14818" width="10.140625" style="81"/>
    <col min="14819" max="14819" width="3" style="81" customWidth="1"/>
    <col min="14820" max="14820" width="53" style="81" customWidth="1"/>
    <col min="14821" max="14821" width="0.7109375" style="81" customWidth="1"/>
    <col min="14822" max="14822" width="9.42578125" style="81" customWidth="1"/>
    <col min="14823" max="14823" width="0.7109375" style="81" customWidth="1"/>
    <col min="14824" max="14824" width="15.140625" style="81" customWidth="1"/>
    <col min="14825" max="14825" width="1.42578125" style="81" customWidth="1"/>
    <col min="14826" max="14826" width="18" style="81" customWidth="1"/>
    <col min="14827" max="14827" width="1.42578125" style="81" customWidth="1"/>
    <col min="14828" max="14828" width="15.42578125" style="81" customWidth="1"/>
    <col min="14829" max="14829" width="0.85546875" style="81" customWidth="1"/>
    <col min="14830" max="14830" width="16.42578125" style="81" customWidth="1"/>
    <col min="14831" max="14831" width="1.42578125" style="81" customWidth="1"/>
    <col min="14832" max="14832" width="16.42578125" style="81" customWidth="1"/>
    <col min="14833" max="14833" width="1.28515625" style="81" customWidth="1"/>
    <col min="14834" max="14834" width="15.7109375" style="81" customWidth="1"/>
    <col min="14835" max="14835" width="1.28515625" style="81" customWidth="1"/>
    <col min="14836" max="14836" width="14.140625" style="81" bestFit="1" customWidth="1"/>
    <col min="14837" max="14837" width="1" style="81" customWidth="1"/>
    <col min="14838" max="14838" width="16.140625" style="81" customWidth="1"/>
    <col min="14839" max="14839" width="10.140625" style="81"/>
    <col min="14840" max="14840" width="14.42578125" style="81" bestFit="1" customWidth="1"/>
    <col min="14841" max="15074" width="10.140625" style="81"/>
    <col min="15075" max="15075" width="3" style="81" customWidth="1"/>
    <col min="15076" max="15076" width="53" style="81" customWidth="1"/>
    <col min="15077" max="15077" width="0.7109375" style="81" customWidth="1"/>
    <col min="15078" max="15078" width="9.42578125" style="81" customWidth="1"/>
    <col min="15079" max="15079" width="0.7109375" style="81" customWidth="1"/>
    <col min="15080" max="15080" width="15.140625" style="81" customWidth="1"/>
    <col min="15081" max="15081" width="1.42578125" style="81" customWidth="1"/>
    <col min="15082" max="15082" width="18" style="81" customWidth="1"/>
    <col min="15083" max="15083" width="1.42578125" style="81" customWidth="1"/>
    <col min="15084" max="15084" width="15.42578125" style="81" customWidth="1"/>
    <col min="15085" max="15085" width="0.85546875" style="81" customWidth="1"/>
    <col min="15086" max="15086" width="16.42578125" style="81" customWidth="1"/>
    <col min="15087" max="15087" width="1.42578125" style="81" customWidth="1"/>
    <col min="15088" max="15088" width="16.42578125" style="81" customWidth="1"/>
    <col min="15089" max="15089" width="1.28515625" style="81" customWidth="1"/>
    <col min="15090" max="15090" width="15.7109375" style="81" customWidth="1"/>
    <col min="15091" max="15091" width="1.28515625" style="81" customWidth="1"/>
    <col min="15092" max="15092" width="14.140625" style="81" bestFit="1" customWidth="1"/>
    <col min="15093" max="15093" width="1" style="81" customWidth="1"/>
    <col min="15094" max="15094" width="16.140625" style="81" customWidth="1"/>
    <col min="15095" max="15095" width="10.140625" style="81"/>
    <col min="15096" max="15096" width="14.42578125" style="81" bestFit="1" customWidth="1"/>
    <col min="15097" max="15330" width="10.140625" style="81"/>
    <col min="15331" max="15331" width="3" style="81" customWidth="1"/>
    <col min="15332" max="15332" width="53" style="81" customWidth="1"/>
    <col min="15333" max="15333" width="0.7109375" style="81" customWidth="1"/>
    <col min="15334" max="15334" width="9.42578125" style="81" customWidth="1"/>
    <col min="15335" max="15335" width="0.7109375" style="81" customWidth="1"/>
    <col min="15336" max="15336" width="15.140625" style="81" customWidth="1"/>
    <col min="15337" max="15337" width="1.42578125" style="81" customWidth="1"/>
    <col min="15338" max="15338" width="18" style="81" customWidth="1"/>
    <col min="15339" max="15339" width="1.42578125" style="81" customWidth="1"/>
    <col min="15340" max="15340" width="15.42578125" style="81" customWidth="1"/>
    <col min="15341" max="15341" width="0.85546875" style="81" customWidth="1"/>
    <col min="15342" max="15342" width="16.42578125" style="81" customWidth="1"/>
    <col min="15343" max="15343" width="1.42578125" style="81" customWidth="1"/>
    <col min="15344" max="15344" width="16.42578125" style="81" customWidth="1"/>
    <col min="15345" max="15345" width="1.28515625" style="81" customWidth="1"/>
    <col min="15346" max="15346" width="15.7109375" style="81" customWidth="1"/>
    <col min="15347" max="15347" width="1.28515625" style="81" customWidth="1"/>
    <col min="15348" max="15348" width="14.140625" style="81" bestFit="1" customWidth="1"/>
    <col min="15349" max="15349" width="1" style="81" customWidth="1"/>
    <col min="15350" max="15350" width="16.140625" style="81" customWidth="1"/>
    <col min="15351" max="15351" width="10.140625" style="81"/>
    <col min="15352" max="15352" width="14.42578125" style="81" bestFit="1" customWidth="1"/>
    <col min="15353" max="15586" width="10.140625" style="81"/>
    <col min="15587" max="15587" width="3" style="81" customWidth="1"/>
    <col min="15588" max="15588" width="53" style="81" customWidth="1"/>
    <col min="15589" max="15589" width="0.7109375" style="81" customWidth="1"/>
    <col min="15590" max="15590" width="9.42578125" style="81" customWidth="1"/>
    <col min="15591" max="15591" width="0.7109375" style="81" customWidth="1"/>
    <col min="15592" max="15592" width="15.140625" style="81" customWidth="1"/>
    <col min="15593" max="15593" width="1.42578125" style="81" customWidth="1"/>
    <col min="15594" max="15594" width="18" style="81" customWidth="1"/>
    <col min="15595" max="15595" width="1.42578125" style="81" customWidth="1"/>
    <col min="15596" max="15596" width="15.42578125" style="81" customWidth="1"/>
    <col min="15597" max="15597" width="0.85546875" style="81" customWidth="1"/>
    <col min="15598" max="15598" width="16.42578125" style="81" customWidth="1"/>
    <col min="15599" max="15599" width="1.42578125" style="81" customWidth="1"/>
    <col min="15600" max="15600" width="16.42578125" style="81" customWidth="1"/>
    <col min="15601" max="15601" width="1.28515625" style="81" customWidth="1"/>
    <col min="15602" max="15602" width="15.7109375" style="81" customWidth="1"/>
    <col min="15603" max="15603" width="1.28515625" style="81" customWidth="1"/>
    <col min="15604" max="15604" width="14.140625" style="81" bestFit="1" customWidth="1"/>
    <col min="15605" max="15605" width="1" style="81" customWidth="1"/>
    <col min="15606" max="15606" width="16.140625" style="81" customWidth="1"/>
    <col min="15607" max="15607" width="10.140625" style="81"/>
    <col min="15608" max="15608" width="14.42578125" style="81" bestFit="1" customWidth="1"/>
    <col min="15609" max="15842" width="10.140625" style="81"/>
    <col min="15843" max="15843" width="3" style="81" customWidth="1"/>
    <col min="15844" max="15844" width="53" style="81" customWidth="1"/>
    <col min="15845" max="15845" width="0.7109375" style="81" customWidth="1"/>
    <col min="15846" max="15846" width="9.42578125" style="81" customWidth="1"/>
    <col min="15847" max="15847" width="0.7109375" style="81" customWidth="1"/>
    <col min="15848" max="15848" width="15.140625" style="81" customWidth="1"/>
    <col min="15849" max="15849" width="1.42578125" style="81" customWidth="1"/>
    <col min="15850" max="15850" width="18" style="81" customWidth="1"/>
    <col min="15851" max="15851" width="1.42578125" style="81" customWidth="1"/>
    <col min="15852" max="15852" width="15.42578125" style="81" customWidth="1"/>
    <col min="15853" max="15853" width="0.85546875" style="81" customWidth="1"/>
    <col min="15854" max="15854" width="16.42578125" style="81" customWidth="1"/>
    <col min="15855" max="15855" width="1.42578125" style="81" customWidth="1"/>
    <col min="15856" max="15856" width="16.42578125" style="81" customWidth="1"/>
    <col min="15857" max="15857" width="1.28515625" style="81" customWidth="1"/>
    <col min="15858" max="15858" width="15.7109375" style="81" customWidth="1"/>
    <col min="15859" max="15859" width="1.28515625" style="81" customWidth="1"/>
    <col min="15860" max="15860" width="14.140625" style="81" bestFit="1" customWidth="1"/>
    <col min="15861" max="15861" width="1" style="81" customWidth="1"/>
    <col min="15862" max="15862" width="16.140625" style="81" customWidth="1"/>
    <col min="15863" max="15863" width="10.140625" style="81"/>
    <col min="15864" max="15864" width="14.42578125" style="81" bestFit="1" customWidth="1"/>
    <col min="15865" max="16098" width="10.140625" style="81"/>
    <col min="16099" max="16099" width="3" style="81" customWidth="1"/>
    <col min="16100" max="16100" width="53" style="81" customWidth="1"/>
    <col min="16101" max="16101" width="0.7109375" style="81" customWidth="1"/>
    <col min="16102" max="16102" width="9.42578125" style="81" customWidth="1"/>
    <col min="16103" max="16103" width="0.7109375" style="81" customWidth="1"/>
    <col min="16104" max="16104" width="15.140625" style="81" customWidth="1"/>
    <col min="16105" max="16105" width="1.42578125" style="81" customWidth="1"/>
    <col min="16106" max="16106" width="18" style="81" customWidth="1"/>
    <col min="16107" max="16107" width="1.42578125" style="81" customWidth="1"/>
    <col min="16108" max="16108" width="15.42578125" style="81" customWidth="1"/>
    <col min="16109" max="16109" width="0.85546875" style="81" customWidth="1"/>
    <col min="16110" max="16110" width="16.42578125" style="81" customWidth="1"/>
    <col min="16111" max="16111" width="1.42578125" style="81" customWidth="1"/>
    <col min="16112" max="16112" width="16.42578125" style="81" customWidth="1"/>
    <col min="16113" max="16113" width="1.28515625" style="81" customWidth="1"/>
    <col min="16114" max="16114" width="15.7109375" style="81" customWidth="1"/>
    <col min="16115" max="16115" width="1.28515625" style="81" customWidth="1"/>
    <col min="16116" max="16116" width="14.140625" style="81" bestFit="1" customWidth="1"/>
    <col min="16117" max="16117" width="1" style="81" customWidth="1"/>
    <col min="16118" max="16118" width="16.140625" style="81" customWidth="1"/>
    <col min="16119" max="16119" width="10.140625" style="81"/>
    <col min="16120" max="16120" width="14.42578125" style="81" bestFit="1" customWidth="1"/>
    <col min="16121" max="16384" width="10.140625" style="81"/>
  </cols>
  <sheetData>
    <row r="1" spans="1:22" s="78" customFormat="1" ht="26.1" customHeight="1">
      <c r="A1" s="72" t="s">
        <v>90</v>
      </c>
    </row>
    <row r="2" spans="1:22" s="78" customFormat="1" ht="26.1" customHeight="1">
      <c r="A2" s="79" t="s">
        <v>62</v>
      </c>
    </row>
    <row r="3" spans="1:22" s="78" customFormat="1" ht="26.1" customHeight="1">
      <c r="A3" s="24" t="str">
        <f>+'PL (T)'!A3</f>
        <v>สำหรับงวด 3 เดือน สิ้นสุดวันที่ 31 มีนาคม 2563 (ยังไม่ได้ตรวจสอบ/สอบทานแล้ว)</v>
      </c>
    </row>
    <row r="4" spans="1:22" s="78" customFormat="1" ht="26.1" customHeight="1">
      <c r="A4" s="45"/>
      <c r="T4" s="80"/>
    </row>
    <row r="5" spans="1:22" ht="26.1" customHeight="1">
      <c r="F5" s="168" t="s">
        <v>64</v>
      </c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</row>
    <row r="6" spans="1:22" ht="26.1" customHeight="1">
      <c r="B6" s="82"/>
      <c r="F6" s="1"/>
      <c r="G6" s="1"/>
      <c r="H6" s="1"/>
      <c r="I6" s="1"/>
      <c r="J6" s="169" t="s">
        <v>85</v>
      </c>
      <c r="K6" s="169"/>
      <c r="L6" s="169"/>
      <c r="M6" s="169"/>
      <c r="N6" s="169"/>
      <c r="O6" s="1"/>
      <c r="P6" s="1"/>
      <c r="Q6" s="1"/>
      <c r="R6" s="83"/>
      <c r="S6" s="1"/>
      <c r="T6" s="1"/>
    </row>
    <row r="7" spans="1:22" ht="26.1" customHeight="1">
      <c r="F7" s="1" t="s">
        <v>26</v>
      </c>
      <c r="G7" s="1"/>
      <c r="H7" s="132" t="s">
        <v>87</v>
      </c>
      <c r="I7" s="84"/>
      <c r="J7" s="84" t="s">
        <v>46</v>
      </c>
      <c r="K7" s="84"/>
      <c r="L7" s="84"/>
      <c r="M7" s="84"/>
      <c r="N7" s="1" t="s">
        <v>61</v>
      </c>
      <c r="O7" s="1"/>
      <c r="P7" s="1" t="s">
        <v>19</v>
      </c>
      <c r="Q7" s="1"/>
      <c r="R7" s="84" t="s">
        <v>59</v>
      </c>
      <c r="S7" s="1"/>
      <c r="T7" s="1"/>
    </row>
    <row r="8" spans="1:22" ht="26.1" customHeight="1">
      <c r="D8" s="73" t="s">
        <v>1</v>
      </c>
      <c r="F8" s="85" t="s">
        <v>27</v>
      </c>
      <c r="G8" s="1"/>
      <c r="H8" s="133" t="s">
        <v>88</v>
      </c>
      <c r="I8" s="1"/>
      <c r="J8" s="152" t="s">
        <v>28</v>
      </c>
      <c r="K8" s="1"/>
      <c r="L8" s="152" t="s">
        <v>47</v>
      </c>
      <c r="M8" s="84"/>
      <c r="N8" s="152" t="s">
        <v>49</v>
      </c>
      <c r="O8" s="84"/>
      <c r="P8" s="152" t="s">
        <v>48</v>
      </c>
      <c r="Q8" s="84"/>
      <c r="R8" s="152" t="s">
        <v>60</v>
      </c>
      <c r="S8" s="1"/>
      <c r="T8" s="152" t="s">
        <v>19</v>
      </c>
    </row>
    <row r="9" spans="1:22" ht="26.1" customHeight="1">
      <c r="A9" s="126" t="s">
        <v>123</v>
      </c>
      <c r="B9" s="30"/>
      <c r="C9" s="2"/>
      <c r="D9" s="86"/>
      <c r="E9" s="2"/>
      <c r="F9" s="129">
        <v>100000000</v>
      </c>
      <c r="G9" s="129"/>
      <c r="H9" s="129">
        <v>265370000</v>
      </c>
      <c r="I9" s="129"/>
      <c r="J9" s="129">
        <v>8097846.370000001</v>
      </c>
      <c r="K9" s="129"/>
      <c r="L9" s="129">
        <v>-9973276.2300000004</v>
      </c>
      <c r="M9" s="129"/>
      <c r="N9" s="129">
        <v>25543759.079999998</v>
      </c>
      <c r="O9" s="129"/>
      <c r="P9" s="129">
        <v>389038329.22000003</v>
      </c>
      <c r="Q9" s="129"/>
      <c r="R9" s="130">
        <v>4497.17</v>
      </c>
      <c r="S9" s="131"/>
      <c r="T9" s="131">
        <v>389042826.38999999</v>
      </c>
    </row>
    <row r="10" spans="1:22" ht="26.1" customHeight="1">
      <c r="A10" s="126" t="s">
        <v>143</v>
      </c>
      <c r="B10" s="30"/>
      <c r="C10" s="2"/>
      <c r="D10" s="86"/>
      <c r="E10" s="2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30"/>
      <c r="S10" s="131"/>
      <c r="T10" s="131"/>
    </row>
    <row r="11" spans="1:22" ht="26.1" customHeight="1">
      <c r="A11" s="126"/>
      <c r="B11" s="30" t="s">
        <v>144</v>
      </c>
      <c r="C11" s="2"/>
      <c r="D11" s="144">
        <v>5</v>
      </c>
      <c r="E11" s="2"/>
      <c r="F11" s="129">
        <v>0</v>
      </c>
      <c r="G11" s="129"/>
      <c r="H11" s="129">
        <v>0</v>
      </c>
      <c r="I11" s="129"/>
      <c r="J11" s="129">
        <v>0</v>
      </c>
      <c r="K11" s="129"/>
      <c r="L11" s="129">
        <f>-2275044.66-539523.38</f>
        <v>-2814568.04</v>
      </c>
      <c r="M11" s="129"/>
      <c r="N11" s="129">
        <v>0</v>
      </c>
      <c r="O11" s="129"/>
      <c r="P11" s="129">
        <f t="shared" ref="P11:P14" si="0">SUM(F11:N11)</f>
        <v>-2814568.04</v>
      </c>
      <c r="Q11" s="129"/>
      <c r="R11" s="130">
        <v>0</v>
      </c>
      <c r="S11" s="131"/>
      <c r="T11" s="131">
        <f>SUM(P11:R11)</f>
        <v>-2814568.04</v>
      </c>
    </row>
    <row r="12" spans="1:22" ht="26.1" customHeight="1">
      <c r="A12" s="126" t="s">
        <v>145</v>
      </c>
      <c r="B12" s="30"/>
      <c r="C12" s="2"/>
      <c r="D12" s="86"/>
      <c r="E12" s="2"/>
      <c r="F12" s="154">
        <f>SUM(F9:F11)</f>
        <v>100000000</v>
      </c>
      <c r="G12" s="129"/>
      <c r="H12" s="154">
        <f>SUM(H9:H11)</f>
        <v>265370000</v>
      </c>
      <c r="I12" s="129"/>
      <c r="J12" s="154">
        <f>SUM(J9:J11)</f>
        <v>8097846.370000001</v>
      </c>
      <c r="K12" s="129"/>
      <c r="L12" s="154">
        <f>SUM(L9:L11)</f>
        <v>-12787844.27</v>
      </c>
      <c r="M12" s="129"/>
      <c r="N12" s="154">
        <f>SUM(N9:N11)</f>
        <v>25543759.079999998</v>
      </c>
      <c r="O12" s="129"/>
      <c r="P12" s="154">
        <f>SUM(P9:P11)</f>
        <v>386223761.18000001</v>
      </c>
      <c r="Q12" s="129"/>
      <c r="R12" s="154">
        <f>SUM(R9:R11)</f>
        <v>4497.17</v>
      </c>
      <c r="S12" s="131"/>
      <c r="T12" s="154">
        <f>SUM(T9:T11)</f>
        <v>386228258.34999996</v>
      </c>
    </row>
    <row r="13" spans="1:22" ht="26.1" customHeight="1">
      <c r="A13" s="126" t="s">
        <v>150</v>
      </c>
      <c r="B13" s="30"/>
      <c r="C13" s="2"/>
      <c r="D13" s="144">
        <v>21</v>
      </c>
      <c r="E13" s="2"/>
      <c r="F13" s="129">
        <v>20000000</v>
      </c>
      <c r="G13" s="129"/>
      <c r="H13" s="129">
        <v>79679000</v>
      </c>
      <c r="I13" s="129"/>
      <c r="J13" s="129">
        <v>0</v>
      </c>
      <c r="K13" s="129"/>
      <c r="L13" s="129">
        <v>0</v>
      </c>
      <c r="M13" s="129"/>
      <c r="N13" s="129">
        <v>0</v>
      </c>
      <c r="O13" s="129"/>
      <c r="P13" s="129">
        <f t="shared" si="0"/>
        <v>99679000</v>
      </c>
      <c r="Q13" s="129"/>
      <c r="R13" s="130">
        <f>2000+2250</f>
        <v>4250</v>
      </c>
      <c r="S13" s="131"/>
      <c r="T13" s="131">
        <f>SUM(P13:R13)</f>
        <v>99683250</v>
      </c>
    </row>
    <row r="14" spans="1:22" ht="26.1" customHeight="1">
      <c r="A14" s="127" t="s">
        <v>56</v>
      </c>
      <c r="B14" s="2"/>
      <c r="C14" s="2"/>
      <c r="D14" s="4"/>
      <c r="E14" s="2"/>
      <c r="F14" s="129">
        <v>0</v>
      </c>
      <c r="G14" s="129"/>
      <c r="H14" s="129">
        <v>0</v>
      </c>
      <c r="I14" s="129"/>
      <c r="J14" s="129">
        <v>0</v>
      </c>
      <c r="K14" s="129"/>
      <c r="L14" s="129">
        <v>0</v>
      </c>
      <c r="M14" s="129"/>
      <c r="N14" s="129">
        <v>0</v>
      </c>
      <c r="O14" s="129"/>
      <c r="P14" s="129">
        <f t="shared" si="0"/>
        <v>0</v>
      </c>
      <c r="Q14" s="129"/>
      <c r="R14" s="130">
        <v>0</v>
      </c>
      <c r="S14" s="131"/>
      <c r="T14" s="131">
        <f>SUM(P14:R14)</f>
        <v>0</v>
      </c>
    </row>
    <row r="15" spans="1:22" ht="26.1" customHeight="1">
      <c r="A15" s="128" t="s">
        <v>93</v>
      </c>
      <c r="B15" s="30"/>
      <c r="C15" s="2"/>
      <c r="D15" s="4"/>
      <c r="E15" s="2"/>
      <c r="F15" s="129">
        <v>0</v>
      </c>
      <c r="G15" s="129"/>
      <c r="H15" s="129">
        <v>0</v>
      </c>
      <c r="I15" s="129"/>
      <c r="J15" s="129">
        <v>0</v>
      </c>
      <c r="K15" s="129"/>
      <c r="L15" s="129">
        <f>'PL (T)'!H30</f>
        <v>-11756970.669999994</v>
      </c>
      <c r="M15" s="129"/>
      <c r="N15" s="129">
        <v>0</v>
      </c>
      <c r="O15" s="129"/>
      <c r="P15" s="129">
        <f>SUM(F15:N15)</f>
        <v>-11756970.669999994</v>
      </c>
      <c r="Q15" s="129"/>
      <c r="R15" s="131">
        <f>+'PL (T)'!H26</f>
        <v>37.93</v>
      </c>
      <c r="S15" s="131"/>
      <c r="T15" s="131">
        <f>SUM(P15:R15)</f>
        <v>-11756932.739999995</v>
      </c>
    </row>
    <row r="16" spans="1:22" ht="26.1" customHeight="1" thickBot="1">
      <c r="A16" s="31" t="s">
        <v>124</v>
      </c>
      <c r="B16" s="30"/>
      <c r="C16" s="2"/>
      <c r="D16" s="111"/>
      <c r="E16" s="2"/>
      <c r="F16" s="87">
        <f>SUM(F12:F15)</f>
        <v>120000000</v>
      </c>
      <c r="G16" s="32"/>
      <c r="H16" s="87">
        <f>SUM(H12:H15)</f>
        <v>345049000</v>
      </c>
      <c r="I16" s="32"/>
      <c r="J16" s="87">
        <f>SUM(J12:J15)</f>
        <v>8097846.370000001</v>
      </c>
      <c r="K16" s="32"/>
      <c r="L16" s="87">
        <f>SUM(L12:L15)</f>
        <v>-24544814.939999994</v>
      </c>
      <c r="M16" s="32"/>
      <c r="N16" s="87">
        <f>SUM(N12:N15)</f>
        <v>25543759.079999998</v>
      </c>
      <c r="O16" s="88"/>
      <c r="P16" s="87">
        <f>SUM(P12:P15)</f>
        <v>474145790.50999999</v>
      </c>
      <c r="Q16" s="32"/>
      <c r="R16" s="87">
        <f>SUM(R12:R15)</f>
        <v>8785.1</v>
      </c>
      <c r="S16" s="47"/>
      <c r="T16" s="87">
        <f>SUM(T12:T15)</f>
        <v>474154575.60999995</v>
      </c>
      <c r="V16" s="82"/>
    </row>
    <row r="17" spans="1:20" ht="26.1" customHeight="1" thickTop="1">
      <c r="A17" s="2"/>
      <c r="B17" s="2"/>
      <c r="C17" s="2"/>
      <c r="D17" s="4"/>
      <c r="E17" s="2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47"/>
      <c r="S17" s="47"/>
      <c r="T17" s="47"/>
    </row>
    <row r="18" spans="1:20" s="2" customFormat="1" ht="26.1" customHeight="1">
      <c r="A18" s="126" t="s">
        <v>110</v>
      </c>
      <c r="B18" s="30"/>
      <c r="D18" s="86"/>
      <c r="F18" s="32">
        <v>100000000</v>
      </c>
      <c r="G18" s="32"/>
      <c r="H18" s="32">
        <v>265370000</v>
      </c>
      <c r="I18" s="32"/>
      <c r="J18" s="32">
        <v>7481088.1300000008</v>
      </c>
      <c r="K18" s="32"/>
      <c r="L18" s="32">
        <v>6676517.4199999999</v>
      </c>
      <c r="M18" s="32"/>
      <c r="N18" s="32">
        <v>25543759.079999998</v>
      </c>
      <c r="O18" s="32"/>
      <c r="P18" s="129">
        <v>405071364.63</v>
      </c>
      <c r="Q18" s="32"/>
      <c r="R18" s="66">
        <v>6064.4</v>
      </c>
      <c r="S18" s="69"/>
      <c r="T18" s="131">
        <v>405077429.02999997</v>
      </c>
    </row>
    <row r="19" spans="1:20" s="2" customFormat="1" ht="26.1" customHeight="1">
      <c r="A19" s="127" t="s">
        <v>56</v>
      </c>
      <c r="D19" s="4"/>
      <c r="F19" s="32">
        <v>0</v>
      </c>
      <c r="G19" s="32"/>
      <c r="H19" s="32">
        <v>0</v>
      </c>
      <c r="I19" s="32"/>
      <c r="J19" s="32">
        <v>0</v>
      </c>
      <c r="K19" s="32"/>
      <c r="L19" s="32">
        <v>0</v>
      </c>
      <c r="M19" s="32"/>
      <c r="N19" s="32">
        <v>0</v>
      </c>
      <c r="O19" s="32"/>
      <c r="P19" s="129">
        <f>SUM(F19:N19)</f>
        <v>0</v>
      </c>
      <c r="Q19" s="32"/>
      <c r="R19" s="66">
        <v>-2100.5500000000002</v>
      </c>
      <c r="S19" s="69"/>
      <c r="T19" s="131">
        <f t="shared" ref="T19:T20" si="1">SUM(P19:R19)</f>
        <v>-2100.5500000000002</v>
      </c>
    </row>
    <row r="20" spans="1:20" s="2" customFormat="1" ht="26.1" customHeight="1">
      <c r="A20" s="128" t="s">
        <v>92</v>
      </c>
      <c r="B20" s="30"/>
      <c r="D20" s="4"/>
      <c r="F20" s="32">
        <v>0</v>
      </c>
      <c r="G20" s="32"/>
      <c r="H20" s="32">
        <v>0</v>
      </c>
      <c r="I20" s="32"/>
      <c r="J20" s="32">
        <v>0</v>
      </c>
      <c r="K20" s="32"/>
      <c r="L20" s="32">
        <v>3834269.6799999997</v>
      </c>
      <c r="M20" s="32"/>
      <c r="N20" s="32">
        <v>0</v>
      </c>
      <c r="O20" s="32"/>
      <c r="P20" s="129">
        <f>SUM(F20:N20)</f>
        <v>3834269.6799999997</v>
      </c>
      <c r="Q20" s="32"/>
      <c r="R20" s="69">
        <v>946.46</v>
      </c>
      <c r="S20" s="69"/>
      <c r="T20" s="131">
        <f t="shared" si="1"/>
        <v>3835216.1399999997</v>
      </c>
    </row>
    <row r="21" spans="1:20" s="2" customFormat="1" ht="26.1" customHeight="1" thickBot="1">
      <c r="A21" s="31" t="s">
        <v>111</v>
      </c>
      <c r="B21" s="30"/>
      <c r="D21" s="111"/>
      <c r="F21" s="87">
        <f>SUM(F18:F20)</f>
        <v>100000000</v>
      </c>
      <c r="G21" s="32"/>
      <c r="H21" s="87">
        <f>SUM(H18:H20)</f>
        <v>265370000</v>
      </c>
      <c r="I21" s="32"/>
      <c r="J21" s="87">
        <f>SUM(J18:J20)</f>
        <v>7481088.1300000008</v>
      </c>
      <c r="K21" s="32"/>
      <c r="L21" s="87">
        <f>SUM(L18:L20)</f>
        <v>10510787.1</v>
      </c>
      <c r="M21" s="32"/>
      <c r="N21" s="87">
        <f>SUM(N18:N20)</f>
        <v>25543759.079999998</v>
      </c>
      <c r="O21" s="88"/>
      <c r="P21" s="87">
        <f>SUM(P18:P20)</f>
        <v>408905634.31</v>
      </c>
      <c r="Q21" s="32"/>
      <c r="R21" s="87">
        <f>SUM(R18:R20)</f>
        <v>4910.3099999999995</v>
      </c>
      <c r="S21" s="69"/>
      <c r="T21" s="87">
        <f>SUM(T18:T20)</f>
        <v>408910544.61999995</v>
      </c>
    </row>
    <row r="22" spans="1:20" ht="26.1" customHeight="1" thickTop="1">
      <c r="A22" s="31"/>
      <c r="B22" s="30"/>
      <c r="C22" s="30"/>
      <c r="D22" s="86"/>
      <c r="E22" s="2"/>
      <c r="F22" s="88"/>
      <c r="G22" s="32"/>
      <c r="H22" s="32"/>
      <c r="I22" s="32"/>
      <c r="J22" s="32"/>
      <c r="K22" s="32"/>
      <c r="L22" s="88"/>
      <c r="M22" s="32"/>
      <c r="N22" s="88"/>
      <c r="O22" s="88"/>
      <c r="P22" s="88"/>
      <c r="Q22" s="32"/>
      <c r="R22" s="88"/>
    </row>
    <row r="23" spans="1:20" ht="26.1" customHeight="1">
      <c r="R23" s="47"/>
      <c r="S23" s="47"/>
      <c r="T23" s="47"/>
    </row>
    <row r="24" spans="1:20" ht="26.1" customHeight="1">
      <c r="A24" s="90" t="s">
        <v>84</v>
      </c>
      <c r="R24" s="47"/>
      <c r="S24" s="47"/>
      <c r="T24" s="47"/>
    </row>
    <row r="25" spans="1:20" ht="26.1" customHeight="1">
      <c r="A25" s="90"/>
      <c r="R25" s="47"/>
      <c r="S25" s="47"/>
      <c r="T25" s="47"/>
    </row>
    <row r="26" spans="1:20" ht="26.1" customHeight="1">
      <c r="A26" s="90"/>
      <c r="R26" s="47"/>
      <c r="S26" s="47"/>
      <c r="T26" s="47"/>
    </row>
    <row r="27" spans="1:20" ht="26.1" customHeight="1">
      <c r="A27" s="54"/>
      <c r="B27" s="54"/>
      <c r="C27" s="54"/>
      <c r="D27" s="58"/>
      <c r="E27" s="2"/>
      <c r="F27" s="2"/>
      <c r="G27" s="2"/>
      <c r="I27" s="2"/>
      <c r="J27" s="2"/>
      <c r="M27" s="2"/>
      <c r="N27" s="57"/>
      <c r="Q27" s="58"/>
    </row>
    <row r="28" spans="1:20" ht="26.1" customHeight="1">
      <c r="A28" s="54"/>
      <c r="B28" s="55"/>
      <c r="C28" s="55"/>
      <c r="D28" s="2"/>
      <c r="E28" s="2"/>
      <c r="F28" s="2"/>
      <c r="G28" s="2"/>
      <c r="H28" s="2"/>
      <c r="I28" s="2"/>
      <c r="J28" s="2"/>
      <c r="M28" s="2"/>
      <c r="N28" s="2"/>
      <c r="Q28" s="58"/>
    </row>
  </sheetData>
  <mergeCells count="2">
    <mergeCell ref="F5:T5"/>
    <mergeCell ref="J6:N6"/>
  </mergeCells>
  <pageMargins left="0.78740157480314965" right="0.19685039370078741" top="0.78740157480314965" bottom="0.39370078740157483" header="0.31496062992125984" footer="0.31496062992125984"/>
  <pageSetup paperSize="9" scale="70" firstPageNumber="5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view="pageBreakPreview" topLeftCell="A7" zoomScale="85" zoomScaleNormal="100" zoomScaleSheetLayoutView="85" workbookViewId="0">
      <selection activeCell="O17" sqref="O17"/>
    </sheetView>
  </sheetViews>
  <sheetFormatPr defaultColWidth="10.140625" defaultRowHeight="26.1" customHeight="1"/>
  <cols>
    <col min="1" max="1" width="4.7109375" style="81" customWidth="1"/>
    <col min="2" max="4" width="9.140625" style="81" customWidth="1"/>
    <col min="5" max="5" width="5.7109375" style="81" customWidth="1"/>
    <col min="6" max="6" width="3.28515625" style="81" customWidth="1"/>
    <col min="7" max="7" width="8" style="81" bestFit="1" customWidth="1"/>
    <col min="8" max="8" width="1" style="81" customWidth="1"/>
    <col min="9" max="9" width="14.7109375" style="81" customWidth="1"/>
    <col min="10" max="10" width="1" style="81" customWidth="1"/>
    <col min="11" max="11" width="14.7109375" style="81" customWidth="1"/>
    <col min="12" max="12" width="1" style="81" customWidth="1"/>
    <col min="13" max="13" width="14.7109375" style="81" customWidth="1"/>
    <col min="14" max="14" width="1" style="81" customWidth="1"/>
    <col min="15" max="15" width="14.7109375" style="81" customWidth="1"/>
    <col min="16" max="16" width="1" style="81" customWidth="1"/>
    <col min="17" max="17" width="17.42578125" style="81" hidden="1" customWidth="1"/>
    <col min="18" max="18" width="14.7109375" style="81" customWidth="1"/>
    <col min="19" max="19" width="1" style="81" customWidth="1"/>
    <col min="20" max="254" width="10.140625" style="81"/>
    <col min="255" max="255" width="3" style="81" customWidth="1"/>
    <col min="256" max="256" width="62.42578125" style="81" customWidth="1"/>
    <col min="257" max="257" width="1.42578125" style="81" customWidth="1"/>
    <col min="258" max="258" width="7.7109375" style="81" bestFit="1" customWidth="1"/>
    <col min="259" max="259" width="1.42578125" style="81" customWidth="1"/>
    <col min="260" max="260" width="15" style="81" customWidth="1"/>
    <col min="261" max="261" width="1.42578125" style="81" customWidth="1"/>
    <col min="262" max="262" width="18.140625" style="81" customWidth="1"/>
    <col min="263" max="263" width="1.42578125" style="81" customWidth="1"/>
    <col min="264" max="264" width="15" style="81" bestFit="1" customWidth="1"/>
    <col min="265" max="265" width="1.85546875" style="81" customWidth="1"/>
    <col min="266" max="266" width="15.28515625" style="81" customWidth="1"/>
    <col min="267" max="267" width="1.42578125" style="81" customWidth="1"/>
    <col min="268" max="268" width="16.7109375" style="81" customWidth="1"/>
    <col min="269" max="269" width="1.42578125" style="81" customWidth="1"/>
    <col min="270" max="270" width="16.42578125" style="81" customWidth="1"/>
    <col min="271" max="271" width="10.140625" style="81"/>
    <col min="272" max="272" width="14.42578125" style="81" bestFit="1" customWidth="1"/>
    <col min="273" max="510" width="10.140625" style="81"/>
    <col min="511" max="511" width="3" style="81" customWidth="1"/>
    <col min="512" max="512" width="62.42578125" style="81" customWidth="1"/>
    <col min="513" max="513" width="1.42578125" style="81" customWidth="1"/>
    <col min="514" max="514" width="7.7109375" style="81" bestFit="1" customWidth="1"/>
    <col min="515" max="515" width="1.42578125" style="81" customWidth="1"/>
    <col min="516" max="516" width="15" style="81" customWidth="1"/>
    <col min="517" max="517" width="1.42578125" style="81" customWidth="1"/>
    <col min="518" max="518" width="18.140625" style="81" customWidth="1"/>
    <col min="519" max="519" width="1.42578125" style="81" customWidth="1"/>
    <col min="520" max="520" width="15" style="81" bestFit="1" customWidth="1"/>
    <col min="521" max="521" width="1.85546875" style="81" customWidth="1"/>
    <col min="522" max="522" width="15.28515625" style="81" customWidth="1"/>
    <col min="523" max="523" width="1.42578125" style="81" customWidth="1"/>
    <col min="524" max="524" width="16.7109375" style="81" customWidth="1"/>
    <col min="525" max="525" width="1.42578125" style="81" customWidth="1"/>
    <col min="526" max="526" width="16.42578125" style="81" customWidth="1"/>
    <col min="527" max="527" width="10.140625" style="81"/>
    <col min="528" max="528" width="14.42578125" style="81" bestFit="1" customWidth="1"/>
    <col min="529" max="766" width="10.140625" style="81"/>
    <col min="767" max="767" width="3" style="81" customWidth="1"/>
    <col min="768" max="768" width="62.42578125" style="81" customWidth="1"/>
    <col min="769" max="769" width="1.42578125" style="81" customWidth="1"/>
    <col min="770" max="770" width="7.7109375" style="81" bestFit="1" customWidth="1"/>
    <col min="771" max="771" width="1.42578125" style="81" customWidth="1"/>
    <col min="772" max="772" width="15" style="81" customWidth="1"/>
    <col min="773" max="773" width="1.42578125" style="81" customWidth="1"/>
    <col min="774" max="774" width="18.140625" style="81" customWidth="1"/>
    <col min="775" max="775" width="1.42578125" style="81" customWidth="1"/>
    <col min="776" max="776" width="15" style="81" bestFit="1" customWidth="1"/>
    <col min="777" max="777" width="1.85546875" style="81" customWidth="1"/>
    <col min="778" max="778" width="15.28515625" style="81" customWidth="1"/>
    <col min="779" max="779" width="1.42578125" style="81" customWidth="1"/>
    <col min="780" max="780" width="16.7109375" style="81" customWidth="1"/>
    <col min="781" max="781" width="1.42578125" style="81" customWidth="1"/>
    <col min="782" max="782" width="16.42578125" style="81" customWidth="1"/>
    <col min="783" max="783" width="10.140625" style="81"/>
    <col min="784" max="784" width="14.42578125" style="81" bestFit="1" customWidth="1"/>
    <col min="785" max="1022" width="10.140625" style="81"/>
    <col min="1023" max="1023" width="3" style="81" customWidth="1"/>
    <col min="1024" max="1024" width="62.42578125" style="81" customWidth="1"/>
    <col min="1025" max="1025" width="1.42578125" style="81" customWidth="1"/>
    <col min="1026" max="1026" width="7.7109375" style="81" bestFit="1" customWidth="1"/>
    <col min="1027" max="1027" width="1.42578125" style="81" customWidth="1"/>
    <col min="1028" max="1028" width="15" style="81" customWidth="1"/>
    <col min="1029" max="1029" width="1.42578125" style="81" customWidth="1"/>
    <col min="1030" max="1030" width="18.140625" style="81" customWidth="1"/>
    <col min="1031" max="1031" width="1.42578125" style="81" customWidth="1"/>
    <col min="1032" max="1032" width="15" style="81" bestFit="1" customWidth="1"/>
    <col min="1033" max="1033" width="1.85546875" style="81" customWidth="1"/>
    <col min="1034" max="1034" width="15.28515625" style="81" customWidth="1"/>
    <col min="1035" max="1035" width="1.42578125" style="81" customWidth="1"/>
    <col min="1036" max="1036" width="16.7109375" style="81" customWidth="1"/>
    <col min="1037" max="1037" width="1.42578125" style="81" customWidth="1"/>
    <col min="1038" max="1038" width="16.42578125" style="81" customWidth="1"/>
    <col min="1039" max="1039" width="10.140625" style="81"/>
    <col min="1040" max="1040" width="14.42578125" style="81" bestFit="1" customWidth="1"/>
    <col min="1041" max="1278" width="10.140625" style="81"/>
    <col min="1279" max="1279" width="3" style="81" customWidth="1"/>
    <col min="1280" max="1280" width="62.42578125" style="81" customWidth="1"/>
    <col min="1281" max="1281" width="1.42578125" style="81" customWidth="1"/>
    <col min="1282" max="1282" width="7.7109375" style="81" bestFit="1" customWidth="1"/>
    <col min="1283" max="1283" width="1.42578125" style="81" customWidth="1"/>
    <col min="1284" max="1284" width="15" style="81" customWidth="1"/>
    <col min="1285" max="1285" width="1.42578125" style="81" customWidth="1"/>
    <col min="1286" max="1286" width="18.140625" style="81" customWidth="1"/>
    <col min="1287" max="1287" width="1.42578125" style="81" customWidth="1"/>
    <col min="1288" max="1288" width="15" style="81" bestFit="1" customWidth="1"/>
    <col min="1289" max="1289" width="1.85546875" style="81" customWidth="1"/>
    <col min="1290" max="1290" width="15.28515625" style="81" customWidth="1"/>
    <col min="1291" max="1291" width="1.42578125" style="81" customWidth="1"/>
    <col min="1292" max="1292" width="16.7109375" style="81" customWidth="1"/>
    <col min="1293" max="1293" width="1.42578125" style="81" customWidth="1"/>
    <col min="1294" max="1294" width="16.42578125" style="81" customWidth="1"/>
    <col min="1295" max="1295" width="10.140625" style="81"/>
    <col min="1296" max="1296" width="14.42578125" style="81" bestFit="1" customWidth="1"/>
    <col min="1297" max="1534" width="10.140625" style="81"/>
    <col min="1535" max="1535" width="3" style="81" customWidth="1"/>
    <col min="1536" max="1536" width="62.42578125" style="81" customWidth="1"/>
    <col min="1537" max="1537" width="1.42578125" style="81" customWidth="1"/>
    <col min="1538" max="1538" width="7.7109375" style="81" bestFit="1" customWidth="1"/>
    <col min="1539" max="1539" width="1.42578125" style="81" customWidth="1"/>
    <col min="1540" max="1540" width="15" style="81" customWidth="1"/>
    <col min="1541" max="1541" width="1.42578125" style="81" customWidth="1"/>
    <col min="1542" max="1542" width="18.140625" style="81" customWidth="1"/>
    <col min="1543" max="1543" width="1.42578125" style="81" customWidth="1"/>
    <col min="1544" max="1544" width="15" style="81" bestFit="1" customWidth="1"/>
    <col min="1545" max="1545" width="1.85546875" style="81" customWidth="1"/>
    <col min="1546" max="1546" width="15.28515625" style="81" customWidth="1"/>
    <col min="1547" max="1547" width="1.42578125" style="81" customWidth="1"/>
    <col min="1548" max="1548" width="16.7109375" style="81" customWidth="1"/>
    <col min="1549" max="1549" width="1.42578125" style="81" customWidth="1"/>
    <col min="1550" max="1550" width="16.42578125" style="81" customWidth="1"/>
    <col min="1551" max="1551" width="10.140625" style="81"/>
    <col min="1552" max="1552" width="14.42578125" style="81" bestFit="1" customWidth="1"/>
    <col min="1553" max="1790" width="10.140625" style="81"/>
    <col min="1791" max="1791" width="3" style="81" customWidth="1"/>
    <col min="1792" max="1792" width="62.42578125" style="81" customWidth="1"/>
    <col min="1793" max="1793" width="1.42578125" style="81" customWidth="1"/>
    <col min="1794" max="1794" width="7.7109375" style="81" bestFit="1" customWidth="1"/>
    <col min="1795" max="1795" width="1.42578125" style="81" customWidth="1"/>
    <col min="1796" max="1796" width="15" style="81" customWidth="1"/>
    <col min="1797" max="1797" width="1.42578125" style="81" customWidth="1"/>
    <col min="1798" max="1798" width="18.140625" style="81" customWidth="1"/>
    <col min="1799" max="1799" width="1.42578125" style="81" customWidth="1"/>
    <col min="1800" max="1800" width="15" style="81" bestFit="1" customWidth="1"/>
    <col min="1801" max="1801" width="1.85546875" style="81" customWidth="1"/>
    <col min="1802" max="1802" width="15.28515625" style="81" customWidth="1"/>
    <col min="1803" max="1803" width="1.42578125" style="81" customWidth="1"/>
    <col min="1804" max="1804" width="16.7109375" style="81" customWidth="1"/>
    <col min="1805" max="1805" width="1.42578125" style="81" customWidth="1"/>
    <col min="1806" max="1806" width="16.42578125" style="81" customWidth="1"/>
    <col min="1807" max="1807" width="10.140625" style="81"/>
    <col min="1808" max="1808" width="14.42578125" style="81" bestFit="1" customWidth="1"/>
    <col min="1809" max="2046" width="10.140625" style="81"/>
    <col min="2047" max="2047" width="3" style="81" customWidth="1"/>
    <col min="2048" max="2048" width="62.42578125" style="81" customWidth="1"/>
    <col min="2049" max="2049" width="1.42578125" style="81" customWidth="1"/>
    <col min="2050" max="2050" width="7.7109375" style="81" bestFit="1" customWidth="1"/>
    <col min="2051" max="2051" width="1.42578125" style="81" customWidth="1"/>
    <col min="2052" max="2052" width="15" style="81" customWidth="1"/>
    <col min="2053" max="2053" width="1.42578125" style="81" customWidth="1"/>
    <col min="2054" max="2054" width="18.140625" style="81" customWidth="1"/>
    <col min="2055" max="2055" width="1.42578125" style="81" customWidth="1"/>
    <col min="2056" max="2056" width="15" style="81" bestFit="1" customWidth="1"/>
    <col min="2057" max="2057" width="1.85546875" style="81" customWidth="1"/>
    <col min="2058" max="2058" width="15.28515625" style="81" customWidth="1"/>
    <col min="2059" max="2059" width="1.42578125" style="81" customWidth="1"/>
    <col min="2060" max="2060" width="16.7109375" style="81" customWidth="1"/>
    <col min="2061" max="2061" width="1.42578125" style="81" customWidth="1"/>
    <col min="2062" max="2062" width="16.42578125" style="81" customWidth="1"/>
    <col min="2063" max="2063" width="10.140625" style="81"/>
    <col min="2064" max="2064" width="14.42578125" style="81" bestFit="1" customWidth="1"/>
    <col min="2065" max="2302" width="10.140625" style="81"/>
    <col min="2303" max="2303" width="3" style="81" customWidth="1"/>
    <col min="2304" max="2304" width="62.42578125" style="81" customWidth="1"/>
    <col min="2305" max="2305" width="1.42578125" style="81" customWidth="1"/>
    <col min="2306" max="2306" width="7.7109375" style="81" bestFit="1" customWidth="1"/>
    <col min="2307" max="2307" width="1.42578125" style="81" customWidth="1"/>
    <col min="2308" max="2308" width="15" style="81" customWidth="1"/>
    <col min="2309" max="2309" width="1.42578125" style="81" customWidth="1"/>
    <col min="2310" max="2310" width="18.140625" style="81" customWidth="1"/>
    <col min="2311" max="2311" width="1.42578125" style="81" customWidth="1"/>
    <col min="2312" max="2312" width="15" style="81" bestFit="1" customWidth="1"/>
    <col min="2313" max="2313" width="1.85546875" style="81" customWidth="1"/>
    <col min="2314" max="2314" width="15.28515625" style="81" customWidth="1"/>
    <col min="2315" max="2315" width="1.42578125" style="81" customWidth="1"/>
    <col min="2316" max="2316" width="16.7109375" style="81" customWidth="1"/>
    <col min="2317" max="2317" width="1.42578125" style="81" customWidth="1"/>
    <col min="2318" max="2318" width="16.42578125" style="81" customWidth="1"/>
    <col min="2319" max="2319" width="10.140625" style="81"/>
    <col min="2320" max="2320" width="14.42578125" style="81" bestFit="1" customWidth="1"/>
    <col min="2321" max="2558" width="10.140625" style="81"/>
    <col min="2559" max="2559" width="3" style="81" customWidth="1"/>
    <col min="2560" max="2560" width="62.42578125" style="81" customWidth="1"/>
    <col min="2561" max="2561" width="1.42578125" style="81" customWidth="1"/>
    <col min="2562" max="2562" width="7.7109375" style="81" bestFit="1" customWidth="1"/>
    <col min="2563" max="2563" width="1.42578125" style="81" customWidth="1"/>
    <col min="2564" max="2564" width="15" style="81" customWidth="1"/>
    <col min="2565" max="2565" width="1.42578125" style="81" customWidth="1"/>
    <col min="2566" max="2566" width="18.140625" style="81" customWidth="1"/>
    <col min="2567" max="2567" width="1.42578125" style="81" customWidth="1"/>
    <col min="2568" max="2568" width="15" style="81" bestFit="1" customWidth="1"/>
    <col min="2569" max="2569" width="1.85546875" style="81" customWidth="1"/>
    <col min="2570" max="2570" width="15.28515625" style="81" customWidth="1"/>
    <col min="2571" max="2571" width="1.42578125" style="81" customWidth="1"/>
    <col min="2572" max="2572" width="16.7109375" style="81" customWidth="1"/>
    <col min="2573" max="2573" width="1.42578125" style="81" customWidth="1"/>
    <col min="2574" max="2574" width="16.42578125" style="81" customWidth="1"/>
    <col min="2575" max="2575" width="10.140625" style="81"/>
    <col min="2576" max="2576" width="14.42578125" style="81" bestFit="1" customWidth="1"/>
    <col min="2577" max="2814" width="10.140625" style="81"/>
    <col min="2815" max="2815" width="3" style="81" customWidth="1"/>
    <col min="2816" max="2816" width="62.42578125" style="81" customWidth="1"/>
    <col min="2817" max="2817" width="1.42578125" style="81" customWidth="1"/>
    <col min="2818" max="2818" width="7.7109375" style="81" bestFit="1" customWidth="1"/>
    <col min="2819" max="2819" width="1.42578125" style="81" customWidth="1"/>
    <col min="2820" max="2820" width="15" style="81" customWidth="1"/>
    <col min="2821" max="2821" width="1.42578125" style="81" customWidth="1"/>
    <col min="2822" max="2822" width="18.140625" style="81" customWidth="1"/>
    <col min="2823" max="2823" width="1.42578125" style="81" customWidth="1"/>
    <col min="2824" max="2824" width="15" style="81" bestFit="1" customWidth="1"/>
    <col min="2825" max="2825" width="1.85546875" style="81" customWidth="1"/>
    <col min="2826" max="2826" width="15.28515625" style="81" customWidth="1"/>
    <col min="2827" max="2827" width="1.42578125" style="81" customWidth="1"/>
    <col min="2828" max="2828" width="16.7109375" style="81" customWidth="1"/>
    <col min="2829" max="2829" width="1.42578125" style="81" customWidth="1"/>
    <col min="2830" max="2830" width="16.42578125" style="81" customWidth="1"/>
    <col min="2831" max="2831" width="10.140625" style="81"/>
    <col min="2832" max="2832" width="14.42578125" style="81" bestFit="1" customWidth="1"/>
    <col min="2833" max="3070" width="10.140625" style="81"/>
    <col min="3071" max="3071" width="3" style="81" customWidth="1"/>
    <col min="3072" max="3072" width="62.42578125" style="81" customWidth="1"/>
    <col min="3073" max="3073" width="1.42578125" style="81" customWidth="1"/>
    <col min="3074" max="3074" width="7.7109375" style="81" bestFit="1" customWidth="1"/>
    <col min="3075" max="3075" width="1.42578125" style="81" customWidth="1"/>
    <col min="3076" max="3076" width="15" style="81" customWidth="1"/>
    <col min="3077" max="3077" width="1.42578125" style="81" customWidth="1"/>
    <col min="3078" max="3078" width="18.140625" style="81" customWidth="1"/>
    <col min="3079" max="3079" width="1.42578125" style="81" customWidth="1"/>
    <col min="3080" max="3080" width="15" style="81" bestFit="1" customWidth="1"/>
    <col min="3081" max="3081" width="1.85546875" style="81" customWidth="1"/>
    <col min="3082" max="3082" width="15.28515625" style="81" customWidth="1"/>
    <col min="3083" max="3083" width="1.42578125" style="81" customWidth="1"/>
    <col min="3084" max="3084" width="16.7109375" style="81" customWidth="1"/>
    <col min="3085" max="3085" width="1.42578125" style="81" customWidth="1"/>
    <col min="3086" max="3086" width="16.42578125" style="81" customWidth="1"/>
    <col min="3087" max="3087" width="10.140625" style="81"/>
    <col min="3088" max="3088" width="14.42578125" style="81" bestFit="1" customWidth="1"/>
    <col min="3089" max="3326" width="10.140625" style="81"/>
    <col min="3327" max="3327" width="3" style="81" customWidth="1"/>
    <col min="3328" max="3328" width="62.42578125" style="81" customWidth="1"/>
    <col min="3329" max="3329" width="1.42578125" style="81" customWidth="1"/>
    <col min="3330" max="3330" width="7.7109375" style="81" bestFit="1" customWidth="1"/>
    <col min="3331" max="3331" width="1.42578125" style="81" customWidth="1"/>
    <col min="3332" max="3332" width="15" style="81" customWidth="1"/>
    <col min="3333" max="3333" width="1.42578125" style="81" customWidth="1"/>
    <col min="3334" max="3334" width="18.140625" style="81" customWidth="1"/>
    <col min="3335" max="3335" width="1.42578125" style="81" customWidth="1"/>
    <col min="3336" max="3336" width="15" style="81" bestFit="1" customWidth="1"/>
    <col min="3337" max="3337" width="1.85546875" style="81" customWidth="1"/>
    <col min="3338" max="3338" width="15.28515625" style="81" customWidth="1"/>
    <col min="3339" max="3339" width="1.42578125" style="81" customWidth="1"/>
    <col min="3340" max="3340" width="16.7109375" style="81" customWidth="1"/>
    <col min="3341" max="3341" width="1.42578125" style="81" customWidth="1"/>
    <col min="3342" max="3342" width="16.42578125" style="81" customWidth="1"/>
    <col min="3343" max="3343" width="10.140625" style="81"/>
    <col min="3344" max="3344" width="14.42578125" style="81" bestFit="1" customWidth="1"/>
    <col min="3345" max="3582" width="10.140625" style="81"/>
    <col min="3583" max="3583" width="3" style="81" customWidth="1"/>
    <col min="3584" max="3584" width="62.42578125" style="81" customWidth="1"/>
    <col min="3585" max="3585" width="1.42578125" style="81" customWidth="1"/>
    <col min="3586" max="3586" width="7.7109375" style="81" bestFit="1" customWidth="1"/>
    <col min="3587" max="3587" width="1.42578125" style="81" customWidth="1"/>
    <col min="3588" max="3588" width="15" style="81" customWidth="1"/>
    <col min="3589" max="3589" width="1.42578125" style="81" customWidth="1"/>
    <col min="3590" max="3590" width="18.140625" style="81" customWidth="1"/>
    <col min="3591" max="3591" width="1.42578125" style="81" customWidth="1"/>
    <col min="3592" max="3592" width="15" style="81" bestFit="1" customWidth="1"/>
    <col min="3593" max="3593" width="1.85546875" style="81" customWidth="1"/>
    <col min="3594" max="3594" width="15.28515625" style="81" customWidth="1"/>
    <col min="3595" max="3595" width="1.42578125" style="81" customWidth="1"/>
    <col min="3596" max="3596" width="16.7109375" style="81" customWidth="1"/>
    <col min="3597" max="3597" width="1.42578125" style="81" customWidth="1"/>
    <col min="3598" max="3598" width="16.42578125" style="81" customWidth="1"/>
    <col min="3599" max="3599" width="10.140625" style="81"/>
    <col min="3600" max="3600" width="14.42578125" style="81" bestFit="1" customWidth="1"/>
    <col min="3601" max="3838" width="10.140625" style="81"/>
    <col min="3839" max="3839" width="3" style="81" customWidth="1"/>
    <col min="3840" max="3840" width="62.42578125" style="81" customWidth="1"/>
    <col min="3841" max="3841" width="1.42578125" style="81" customWidth="1"/>
    <col min="3842" max="3842" width="7.7109375" style="81" bestFit="1" customWidth="1"/>
    <col min="3843" max="3843" width="1.42578125" style="81" customWidth="1"/>
    <col min="3844" max="3844" width="15" style="81" customWidth="1"/>
    <col min="3845" max="3845" width="1.42578125" style="81" customWidth="1"/>
    <col min="3846" max="3846" width="18.140625" style="81" customWidth="1"/>
    <col min="3847" max="3847" width="1.42578125" style="81" customWidth="1"/>
    <col min="3848" max="3848" width="15" style="81" bestFit="1" customWidth="1"/>
    <col min="3849" max="3849" width="1.85546875" style="81" customWidth="1"/>
    <col min="3850" max="3850" width="15.28515625" style="81" customWidth="1"/>
    <col min="3851" max="3851" width="1.42578125" style="81" customWidth="1"/>
    <col min="3852" max="3852" width="16.7109375" style="81" customWidth="1"/>
    <col min="3853" max="3853" width="1.42578125" style="81" customWidth="1"/>
    <col min="3854" max="3854" width="16.42578125" style="81" customWidth="1"/>
    <col min="3855" max="3855" width="10.140625" style="81"/>
    <col min="3856" max="3856" width="14.42578125" style="81" bestFit="1" customWidth="1"/>
    <col min="3857" max="4094" width="10.140625" style="81"/>
    <col min="4095" max="4095" width="3" style="81" customWidth="1"/>
    <col min="4096" max="4096" width="62.42578125" style="81" customWidth="1"/>
    <col min="4097" max="4097" width="1.42578125" style="81" customWidth="1"/>
    <col min="4098" max="4098" width="7.7109375" style="81" bestFit="1" customWidth="1"/>
    <col min="4099" max="4099" width="1.42578125" style="81" customWidth="1"/>
    <col min="4100" max="4100" width="15" style="81" customWidth="1"/>
    <col min="4101" max="4101" width="1.42578125" style="81" customWidth="1"/>
    <col min="4102" max="4102" width="18.140625" style="81" customWidth="1"/>
    <col min="4103" max="4103" width="1.42578125" style="81" customWidth="1"/>
    <col min="4104" max="4104" width="15" style="81" bestFit="1" customWidth="1"/>
    <col min="4105" max="4105" width="1.85546875" style="81" customWidth="1"/>
    <col min="4106" max="4106" width="15.28515625" style="81" customWidth="1"/>
    <col min="4107" max="4107" width="1.42578125" style="81" customWidth="1"/>
    <col min="4108" max="4108" width="16.7109375" style="81" customWidth="1"/>
    <col min="4109" max="4109" width="1.42578125" style="81" customWidth="1"/>
    <col min="4110" max="4110" width="16.42578125" style="81" customWidth="1"/>
    <col min="4111" max="4111" width="10.140625" style="81"/>
    <col min="4112" max="4112" width="14.42578125" style="81" bestFit="1" customWidth="1"/>
    <col min="4113" max="4350" width="10.140625" style="81"/>
    <col min="4351" max="4351" width="3" style="81" customWidth="1"/>
    <col min="4352" max="4352" width="62.42578125" style="81" customWidth="1"/>
    <col min="4353" max="4353" width="1.42578125" style="81" customWidth="1"/>
    <col min="4354" max="4354" width="7.7109375" style="81" bestFit="1" customWidth="1"/>
    <col min="4355" max="4355" width="1.42578125" style="81" customWidth="1"/>
    <col min="4356" max="4356" width="15" style="81" customWidth="1"/>
    <col min="4357" max="4357" width="1.42578125" style="81" customWidth="1"/>
    <col min="4358" max="4358" width="18.140625" style="81" customWidth="1"/>
    <col min="4359" max="4359" width="1.42578125" style="81" customWidth="1"/>
    <col min="4360" max="4360" width="15" style="81" bestFit="1" customWidth="1"/>
    <col min="4361" max="4361" width="1.85546875" style="81" customWidth="1"/>
    <col min="4362" max="4362" width="15.28515625" style="81" customWidth="1"/>
    <col min="4363" max="4363" width="1.42578125" style="81" customWidth="1"/>
    <col min="4364" max="4364" width="16.7109375" style="81" customWidth="1"/>
    <col min="4365" max="4365" width="1.42578125" style="81" customWidth="1"/>
    <col min="4366" max="4366" width="16.42578125" style="81" customWidth="1"/>
    <col min="4367" max="4367" width="10.140625" style="81"/>
    <col min="4368" max="4368" width="14.42578125" style="81" bestFit="1" customWidth="1"/>
    <col min="4369" max="4606" width="10.140625" style="81"/>
    <col min="4607" max="4607" width="3" style="81" customWidth="1"/>
    <col min="4608" max="4608" width="62.42578125" style="81" customWidth="1"/>
    <col min="4609" max="4609" width="1.42578125" style="81" customWidth="1"/>
    <col min="4610" max="4610" width="7.7109375" style="81" bestFit="1" customWidth="1"/>
    <col min="4611" max="4611" width="1.42578125" style="81" customWidth="1"/>
    <col min="4612" max="4612" width="15" style="81" customWidth="1"/>
    <col min="4613" max="4613" width="1.42578125" style="81" customWidth="1"/>
    <col min="4614" max="4614" width="18.140625" style="81" customWidth="1"/>
    <col min="4615" max="4615" width="1.42578125" style="81" customWidth="1"/>
    <col min="4616" max="4616" width="15" style="81" bestFit="1" customWidth="1"/>
    <col min="4617" max="4617" width="1.85546875" style="81" customWidth="1"/>
    <col min="4618" max="4618" width="15.28515625" style="81" customWidth="1"/>
    <col min="4619" max="4619" width="1.42578125" style="81" customWidth="1"/>
    <col min="4620" max="4620" width="16.7109375" style="81" customWidth="1"/>
    <col min="4621" max="4621" width="1.42578125" style="81" customWidth="1"/>
    <col min="4622" max="4622" width="16.42578125" style="81" customWidth="1"/>
    <col min="4623" max="4623" width="10.140625" style="81"/>
    <col min="4624" max="4624" width="14.42578125" style="81" bestFit="1" customWidth="1"/>
    <col min="4625" max="4862" width="10.140625" style="81"/>
    <col min="4863" max="4863" width="3" style="81" customWidth="1"/>
    <col min="4864" max="4864" width="62.42578125" style="81" customWidth="1"/>
    <col min="4865" max="4865" width="1.42578125" style="81" customWidth="1"/>
    <col min="4866" max="4866" width="7.7109375" style="81" bestFit="1" customWidth="1"/>
    <col min="4867" max="4867" width="1.42578125" style="81" customWidth="1"/>
    <col min="4868" max="4868" width="15" style="81" customWidth="1"/>
    <col min="4869" max="4869" width="1.42578125" style="81" customWidth="1"/>
    <col min="4870" max="4870" width="18.140625" style="81" customWidth="1"/>
    <col min="4871" max="4871" width="1.42578125" style="81" customWidth="1"/>
    <col min="4872" max="4872" width="15" style="81" bestFit="1" customWidth="1"/>
    <col min="4873" max="4873" width="1.85546875" style="81" customWidth="1"/>
    <col min="4874" max="4874" width="15.28515625" style="81" customWidth="1"/>
    <col min="4875" max="4875" width="1.42578125" style="81" customWidth="1"/>
    <col min="4876" max="4876" width="16.7109375" style="81" customWidth="1"/>
    <col min="4877" max="4877" width="1.42578125" style="81" customWidth="1"/>
    <col min="4878" max="4878" width="16.42578125" style="81" customWidth="1"/>
    <col min="4879" max="4879" width="10.140625" style="81"/>
    <col min="4880" max="4880" width="14.42578125" style="81" bestFit="1" customWidth="1"/>
    <col min="4881" max="5118" width="10.140625" style="81"/>
    <col min="5119" max="5119" width="3" style="81" customWidth="1"/>
    <col min="5120" max="5120" width="62.42578125" style="81" customWidth="1"/>
    <col min="5121" max="5121" width="1.42578125" style="81" customWidth="1"/>
    <col min="5122" max="5122" width="7.7109375" style="81" bestFit="1" customWidth="1"/>
    <col min="5123" max="5123" width="1.42578125" style="81" customWidth="1"/>
    <col min="5124" max="5124" width="15" style="81" customWidth="1"/>
    <col min="5125" max="5125" width="1.42578125" style="81" customWidth="1"/>
    <col min="5126" max="5126" width="18.140625" style="81" customWidth="1"/>
    <col min="5127" max="5127" width="1.42578125" style="81" customWidth="1"/>
    <col min="5128" max="5128" width="15" style="81" bestFit="1" customWidth="1"/>
    <col min="5129" max="5129" width="1.85546875" style="81" customWidth="1"/>
    <col min="5130" max="5130" width="15.28515625" style="81" customWidth="1"/>
    <col min="5131" max="5131" width="1.42578125" style="81" customWidth="1"/>
    <col min="5132" max="5132" width="16.7109375" style="81" customWidth="1"/>
    <col min="5133" max="5133" width="1.42578125" style="81" customWidth="1"/>
    <col min="5134" max="5134" width="16.42578125" style="81" customWidth="1"/>
    <col min="5135" max="5135" width="10.140625" style="81"/>
    <col min="5136" max="5136" width="14.42578125" style="81" bestFit="1" customWidth="1"/>
    <col min="5137" max="5374" width="10.140625" style="81"/>
    <col min="5375" max="5375" width="3" style="81" customWidth="1"/>
    <col min="5376" max="5376" width="62.42578125" style="81" customWidth="1"/>
    <col min="5377" max="5377" width="1.42578125" style="81" customWidth="1"/>
    <col min="5378" max="5378" width="7.7109375" style="81" bestFit="1" customWidth="1"/>
    <col min="5379" max="5379" width="1.42578125" style="81" customWidth="1"/>
    <col min="5380" max="5380" width="15" style="81" customWidth="1"/>
    <col min="5381" max="5381" width="1.42578125" style="81" customWidth="1"/>
    <col min="5382" max="5382" width="18.140625" style="81" customWidth="1"/>
    <col min="5383" max="5383" width="1.42578125" style="81" customWidth="1"/>
    <col min="5384" max="5384" width="15" style="81" bestFit="1" customWidth="1"/>
    <col min="5385" max="5385" width="1.85546875" style="81" customWidth="1"/>
    <col min="5386" max="5386" width="15.28515625" style="81" customWidth="1"/>
    <col min="5387" max="5387" width="1.42578125" style="81" customWidth="1"/>
    <col min="5388" max="5388" width="16.7109375" style="81" customWidth="1"/>
    <col min="5389" max="5389" width="1.42578125" style="81" customWidth="1"/>
    <col min="5390" max="5390" width="16.42578125" style="81" customWidth="1"/>
    <col min="5391" max="5391" width="10.140625" style="81"/>
    <col min="5392" max="5392" width="14.42578125" style="81" bestFit="1" customWidth="1"/>
    <col min="5393" max="5630" width="10.140625" style="81"/>
    <col min="5631" max="5631" width="3" style="81" customWidth="1"/>
    <col min="5632" max="5632" width="62.42578125" style="81" customWidth="1"/>
    <col min="5633" max="5633" width="1.42578125" style="81" customWidth="1"/>
    <col min="5634" max="5634" width="7.7109375" style="81" bestFit="1" customWidth="1"/>
    <col min="5635" max="5635" width="1.42578125" style="81" customWidth="1"/>
    <col min="5636" max="5636" width="15" style="81" customWidth="1"/>
    <col min="5637" max="5637" width="1.42578125" style="81" customWidth="1"/>
    <col min="5638" max="5638" width="18.140625" style="81" customWidth="1"/>
    <col min="5639" max="5639" width="1.42578125" style="81" customWidth="1"/>
    <col min="5640" max="5640" width="15" style="81" bestFit="1" customWidth="1"/>
    <col min="5641" max="5641" width="1.85546875" style="81" customWidth="1"/>
    <col min="5642" max="5642" width="15.28515625" style="81" customWidth="1"/>
    <col min="5643" max="5643" width="1.42578125" style="81" customWidth="1"/>
    <col min="5644" max="5644" width="16.7109375" style="81" customWidth="1"/>
    <col min="5645" max="5645" width="1.42578125" style="81" customWidth="1"/>
    <col min="5646" max="5646" width="16.42578125" style="81" customWidth="1"/>
    <col min="5647" max="5647" width="10.140625" style="81"/>
    <col min="5648" max="5648" width="14.42578125" style="81" bestFit="1" customWidth="1"/>
    <col min="5649" max="5886" width="10.140625" style="81"/>
    <col min="5887" max="5887" width="3" style="81" customWidth="1"/>
    <col min="5888" max="5888" width="62.42578125" style="81" customWidth="1"/>
    <col min="5889" max="5889" width="1.42578125" style="81" customWidth="1"/>
    <col min="5890" max="5890" width="7.7109375" style="81" bestFit="1" customWidth="1"/>
    <col min="5891" max="5891" width="1.42578125" style="81" customWidth="1"/>
    <col min="5892" max="5892" width="15" style="81" customWidth="1"/>
    <col min="5893" max="5893" width="1.42578125" style="81" customWidth="1"/>
    <col min="5894" max="5894" width="18.140625" style="81" customWidth="1"/>
    <col min="5895" max="5895" width="1.42578125" style="81" customWidth="1"/>
    <col min="5896" max="5896" width="15" style="81" bestFit="1" customWidth="1"/>
    <col min="5897" max="5897" width="1.85546875" style="81" customWidth="1"/>
    <col min="5898" max="5898" width="15.28515625" style="81" customWidth="1"/>
    <col min="5899" max="5899" width="1.42578125" style="81" customWidth="1"/>
    <col min="5900" max="5900" width="16.7109375" style="81" customWidth="1"/>
    <col min="5901" max="5901" width="1.42578125" style="81" customWidth="1"/>
    <col min="5902" max="5902" width="16.42578125" style="81" customWidth="1"/>
    <col min="5903" max="5903" width="10.140625" style="81"/>
    <col min="5904" max="5904" width="14.42578125" style="81" bestFit="1" customWidth="1"/>
    <col min="5905" max="6142" width="10.140625" style="81"/>
    <col min="6143" max="6143" width="3" style="81" customWidth="1"/>
    <col min="6144" max="6144" width="62.42578125" style="81" customWidth="1"/>
    <col min="6145" max="6145" width="1.42578125" style="81" customWidth="1"/>
    <col min="6146" max="6146" width="7.7109375" style="81" bestFit="1" customWidth="1"/>
    <col min="6147" max="6147" width="1.42578125" style="81" customWidth="1"/>
    <col min="6148" max="6148" width="15" style="81" customWidth="1"/>
    <col min="6149" max="6149" width="1.42578125" style="81" customWidth="1"/>
    <col min="6150" max="6150" width="18.140625" style="81" customWidth="1"/>
    <col min="6151" max="6151" width="1.42578125" style="81" customWidth="1"/>
    <col min="6152" max="6152" width="15" style="81" bestFit="1" customWidth="1"/>
    <col min="6153" max="6153" width="1.85546875" style="81" customWidth="1"/>
    <col min="6154" max="6154" width="15.28515625" style="81" customWidth="1"/>
    <col min="6155" max="6155" width="1.42578125" style="81" customWidth="1"/>
    <col min="6156" max="6156" width="16.7109375" style="81" customWidth="1"/>
    <col min="6157" max="6157" width="1.42578125" style="81" customWidth="1"/>
    <col min="6158" max="6158" width="16.42578125" style="81" customWidth="1"/>
    <col min="6159" max="6159" width="10.140625" style="81"/>
    <col min="6160" max="6160" width="14.42578125" style="81" bestFit="1" customWidth="1"/>
    <col min="6161" max="6398" width="10.140625" style="81"/>
    <col min="6399" max="6399" width="3" style="81" customWidth="1"/>
    <col min="6400" max="6400" width="62.42578125" style="81" customWidth="1"/>
    <col min="6401" max="6401" width="1.42578125" style="81" customWidth="1"/>
    <col min="6402" max="6402" width="7.7109375" style="81" bestFit="1" customWidth="1"/>
    <col min="6403" max="6403" width="1.42578125" style="81" customWidth="1"/>
    <col min="6404" max="6404" width="15" style="81" customWidth="1"/>
    <col min="6405" max="6405" width="1.42578125" style="81" customWidth="1"/>
    <col min="6406" max="6406" width="18.140625" style="81" customWidth="1"/>
    <col min="6407" max="6407" width="1.42578125" style="81" customWidth="1"/>
    <col min="6408" max="6408" width="15" style="81" bestFit="1" customWidth="1"/>
    <col min="6409" max="6409" width="1.85546875" style="81" customWidth="1"/>
    <col min="6410" max="6410" width="15.28515625" style="81" customWidth="1"/>
    <col min="6411" max="6411" width="1.42578125" style="81" customWidth="1"/>
    <col min="6412" max="6412" width="16.7109375" style="81" customWidth="1"/>
    <col min="6413" max="6413" width="1.42578125" style="81" customWidth="1"/>
    <col min="6414" max="6414" width="16.42578125" style="81" customWidth="1"/>
    <col min="6415" max="6415" width="10.140625" style="81"/>
    <col min="6416" max="6416" width="14.42578125" style="81" bestFit="1" customWidth="1"/>
    <col min="6417" max="6654" width="10.140625" style="81"/>
    <col min="6655" max="6655" width="3" style="81" customWidth="1"/>
    <col min="6656" max="6656" width="62.42578125" style="81" customWidth="1"/>
    <col min="6657" max="6657" width="1.42578125" style="81" customWidth="1"/>
    <col min="6658" max="6658" width="7.7109375" style="81" bestFit="1" customWidth="1"/>
    <col min="6659" max="6659" width="1.42578125" style="81" customWidth="1"/>
    <col min="6660" max="6660" width="15" style="81" customWidth="1"/>
    <col min="6661" max="6661" width="1.42578125" style="81" customWidth="1"/>
    <col min="6662" max="6662" width="18.140625" style="81" customWidth="1"/>
    <col min="6663" max="6663" width="1.42578125" style="81" customWidth="1"/>
    <col min="6664" max="6664" width="15" style="81" bestFit="1" customWidth="1"/>
    <col min="6665" max="6665" width="1.85546875" style="81" customWidth="1"/>
    <col min="6666" max="6666" width="15.28515625" style="81" customWidth="1"/>
    <col min="6667" max="6667" width="1.42578125" style="81" customWidth="1"/>
    <col min="6668" max="6668" width="16.7109375" style="81" customWidth="1"/>
    <col min="6669" max="6669" width="1.42578125" style="81" customWidth="1"/>
    <col min="6670" max="6670" width="16.42578125" style="81" customWidth="1"/>
    <col min="6671" max="6671" width="10.140625" style="81"/>
    <col min="6672" max="6672" width="14.42578125" style="81" bestFit="1" customWidth="1"/>
    <col min="6673" max="6910" width="10.140625" style="81"/>
    <col min="6911" max="6911" width="3" style="81" customWidth="1"/>
    <col min="6912" max="6912" width="62.42578125" style="81" customWidth="1"/>
    <col min="6913" max="6913" width="1.42578125" style="81" customWidth="1"/>
    <col min="6914" max="6914" width="7.7109375" style="81" bestFit="1" customWidth="1"/>
    <col min="6915" max="6915" width="1.42578125" style="81" customWidth="1"/>
    <col min="6916" max="6916" width="15" style="81" customWidth="1"/>
    <col min="6917" max="6917" width="1.42578125" style="81" customWidth="1"/>
    <col min="6918" max="6918" width="18.140625" style="81" customWidth="1"/>
    <col min="6919" max="6919" width="1.42578125" style="81" customWidth="1"/>
    <col min="6920" max="6920" width="15" style="81" bestFit="1" customWidth="1"/>
    <col min="6921" max="6921" width="1.85546875" style="81" customWidth="1"/>
    <col min="6922" max="6922" width="15.28515625" style="81" customWidth="1"/>
    <col min="6923" max="6923" width="1.42578125" style="81" customWidth="1"/>
    <col min="6924" max="6924" width="16.7109375" style="81" customWidth="1"/>
    <col min="6925" max="6925" width="1.42578125" style="81" customWidth="1"/>
    <col min="6926" max="6926" width="16.42578125" style="81" customWidth="1"/>
    <col min="6927" max="6927" width="10.140625" style="81"/>
    <col min="6928" max="6928" width="14.42578125" style="81" bestFit="1" customWidth="1"/>
    <col min="6929" max="7166" width="10.140625" style="81"/>
    <col min="7167" max="7167" width="3" style="81" customWidth="1"/>
    <col min="7168" max="7168" width="62.42578125" style="81" customWidth="1"/>
    <col min="7169" max="7169" width="1.42578125" style="81" customWidth="1"/>
    <col min="7170" max="7170" width="7.7109375" style="81" bestFit="1" customWidth="1"/>
    <col min="7171" max="7171" width="1.42578125" style="81" customWidth="1"/>
    <col min="7172" max="7172" width="15" style="81" customWidth="1"/>
    <col min="7173" max="7173" width="1.42578125" style="81" customWidth="1"/>
    <col min="7174" max="7174" width="18.140625" style="81" customWidth="1"/>
    <col min="7175" max="7175" width="1.42578125" style="81" customWidth="1"/>
    <col min="7176" max="7176" width="15" style="81" bestFit="1" customWidth="1"/>
    <col min="7177" max="7177" width="1.85546875" style="81" customWidth="1"/>
    <col min="7178" max="7178" width="15.28515625" style="81" customWidth="1"/>
    <col min="7179" max="7179" width="1.42578125" style="81" customWidth="1"/>
    <col min="7180" max="7180" width="16.7109375" style="81" customWidth="1"/>
    <col min="7181" max="7181" width="1.42578125" style="81" customWidth="1"/>
    <col min="7182" max="7182" width="16.42578125" style="81" customWidth="1"/>
    <col min="7183" max="7183" width="10.140625" style="81"/>
    <col min="7184" max="7184" width="14.42578125" style="81" bestFit="1" customWidth="1"/>
    <col min="7185" max="7422" width="10.140625" style="81"/>
    <col min="7423" max="7423" width="3" style="81" customWidth="1"/>
    <col min="7424" max="7424" width="62.42578125" style="81" customWidth="1"/>
    <col min="7425" max="7425" width="1.42578125" style="81" customWidth="1"/>
    <col min="7426" max="7426" width="7.7109375" style="81" bestFit="1" customWidth="1"/>
    <col min="7427" max="7427" width="1.42578125" style="81" customWidth="1"/>
    <col min="7428" max="7428" width="15" style="81" customWidth="1"/>
    <col min="7429" max="7429" width="1.42578125" style="81" customWidth="1"/>
    <col min="7430" max="7430" width="18.140625" style="81" customWidth="1"/>
    <col min="7431" max="7431" width="1.42578125" style="81" customWidth="1"/>
    <col min="7432" max="7432" width="15" style="81" bestFit="1" customWidth="1"/>
    <col min="7433" max="7433" width="1.85546875" style="81" customWidth="1"/>
    <col min="7434" max="7434" width="15.28515625" style="81" customWidth="1"/>
    <col min="7435" max="7435" width="1.42578125" style="81" customWidth="1"/>
    <col min="7436" max="7436" width="16.7109375" style="81" customWidth="1"/>
    <col min="7437" max="7437" width="1.42578125" style="81" customWidth="1"/>
    <col min="7438" max="7438" width="16.42578125" style="81" customWidth="1"/>
    <col min="7439" max="7439" width="10.140625" style="81"/>
    <col min="7440" max="7440" width="14.42578125" style="81" bestFit="1" customWidth="1"/>
    <col min="7441" max="7678" width="10.140625" style="81"/>
    <col min="7679" max="7679" width="3" style="81" customWidth="1"/>
    <col min="7680" max="7680" width="62.42578125" style="81" customWidth="1"/>
    <col min="7681" max="7681" width="1.42578125" style="81" customWidth="1"/>
    <col min="7682" max="7682" width="7.7109375" style="81" bestFit="1" customWidth="1"/>
    <col min="7683" max="7683" width="1.42578125" style="81" customWidth="1"/>
    <col min="7684" max="7684" width="15" style="81" customWidth="1"/>
    <col min="7685" max="7685" width="1.42578125" style="81" customWidth="1"/>
    <col min="7686" max="7686" width="18.140625" style="81" customWidth="1"/>
    <col min="7687" max="7687" width="1.42578125" style="81" customWidth="1"/>
    <col min="7688" max="7688" width="15" style="81" bestFit="1" customWidth="1"/>
    <col min="7689" max="7689" width="1.85546875" style="81" customWidth="1"/>
    <col min="7690" max="7690" width="15.28515625" style="81" customWidth="1"/>
    <col min="7691" max="7691" width="1.42578125" style="81" customWidth="1"/>
    <col min="7692" max="7692" width="16.7109375" style="81" customWidth="1"/>
    <col min="7693" max="7693" width="1.42578125" style="81" customWidth="1"/>
    <col min="7694" max="7694" width="16.42578125" style="81" customWidth="1"/>
    <col min="7695" max="7695" width="10.140625" style="81"/>
    <col min="7696" max="7696" width="14.42578125" style="81" bestFit="1" customWidth="1"/>
    <col min="7697" max="7934" width="10.140625" style="81"/>
    <col min="7935" max="7935" width="3" style="81" customWidth="1"/>
    <col min="7936" max="7936" width="62.42578125" style="81" customWidth="1"/>
    <col min="7937" max="7937" width="1.42578125" style="81" customWidth="1"/>
    <col min="7938" max="7938" width="7.7109375" style="81" bestFit="1" customWidth="1"/>
    <col min="7939" max="7939" width="1.42578125" style="81" customWidth="1"/>
    <col min="7940" max="7940" width="15" style="81" customWidth="1"/>
    <col min="7941" max="7941" width="1.42578125" style="81" customWidth="1"/>
    <col min="7942" max="7942" width="18.140625" style="81" customWidth="1"/>
    <col min="7943" max="7943" width="1.42578125" style="81" customWidth="1"/>
    <col min="7944" max="7944" width="15" style="81" bestFit="1" customWidth="1"/>
    <col min="7945" max="7945" width="1.85546875" style="81" customWidth="1"/>
    <col min="7946" max="7946" width="15.28515625" style="81" customWidth="1"/>
    <col min="7947" max="7947" width="1.42578125" style="81" customWidth="1"/>
    <col min="7948" max="7948" width="16.7109375" style="81" customWidth="1"/>
    <col min="7949" max="7949" width="1.42578125" style="81" customWidth="1"/>
    <col min="7950" max="7950" width="16.42578125" style="81" customWidth="1"/>
    <col min="7951" max="7951" width="10.140625" style="81"/>
    <col min="7952" max="7952" width="14.42578125" style="81" bestFit="1" customWidth="1"/>
    <col min="7953" max="8190" width="10.140625" style="81"/>
    <col min="8191" max="8191" width="3" style="81" customWidth="1"/>
    <col min="8192" max="8192" width="62.42578125" style="81" customWidth="1"/>
    <col min="8193" max="8193" width="1.42578125" style="81" customWidth="1"/>
    <col min="8194" max="8194" width="7.7109375" style="81" bestFit="1" customWidth="1"/>
    <col min="8195" max="8195" width="1.42578125" style="81" customWidth="1"/>
    <col min="8196" max="8196" width="15" style="81" customWidth="1"/>
    <col min="8197" max="8197" width="1.42578125" style="81" customWidth="1"/>
    <col min="8198" max="8198" width="18.140625" style="81" customWidth="1"/>
    <col min="8199" max="8199" width="1.42578125" style="81" customWidth="1"/>
    <col min="8200" max="8200" width="15" style="81" bestFit="1" customWidth="1"/>
    <col min="8201" max="8201" width="1.85546875" style="81" customWidth="1"/>
    <col min="8202" max="8202" width="15.28515625" style="81" customWidth="1"/>
    <col min="8203" max="8203" width="1.42578125" style="81" customWidth="1"/>
    <col min="8204" max="8204" width="16.7109375" style="81" customWidth="1"/>
    <col min="8205" max="8205" width="1.42578125" style="81" customWidth="1"/>
    <col min="8206" max="8206" width="16.42578125" style="81" customWidth="1"/>
    <col min="8207" max="8207" width="10.140625" style="81"/>
    <col min="8208" max="8208" width="14.42578125" style="81" bestFit="1" customWidth="1"/>
    <col min="8209" max="8446" width="10.140625" style="81"/>
    <col min="8447" max="8447" width="3" style="81" customWidth="1"/>
    <col min="8448" max="8448" width="62.42578125" style="81" customWidth="1"/>
    <col min="8449" max="8449" width="1.42578125" style="81" customWidth="1"/>
    <col min="8450" max="8450" width="7.7109375" style="81" bestFit="1" customWidth="1"/>
    <col min="8451" max="8451" width="1.42578125" style="81" customWidth="1"/>
    <col min="8452" max="8452" width="15" style="81" customWidth="1"/>
    <col min="8453" max="8453" width="1.42578125" style="81" customWidth="1"/>
    <col min="8454" max="8454" width="18.140625" style="81" customWidth="1"/>
    <col min="8455" max="8455" width="1.42578125" style="81" customWidth="1"/>
    <col min="8456" max="8456" width="15" style="81" bestFit="1" customWidth="1"/>
    <col min="8457" max="8457" width="1.85546875" style="81" customWidth="1"/>
    <col min="8458" max="8458" width="15.28515625" style="81" customWidth="1"/>
    <col min="8459" max="8459" width="1.42578125" style="81" customWidth="1"/>
    <col min="8460" max="8460" width="16.7109375" style="81" customWidth="1"/>
    <col min="8461" max="8461" width="1.42578125" style="81" customWidth="1"/>
    <col min="8462" max="8462" width="16.42578125" style="81" customWidth="1"/>
    <col min="8463" max="8463" width="10.140625" style="81"/>
    <col min="8464" max="8464" width="14.42578125" style="81" bestFit="1" customWidth="1"/>
    <col min="8465" max="8702" width="10.140625" style="81"/>
    <col min="8703" max="8703" width="3" style="81" customWidth="1"/>
    <col min="8704" max="8704" width="62.42578125" style="81" customWidth="1"/>
    <col min="8705" max="8705" width="1.42578125" style="81" customWidth="1"/>
    <col min="8706" max="8706" width="7.7109375" style="81" bestFit="1" customWidth="1"/>
    <col min="8707" max="8707" width="1.42578125" style="81" customWidth="1"/>
    <col min="8708" max="8708" width="15" style="81" customWidth="1"/>
    <col min="8709" max="8709" width="1.42578125" style="81" customWidth="1"/>
    <col min="8710" max="8710" width="18.140625" style="81" customWidth="1"/>
    <col min="8711" max="8711" width="1.42578125" style="81" customWidth="1"/>
    <col min="8712" max="8712" width="15" style="81" bestFit="1" customWidth="1"/>
    <col min="8713" max="8713" width="1.85546875" style="81" customWidth="1"/>
    <col min="8714" max="8714" width="15.28515625" style="81" customWidth="1"/>
    <col min="8715" max="8715" width="1.42578125" style="81" customWidth="1"/>
    <col min="8716" max="8716" width="16.7109375" style="81" customWidth="1"/>
    <col min="8717" max="8717" width="1.42578125" style="81" customWidth="1"/>
    <col min="8718" max="8718" width="16.42578125" style="81" customWidth="1"/>
    <col min="8719" max="8719" width="10.140625" style="81"/>
    <col min="8720" max="8720" width="14.42578125" style="81" bestFit="1" customWidth="1"/>
    <col min="8721" max="8958" width="10.140625" style="81"/>
    <col min="8959" max="8959" width="3" style="81" customWidth="1"/>
    <col min="8960" max="8960" width="62.42578125" style="81" customWidth="1"/>
    <col min="8961" max="8961" width="1.42578125" style="81" customWidth="1"/>
    <col min="8962" max="8962" width="7.7109375" style="81" bestFit="1" customWidth="1"/>
    <col min="8963" max="8963" width="1.42578125" style="81" customWidth="1"/>
    <col min="8964" max="8964" width="15" style="81" customWidth="1"/>
    <col min="8965" max="8965" width="1.42578125" style="81" customWidth="1"/>
    <col min="8966" max="8966" width="18.140625" style="81" customWidth="1"/>
    <col min="8967" max="8967" width="1.42578125" style="81" customWidth="1"/>
    <col min="8968" max="8968" width="15" style="81" bestFit="1" customWidth="1"/>
    <col min="8969" max="8969" width="1.85546875" style="81" customWidth="1"/>
    <col min="8970" max="8970" width="15.28515625" style="81" customWidth="1"/>
    <col min="8971" max="8971" width="1.42578125" style="81" customWidth="1"/>
    <col min="8972" max="8972" width="16.7109375" style="81" customWidth="1"/>
    <col min="8973" max="8973" width="1.42578125" style="81" customWidth="1"/>
    <col min="8974" max="8974" width="16.42578125" style="81" customWidth="1"/>
    <col min="8975" max="8975" width="10.140625" style="81"/>
    <col min="8976" max="8976" width="14.42578125" style="81" bestFit="1" customWidth="1"/>
    <col min="8977" max="9214" width="10.140625" style="81"/>
    <col min="9215" max="9215" width="3" style="81" customWidth="1"/>
    <col min="9216" max="9216" width="62.42578125" style="81" customWidth="1"/>
    <col min="9217" max="9217" width="1.42578125" style="81" customWidth="1"/>
    <col min="9218" max="9218" width="7.7109375" style="81" bestFit="1" customWidth="1"/>
    <col min="9219" max="9219" width="1.42578125" style="81" customWidth="1"/>
    <col min="9220" max="9220" width="15" style="81" customWidth="1"/>
    <col min="9221" max="9221" width="1.42578125" style="81" customWidth="1"/>
    <col min="9222" max="9222" width="18.140625" style="81" customWidth="1"/>
    <col min="9223" max="9223" width="1.42578125" style="81" customWidth="1"/>
    <col min="9224" max="9224" width="15" style="81" bestFit="1" customWidth="1"/>
    <col min="9225" max="9225" width="1.85546875" style="81" customWidth="1"/>
    <col min="9226" max="9226" width="15.28515625" style="81" customWidth="1"/>
    <col min="9227" max="9227" width="1.42578125" style="81" customWidth="1"/>
    <col min="9228" max="9228" width="16.7109375" style="81" customWidth="1"/>
    <col min="9229" max="9229" width="1.42578125" style="81" customWidth="1"/>
    <col min="9230" max="9230" width="16.42578125" style="81" customWidth="1"/>
    <col min="9231" max="9231" width="10.140625" style="81"/>
    <col min="9232" max="9232" width="14.42578125" style="81" bestFit="1" customWidth="1"/>
    <col min="9233" max="9470" width="10.140625" style="81"/>
    <col min="9471" max="9471" width="3" style="81" customWidth="1"/>
    <col min="9472" max="9472" width="62.42578125" style="81" customWidth="1"/>
    <col min="9473" max="9473" width="1.42578125" style="81" customWidth="1"/>
    <col min="9474" max="9474" width="7.7109375" style="81" bestFit="1" customWidth="1"/>
    <col min="9475" max="9475" width="1.42578125" style="81" customWidth="1"/>
    <col min="9476" max="9476" width="15" style="81" customWidth="1"/>
    <col min="9477" max="9477" width="1.42578125" style="81" customWidth="1"/>
    <col min="9478" max="9478" width="18.140625" style="81" customWidth="1"/>
    <col min="9479" max="9479" width="1.42578125" style="81" customWidth="1"/>
    <col min="9480" max="9480" width="15" style="81" bestFit="1" customWidth="1"/>
    <col min="9481" max="9481" width="1.85546875" style="81" customWidth="1"/>
    <col min="9482" max="9482" width="15.28515625" style="81" customWidth="1"/>
    <col min="9483" max="9483" width="1.42578125" style="81" customWidth="1"/>
    <col min="9484" max="9484" width="16.7109375" style="81" customWidth="1"/>
    <col min="9485" max="9485" width="1.42578125" style="81" customWidth="1"/>
    <col min="9486" max="9486" width="16.42578125" style="81" customWidth="1"/>
    <col min="9487" max="9487" width="10.140625" style="81"/>
    <col min="9488" max="9488" width="14.42578125" style="81" bestFit="1" customWidth="1"/>
    <col min="9489" max="9726" width="10.140625" style="81"/>
    <col min="9727" max="9727" width="3" style="81" customWidth="1"/>
    <col min="9728" max="9728" width="62.42578125" style="81" customWidth="1"/>
    <col min="9729" max="9729" width="1.42578125" style="81" customWidth="1"/>
    <col min="9730" max="9730" width="7.7109375" style="81" bestFit="1" customWidth="1"/>
    <col min="9731" max="9731" width="1.42578125" style="81" customWidth="1"/>
    <col min="9732" max="9732" width="15" style="81" customWidth="1"/>
    <col min="9733" max="9733" width="1.42578125" style="81" customWidth="1"/>
    <col min="9734" max="9734" width="18.140625" style="81" customWidth="1"/>
    <col min="9735" max="9735" width="1.42578125" style="81" customWidth="1"/>
    <col min="9736" max="9736" width="15" style="81" bestFit="1" customWidth="1"/>
    <col min="9737" max="9737" width="1.85546875" style="81" customWidth="1"/>
    <col min="9738" max="9738" width="15.28515625" style="81" customWidth="1"/>
    <col min="9739" max="9739" width="1.42578125" style="81" customWidth="1"/>
    <col min="9740" max="9740" width="16.7109375" style="81" customWidth="1"/>
    <col min="9741" max="9741" width="1.42578125" style="81" customWidth="1"/>
    <col min="9742" max="9742" width="16.42578125" style="81" customWidth="1"/>
    <col min="9743" max="9743" width="10.140625" style="81"/>
    <col min="9744" max="9744" width="14.42578125" style="81" bestFit="1" customWidth="1"/>
    <col min="9745" max="9982" width="10.140625" style="81"/>
    <col min="9983" max="9983" width="3" style="81" customWidth="1"/>
    <col min="9984" max="9984" width="62.42578125" style="81" customWidth="1"/>
    <col min="9985" max="9985" width="1.42578125" style="81" customWidth="1"/>
    <col min="9986" max="9986" width="7.7109375" style="81" bestFit="1" customWidth="1"/>
    <col min="9987" max="9987" width="1.42578125" style="81" customWidth="1"/>
    <col min="9988" max="9988" width="15" style="81" customWidth="1"/>
    <col min="9989" max="9989" width="1.42578125" style="81" customWidth="1"/>
    <col min="9990" max="9990" width="18.140625" style="81" customWidth="1"/>
    <col min="9991" max="9991" width="1.42578125" style="81" customWidth="1"/>
    <col min="9992" max="9992" width="15" style="81" bestFit="1" customWidth="1"/>
    <col min="9993" max="9993" width="1.85546875" style="81" customWidth="1"/>
    <col min="9994" max="9994" width="15.28515625" style="81" customWidth="1"/>
    <col min="9995" max="9995" width="1.42578125" style="81" customWidth="1"/>
    <col min="9996" max="9996" width="16.7109375" style="81" customWidth="1"/>
    <col min="9997" max="9997" width="1.42578125" style="81" customWidth="1"/>
    <col min="9998" max="9998" width="16.42578125" style="81" customWidth="1"/>
    <col min="9999" max="9999" width="10.140625" style="81"/>
    <col min="10000" max="10000" width="14.42578125" style="81" bestFit="1" customWidth="1"/>
    <col min="10001" max="10238" width="10.140625" style="81"/>
    <col min="10239" max="10239" width="3" style="81" customWidth="1"/>
    <col min="10240" max="10240" width="62.42578125" style="81" customWidth="1"/>
    <col min="10241" max="10241" width="1.42578125" style="81" customWidth="1"/>
    <col min="10242" max="10242" width="7.7109375" style="81" bestFit="1" customWidth="1"/>
    <col min="10243" max="10243" width="1.42578125" style="81" customWidth="1"/>
    <col min="10244" max="10244" width="15" style="81" customWidth="1"/>
    <col min="10245" max="10245" width="1.42578125" style="81" customWidth="1"/>
    <col min="10246" max="10246" width="18.140625" style="81" customWidth="1"/>
    <col min="10247" max="10247" width="1.42578125" style="81" customWidth="1"/>
    <col min="10248" max="10248" width="15" style="81" bestFit="1" customWidth="1"/>
    <col min="10249" max="10249" width="1.85546875" style="81" customWidth="1"/>
    <col min="10250" max="10250" width="15.28515625" style="81" customWidth="1"/>
    <col min="10251" max="10251" width="1.42578125" style="81" customWidth="1"/>
    <col min="10252" max="10252" width="16.7109375" style="81" customWidth="1"/>
    <col min="10253" max="10253" width="1.42578125" style="81" customWidth="1"/>
    <col min="10254" max="10254" width="16.42578125" style="81" customWidth="1"/>
    <col min="10255" max="10255" width="10.140625" style="81"/>
    <col min="10256" max="10256" width="14.42578125" style="81" bestFit="1" customWidth="1"/>
    <col min="10257" max="10494" width="10.140625" style="81"/>
    <col min="10495" max="10495" width="3" style="81" customWidth="1"/>
    <col min="10496" max="10496" width="62.42578125" style="81" customWidth="1"/>
    <col min="10497" max="10497" width="1.42578125" style="81" customWidth="1"/>
    <col min="10498" max="10498" width="7.7109375" style="81" bestFit="1" customWidth="1"/>
    <col min="10499" max="10499" width="1.42578125" style="81" customWidth="1"/>
    <col min="10500" max="10500" width="15" style="81" customWidth="1"/>
    <col min="10501" max="10501" width="1.42578125" style="81" customWidth="1"/>
    <col min="10502" max="10502" width="18.140625" style="81" customWidth="1"/>
    <col min="10503" max="10503" width="1.42578125" style="81" customWidth="1"/>
    <col min="10504" max="10504" width="15" style="81" bestFit="1" customWidth="1"/>
    <col min="10505" max="10505" width="1.85546875" style="81" customWidth="1"/>
    <col min="10506" max="10506" width="15.28515625" style="81" customWidth="1"/>
    <col min="10507" max="10507" width="1.42578125" style="81" customWidth="1"/>
    <col min="10508" max="10508" width="16.7109375" style="81" customWidth="1"/>
    <col min="10509" max="10509" width="1.42578125" style="81" customWidth="1"/>
    <col min="10510" max="10510" width="16.42578125" style="81" customWidth="1"/>
    <col min="10511" max="10511" width="10.140625" style="81"/>
    <col min="10512" max="10512" width="14.42578125" style="81" bestFit="1" customWidth="1"/>
    <col min="10513" max="10750" width="10.140625" style="81"/>
    <col min="10751" max="10751" width="3" style="81" customWidth="1"/>
    <col min="10752" max="10752" width="62.42578125" style="81" customWidth="1"/>
    <col min="10753" max="10753" width="1.42578125" style="81" customWidth="1"/>
    <col min="10754" max="10754" width="7.7109375" style="81" bestFit="1" customWidth="1"/>
    <col min="10755" max="10755" width="1.42578125" style="81" customWidth="1"/>
    <col min="10756" max="10756" width="15" style="81" customWidth="1"/>
    <col min="10757" max="10757" width="1.42578125" style="81" customWidth="1"/>
    <col min="10758" max="10758" width="18.140625" style="81" customWidth="1"/>
    <col min="10759" max="10759" width="1.42578125" style="81" customWidth="1"/>
    <col min="10760" max="10760" width="15" style="81" bestFit="1" customWidth="1"/>
    <col min="10761" max="10761" width="1.85546875" style="81" customWidth="1"/>
    <col min="10762" max="10762" width="15.28515625" style="81" customWidth="1"/>
    <col min="10763" max="10763" width="1.42578125" style="81" customWidth="1"/>
    <col min="10764" max="10764" width="16.7109375" style="81" customWidth="1"/>
    <col min="10765" max="10765" width="1.42578125" style="81" customWidth="1"/>
    <col min="10766" max="10766" width="16.42578125" style="81" customWidth="1"/>
    <col min="10767" max="10767" width="10.140625" style="81"/>
    <col min="10768" max="10768" width="14.42578125" style="81" bestFit="1" customWidth="1"/>
    <col min="10769" max="11006" width="10.140625" style="81"/>
    <col min="11007" max="11007" width="3" style="81" customWidth="1"/>
    <col min="11008" max="11008" width="62.42578125" style="81" customWidth="1"/>
    <col min="11009" max="11009" width="1.42578125" style="81" customWidth="1"/>
    <col min="11010" max="11010" width="7.7109375" style="81" bestFit="1" customWidth="1"/>
    <col min="11011" max="11011" width="1.42578125" style="81" customWidth="1"/>
    <col min="11012" max="11012" width="15" style="81" customWidth="1"/>
    <col min="11013" max="11013" width="1.42578125" style="81" customWidth="1"/>
    <col min="11014" max="11014" width="18.140625" style="81" customWidth="1"/>
    <col min="11015" max="11015" width="1.42578125" style="81" customWidth="1"/>
    <col min="11016" max="11016" width="15" style="81" bestFit="1" customWidth="1"/>
    <col min="11017" max="11017" width="1.85546875" style="81" customWidth="1"/>
    <col min="11018" max="11018" width="15.28515625" style="81" customWidth="1"/>
    <col min="11019" max="11019" width="1.42578125" style="81" customWidth="1"/>
    <col min="11020" max="11020" width="16.7109375" style="81" customWidth="1"/>
    <col min="11021" max="11021" width="1.42578125" style="81" customWidth="1"/>
    <col min="11022" max="11022" width="16.42578125" style="81" customWidth="1"/>
    <col min="11023" max="11023" width="10.140625" style="81"/>
    <col min="11024" max="11024" width="14.42578125" style="81" bestFit="1" customWidth="1"/>
    <col min="11025" max="11262" width="10.140625" style="81"/>
    <col min="11263" max="11263" width="3" style="81" customWidth="1"/>
    <col min="11264" max="11264" width="62.42578125" style="81" customWidth="1"/>
    <col min="11265" max="11265" width="1.42578125" style="81" customWidth="1"/>
    <col min="11266" max="11266" width="7.7109375" style="81" bestFit="1" customWidth="1"/>
    <col min="11267" max="11267" width="1.42578125" style="81" customWidth="1"/>
    <col min="11268" max="11268" width="15" style="81" customWidth="1"/>
    <col min="11269" max="11269" width="1.42578125" style="81" customWidth="1"/>
    <col min="11270" max="11270" width="18.140625" style="81" customWidth="1"/>
    <col min="11271" max="11271" width="1.42578125" style="81" customWidth="1"/>
    <col min="11272" max="11272" width="15" style="81" bestFit="1" customWidth="1"/>
    <col min="11273" max="11273" width="1.85546875" style="81" customWidth="1"/>
    <col min="11274" max="11274" width="15.28515625" style="81" customWidth="1"/>
    <col min="11275" max="11275" width="1.42578125" style="81" customWidth="1"/>
    <col min="11276" max="11276" width="16.7109375" style="81" customWidth="1"/>
    <col min="11277" max="11277" width="1.42578125" style="81" customWidth="1"/>
    <col min="11278" max="11278" width="16.42578125" style="81" customWidth="1"/>
    <col min="11279" max="11279" width="10.140625" style="81"/>
    <col min="11280" max="11280" width="14.42578125" style="81" bestFit="1" customWidth="1"/>
    <col min="11281" max="11518" width="10.140625" style="81"/>
    <col min="11519" max="11519" width="3" style="81" customWidth="1"/>
    <col min="11520" max="11520" width="62.42578125" style="81" customWidth="1"/>
    <col min="11521" max="11521" width="1.42578125" style="81" customWidth="1"/>
    <col min="11522" max="11522" width="7.7109375" style="81" bestFit="1" customWidth="1"/>
    <col min="11523" max="11523" width="1.42578125" style="81" customWidth="1"/>
    <col min="11524" max="11524" width="15" style="81" customWidth="1"/>
    <col min="11525" max="11525" width="1.42578125" style="81" customWidth="1"/>
    <col min="11526" max="11526" width="18.140625" style="81" customWidth="1"/>
    <col min="11527" max="11527" width="1.42578125" style="81" customWidth="1"/>
    <col min="11528" max="11528" width="15" style="81" bestFit="1" customWidth="1"/>
    <col min="11529" max="11529" width="1.85546875" style="81" customWidth="1"/>
    <col min="11530" max="11530" width="15.28515625" style="81" customWidth="1"/>
    <col min="11531" max="11531" width="1.42578125" style="81" customWidth="1"/>
    <col min="11532" max="11532" width="16.7109375" style="81" customWidth="1"/>
    <col min="11533" max="11533" width="1.42578125" style="81" customWidth="1"/>
    <col min="11534" max="11534" width="16.42578125" style="81" customWidth="1"/>
    <col min="11535" max="11535" width="10.140625" style="81"/>
    <col min="11536" max="11536" width="14.42578125" style="81" bestFit="1" customWidth="1"/>
    <col min="11537" max="11774" width="10.140625" style="81"/>
    <col min="11775" max="11775" width="3" style="81" customWidth="1"/>
    <col min="11776" max="11776" width="62.42578125" style="81" customWidth="1"/>
    <col min="11777" max="11777" width="1.42578125" style="81" customWidth="1"/>
    <col min="11778" max="11778" width="7.7109375" style="81" bestFit="1" customWidth="1"/>
    <col min="11779" max="11779" width="1.42578125" style="81" customWidth="1"/>
    <col min="11780" max="11780" width="15" style="81" customWidth="1"/>
    <col min="11781" max="11781" width="1.42578125" style="81" customWidth="1"/>
    <col min="11782" max="11782" width="18.140625" style="81" customWidth="1"/>
    <col min="11783" max="11783" width="1.42578125" style="81" customWidth="1"/>
    <col min="11784" max="11784" width="15" style="81" bestFit="1" customWidth="1"/>
    <col min="11785" max="11785" width="1.85546875" style="81" customWidth="1"/>
    <col min="11786" max="11786" width="15.28515625" style="81" customWidth="1"/>
    <col min="11787" max="11787" width="1.42578125" style="81" customWidth="1"/>
    <col min="11788" max="11788" width="16.7109375" style="81" customWidth="1"/>
    <col min="11789" max="11789" width="1.42578125" style="81" customWidth="1"/>
    <col min="11790" max="11790" width="16.42578125" style="81" customWidth="1"/>
    <col min="11791" max="11791" width="10.140625" style="81"/>
    <col min="11792" max="11792" width="14.42578125" style="81" bestFit="1" customWidth="1"/>
    <col min="11793" max="12030" width="10.140625" style="81"/>
    <col min="12031" max="12031" width="3" style="81" customWidth="1"/>
    <col min="12032" max="12032" width="62.42578125" style="81" customWidth="1"/>
    <col min="12033" max="12033" width="1.42578125" style="81" customWidth="1"/>
    <col min="12034" max="12034" width="7.7109375" style="81" bestFit="1" customWidth="1"/>
    <col min="12035" max="12035" width="1.42578125" style="81" customWidth="1"/>
    <col min="12036" max="12036" width="15" style="81" customWidth="1"/>
    <col min="12037" max="12037" width="1.42578125" style="81" customWidth="1"/>
    <col min="12038" max="12038" width="18.140625" style="81" customWidth="1"/>
    <col min="12039" max="12039" width="1.42578125" style="81" customWidth="1"/>
    <col min="12040" max="12040" width="15" style="81" bestFit="1" customWidth="1"/>
    <col min="12041" max="12041" width="1.85546875" style="81" customWidth="1"/>
    <col min="12042" max="12042" width="15.28515625" style="81" customWidth="1"/>
    <col min="12043" max="12043" width="1.42578125" style="81" customWidth="1"/>
    <col min="12044" max="12044" width="16.7109375" style="81" customWidth="1"/>
    <col min="12045" max="12045" width="1.42578125" style="81" customWidth="1"/>
    <col min="12046" max="12046" width="16.42578125" style="81" customWidth="1"/>
    <col min="12047" max="12047" width="10.140625" style="81"/>
    <col min="12048" max="12048" width="14.42578125" style="81" bestFit="1" customWidth="1"/>
    <col min="12049" max="12286" width="10.140625" style="81"/>
    <col min="12287" max="12287" width="3" style="81" customWidth="1"/>
    <col min="12288" max="12288" width="62.42578125" style="81" customWidth="1"/>
    <col min="12289" max="12289" width="1.42578125" style="81" customWidth="1"/>
    <col min="12290" max="12290" width="7.7109375" style="81" bestFit="1" customWidth="1"/>
    <col min="12291" max="12291" width="1.42578125" style="81" customWidth="1"/>
    <col min="12292" max="12292" width="15" style="81" customWidth="1"/>
    <col min="12293" max="12293" width="1.42578125" style="81" customWidth="1"/>
    <col min="12294" max="12294" width="18.140625" style="81" customWidth="1"/>
    <col min="12295" max="12295" width="1.42578125" style="81" customWidth="1"/>
    <col min="12296" max="12296" width="15" style="81" bestFit="1" customWidth="1"/>
    <col min="12297" max="12297" width="1.85546875" style="81" customWidth="1"/>
    <col min="12298" max="12298" width="15.28515625" style="81" customWidth="1"/>
    <col min="12299" max="12299" width="1.42578125" style="81" customWidth="1"/>
    <col min="12300" max="12300" width="16.7109375" style="81" customWidth="1"/>
    <col min="12301" max="12301" width="1.42578125" style="81" customWidth="1"/>
    <col min="12302" max="12302" width="16.42578125" style="81" customWidth="1"/>
    <col min="12303" max="12303" width="10.140625" style="81"/>
    <col min="12304" max="12304" width="14.42578125" style="81" bestFit="1" customWidth="1"/>
    <col min="12305" max="12542" width="10.140625" style="81"/>
    <col min="12543" max="12543" width="3" style="81" customWidth="1"/>
    <col min="12544" max="12544" width="62.42578125" style="81" customWidth="1"/>
    <col min="12545" max="12545" width="1.42578125" style="81" customWidth="1"/>
    <col min="12546" max="12546" width="7.7109375" style="81" bestFit="1" customWidth="1"/>
    <col min="12547" max="12547" width="1.42578125" style="81" customWidth="1"/>
    <col min="12548" max="12548" width="15" style="81" customWidth="1"/>
    <col min="12549" max="12549" width="1.42578125" style="81" customWidth="1"/>
    <col min="12550" max="12550" width="18.140625" style="81" customWidth="1"/>
    <col min="12551" max="12551" width="1.42578125" style="81" customWidth="1"/>
    <col min="12552" max="12552" width="15" style="81" bestFit="1" customWidth="1"/>
    <col min="12553" max="12553" width="1.85546875" style="81" customWidth="1"/>
    <col min="12554" max="12554" width="15.28515625" style="81" customWidth="1"/>
    <col min="12555" max="12555" width="1.42578125" style="81" customWidth="1"/>
    <col min="12556" max="12556" width="16.7109375" style="81" customWidth="1"/>
    <col min="12557" max="12557" width="1.42578125" style="81" customWidth="1"/>
    <col min="12558" max="12558" width="16.42578125" style="81" customWidth="1"/>
    <col min="12559" max="12559" width="10.140625" style="81"/>
    <col min="12560" max="12560" width="14.42578125" style="81" bestFit="1" customWidth="1"/>
    <col min="12561" max="12798" width="10.140625" style="81"/>
    <col min="12799" max="12799" width="3" style="81" customWidth="1"/>
    <col min="12800" max="12800" width="62.42578125" style="81" customWidth="1"/>
    <col min="12801" max="12801" width="1.42578125" style="81" customWidth="1"/>
    <col min="12802" max="12802" width="7.7109375" style="81" bestFit="1" customWidth="1"/>
    <col min="12803" max="12803" width="1.42578125" style="81" customWidth="1"/>
    <col min="12804" max="12804" width="15" style="81" customWidth="1"/>
    <col min="12805" max="12805" width="1.42578125" style="81" customWidth="1"/>
    <col min="12806" max="12806" width="18.140625" style="81" customWidth="1"/>
    <col min="12807" max="12807" width="1.42578125" style="81" customWidth="1"/>
    <col min="12808" max="12808" width="15" style="81" bestFit="1" customWidth="1"/>
    <col min="12809" max="12809" width="1.85546875" style="81" customWidth="1"/>
    <col min="12810" max="12810" width="15.28515625" style="81" customWidth="1"/>
    <col min="12811" max="12811" width="1.42578125" style="81" customWidth="1"/>
    <col min="12812" max="12812" width="16.7109375" style="81" customWidth="1"/>
    <col min="12813" max="12813" width="1.42578125" style="81" customWidth="1"/>
    <col min="12814" max="12814" width="16.42578125" style="81" customWidth="1"/>
    <col min="12815" max="12815" width="10.140625" style="81"/>
    <col min="12816" max="12816" width="14.42578125" style="81" bestFit="1" customWidth="1"/>
    <col min="12817" max="13054" width="10.140625" style="81"/>
    <col min="13055" max="13055" width="3" style="81" customWidth="1"/>
    <col min="13056" max="13056" width="62.42578125" style="81" customWidth="1"/>
    <col min="13057" max="13057" width="1.42578125" style="81" customWidth="1"/>
    <col min="13058" max="13058" width="7.7109375" style="81" bestFit="1" customWidth="1"/>
    <col min="13059" max="13059" width="1.42578125" style="81" customWidth="1"/>
    <col min="13060" max="13060" width="15" style="81" customWidth="1"/>
    <col min="13061" max="13061" width="1.42578125" style="81" customWidth="1"/>
    <col min="13062" max="13062" width="18.140625" style="81" customWidth="1"/>
    <col min="13063" max="13063" width="1.42578125" style="81" customWidth="1"/>
    <col min="13064" max="13064" width="15" style="81" bestFit="1" customWidth="1"/>
    <col min="13065" max="13065" width="1.85546875" style="81" customWidth="1"/>
    <col min="13066" max="13066" width="15.28515625" style="81" customWidth="1"/>
    <col min="13067" max="13067" width="1.42578125" style="81" customWidth="1"/>
    <col min="13068" max="13068" width="16.7109375" style="81" customWidth="1"/>
    <col min="13069" max="13069" width="1.42578125" style="81" customWidth="1"/>
    <col min="13070" max="13070" width="16.42578125" style="81" customWidth="1"/>
    <col min="13071" max="13071" width="10.140625" style="81"/>
    <col min="13072" max="13072" width="14.42578125" style="81" bestFit="1" customWidth="1"/>
    <col min="13073" max="13310" width="10.140625" style="81"/>
    <col min="13311" max="13311" width="3" style="81" customWidth="1"/>
    <col min="13312" max="13312" width="62.42578125" style="81" customWidth="1"/>
    <col min="13313" max="13313" width="1.42578125" style="81" customWidth="1"/>
    <col min="13314" max="13314" width="7.7109375" style="81" bestFit="1" customWidth="1"/>
    <col min="13315" max="13315" width="1.42578125" style="81" customWidth="1"/>
    <col min="13316" max="13316" width="15" style="81" customWidth="1"/>
    <col min="13317" max="13317" width="1.42578125" style="81" customWidth="1"/>
    <col min="13318" max="13318" width="18.140625" style="81" customWidth="1"/>
    <col min="13319" max="13319" width="1.42578125" style="81" customWidth="1"/>
    <col min="13320" max="13320" width="15" style="81" bestFit="1" customWidth="1"/>
    <col min="13321" max="13321" width="1.85546875" style="81" customWidth="1"/>
    <col min="13322" max="13322" width="15.28515625" style="81" customWidth="1"/>
    <col min="13323" max="13323" width="1.42578125" style="81" customWidth="1"/>
    <col min="13324" max="13324" width="16.7109375" style="81" customWidth="1"/>
    <col min="13325" max="13325" width="1.42578125" style="81" customWidth="1"/>
    <col min="13326" max="13326" width="16.42578125" style="81" customWidth="1"/>
    <col min="13327" max="13327" width="10.140625" style="81"/>
    <col min="13328" max="13328" width="14.42578125" style="81" bestFit="1" customWidth="1"/>
    <col min="13329" max="13566" width="10.140625" style="81"/>
    <col min="13567" max="13567" width="3" style="81" customWidth="1"/>
    <col min="13568" max="13568" width="62.42578125" style="81" customWidth="1"/>
    <col min="13569" max="13569" width="1.42578125" style="81" customWidth="1"/>
    <col min="13570" max="13570" width="7.7109375" style="81" bestFit="1" customWidth="1"/>
    <col min="13571" max="13571" width="1.42578125" style="81" customWidth="1"/>
    <col min="13572" max="13572" width="15" style="81" customWidth="1"/>
    <col min="13573" max="13573" width="1.42578125" style="81" customWidth="1"/>
    <col min="13574" max="13574" width="18.140625" style="81" customWidth="1"/>
    <col min="13575" max="13575" width="1.42578125" style="81" customWidth="1"/>
    <col min="13576" max="13576" width="15" style="81" bestFit="1" customWidth="1"/>
    <col min="13577" max="13577" width="1.85546875" style="81" customWidth="1"/>
    <col min="13578" max="13578" width="15.28515625" style="81" customWidth="1"/>
    <col min="13579" max="13579" width="1.42578125" style="81" customWidth="1"/>
    <col min="13580" max="13580" width="16.7109375" style="81" customWidth="1"/>
    <col min="13581" max="13581" width="1.42578125" style="81" customWidth="1"/>
    <col min="13582" max="13582" width="16.42578125" style="81" customWidth="1"/>
    <col min="13583" max="13583" width="10.140625" style="81"/>
    <col min="13584" max="13584" width="14.42578125" style="81" bestFit="1" customWidth="1"/>
    <col min="13585" max="13822" width="10.140625" style="81"/>
    <col min="13823" max="13823" width="3" style="81" customWidth="1"/>
    <col min="13824" max="13824" width="62.42578125" style="81" customWidth="1"/>
    <col min="13825" max="13825" width="1.42578125" style="81" customWidth="1"/>
    <col min="13826" max="13826" width="7.7109375" style="81" bestFit="1" customWidth="1"/>
    <col min="13827" max="13827" width="1.42578125" style="81" customWidth="1"/>
    <col min="13828" max="13828" width="15" style="81" customWidth="1"/>
    <col min="13829" max="13829" width="1.42578125" style="81" customWidth="1"/>
    <col min="13830" max="13830" width="18.140625" style="81" customWidth="1"/>
    <col min="13831" max="13831" width="1.42578125" style="81" customWidth="1"/>
    <col min="13832" max="13832" width="15" style="81" bestFit="1" customWidth="1"/>
    <col min="13833" max="13833" width="1.85546875" style="81" customWidth="1"/>
    <col min="13834" max="13834" width="15.28515625" style="81" customWidth="1"/>
    <col min="13835" max="13835" width="1.42578125" style="81" customWidth="1"/>
    <col min="13836" max="13836" width="16.7109375" style="81" customWidth="1"/>
    <col min="13837" max="13837" width="1.42578125" style="81" customWidth="1"/>
    <col min="13838" max="13838" width="16.42578125" style="81" customWidth="1"/>
    <col min="13839" max="13839" width="10.140625" style="81"/>
    <col min="13840" max="13840" width="14.42578125" style="81" bestFit="1" customWidth="1"/>
    <col min="13841" max="14078" width="10.140625" style="81"/>
    <col min="14079" max="14079" width="3" style="81" customWidth="1"/>
    <col min="14080" max="14080" width="62.42578125" style="81" customWidth="1"/>
    <col min="14081" max="14081" width="1.42578125" style="81" customWidth="1"/>
    <col min="14082" max="14082" width="7.7109375" style="81" bestFit="1" customWidth="1"/>
    <col min="14083" max="14083" width="1.42578125" style="81" customWidth="1"/>
    <col min="14084" max="14084" width="15" style="81" customWidth="1"/>
    <col min="14085" max="14085" width="1.42578125" style="81" customWidth="1"/>
    <col min="14086" max="14086" width="18.140625" style="81" customWidth="1"/>
    <col min="14087" max="14087" width="1.42578125" style="81" customWidth="1"/>
    <col min="14088" max="14088" width="15" style="81" bestFit="1" customWidth="1"/>
    <col min="14089" max="14089" width="1.85546875" style="81" customWidth="1"/>
    <col min="14090" max="14090" width="15.28515625" style="81" customWidth="1"/>
    <col min="14091" max="14091" width="1.42578125" style="81" customWidth="1"/>
    <col min="14092" max="14092" width="16.7109375" style="81" customWidth="1"/>
    <col min="14093" max="14093" width="1.42578125" style="81" customWidth="1"/>
    <col min="14094" max="14094" width="16.42578125" style="81" customWidth="1"/>
    <col min="14095" max="14095" width="10.140625" style="81"/>
    <col min="14096" max="14096" width="14.42578125" style="81" bestFit="1" customWidth="1"/>
    <col min="14097" max="14334" width="10.140625" style="81"/>
    <col min="14335" max="14335" width="3" style="81" customWidth="1"/>
    <col min="14336" max="14336" width="62.42578125" style="81" customWidth="1"/>
    <col min="14337" max="14337" width="1.42578125" style="81" customWidth="1"/>
    <col min="14338" max="14338" width="7.7109375" style="81" bestFit="1" customWidth="1"/>
    <col min="14339" max="14339" width="1.42578125" style="81" customWidth="1"/>
    <col min="14340" max="14340" width="15" style="81" customWidth="1"/>
    <col min="14341" max="14341" width="1.42578125" style="81" customWidth="1"/>
    <col min="14342" max="14342" width="18.140625" style="81" customWidth="1"/>
    <col min="14343" max="14343" width="1.42578125" style="81" customWidth="1"/>
    <col min="14344" max="14344" width="15" style="81" bestFit="1" customWidth="1"/>
    <col min="14345" max="14345" width="1.85546875" style="81" customWidth="1"/>
    <col min="14346" max="14346" width="15.28515625" style="81" customWidth="1"/>
    <col min="14347" max="14347" width="1.42578125" style="81" customWidth="1"/>
    <col min="14348" max="14348" width="16.7109375" style="81" customWidth="1"/>
    <col min="14349" max="14349" width="1.42578125" style="81" customWidth="1"/>
    <col min="14350" max="14350" width="16.42578125" style="81" customWidth="1"/>
    <col min="14351" max="14351" width="10.140625" style="81"/>
    <col min="14352" max="14352" width="14.42578125" style="81" bestFit="1" customWidth="1"/>
    <col min="14353" max="14590" width="10.140625" style="81"/>
    <col min="14591" max="14591" width="3" style="81" customWidth="1"/>
    <col min="14592" max="14592" width="62.42578125" style="81" customWidth="1"/>
    <col min="14593" max="14593" width="1.42578125" style="81" customWidth="1"/>
    <col min="14594" max="14594" width="7.7109375" style="81" bestFit="1" customWidth="1"/>
    <col min="14595" max="14595" width="1.42578125" style="81" customWidth="1"/>
    <col min="14596" max="14596" width="15" style="81" customWidth="1"/>
    <col min="14597" max="14597" width="1.42578125" style="81" customWidth="1"/>
    <col min="14598" max="14598" width="18.140625" style="81" customWidth="1"/>
    <col min="14599" max="14599" width="1.42578125" style="81" customWidth="1"/>
    <col min="14600" max="14600" width="15" style="81" bestFit="1" customWidth="1"/>
    <col min="14601" max="14601" width="1.85546875" style="81" customWidth="1"/>
    <col min="14602" max="14602" width="15.28515625" style="81" customWidth="1"/>
    <col min="14603" max="14603" width="1.42578125" style="81" customWidth="1"/>
    <col min="14604" max="14604" width="16.7109375" style="81" customWidth="1"/>
    <col min="14605" max="14605" width="1.42578125" style="81" customWidth="1"/>
    <col min="14606" max="14606" width="16.42578125" style="81" customWidth="1"/>
    <col min="14607" max="14607" width="10.140625" style="81"/>
    <col min="14608" max="14608" width="14.42578125" style="81" bestFit="1" customWidth="1"/>
    <col min="14609" max="14846" width="10.140625" style="81"/>
    <col min="14847" max="14847" width="3" style="81" customWidth="1"/>
    <col min="14848" max="14848" width="62.42578125" style="81" customWidth="1"/>
    <col min="14849" max="14849" width="1.42578125" style="81" customWidth="1"/>
    <col min="14850" max="14850" width="7.7109375" style="81" bestFit="1" customWidth="1"/>
    <col min="14851" max="14851" width="1.42578125" style="81" customWidth="1"/>
    <col min="14852" max="14852" width="15" style="81" customWidth="1"/>
    <col min="14853" max="14853" width="1.42578125" style="81" customWidth="1"/>
    <col min="14854" max="14854" width="18.140625" style="81" customWidth="1"/>
    <col min="14855" max="14855" width="1.42578125" style="81" customWidth="1"/>
    <col min="14856" max="14856" width="15" style="81" bestFit="1" customWidth="1"/>
    <col min="14857" max="14857" width="1.85546875" style="81" customWidth="1"/>
    <col min="14858" max="14858" width="15.28515625" style="81" customWidth="1"/>
    <col min="14859" max="14859" width="1.42578125" style="81" customWidth="1"/>
    <col min="14860" max="14860" width="16.7109375" style="81" customWidth="1"/>
    <col min="14861" max="14861" width="1.42578125" style="81" customWidth="1"/>
    <col min="14862" max="14862" width="16.42578125" style="81" customWidth="1"/>
    <col min="14863" max="14863" width="10.140625" style="81"/>
    <col min="14864" max="14864" width="14.42578125" style="81" bestFit="1" customWidth="1"/>
    <col min="14865" max="15102" width="10.140625" style="81"/>
    <col min="15103" max="15103" width="3" style="81" customWidth="1"/>
    <col min="15104" max="15104" width="62.42578125" style="81" customWidth="1"/>
    <col min="15105" max="15105" width="1.42578125" style="81" customWidth="1"/>
    <col min="15106" max="15106" width="7.7109375" style="81" bestFit="1" customWidth="1"/>
    <col min="15107" max="15107" width="1.42578125" style="81" customWidth="1"/>
    <col min="15108" max="15108" width="15" style="81" customWidth="1"/>
    <col min="15109" max="15109" width="1.42578125" style="81" customWidth="1"/>
    <col min="15110" max="15110" width="18.140625" style="81" customWidth="1"/>
    <col min="15111" max="15111" width="1.42578125" style="81" customWidth="1"/>
    <col min="15112" max="15112" width="15" style="81" bestFit="1" customWidth="1"/>
    <col min="15113" max="15113" width="1.85546875" style="81" customWidth="1"/>
    <col min="15114" max="15114" width="15.28515625" style="81" customWidth="1"/>
    <col min="15115" max="15115" width="1.42578125" style="81" customWidth="1"/>
    <col min="15116" max="15116" width="16.7109375" style="81" customWidth="1"/>
    <col min="15117" max="15117" width="1.42578125" style="81" customWidth="1"/>
    <col min="15118" max="15118" width="16.42578125" style="81" customWidth="1"/>
    <col min="15119" max="15119" width="10.140625" style="81"/>
    <col min="15120" max="15120" width="14.42578125" style="81" bestFit="1" customWidth="1"/>
    <col min="15121" max="15358" width="10.140625" style="81"/>
    <col min="15359" max="15359" width="3" style="81" customWidth="1"/>
    <col min="15360" max="15360" width="62.42578125" style="81" customWidth="1"/>
    <col min="15361" max="15361" width="1.42578125" style="81" customWidth="1"/>
    <col min="15362" max="15362" width="7.7109375" style="81" bestFit="1" customWidth="1"/>
    <col min="15363" max="15363" width="1.42578125" style="81" customWidth="1"/>
    <col min="15364" max="15364" width="15" style="81" customWidth="1"/>
    <col min="15365" max="15365" width="1.42578125" style="81" customWidth="1"/>
    <col min="15366" max="15366" width="18.140625" style="81" customWidth="1"/>
    <col min="15367" max="15367" width="1.42578125" style="81" customWidth="1"/>
    <col min="15368" max="15368" width="15" style="81" bestFit="1" customWidth="1"/>
    <col min="15369" max="15369" width="1.85546875" style="81" customWidth="1"/>
    <col min="15370" max="15370" width="15.28515625" style="81" customWidth="1"/>
    <col min="15371" max="15371" width="1.42578125" style="81" customWidth="1"/>
    <col min="15372" max="15372" width="16.7109375" style="81" customWidth="1"/>
    <col min="15373" max="15373" width="1.42578125" style="81" customWidth="1"/>
    <col min="15374" max="15374" width="16.42578125" style="81" customWidth="1"/>
    <col min="15375" max="15375" width="10.140625" style="81"/>
    <col min="15376" max="15376" width="14.42578125" style="81" bestFit="1" customWidth="1"/>
    <col min="15377" max="15614" width="10.140625" style="81"/>
    <col min="15615" max="15615" width="3" style="81" customWidth="1"/>
    <col min="15616" max="15616" width="62.42578125" style="81" customWidth="1"/>
    <col min="15617" max="15617" width="1.42578125" style="81" customWidth="1"/>
    <col min="15618" max="15618" width="7.7109375" style="81" bestFit="1" customWidth="1"/>
    <col min="15619" max="15619" width="1.42578125" style="81" customWidth="1"/>
    <col min="15620" max="15620" width="15" style="81" customWidth="1"/>
    <col min="15621" max="15621" width="1.42578125" style="81" customWidth="1"/>
    <col min="15622" max="15622" width="18.140625" style="81" customWidth="1"/>
    <col min="15623" max="15623" width="1.42578125" style="81" customWidth="1"/>
    <col min="15624" max="15624" width="15" style="81" bestFit="1" customWidth="1"/>
    <col min="15625" max="15625" width="1.85546875" style="81" customWidth="1"/>
    <col min="15626" max="15626" width="15.28515625" style="81" customWidth="1"/>
    <col min="15627" max="15627" width="1.42578125" style="81" customWidth="1"/>
    <col min="15628" max="15628" width="16.7109375" style="81" customWidth="1"/>
    <col min="15629" max="15629" width="1.42578125" style="81" customWidth="1"/>
    <col min="15630" max="15630" width="16.42578125" style="81" customWidth="1"/>
    <col min="15631" max="15631" width="10.140625" style="81"/>
    <col min="15632" max="15632" width="14.42578125" style="81" bestFit="1" customWidth="1"/>
    <col min="15633" max="15870" width="10.140625" style="81"/>
    <col min="15871" max="15871" width="3" style="81" customWidth="1"/>
    <col min="15872" max="15872" width="62.42578125" style="81" customWidth="1"/>
    <col min="15873" max="15873" width="1.42578125" style="81" customWidth="1"/>
    <col min="15874" max="15874" width="7.7109375" style="81" bestFit="1" customWidth="1"/>
    <col min="15875" max="15875" width="1.42578125" style="81" customWidth="1"/>
    <col min="15876" max="15876" width="15" style="81" customWidth="1"/>
    <col min="15877" max="15877" width="1.42578125" style="81" customWidth="1"/>
    <col min="15878" max="15878" width="18.140625" style="81" customWidth="1"/>
    <col min="15879" max="15879" width="1.42578125" style="81" customWidth="1"/>
    <col min="15880" max="15880" width="15" style="81" bestFit="1" customWidth="1"/>
    <col min="15881" max="15881" width="1.85546875" style="81" customWidth="1"/>
    <col min="15882" max="15882" width="15.28515625" style="81" customWidth="1"/>
    <col min="15883" max="15883" width="1.42578125" style="81" customWidth="1"/>
    <col min="15884" max="15884" width="16.7109375" style="81" customWidth="1"/>
    <col min="15885" max="15885" width="1.42578125" style="81" customWidth="1"/>
    <col min="15886" max="15886" width="16.42578125" style="81" customWidth="1"/>
    <col min="15887" max="15887" width="10.140625" style="81"/>
    <col min="15888" max="15888" width="14.42578125" style="81" bestFit="1" customWidth="1"/>
    <col min="15889" max="16126" width="10.140625" style="81"/>
    <col min="16127" max="16127" width="3" style="81" customWidth="1"/>
    <col min="16128" max="16128" width="62.42578125" style="81" customWidth="1"/>
    <col min="16129" max="16129" width="1.42578125" style="81" customWidth="1"/>
    <col min="16130" max="16130" width="7.7109375" style="81" bestFit="1" customWidth="1"/>
    <col min="16131" max="16131" width="1.42578125" style="81" customWidth="1"/>
    <col min="16132" max="16132" width="15" style="81" customWidth="1"/>
    <col min="16133" max="16133" width="1.42578125" style="81" customWidth="1"/>
    <col min="16134" max="16134" width="18.140625" style="81" customWidth="1"/>
    <col min="16135" max="16135" width="1.42578125" style="81" customWidth="1"/>
    <col min="16136" max="16136" width="15" style="81" bestFit="1" customWidth="1"/>
    <col min="16137" max="16137" width="1.85546875" style="81" customWidth="1"/>
    <col min="16138" max="16138" width="15.28515625" style="81" customWidth="1"/>
    <col min="16139" max="16139" width="1.42578125" style="81" customWidth="1"/>
    <col min="16140" max="16140" width="16.7109375" style="81" customWidth="1"/>
    <col min="16141" max="16141" width="1.42578125" style="81" customWidth="1"/>
    <col min="16142" max="16142" width="16.42578125" style="81" customWidth="1"/>
    <col min="16143" max="16143" width="10.140625" style="81"/>
    <col min="16144" max="16144" width="14.42578125" style="81" bestFit="1" customWidth="1"/>
    <col min="16145" max="16384" width="10.140625" style="81"/>
  </cols>
  <sheetData>
    <row r="1" spans="1:20" ht="26.1" customHeight="1">
      <c r="A1" s="72" t="str">
        <f>'EQ Conso (T)'!A1</f>
        <v>บริษัท เดนทัล คอร์ปอเรชั่น จำกัด (มหาชน) และบริษัทย่อย</v>
      </c>
    </row>
    <row r="2" spans="1:20" ht="26.1" customHeight="1">
      <c r="A2" s="72" t="str">
        <f>'EQ Conso (T)'!A2</f>
        <v>งบแสดงการเปลี่ยนแปลงส่วนของผู้ถือหุ้น</v>
      </c>
    </row>
    <row r="3" spans="1:20" ht="26.1" customHeight="1">
      <c r="A3" s="24" t="s">
        <v>121</v>
      </c>
    </row>
    <row r="4" spans="1:20" ht="26.1" customHeight="1">
      <c r="R4" s="91"/>
    </row>
    <row r="5" spans="1:20" ht="26.1" customHeight="1">
      <c r="I5" s="169" t="s">
        <v>63</v>
      </c>
      <c r="J5" s="169"/>
      <c r="K5" s="169"/>
      <c r="L5" s="169"/>
      <c r="M5" s="169"/>
      <c r="N5" s="169"/>
      <c r="O5" s="169"/>
      <c r="P5" s="169"/>
      <c r="Q5" s="169"/>
      <c r="R5" s="169"/>
    </row>
    <row r="6" spans="1:20" ht="26.1" customHeight="1">
      <c r="I6" s="92"/>
      <c r="J6" s="92"/>
      <c r="K6" s="92"/>
      <c r="L6" s="1"/>
      <c r="M6" s="169" t="s">
        <v>57</v>
      </c>
      <c r="N6" s="169"/>
      <c r="O6" s="169"/>
      <c r="P6" s="1"/>
      <c r="Q6" s="84"/>
      <c r="R6" s="1"/>
    </row>
    <row r="7" spans="1:20" ht="26.1" customHeight="1">
      <c r="I7" s="93" t="s">
        <v>26</v>
      </c>
      <c r="J7" s="93"/>
      <c r="K7" s="93" t="s">
        <v>87</v>
      </c>
      <c r="L7" s="1"/>
      <c r="M7" s="84" t="s">
        <v>46</v>
      </c>
      <c r="N7" s="84"/>
      <c r="O7" s="84"/>
      <c r="P7" s="1"/>
      <c r="Q7" s="84" t="s">
        <v>55</v>
      </c>
      <c r="R7" s="1"/>
    </row>
    <row r="8" spans="1:20" ht="26.1" customHeight="1">
      <c r="G8" s="73" t="s">
        <v>1</v>
      </c>
      <c r="I8" s="85" t="s">
        <v>27</v>
      </c>
      <c r="J8" s="93"/>
      <c r="K8" s="140" t="s">
        <v>88</v>
      </c>
      <c r="L8" s="1"/>
      <c r="M8" s="152" t="s">
        <v>28</v>
      </c>
      <c r="N8" s="1"/>
      <c r="O8" s="152" t="s">
        <v>47</v>
      </c>
      <c r="P8" s="1"/>
      <c r="Q8" s="152" t="s">
        <v>29</v>
      </c>
      <c r="R8" s="152" t="s">
        <v>19</v>
      </c>
    </row>
    <row r="9" spans="1:20" ht="27.95" customHeight="1">
      <c r="A9" s="29" t="s">
        <v>123</v>
      </c>
      <c r="B9" s="30"/>
      <c r="C9" s="30"/>
      <c r="D9" s="30"/>
      <c r="E9" s="30"/>
      <c r="F9" s="2"/>
      <c r="G9" s="94"/>
      <c r="H9" s="2"/>
      <c r="I9" s="33">
        <v>100000000</v>
      </c>
      <c r="J9" s="33"/>
      <c r="K9" s="33">
        <v>265370000</v>
      </c>
      <c r="L9" s="33"/>
      <c r="M9" s="33">
        <v>8097846.370000001</v>
      </c>
      <c r="N9" s="33"/>
      <c r="O9" s="33">
        <v>31716979.320000015</v>
      </c>
      <c r="P9" s="33"/>
      <c r="Q9" s="33">
        <v>392905974.52000004</v>
      </c>
      <c r="R9" s="95">
        <f>SUM(I9:O9)</f>
        <v>405184825.69</v>
      </c>
    </row>
    <row r="10" spans="1:20" ht="27.95" customHeight="1">
      <c r="A10" s="29" t="s">
        <v>143</v>
      </c>
      <c r="B10" s="30"/>
      <c r="C10" s="30"/>
      <c r="D10" s="30"/>
      <c r="E10" s="30"/>
      <c r="F10" s="2"/>
      <c r="G10" s="94"/>
      <c r="H10" s="2"/>
      <c r="I10" s="33"/>
      <c r="J10" s="33"/>
      <c r="K10" s="33"/>
      <c r="L10" s="33"/>
      <c r="M10" s="33"/>
      <c r="N10" s="33"/>
      <c r="O10" s="33"/>
      <c r="P10" s="33"/>
      <c r="Q10" s="33"/>
      <c r="R10" s="95"/>
    </row>
    <row r="11" spans="1:20" ht="27.95" customHeight="1">
      <c r="A11" s="29"/>
      <c r="B11" s="30" t="s">
        <v>147</v>
      </c>
      <c r="C11" s="30"/>
      <c r="D11" s="30"/>
      <c r="E11" s="30"/>
      <c r="F11" s="2"/>
      <c r="G11" s="94"/>
      <c r="H11" s="2"/>
      <c r="I11" s="33"/>
      <c r="J11" s="33"/>
      <c r="K11" s="33"/>
      <c r="L11" s="33"/>
      <c r="M11" s="33"/>
      <c r="N11" s="33"/>
      <c r="O11" s="33"/>
      <c r="P11" s="33"/>
      <c r="Q11" s="33"/>
      <c r="R11" s="95"/>
    </row>
    <row r="12" spans="1:20" ht="27.95" customHeight="1">
      <c r="A12" s="29"/>
      <c r="B12" s="30" t="s">
        <v>148</v>
      </c>
      <c r="C12" s="30"/>
      <c r="D12" s="30"/>
      <c r="E12" s="30"/>
      <c r="F12" s="2"/>
      <c r="G12" s="144">
        <v>5</v>
      </c>
      <c r="H12" s="2"/>
      <c r="I12" s="33">
        <v>0</v>
      </c>
      <c r="J12" s="33"/>
      <c r="K12" s="33">
        <v>0</v>
      </c>
      <c r="L12" s="33"/>
      <c r="M12" s="33">
        <v>0</v>
      </c>
      <c r="N12" s="33"/>
      <c r="O12" s="33">
        <v>-2275044.66</v>
      </c>
      <c r="P12" s="33"/>
      <c r="Q12" s="33"/>
      <c r="R12" s="95">
        <f>SUM(I12:O12)</f>
        <v>-2275044.66</v>
      </c>
    </row>
    <row r="13" spans="1:20" ht="27.95" customHeight="1">
      <c r="A13" s="29" t="s">
        <v>145</v>
      </c>
      <c r="B13" s="30"/>
      <c r="C13" s="30"/>
      <c r="D13" s="30"/>
      <c r="E13" s="30"/>
      <c r="F13" s="2"/>
      <c r="G13" s="94"/>
      <c r="H13" s="2"/>
      <c r="I13" s="153">
        <f>SUM(I9:I12)</f>
        <v>100000000</v>
      </c>
      <c r="J13" s="33"/>
      <c r="K13" s="153">
        <f>SUM(K9:K12)</f>
        <v>265370000</v>
      </c>
      <c r="L13" s="33"/>
      <c r="M13" s="153">
        <f>SUM(M9:M12)</f>
        <v>8097846.370000001</v>
      </c>
      <c r="N13" s="33"/>
      <c r="O13" s="153">
        <f>SUM(O9:O12)</f>
        <v>29441934.660000015</v>
      </c>
      <c r="P13" s="33"/>
      <c r="Q13" s="33"/>
      <c r="R13" s="153">
        <f>SUM(R9:R12)</f>
        <v>402909781.02999997</v>
      </c>
    </row>
    <row r="14" spans="1:20" ht="27.95" customHeight="1">
      <c r="A14" s="126" t="s">
        <v>150</v>
      </c>
      <c r="B14" s="30"/>
      <c r="C14" s="30"/>
      <c r="D14" s="30"/>
      <c r="E14" s="30"/>
      <c r="F14" s="2"/>
      <c r="G14" s="144">
        <v>21</v>
      </c>
      <c r="H14" s="2"/>
      <c r="I14" s="33">
        <v>20000000</v>
      </c>
      <c r="J14" s="33"/>
      <c r="K14" s="33">
        <v>79679000</v>
      </c>
      <c r="L14" s="33"/>
      <c r="M14" s="33">
        <v>0</v>
      </c>
      <c r="N14" s="33"/>
      <c r="O14" s="33">
        <v>0</v>
      </c>
      <c r="P14" s="33"/>
      <c r="Q14" s="33"/>
      <c r="R14" s="95">
        <f>SUM(I14:O14)</f>
        <v>99679000</v>
      </c>
    </row>
    <row r="15" spans="1:20" ht="27.95" customHeight="1">
      <c r="A15" s="31" t="s">
        <v>93</v>
      </c>
      <c r="B15" s="30"/>
      <c r="C15" s="30"/>
      <c r="D15" s="30"/>
      <c r="E15" s="30"/>
      <c r="F15" s="2"/>
      <c r="G15" s="4"/>
      <c r="H15" s="2"/>
      <c r="I15" s="33">
        <v>0</v>
      </c>
      <c r="J15" s="33"/>
      <c r="K15" s="33">
        <v>0</v>
      </c>
      <c r="L15" s="33"/>
      <c r="M15" s="33">
        <v>0</v>
      </c>
      <c r="N15" s="33"/>
      <c r="O15" s="33">
        <f>+'PL (T)'!L25</f>
        <v>-7456826.8600000031</v>
      </c>
      <c r="P15" s="33"/>
      <c r="Q15" s="33">
        <v>0</v>
      </c>
      <c r="R15" s="33">
        <f>SUM(I15:Q15)</f>
        <v>-7456826.8600000031</v>
      </c>
    </row>
    <row r="16" spans="1:20" ht="27.95" customHeight="1" thickBot="1">
      <c r="A16" s="31" t="s">
        <v>124</v>
      </c>
      <c r="B16" s="30"/>
      <c r="C16" s="30"/>
      <c r="D16" s="30"/>
      <c r="E16" s="30"/>
      <c r="F16" s="2"/>
      <c r="G16" s="111"/>
      <c r="H16" s="2"/>
      <c r="I16" s="96">
        <f>SUM(I13:I15)</f>
        <v>120000000</v>
      </c>
      <c r="J16" s="95"/>
      <c r="K16" s="96">
        <f>SUM(K13:K15)</f>
        <v>345049000</v>
      </c>
      <c r="L16" s="33"/>
      <c r="M16" s="96">
        <f>SUM(M13:M15)</f>
        <v>8097846.370000001</v>
      </c>
      <c r="N16" s="33"/>
      <c r="O16" s="96">
        <f>SUM(O13:O15)</f>
        <v>21985107.800000012</v>
      </c>
      <c r="P16" s="33"/>
      <c r="Q16" s="96">
        <f>SUM(Q15:Q15)</f>
        <v>0</v>
      </c>
      <c r="R16" s="96">
        <f>SUM(R13:R15)</f>
        <v>495131954.16999996</v>
      </c>
      <c r="S16" s="82"/>
      <c r="T16" s="81" t="s">
        <v>86</v>
      </c>
    </row>
    <row r="17" spans="1:19" ht="27.95" customHeight="1" thickTop="1">
      <c r="B17" s="2"/>
      <c r="C17" s="2"/>
      <c r="D17" s="2"/>
      <c r="E17" s="2"/>
      <c r="F17" s="2"/>
      <c r="G17" s="2"/>
      <c r="H17" s="4"/>
      <c r="I17" s="2"/>
      <c r="J17" s="2"/>
      <c r="K17" s="2"/>
      <c r="L17" s="97"/>
      <c r="M17" s="97"/>
      <c r="N17" s="97"/>
      <c r="O17" s="97"/>
      <c r="P17" s="97"/>
      <c r="Q17" s="97"/>
      <c r="R17" s="97"/>
      <c r="S17" s="97"/>
    </row>
    <row r="18" spans="1:19" s="2" customFormat="1" ht="27.95" customHeight="1">
      <c r="A18" s="29" t="s">
        <v>110</v>
      </c>
      <c r="B18" s="30"/>
      <c r="C18" s="30"/>
      <c r="D18" s="30"/>
      <c r="E18" s="30"/>
      <c r="G18" s="94"/>
      <c r="I18" s="33">
        <v>100000000</v>
      </c>
      <c r="J18" s="33"/>
      <c r="K18" s="33">
        <v>265370000</v>
      </c>
      <c r="L18" s="33"/>
      <c r="M18" s="33">
        <v>7481088.1300000008</v>
      </c>
      <c r="N18" s="33"/>
      <c r="O18" s="33">
        <v>20054886.390000012</v>
      </c>
      <c r="P18" s="33"/>
      <c r="Q18" s="33">
        <v>0</v>
      </c>
      <c r="R18" s="95">
        <f>SUM(I18:O18)</f>
        <v>392905974.51999998</v>
      </c>
    </row>
    <row r="19" spans="1:19" s="2" customFormat="1" ht="27.95" customHeight="1">
      <c r="A19" s="31" t="s">
        <v>93</v>
      </c>
      <c r="B19" s="30"/>
      <c r="C19" s="30"/>
      <c r="D19" s="30"/>
      <c r="E19" s="30"/>
      <c r="G19" s="4"/>
      <c r="I19" s="33">
        <v>0</v>
      </c>
      <c r="J19" s="33"/>
      <c r="K19" s="33">
        <v>0</v>
      </c>
      <c r="L19" s="33"/>
      <c r="M19" s="33">
        <v>0</v>
      </c>
      <c r="N19" s="33"/>
      <c r="O19" s="33">
        <v>5602465.7400000133</v>
      </c>
      <c r="P19" s="33"/>
      <c r="Q19" s="33">
        <v>0</v>
      </c>
      <c r="R19" s="33">
        <f>SUM(I19:Q19)</f>
        <v>5602465.7400000133</v>
      </c>
    </row>
    <row r="20" spans="1:19" s="2" customFormat="1" ht="27.95" customHeight="1" thickBot="1">
      <c r="A20" s="31" t="s">
        <v>111</v>
      </c>
      <c r="B20" s="30"/>
      <c r="C20" s="30"/>
      <c r="D20" s="30"/>
      <c r="E20" s="30"/>
      <c r="G20" s="111"/>
      <c r="I20" s="96">
        <f>SUM(I18:I19)</f>
        <v>100000000</v>
      </c>
      <c r="J20" s="95"/>
      <c r="K20" s="96">
        <f>SUM(K18:K19)</f>
        <v>265370000</v>
      </c>
      <c r="L20" s="33"/>
      <c r="M20" s="96">
        <f>SUM(M18:M19)</f>
        <v>7481088.1300000008</v>
      </c>
      <c r="N20" s="33"/>
      <c r="O20" s="96">
        <f>SUM(O18:O19)</f>
        <v>25657352.130000025</v>
      </c>
      <c r="P20" s="33"/>
      <c r="Q20" s="96">
        <f>SUM(Q19:Q19)</f>
        <v>0</v>
      </c>
      <c r="R20" s="96">
        <f>SUM(R18:R19)</f>
        <v>398508440.25999999</v>
      </c>
      <c r="S20" s="9"/>
    </row>
    <row r="21" spans="1:19" ht="26.1" customHeight="1" thickTop="1">
      <c r="A21" s="31"/>
      <c r="B21" s="30"/>
      <c r="C21" s="30"/>
      <c r="D21" s="30"/>
      <c r="E21" s="30"/>
      <c r="F21" s="30"/>
      <c r="G21" s="94"/>
      <c r="H21" s="2"/>
      <c r="I21" s="95"/>
      <c r="J21" s="95"/>
      <c r="K21" s="95"/>
      <c r="L21" s="33"/>
      <c r="M21" s="95"/>
      <c r="N21" s="33"/>
      <c r="O21" s="95"/>
      <c r="P21" s="33"/>
      <c r="Q21" s="33"/>
      <c r="R21" s="95"/>
    </row>
    <row r="22" spans="1:19" ht="26.1" customHeight="1">
      <c r="A22" s="31"/>
      <c r="B22" s="30"/>
      <c r="C22" s="30"/>
      <c r="D22" s="30"/>
      <c r="E22" s="30"/>
      <c r="F22" s="30"/>
      <c r="G22" s="94"/>
      <c r="H22" s="2"/>
      <c r="I22" s="95"/>
      <c r="J22" s="95"/>
      <c r="K22" s="95"/>
      <c r="L22" s="33"/>
      <c r="M22" s="95"/>
      <c r="N22" s="33"/>
      <c r="O22" s="95"/>
      <c r="P22" s="33"/>
      <c r="Q22" s="33"/>
      <c r="R22" s="95"/>
    </row>
    <row r="23" spans="1:19" ht="26.1" customHeight="1">
      <c r="A23" s="31"/>
      <c r="B23" s="30"/>
      <c r="C23" s="30"/>
      <c r="D23" s="30"/>
      <c r="E23" s="30"/>
      <c r="F23" s="30"/>
      <c r="G23" s="94"/>
      <c r="H23" s="2"/>
      <c r="I23" s="95"/>
      <c r="J23" s="95"/>
      <c r="K23" s="95"/>
      <c r="L23" s="33"/>
      <c r="M23" s="95"/>
      <c r="N23" s="33"/>
      <c r="O23" s="95"/>
      <c r="P23" s="33"/>
      <c r="Q23" s="33"/>
      <c r="R23" s="95"/>
    </row>
    <row r="26" spans="1:19" ht="26.1" customHeight="1">
      <c r="A26" s="90" t="s">
        <v>84</v>
      </c>
    </row>
    <row r="33" spans="1:18" ht="26.1" customHeight="1">
      <c r="A33" s="117"/>
      <c r="B33" s="54"/>
      <c r="C33" s="54"/>
      <c r="D33" s="54"/>
      <c r="E33" s="58"/>
      <c r="G33" s="2"/>
      <c r="H33" s="2"/>
      <c r="M33" s="58"/>
      <c r="N33" s="58"/>
      <c r="O33" s="57"/>
      <c r="R33" s="57"/>
    </row>
    <row r="34" spans="1:18" ht="26.1" customHeight="1">
      <c r="A34" s="54"/>
      <c r="B34" s="55"/>
      <c r="C34" s="55"/>
      <c r="D34" s="55"/>
      <c r="E34" s="55"/>
      <c r="F34" s="2"/>
      <c r="G34" s="2"/>
      <c r="H34" s="2"/>
      <c r="M34" s="58"/>
      <c r="N34" s="58"/>
      <c r="O34" s="57"/>
      <c r="R34" s="57"/>
    </row>
  </sheetData>
  <mergeCells count="2">
    <mergeCell ref="I5:R5"/>
    <mergeCell ref="M6:O6"/>
  </mergeCells>
  <pageMargins left="0.59055118110236227" right="0.19685039370078741" top="0.78740157480314965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opLeftCell="A70" zoomScaleNormal="100" zoomScaleSheetLayoutView="102" workbookViewId="0">
      <selection activeCell="A75" sqref="A75"/>
    </sheetView>
  </sheetViews>
  <sheetFormatPr defaultColWidth="10.140625" defaultRowHeight="24" customHeight="1"/>
  <cols>
    <col min="1" max="1" width="3.7109375" style="2" customWidth="1"/>
    <col min="2" max="6" width="9.140625" style="2" customWidth="1"/>
    <col min="7" max="7" width="10.140625" style="2" customWidth="1"/>
    <col min="8" max="8" width="15.140625" style="2" customWidth="1"/>
    <col min="9" max="9" width="1.140625" style="2" customWidth="1"/>
    <col min="10" max="10" width="15.140625" style="2" customWidth="1"/>
    <col min="11" max="11" width="1.42578125" style="2" customWidth="1"/>
    <col min="12" max="12" width="15.140625" style="2" customWidth="1"/>
    <col min="13" max="13" width="1.140625" style="2" customWidth="1"/>
    <col min="14" max="14" width="15.140625" style="2" customWidth="1"/>
    <col min="15" max="15" width="1.42578125" style="2" customWidth="1"/>
    <col min="16" max="248" width="10.140625" style="2"/>
    <col min="249" max="249" width="3" style="2" customWidth="1"/>
    <col min="250" max="250" width="54.140625" style="2" customWidth="1"/>
    <col min="251" max="251" width="16.42578125" style="2" bestFit="1" customWidth="1"/>
    <col min="252" max="252" width="1.140625" style="2" customWidth="1"/>
    <col min="253" max="253" width="15.7109375" style="2" customWidth="1"/>
    <col min="254" max="254" width="1.42578125" style="2" customWidth="1"/>
    <col min="255" max="255" width="16.42578125" style="2" bestFit="1" customWidth="1"/>
    <col min="256" max="256" width="1.140625" style="2" customWidth="1"/>
    <col min="257" max="257" width="16.42578125" style="2" customWidth="1"/>
    <col min="258" max="504" width="10.140625" style="2"/>
    <col min="505" max="505" width="3" style="2" customWidth="1"/>
    <col min="506" max="506" width="54.140625" style="2" customWidth="1"/>
    <col min="507" max="507" width="16.42578125" style="2" bestFit="1" customWidth="1"/>
    <col min="508" max="508" width="1.140625" style="2" customWidth="1"/>
    <col min="509" max="509" width="15.7109375" style="2" customWidth="1"/>
    <col min="510" max="510" width="1.42578125" style="2" customWidth="1"/>
    <col min="511" max="511" width="16.42578125" style="2" bestFit="1" customWidth="1"/>
    <col min="512" max="512" width="1.140625" style="2" customWidth="1"/>
    <col min="513" max="513" width="16.42578125" style="2" customWidth="1"/>
    <col min="514" max="760" width="10.140625" style="2"/>
    <col min="761" max="761" width="3" style="2" customWidth="1"/>
    <col min="762" max="762" width="54.140625" style="2" customWidth="1"/>
    <col min="763" max="763" width="16.42578125" style="2" bestFit="1" customWidth="1"/>
    <col min="764" max="764" width="1.140625" style="2" customWidth="1"/>
    <col min="765" max="765" width="15.7109375" style="2" customWidth="1"/>
    <col min="766" max="766" width="1.42578125" style="2" customWidth="1"/>
    <col min="767" max="767" width="16.42578125" style="2" bestFit="1" customWidth="1"/>
    <col min="768" max="768" width="1.140625" style="2" customWidth="1"/>
    <col min="769" max="769" width="16.42578125" style="2" customWidth="1"/>
    <col min="770" max="1016" width="10.140625" style="2"/>
    <col min="1017" max="1017" width="3" style="2" customWidth="1"/>
    <col min="1018" max="1018" width="54.140625" style="2" customWidth="1"/>
    <col min="1019" max="1019" width="16.42578125" style="2" bestFit="1" customWidth="1"/>
    <col min="1020" max="1020" width="1.140625" style="2" customWidth="1"/>
    <col min="1021" max="1021" width="15.7109375" style="2" customWidth="1"/>
    <col min="1022" max="1022" width="1.42578125" style="2" customWidth="1"/>
    <col min="1023" max="1023" width="16.42578125" style="2" bestFit="1" customWidth="1"/>
    <col min="1024" max="1024" width="1.140625" style="2" customWidth="1"/>
    <col min="1025" max="1025" width="16.42578125" style="2" customWidth="1"/>
    <col min="1026" max="1272" width="10.140625" style="2"/>
    <col min="1273" max="1273" width="3" style="2" customWidth="1"/>
    <col min="1274" max="1274" width="54.140625" style="2" customWidth="1"/>
    <col min="1275" max="1275" width="16.42578125" style="2" bestFit="1" customWidth="1"/>
    <col min="1276" max="1276" width="1.140625" style="2" customWidth="1"/>
    <col min="1277" max="1277" width="15.7109375" style="2" customWidth="1"/>
    <col min="1278" max="1278" width="1.42578125" style="2" customWidth="1"/>
    <col min="1279" max="1279" width="16.42578125" style="2" bestFit="1" customWidth="1"/>
    <col min="1280" max="1280" width="1.140625" style="2" customWidth="1"/>
    <col min="1281" max="1281" width="16.42578125" style="2" customWidth="1"/>
    <col min="1282" max="1528" width="10.140625" style="2"/>
    <col min="1529" max="1529" width="3" style="2" customWidth="1"/>
    <col min="1530" max="1530" width="54.140625" style="2" customWidth="1"/>
    <col min="1531" max="1531" width="16.42578125" style="2" bestFit="1" customWidth="1"/>
    <col min="1532" max="1532" width="1.140625" style="2" customWidth="1"/>
    <col min="1533" max="1533" width="15.7109375" style="2" customWidth="1"/>
    <col min="1534" max="1534" width="1.42578125" style="2" customWidth="1"/>
    <col min="1535" max="1535" width="16.42578125" style="2" bestFit="1" customWidth="1"/>
    <col min="1536" max="1536" width="1.140625" style="2" customWidth="1"/>
    <col min="1537" max="1537" width="16.42578125" style="2" customWidth="1"/>
    <col min="1538" max="1784" width="10.140625" style="2"/>
    <col min="1785" max="1785" width="3" style="2" customWidth="1"/>
    <col min="1786" max="1786" width="54.140625" style="2" customWidth="1"/>
    <col min="1787" max="1787" width="16.42578125" style="2" bestFit="1" customWidth="1"/>
    <col min="1788" max="1788" width="1.140625" style="2" customWidth="1"/>
    <col min="1789" max="1789" width="15.7109375" style="2" customWidth="1"/>
    <col min="1790" max="1790" width="1.42578125" style="2" customWidth="1"/>
    <col min="1791" max="1791" width="16.42578125" style="2" bestFit="1" customWidth="1"/>
    <col min="1792" max="1792" width="1.140625" style="2" customWidth="1"/>
    <col min="1793" max="1793" width="16.42578125" style="2" customWidth="1"/>
    <col min="1794" max="2040" width="10.140625" style="2"/>
    <col min="2041" max="2041" width="3" style="2" customWidth="1"/>
    <col min="2042" max="2042" width="54.140625" style="2" customWidth="1"/>
    <col min="2043" max="2043" width="16.42578125" style="2" bestFit="1" customWidth="1"/>
    <col min="2044" max="2044" width="1.140625" style="2" customWidth="1"/>
    <col min="2045" max="2045" width="15.7109375" style="2" customWidth="1"/>
    <col min="2046" max="2046" width="1.42578125" style="2" customWidth="1"/>
    <col min="2047" max="2047" width="16.42578125" style="2" bestFit="1" customWidth="1"/>
    <col min="2048" max="2048" width="1.140625" style="2" customWidth="1"/>
    <col min="2049" max="2049" width="16.42578125" style="2" customWidth="1"/>
    <col min="2050" max="2296" width="10.140625" style="2"/>
    <col min="2297" max="2297" width="3" style="2" customWidth="1"/>
    <col min="2298" max="2298" width="54.140625" style="2" customWidth="1"/>
    <col min="2299" max="2299" width="16.42578125" style="2" bestFit="1" customWidth="1"/>
    <col min="2300" max="2300" width="1.140625" style="2" customWidth="1"/>
    <col min="2301" max="2301" width="15.7109375" style="2" customWidth="1"/>
    <col min="2302" max="2302" width="1.42578125" style="2" customWidth="1"/>
    <col min="2303" max="2303" width="16.42578125" style="2" bestFit="1" customWidth="1"/>
    <col min="2304" max="2304" width="1.140625" style="2" customWidth="1"/>
    <col min="2305" max="2305" width="16.42578125" style="2" customWidth="1"/>
    <col min="2306" max="2552" width="10.140625" style="2"/>
    <col min="2553" max="2553" width="3" style="2" customWidth="1"/>
    <col min="2554" max="2554" width="54.140625" style="2" customWidth="1"/>
    <col min="2555" max="2555" width="16.42578125" style="2" bestFit="1" customWidth="1"/>
    <col min="2556" max="2556" width="1.140625" style="2" customWidth="1"/>
    <col min="2557" max="2557" width="15.7109375" style="2" customWidth="1"/>
    <col min="2558" max="2558" width="1.42578125" style="2" customWidth="1"/>
    <col min="2559" max="2559" width="16.42578125" style="2" bestFit="1" customWidth="1"/>
    <col min="2560" max="2560" width="1.140625" style="2" customWidth="1"/>
    <col min="2561" max="2561" width="16.42578125" style="2" customWidth="1"/>
    <col min="2562" max="2808" width="10.140625" style="2"/>
    <col min="2809" max="2809" width="3" style="2" customWidth="1"/>
    <col min="2810" max="2810" width="54.140625" style="2" customWidth="1"/>
    <col min="2811" max="2811" width="16.42578125" style="2" bestFit="1" customWidth="1"/>
    <col min="2812" max="2812" width="1.140625" style="2" customWidth="1"/>
    <col min="2813" max="2813" width="15.7109375" style="2" customWidth="1"/>
    <col min="2814" max="2814" width="1.42578125" style="2" customWidth="1"/>
    <col min="2815" max="2815" width="16.42578125" style="2" bestFit="1" customWidth="1"/>
    <col min="2816" max="2816" width="1.140625" style="2" customWidth="1"/>
    <col min="2817" max="2817" width="16.42578125" style="2" customWidth="1"/>
    <col min="2818" max="3064" width="10.140625" style="2"/>
    <col min="3065" max="3065" width="3" style="2" customWidth="1"/>
    <col min="3066" max="3066" width="54.140625" style="2" customWidth="1"/>
    <col min="3067" max="3067" width="16.42578125" style="2" bestFit="1" customWidth="1"/>
    <col min="3068" max="3068" width="1.140625" style="2" customWidth="1"/>
    <col min="3069" max="3069" width="15.7109375" style="2" customWidth="1"/>
    <col min="3070" max="3070" width="1.42578125" style="2" customWidth="1"/>
    <col min="3071" max="3071" width="16.42578125" style="2" bestFit="1" customWidth="1"/>
    <col min="3072" max="3072" width="1.140625" style="2" customWidth="1"/>
    <col min="3073" max="3073" width="16.42578125" style="2" customWidth="1"/>
    <col min="3074" max="3320" width="10.140625" style="2"/>
    <col min="3321" max="3321" width="3" style="2" customWidth="1"/>
    <col min="3322" max="3322" width="54.140625" style="2" customWidth="1"/>
    <col min="3323" max="3323" width="16.42578125" style="2" bestFit="1" customWidth="1"/>
    <col min="3324" max="3324" width="1.140625" style="2" customWidth="1"/>
    <col min="3325" max="3325" width="15.7109375" style="2" customWidth="1"/>
    <col min="3326" max="3326" width="1.42578125" style="2" customWidth="1"/>
    <col min="3327" max="3327" width="16.42578125" style="2" bestFit="1" customWidth="1"/>
    <col min="3328" max="3328" width="1.140625" style="2" customWidth="1"/>
    <col min="3329" max="3329" width="16.42578125" style="2" customWidth="1"/>
    <col min="3330" max="3576" width="10.140625" style="2"/>
    <col min="3577" max="3577" width="3" style="2" customWidth="1"/>
    <col min="3578" max="3578" width="54.140625" style="2" customWidth="1"/>
    <col min="3579" max="3579" width="16.42578125" style="2" bestFit="1" customWidth="1"/>
    <col min="3580" max="3580" width="1.140625" style="2" customWidth="1"/>
    <col min="3581" max="3581" width="15.7109375" style="2" customWidth="1"/>
    <col min="3582" max="3582" width="1.42578125" style="2" customWidth="1"/>
    <col min="3583" max="3583" width="16.42578125" style="2" bestFit="1" customWidth="1"/>
    <col min="3584" max="3584" width="1.140625" style="2" customWidth="1"/>
    <col min="3585" max="3585" width="16.42578125" style="2" customWidth="1"/>
    <col min="3586" max="3832" width="10.140625" style="2"/>
    <col min="3833" max="3833" width="3" style="2" customWidth="1"/>
    <col min="3834" max="3834" width="54.140625" style="2" customWidth="1"/>
    <col min="3835" max="3835" width="16.42578125" style="2" bestFit="1" customWidth="1"/>
    <col min="3836" max="3836" width="1.140625" style="2" customWidth="1"/>
    <col min="3837" max="3837" width="15.7109375" style="2" customWidth="1"/>
    <col min="3838" max="3838" width="1.42578125" style="2" customWidth="1"/>
    <col min="3839" max="3839" width="16.42578125" style="2" bestFit="1" customWidth="1"/>
    <col min="3840" max="3840" width="1.140625" style="2" customWidth="1"/>
    <col min="3841" max="3841" width="16.42578125" style="2" customWidth="1"/>
    <col min="3842" max="4088" width="10.140625" style="2"/>
    <col min="4089" max="4089" width="3" style="2" customWidth="1"/>
    <col min="4090" max="4090" width="54.140625" style="2" customWidth="1"/>
    <col min="4091" max="4091" width="16.42578125" style="2" bestFit="1" customWidth="1"/>
    <col min="4092" max="4092" width="1.140625" style="2" customWidth="1"/>
    <col min="4093" max="4093" width="15.7109375" style="2" customWidth="1"/>
    <col min="4094" max="4094" width="1.42578125" style="2" customWidth="1"/>
    <col min="4095" max="4095" width="16.42578125" style="2" bestFit="1" customWidth="1"/>
    <col min="4096" max="4096" width="1.140625" style="2" customWidth="1"/>
    <col min="4097" max="4097" width="16.42578125" style="2" customWidth="1"/>
    <col min="4098" max="4344" width="10.140625" style="2"/>
    <col min="4345" max="4345" width="3" style="2" customWidth="1"/>
    <col min="4346" max="4346" width="54.140625" style="2" customWidth="1"/>
    <col min="4347" max="4347" width="16.42578125" style="2" bestFit="1" customWidth="1"/>
    <col min="4348" max="4348" width="1.140625" style="2" customWidth="1"/>
    <col min="4349" max="4349" width="15.7109375" style="2" customWidth="1"/>
    <col min="4350" max="4350" width="1.42578125" style="2" customWidth="1"/>
    <col min="4351" max="4351" width="16.42578125" style="2" bestFit="1" customWidth="1"/>
    <col min="4352" max="4352" width="1.140625" style="2" customWidth="1"/>
    <col min="4353" max="4353" width="16.42578125" style="2" customWidth="1"/>
    <col min="4354" max="4600" width="10.140625" style="2"/>
    <col min="4601" max="4601" width="3" style="2" customWidth="1"/>
    <col min="4602" max="4602" width="54.140625" style="2" customWidth="1"/>
    <col min="4603" max="4603" width="16.42578125" style="2" bestFit="1" customWidth="1"/>
    <col min="4604" max="4604" width="1.140625" style="2" customWidth="1"/>
    <col min="4605" max="4605" width="15.7109375" style="2" customWidth="1"/>
    <col min="4606" max="4606" width="1.42578125" style="2" customWidth="1"/>
    <col min="4607" max="4607" width="16.42578125" style="2" bestFit="1" customWidth="1"/>
    <col min="4608" max="4608" width="1.140625" style="2" customWidth="1"/>
    <col min="4609" max="4609" width="16.42578125" style="2" customWidth="1"/>
    <col min="4610" max="4856" width="10.140625" style="2"/>
    <col min="4857" max="4857" width="3" style="2" customWidth="1"/>
    <col min="4858" max="4858" width="54.140625" style="2" customWidth="1"/>
    <col min="4859" max="4859" width="16.42578125" style="2" bestFit="1" customWidth="1"/>
    <col min="4860" max="4860" width="1.140625" style="2" customWidth="1"/>
    <col min="4861" max="4861" width="15.7109375" style="2" customWidth="1"/>
    <col min="4862" max="4862" width="1.42578125" style="2" customWidth="1"/>
    <col min="4863" max="4863" width="16.42578125" style="2" bestFit="1" customWidth="1"/>
    <col min="4864" max="4864" width="1.140625" style="2" customWidth="1"/>
    <col min="4865" max="4865" width="16.42578125" style="2" customWidth="1"/>
    <col min="4866" max="5112" width="10.140625" style="2"/>
    <col min="5113" max="5113" width="3" style="2" customWidth="1"/>
    <col min="5114" max="5114" width="54.140625" style="2" customWidth="1"/>
    <col min="5115" max="5115" width="16.42578125" style="2" bestFit="1" customWidth="1"/>
    <col min="5116" max="5116" width="1.140625" style="2" customWidth="1"/>
    <col min="5117" max="5117" width="15.7109375" style="2" customWidth="1"/>
    <col min="5118" max="5118" width="1.42578125" style="2" customWidth="1"/>
    <col min="5119" max="5119" width="16.42578125" style="2" bestFit="1" customWidth="1"/>
    <col min="5120" max="5120" width="1.140625" style="2" customWidth="1"/>
    <col min="5121" max="5121" width="16.42578125" style="2" customWidth="1"/>
    <col min="5122" max="5368" width="10.140625" style="2"/>
    <col min="5369" max="5369" width="3" style="2" customWidth="1"/>
    <col min="5370" max="5370" width="54.140625" style="2" customWidth="1"/>
    <col min="5371" max="5371" width="16.42578125" style="2" bestFit="1" customWidth="1"/>
    <col min="5372" max="5372" width="1.140625" style="2" customWidth="1"/>
    <col min="5373" max="5373" width="15.7109375" style="2" customWidth="1"/>
    <col min="5374" max="5374" width="1.42578125" style="2" customWidth="1"/>
    <col min="5375" max="5375" width="16.42578125" style="2" bestFit="1" customWidth="1"/>
    <col min="5376" max="5376" width="1.140625" style="2" customWidth="1"/>
    <col min="5377" max="5377" width="16.42578125" style="2" customWidth="1"/>
    <col min="5378" max="5624" width="10.140625" style="2"/>
    <col min="5625" max="5625" width="3" style="2" customWidth="1"/>
    <col min="5626" max="5626" width="54.140625" style="2" customWidth="1"/>
    <col min="5627" max="5627" width="16.42578125" style="2" bestFit="1" customWidth="1"/>
    <col min="5628" max="5628" width="1.140625" style="2" customWidth="1"/>
    <col min="5629" max="5629" width="15.7109375" style="2" customWidth="1"/>
    <col min="5630" max="5630" width="1.42578125" style="2" customWidth="1"/>
    <col min="5631" max="5631" width="16.42578125" style="2" bestFit="1" customWidth="1"/>
    <col min="5632" max="5632" width="1.140625" style="2" customWidth="1"/>
    <col min="5633" max="5633" width="16.42578125" style="2" customWidth="1"/>
    <col min="5634" max="5880" width="10.140625" style="2"/>
    <col min="5881" max="5881" width="3" style="2" customWidth="1"/>
    <col min="5882" max="5882" width="54.140625" style="2" customWidth="1"/>
    <col min="5883" max="5883" width="16.42578125" style="2" bestFit="1" customWidth="1"/>
    <col min="5884" max="5884" width="1.140625" style="2" customWidth="1"/>
    <col min="5885" max="5885" width="15.7109375" style="2" customWidth="1"/>
    <col min="5886" max="5886" width="1.42578125" style="2" customWidth="1"/>
    <col min="5887" max="5887" width="16.42578125" style="2" bestFit="1" customWidth="1"/>
    <col min="5888" max="5888" width="1.140625" style="2" customWidth="1"/>
    <col min="5889" max="5889" width="16.42578125" style="2" customWidth="1"/>
    <col min="5890" max="6136" width="10.140625" style="2"/>
    <col min="6137" max="6137" width="3" style="2" customWidth="1"/>
    <col min="6138" max="6138" width="54.140625" style="2" customWidth="1"/>
    <col min="6139" max="6139" width="16.42578125" style="2" bestFit="1" customWidth="1"/>
    <col min="6140" max="6140" width="1.140625" style="2" customWidth="1"/>
    <col min="6141" max="6141" width="15.7109375" style="2" customWidth="1"/>
    <col min="6142" max="6142" width="1.42578125" style="2" customWidth="1"/>
    <col min="6143" max="6143" width="16.42578125" style="2" bestFit="1" customWidth="1"/>
    <col min="6144" max="6144" width="1.140625" style="2" customWidth="1"/>
    <col min="6145" max="6145" width="16.42578125" style="2" customWidth="1"/>
    <col min="6146" max="6392" width="10.140625" style="2"/>
    <col min="6393" max="6393" width="3" style="2" customWidth="1"/>
    <col min="6394" max="6394" width="54.140625" style="2" customWidth="1"/>
    <col min="6395" max="6395" width="16.42578125" style="2" bestFit="1" customWidth="1"/>
    <col min="6396" max="6396" width="1.140625" style="2" customWidth="1"/>
    <col min="6397" max="6397" width="15.7109375" style="2" customWidth="1"/>
    <col min="6398" max="6398" width="1.42578125" style="2" customWidth="1"/>
    <col min="6399" max="6399" width="16.42578125" style="2" bestFit="1" customWidth="1"/>
    <col min="6400" max="6400" width="1.140625" style="2" customWidth="1"/>
    <col min="6401" max="6401" width="16.42578125" style="2" customWidth="1"/>
    <col min="6402" max="6648" width="10.140625" style="2"/>
    <col min="6649" max="6649" width="3" style="2" customWidth="1"/>
    <col min="6650" max="6650" width="54.140625" style="2" customWidth="1"/>
    <col min="6651" max="6651" width="16.42578125" style="2" bestFit="1" customWidth="1"/>
    <col min="6652" max="6652" width="1.140625" style="2" customWidth="1"/>
    <col min="6653" max="6653" width="15.7109375" style="2" customWidth="1"/>
    <col min="6654" max="6654" width="1.42578125" style="2" customWidth="1"/>
    <col min="6655" max="6655" width="16.42578125" style="2" bestFit="1" customWidth="1"/>
    <col min="6656" max="6656" width="1.140625" style="2" customWidth="1"/>
    <col min="6657" max="6657" width="16.42578125" style="2" customWidth="1"/>
    <col min="6658" max="6904" width="10.140625" style="2"/>
    <col min="6905" max="6905" width="3" style="2" customWidth="1"/>
    <col min="6906" max="6906" width="54.140625" style="2" customWidth="1"/>
    <col min="6907" max="6907" width="16.42578125" style="2" bestFit="1" customWidth="1"/>
    <col min="6908" max="6908" width="1.140625" style="2" customWidth="1"/>
    <col min="6909" max="6909" width="15.7109375" style="2" customWidth="1"/>
    <col min="6910" max="6910" width="1.42578125" style="2" customWidth="1"/>
    <col min="6911" max="6911" width="16.42578125" style="2" bestFit="1" customWidth="1"/>
    <col min="6912" max="6912" width="1.140625" style="2" customWidth="1"/>
    <col min="6913" max="6913" width="16.42578125" style="2" customWidth="1"/>
    <col min="6914" max="7160" width="10.140625" style="2"/>
    <col min="7161" max="7161" width="3" style="2" customWidth="1"/>
    <col min="7162" max="7162" width="54.140625" style="2" customWidth="1"/>
    <col min="7163" max="7163" width="16.42578125" style="2" bestFit="1" customWidth="1"/>
    <col min="7164" max="7164" width="1.140625" style="2" customWidth="1"/>
    <col min="7165" max="7165" width="15.7109375" style="2" customWidth="1"/>
    <col min="7166" max="7166" width="1.42578125" style="2" customWidth="1"/>
    <col min="7167" max="7167" width="16.42578125" style="2" bestFit="1" customWidth="1"/>
    <col min="7168" max="7168" width="1.140625" style="2" customWidth="1"/>
    <col min="7169" max="7169" width="16.42578125" style="2" customWidth="1"/>
    <col min="7170" max="7416" width="10.140625" style="2"/>
    <col min="7417" max="7417" width="3" style="2" customWidth="1"/>
    <col min="7418" max="7418" width="54.140625" style="2" customWidth="1"/>
    <col min="7419" max="7419" width="16.42578125" style="2" bestFit="1" customWidth="1"/>
    <col min="7420" max="7420" width="1.140625" style="2" customWidth="1"/>
    <col min="7421" max="7421" width="15.7109375" style="2" customWidth="1"/>
    <col min="7422" max="7422" width="1.42578125" style="2" customWidth="1"/>
    <col min="7423" max="7423" width="16.42578125" style="2" bestFit="1" customWidth="1"/>
    <col min="7424" max="7424" width="1.140625" style="2" customWidth="1"/>
    <col min="7425" max="7425" width="16.42578125" style="2" customWidth="1"/>
    <col min="7426" max="7672" width="10.140625" style="2"/>
    <col min="7673" max="7673" width="3" style="2" customWidth="1"/>
    <col min="7674" max="7674" width="54.140625" style="2" customWidth="1"/>
    <col min="7675" max="7675" width="16.42578125" style="2" bestFit="1" customWidth="1"/>
    <col min="7676" max="7676" width="1.140625" style="2" customWidth="1"/>
    <col min="7677" max="7677" width="15.7109375" style="2" customWidth="1"/>
    <col min="7678" max="7678" width="1.42578125" style="2" customWidth="1"/>
    <col min="7679" max="7679" width="16.42578125" style="2" bestFit="1" customWidth="1"/>
    <col min="7680" max="7680" width="1.140625" style="2" customWidth="1"/>
    <col min="7681" max="7681" width="16.42578125" style="2" customWidth="1"/>
    <col min="7682" max="7928" width="10.140625" style="2"/>
    <col min="7929" max="7929" width="3" style="2" customWidth="1"/>
    <col min="7930" max="7930" width="54.140625" style="2" customWidth="1"/>
    <col min="7931" max="7931" width="16.42578125" style="2" bestFit="1" customWidth="1"/>
    <col min="7932" max="7932" width="1.140625" style="2" customWidth="1"/>
    <col min="7933" max="7933" width="15.7109375" style="2" customWidth="1"/>
    <col min="7934" max="7934" width="1.42578125" style="2" customWidth="1"/>
    <col min="7935" max="7935" width="16.42578125" style="2" bestFit="1" customWidth="1"/>
    <col min="7936" max="7936" width="1.140625" style="2" customWidth="1"/>
    <col min="7937" max="7937" width="16.42578125" style="2" customWidth="1"/>
    <col min="7938" max="8184" width="10.140625" style="2"/>
    <col min="8185" max="8185" width="3" style="2" customWidth="1"/>
    <col min="8186" max="8186" width="54.140625" style="2" customWidth="1"/>
    <col min="8187" max="8187" width="16.42578125" style="2" bestFit="1" customWidth="1"/>
    <col min="8188" max="8188" width="1.140625" style="2" customWidth="1"/>
    <col min="8189" max="8189" width="15.7109375" style="2" customWidth="1"/>
    <col min="8190" max="8190" width="1.42578125" style="2" customWidth="1"/>
    <col min="8191" max="8191" width="16.42578125" style="2" bestFit="1" customWidth="1"/>
    <col min="8192" max="8192" width="1.140625" style="2" customWidth="1"/>
    <col min="8193" max="8193" width="16.42578125" style="2" customWidth="1"/>
    <col min="8194" max="8440" width="10.140625" style="2"/>
    <col min="8441" max="8441" width="3" style="2" customWidth="1"/>
    <col min="8442" max="8442" width="54.140625" style="2" customWidth="1"/>
    <col min="8443" max="8443" width="16.42578125" style="2" bestFit="1" customWidth="1"/>
    <col min="8444" max="8444" width="1.140625" style="2" customWidth="1"/>
    <col min="8445" max="8445" width="15.7109375" style="2" customWidth="1"/>
    <col min="8446" max="8446" width="1.42578125" style="2" customWidth="1"/>
    <col min="8447" max="8447" width="16.42578125" style="2" bestFit="1" customWidth="1"/>
    <col min="8448" max="8448" width="1.140625" style="2" customWidth="1"/>
    <col min="8449" max="8449" width="16.42578125" style="2" customWidth="1"/>
    <col min="8450" max="8696" width="10.140625" style="2"/>
    <col min="8697" max="8697" width="3" style="2" customWidth="1"/>
    <col min="8698" max="8698" width="54.140625" style="2" customWidth="1"/>
    <col min="8699" max="8699" width="16.42578125" style="2" bestFit="1" customWidth="1"/>
    <col min="8700" max="8700" width="1.140625" style="2" customWidth="1"/>
    <col min="8701" max="8701" width="15.7109375" style="2" customWidth="1"/>
    <col min="8702" max="8702" width="1.42578125" style="2" customWidth="1"/>
    <col min="8703" max="8703" width="16.42578125" style="2" bestFit="1" customWidth="1"/>
    <col min="8704" max="8704" width="1.140625" style="2" customWidth="1"/>
    <col min="8705" max="8705" width="16.42578125" style="2" customWidth="1"/>
    <col min="8706" max="8952" width="10.140625" style="2"/>
    <col min="8953" max="8953" width="3" style="2" customWidth="1"/>
    <col min="8954" max="8954" width="54.140625" style="2" customWidth="1"/>
    <col min="8955" max="8955" width="16.42578125" style="2" bestFit="1" customWidth="1"/>
    <col min="8956" max="8956" width="1.140625" style="2" customWidth="1"/>
    <col min="8957" max="8957" width="15.7109375" style="2" customWidth="1"/>
    <col min="8958" max="8958" width="1.42578125" style="2" customWidth="1"/>
    <col min="8959" max="8959" width="16.42578125" style="2" bestFit="1" customWidth="1"/>
    <col min="8960" max="8960" width="1.140625" style="2" customWidth="1"/>
    <col min="8961" max="8961" width="16.42578125" style="2" customWidth="1"/>
    <col min="8962" max="9208" width="10.140625" style="2"/>
    <col min="9209" max="9209" width="3" style="2" customWidth="1"/>
    <col min="9210" max="9210" width="54.140625" style="2" customWidth="1"/>
    <col min="9211" max="9211" width="16.42578125" style="2" bestFit="1" customWidth="1"/>
    <col min="9212" max="9212" width="1.140625" style="2" customWidth="1"/>
    <col min="9213" max="9213" width="15.7109375" style="2" customWidth="1"/>
    <col min="9214" max="9214" width="1.42578125" style="2" customWidth="1"/>
    <col min="9215" max="9215" width="16.42578125" style="2" bestFit="1" customWidth="1"/>
    <col min="9216" max="9216" width="1.140625" style="2" customWidth="1"/>
    <col min="9217" max="9217" width="16.42578125" style="2" customWidth="1"/>
    <col min="9218" max="9464" width="10.140625" style="2"/>
    <col min="9465" max="9465" width="3" style="2" customWidth="1"/>
    <col min="9466" max="9466" width="54.140625" style="2" customWidth="1"/>
    <col min="9467" max="9467" width="16.42578125" style="2" bestFit="1" customWidth="1"/>
    <col min="9468" max="9468" width="1.140625" style="2" customWidth="1"/>
    <col min="9469" max="9469" width="15.7109375" style="2" customWidth="1"/>
    <col min="9470" max="9470" width="1.42578125" style="2" customWidth="1"/>
    <col min="9471" max="9471" width="16.42578125" style="2" bestFit="1" customWidth="1"/>
    <col min="9472" max="9472" width="1.140625" style="2" customWidth="1"/>
    <col min="9473" max="9473" width="16.42578125" style="2" customWidth="1"/>
    <col min="9474" max="9720" width="10.140625" style="2"/>
    <col min="9721" max="9721" width="3" style="2" customWidth="1"/>
    <col min="9722" max="9722" width="54.140625" style="2" customWidth="1"/>
    <col min="9723" max="9723" width="16.42578125" style="2" bestFit="1" customWidth="1"/>
    <col min="9724" max="9724" width="1.140625" style="2" customWidth="1"/>
    <col min="9725" max="9725" width="15.7109375" style="2" customWidth="1"/>
    <col min="9726" max="9726" width="1.42578125" style="2" customWidth="1"/>
    <col min="9727" max="9727" width="16.42578125" style="2" bestFit="1" customWidth="1"/>
    <col min="9728" max="9728" width="1.140625" style="2" customWidth="1"/>
    <col min="9729" max="9729" width="16.42578125" style="2" customWidth="1"/>
    <col min="9730" max="9976" width="10.140625" style="2"/>
    <col min="9977" max="9977" width="3" style="2" customWidth="1"/>
    <col min="9978" max="9978" width="54.140625" style="2" customWidth="1"/>
    <col min="9979" max="9979" width="16.42578125" style="2" bestFit="1" customWidth="1"/>
    <col min="9980" max="9980" width="1.140625" style="2" customWidth="1"/>
    <col min="9981" max="9981" width="15.7109375" style="2" customWidth="1"/>
    <col min="9982" max="9982" width="1.42578125" style="2" customWidth="1"/>
    <col min="9983" max="9983" width="16.42578125" style="2" bestFit="1" customWidth="1"/>
    <col min="9984" max="9984" width="1.140625" style="2" customWidth="1"/>
    <col min="9985" max="9985" width="16.42578125" style="2" customWidth="1"/>
    <col min="9986" max="10232" width="10.140625" style="2"/>
    <col min="10233" max="10233" width="3" style="2" customWidth="1"/>
    <col min="10234" max="10234" width="54.140625" style="2" customWidth="1"/>
    <col min="10235" max="10235" width="16.42578125" style="2" bestFit="1" customWidth="1"/>
    <col min="10236" max="10236" width="1.140625" style="2" customWidth="1"/>
    <col min="10237" max="10237" width="15.7109375" style="2" customWidth="1"/>
    <col min="10238" max="10238" width="1.42578125" style="2" customWidth="1"/>
    <col min="10239" max="10239" width="16.42578125" style="2" bestFit="1" customWidth="1"/>
    <col min="10240" max="10240" width="1.140625" style="2" customWidth="1"/>
    <col min="10241" max="10241" width="16.42578125" style="2" customWidth="1"/>
    <col min="10242" max="10488" width="10.140625" style="2"/>
    <col min="10489" max="10489" width="3" style="2" customWidth="1"/>
    <col min="10490" max="10490" width="54.140625" style="2" customWidth="1"/>
    <col min="10491" max="10491" width="16.42578125" style="2" bestFit="1" customWidth="1"/>
    <col min="10492" max="10492" width="1.140625" style="2" customWidth="1"/>
    <col min="10493" max="10493" width="15.7109375" style="2" customWidth="1"/>
    <col min="10494" max="10494" width="1.42578125" style="2" customWidth="1"/>
    <col min="10495" max="10495" width="16.42578125" style="2" bestFit="1" customWidth="1"/>
    <col min="10496" max="10496" width="1.140625" style="2" customWidth="1"/>
    <col min="10497" max="10497" width="16.42578125" style="2" customWidth="1"/>
    <col min="10498" max="10744" width="10.140625" style="2"/>
    <col min="10745" max="10745" width="3" style="2" customWidth="1"/>
    <col min="10746" max="10746" width="54.140625" style="2" customWidth="1"/>
    <col min="10747" max="10747" width="16.42578125" style="2" bestFit="1" customWidth="1"/>
    <col min="10748" max="10748" width="1.140625" style="2" customWidth="1"/>
    <col min="10749" max="10749" width="15.7109375" style="2" customWidth="1"/>
    <col min="10750" max="10750" width="1.42578125" style="2" customWidth="1"/>
    <col min="10751" max="10751" width="16.42578125" style="2" bestFit="1" customWidth="1"/>
    <col min="10752" max="10752" width="1.140625" style="2" customWidth="1"/>
    <col min="10753" max="10753" width="16.42578125" style="2" customWidth="1"/>
    <col min="10754" max="11000" width="10.140625" style="2"/>
    <col min="11001" max="11001" width="3" style="2" customWidth="1"/>
    <col min="11002" max="11002" width="54.140625" style="2" customWidth="1"/>
    <col min="11003" max="11003" width="16.42578125" style="2" bestFit="1" customWidth="1"/>
    <col min="11004" max="11004" width="1.140625" style="2" customWidth="1"/>
    <col min="11005" max="11005" width="15.7109375" style="2" customWidth="1"/>
    <col min="11006" max="11006" width="1.42578125" style="2" customWidth="1"/>
    <col min="11007" max="11007" width="16.42578125" style="2" bestFit="1" customWidth="1"/>
    <col min="11008" max="11008" width="1.140625" style="2" customWidth="1"/>
    <col min="11009" max="11009" width="16.42578125" style="2" customWidth="1"/>
    <col min="11010" max="11256" width="10.140625" style="2"/>
    <col min="11257" max="11257" width="3" style="2" customWidth="1"/>
    <col min="11258" max="11258" width="54.140625" style="2" customWidth="1"/>
    <col min="11259" max="11259" width="16.42578125" style="2" bestFit="1" customWidth="1"/>
    <col min="11260" max="11260" width="1.140625" style="2" customWidth="1"/>
    <col min="11261" max="11261" width="15.7109375" style="2" customWidth="1"/>
    <col min="11262" max="11262" width="1.42578125" style="2" customWidth="1"/>
    <col min="11263" max="11263" width="16.42578125" style="2" bestFit="1" customWidth="1"/>
    <col min="11264" max="11264" width="1.140625" style="2" customWidth="1"/>
    <col min="11265" max="11265" width="16.42578125" style="2" customWidth="1"/>
    <col min="11266" max="11512" width="10.140625" style="2"/>
    <col min="11513" max="11513" width="3" style="2" customWidth="1"/>
    <col min="11514" max="11514" width="54.140625" style="2" customWidth="1"/>
    <col min="11515" max="11515" width="16.42578125" style="2" bestFit="1" customWidth="1"/>
    <col min="11516" max="11516" width="1.140625" style="2" customWidth="1"/>
    <col min="11517" max="11517" width="15.7109375" style="2" customWidth="1"/>
    <col min="11518" max="11518" width="1.42578125" style="2" customWidth="1"/>
    <col min="11519" max="11519" width="16.42578125" style="2" bestFit="1" customWidth="1"/>
    <col min="11520" max="11520" width="1.140625" style="2" customWidth="1"/>
    <col min="11521" max="11521" width="16.42578125" style="2" customWidth="1"/>
    <col min="11522" max="11768" width="10.140625" style="2"/>
    <col min="11769" max="11769" width="3" style="2" customWidth="1"/>
    <col min="11770" max="11770" width="54.140625" style="2" customWidth="1"/>
    <col min="11771" max="11771" width="16.42578125" style="2" bestFit="1" customWidth="1"/>
    <col min="11772" max="11772" width="1.140625" style="2" customWidth="1"/>
    <col min="11773" max="11773" width="15.7109375" style="2" customWidth="1"/>
    <col min="11774" max="11774" width="1.42578125" style="2" customWidth="1"/>
    <col min="11775" max="11775" width="16.42578125" style="2" bestFit="1" customWidth="1"/>
    <col min="11776" max="11776" width="1.140625" style="2" customWidth="1"/>
    <col min="11777" max="11777" width="16.42578125" style="2" customWidth="1"/>
    <col min="11778" max="12024" width="10.140625" style="2"/>
    <col min="12025" max="12025" width="3" style="2" customWidth="1"/>
    <col min="12026" max="12026" width="54.140625" style="2" customWidth="1"/>
    <col min="12027" max="12027" width="16.42578125" style="2" bestFit="1" customWidth="1"/>
    <col min="12028" max="12028" width="1.140625" style="2" customWidth="1"/>
    <col min="12029" max="12029" width="15.7109375" style="2" customWidth="1"/>
    <col min="12030" max="12030" width="1.42578125" style="2" customWidth="1"/>
    <col min="12031" max="12031" width="16.42578125" style="2" bestFit="1" customWidth="1"/>
    <col min="12032" max="12032" width="1.140625" style="2" customWidth="1"/>
    <col min="12033" max="12033" width="16.42578125" style="2" customWidth="1"/>
    <col min="12034" max="12280" width="10.140625" style="2"/>
    <col min="12281" max="12281" width="3" style="2" customWidth="1"/>
    <col min="12282" max="12282" width="54.140625" style="2" customWidth="1"/>
    <col min="12283" max="12283" width="16.42578125" style="2" bestFit="1" customWidth="1"/>
    <col min="12284" max="12284" width="1.140625" style="2" customWidth="1"/>
    <col min="12285" max="12285" width="15.7109375" style="2" customWidth="1"/>
    <col min="12286" max="12286" width="1.42578125" style="2" customWidth="1"/>
    <col min="12287" max="12287" width="16.42578125" style="2" bestFit="1" customWidth="1"/>
    <col min="12288" max="12288" width="1.140625" style="2" customWidth="1"/>
    <col min="12289" max="12289" width="16.42578125" style="2" customWidth="1"/>
    <col min="12290" max="12536" width="10.140625" style="2"/>
    <col min="12537" max="12537" width="3" style="2" customWidth="1"/>
    <col min="12538" max="12538" width="54.140625" style="2" customWidth="1"/>
    <col min="12539" max="12539" width="16.42578125" style="2" bestFit="1" customWidth="1"/>
    <col min="12540" max="12540" width="1.140625" style="2" customWidth="1"/>
    <col min="12541" max="12541" width="15.7109375" style="2" customWidth="1"/>
    <col min="12542" max="12542" width="1.42578125" style="2" customWidth="1"/>
    <col min="12543" max="12543" width="16.42578125" style="2" bestFit="1" customWidth="1"/>
    <col min="12544" max="12544" width="1.140625" style="2" customWidth="1"/>
    <col min="12545" max="12545" width="16.42578125" style="2" customWidth="1"/>
    <col min="12546" max="12792" width="10.140625" style="2"/>
    <col min="12793" max="12793" width="3" style="2" customWidth="1"/>
    <col min="12794" max="12794" width="54.140625" style="2" customWidth="1"/>
    <col min="12795" max="12795" width="16.42578125" style="2" bestFit="1" customWidth="1"/>
    <col min="12796" max="12796" width="1.140625" style="2" customWidth="1"/>
    <col min="12797" max="12797" width="15.7109375" style="2" customWidth="1"/>
    <col min="12798" max="12798" width="1.42578125" style="2" customWidth="1"/>
    <col min="12799" max="12799" width="16.42578125" style="2" bestFit="1" customWidth="1"/>
    <col min="12800" max="12800" width="1.140625" style="2" customWidth="1"/>
    <col min="12801" max="12801" width="16.42578125" style="2" customWidth="1"/>
    <col min="12802" max="13048" width="10.140625" style="2"/>
    <col min="13049" max="13049" width="3" style="2" customWidth="1"/>
    <col min="13050" max="13050" width="54.140625" style="2" customWidth="1"/>
    <col min="13051" max="13051" width="16.42578125" style="2" bestFit="1" customWidth="1"/>
    <col min="13052" max="13052" width="1.140625" style="2" customWidth="1"/>
    <col min="13053" max="13053" width="15.7109375" style="2" customWidth="1"/>
    <col min="13054" max="13054" width="1.42578125" style="2" customWidth="1"/>
    <col min="13055" max="13055" width="16.42578125" style="2" bestFit="1" customWidth="1"/>
    <col min="13056" max="13056" width="1.140625" style="2" customWidth="1"/>
    <col min="13057" max="13057" width="16.42578125" style="2" customWidth="1"/>
    <col min="13058" max="13304" width="10.140625" style="2"/>
    <col min="13305" max="13305" width="3" style="2" customWidth="1"/>
    <col min="13306" max="13306" width="54.140625" style="2" customWidth="1"/>
    <col min="13307" max="13307" width="16.42578125" style="2" bestFit="1" customWidth="1"/>
    <col min="13308" max="13308" width="1.140625" style="2" customWidth="1"/>
    <col min="13309" max="13309" width="15.7109375" style="2" customWidth="1"/>
    <col min="13310" max="13310" width="1.42578125" style="2" customWidth="1"/>
    <col min="13311" max="13311" width="16.42578125" style="2" bestFit="1" customWidth="1"/>
    <col min="13312" max="13312" width="1.140625" style="2" customWidth="1"/>
    <col min="13313" max="13313" width="16.42578125" style="2" customWidth="1"/>
    <col min="13314" max="13560" width="10.140625" style="2"/>
    <col min="13561" max="13561" width="3" style="2" customWidth="1"/>
    <col min="13562" max="13562" width="54.140625" style="2" customWidth="1"/>
    <col min="13563" max="13563" width="16.42578125" style="2" bestFit="1" customWidth="1"/>
    <col min="13564" max="13564" width="1.140625" style="2" customWidth="1"/>
    <col min="13565" max="13565" width="15.7109375" style="2" customWidth="1"/>
    <col min="13566" max="13566" width="1.42578125" style="2" customWidth="1"/>
    <col min="13567" max="13567" width="16.42578125" style="2" bestFit="1" customWidth="1"/>
    <col min="13568" max="13568" width="1.140625" style="2" customWidth="1"/>
    <col min="13569" max="13569" width="16.42578125" style="2" customWidth="1"/>
    <col min="13570" max="13816" width="10.140625" style="2"/>
    <col min="13817" max="13817" width="3" style="2" customWidth="1"/>
    <col min="13818" max="13818" width="54.140625" style="2" customWidth="1"/>
    <col min="13819" max="13819" width="16.42578125" style="2" bestFit="1" customWidth="1"/>
    <col min="13820" max="13820" width="1.140625" style="2" customWidth="1"/>
    <col min="13821" max="13821" width="15.7109375" style="2" customWidth="1"/>
    <col min="13822" max="13822" width="1.42578125" style="2" customWidth="1"/>
    <col min="13823" max="13823" width="16.42578125" style="2" bestFit="1" customWidth="1"/>
    <col min="13824" max="13824" width="1.140625" style="2" customWidth="1"/>
    <col min="13825" max="13825" width="16.42578125" style="2" customWidth="1"/>
    <col min="13826" max="14072" width="10.140625" style="2"/>
    <col min="14073" max="14073" width="3" style="2" customWidth="1"/>
    <col min="14074" max="14074" width="54.140625" style="2" customWidth="1"/>
    <col min="14075" max="14075" width="16.42578125" style="2" bestFit="1" customWidth="1"/>
    <col min="14076" max="14076" width="1.140625" style="2" customWidth="1"/>
    <col min="14077" max="14077" width="15.7109375" style="2" customWidth="1"/>
    <col min="14078" max="14078" width="1.42578125" style="2" customWidth="1"/>
    <col min="14079" max="14079" width="16.42578125" style="2" bestFit="1" customWidth="1"/>
    <col min="14080" max="14080" width="1.140625" style="2" customWidth="1"/>
    <col min="14081" max="14081" width="16.42578125" style="2" customWidth="1"/>
    <col min="14082" max="14328" width="10.140625" style="2"/>
    <col min="14329" max="14329" width="3" style="2" customWidth="1"/>
    <col min="14330" max="14330" width="54.140625" style="2" customWidth="1"/>
    <col min="14331" max="14331" width="16.42578125" style="2" bestFit="1" customWidth="1"/>
    <col min="14332" max="14332" width="1.140625" style="2" customWidth="1"/>
    <col min="14333" max="14333" width="15.7109375" style="2" customWidth="1"/>
    <col min="14334" max="14334" width="1.42578125" style="2" customWidth="1"/>
    <col min="14335" max="14335" width="16.42578125" style="2" bestFit="1" customWidth="1"/>
    <col min="14336" max="14336" width="1.140625" style="2" customWidth="1"/>
    <col min="14337" max="14337" width="16.42578125" style="2" customWidth="1"/>
    <col min="14338" max="14584" width="10.140625" style="2"/>
    <col min="14585" max="14585" width="3" style="2" customWidth="1"/>
    <col min="14586" max="14586" width="54.140625" style="2" customWidth="1"/>
    <col min="14587" max="14587" width="16.42578125" style="2" bestFit="1" customWidth="1"/>
    <col min="14588" max="14588" width="1.140625" style="2" customWidth="1"/>
    <col min="14589" max="14589" width="15.7109375" style="2" customWidth="1"/>
    <col min="14590" max="14590" width="1.42578125" style="2" customWidth="1"/>
    <col min="14591" max="14591" width="16.42578125" style="2" bestFit="1" customWidth="1"/>
    <col min="14592" max="14592" width="1.140625" style="2" customWidth="1"/>
    <col min="14593" max="14593" width="16.42578125" style="2" customWidth="1"/>
    <col min="14594" max="14840" width="10.140625" style="2"/>
    <col min="14841" max="14841" width="3" style="2" customWidth="1"/>
    <col min="14842" max="14842" width="54.140625" style="2" customWidth="1"/>
    <col min="14843" max="14843" width="16.42578125" style="2" bestFit="1" customWidth="1"/>
    <col min="14844" max="14844" width="1.140625" style="2" customWidth="1"/>
    <col min="14845" max="14845" width="15.7109375" style="2" customWidth="1"/>
    <col min="14846" max="14846" width="1.42578125" style="2" customWidth="1"/>
    <col min="14847" max="14847" width="16.42578125" style="2" bestFit="1" customWidth="1"/>
    <col min="14848" max="14848" width="1.140625" style="2" customWidth="1"/>
    <col min="14849" max="14849" width="16.42578125" style="2" customWidth="1"/>
    <col min="14850" max="15096" width="10.140625" style="2"/>
    <col min="15097" max="15097" width="3" style="2" customWidth="1"/>
    <col min="15098" max="15098" width="54.140625" style="2" customWidth="1"/>
    <col min="15099" max="15099" width="16.42578125" style="2" bestFit="1" customWidth="1"/>
    <col min="15100" max="15100" width="1.140625" style="2" customWidth="1"/>
    <col min="15101" max="15101" width="15.7109375" style="2" customWidth="1"/>
    <col min="15102" max="15102" width="1.42578125" style="2" customWidth="1"/>
    <col min="15103" max="15103" width="16.42578125" style="2" bestFit="1" customWidth="1"/>
    <col min="15104" max="15104" width="1.140625" style="2" customWidth="1"/>
    <col min="15105" max="15105" width="16.42578125" style="2" customWidth="1"/>
    <col min="15106" max="15352" width="10.140625" style="2"/>
    <col min="15353" max="15353" width="3" style="2" customWidth="1"/>
    <col min="15354" max="15354" width="54.140625" style="2" customWidth="1"/>
    <col min="15355" max="15355" width="16.42578125" style="2" bestFit="1" customWidth="1"/>
    <col min="15356" max="15356" width="1.140625" style="2" customWidth="1"/>
    <col min="15357" max="15357" width="15.7109375" style="2" customWidth="1"/>
    <col min="15358" max="15358" width="1.42578125" style="2" customWidth="1"/>
    <col min="15359" max="15359" width="16.42578125" style="2" bestFit="1" customWidth="1"/>
    <col min="15360" max="15360" width="1.140625" style="2" customWidth="1"/>
    <col min="15361" max="15361" width="16.42578125" style="2" customWidth="1"/>
    <col min="15362" max="15608" width="10.140625" style="2"/>
    <col min="15609" max="15609" width="3" style="2" customWidth="1"/>
    <col min="15610" max="15610" width="54.140625" style="2" customWidth="1"/>
    <col min="15611" max="15611" width="16.42578125" style="2" bestFit="1" customWidth="1"/>
    <col min="15612" max="15612" width="1.140625" style="2" customWidth="1"/>
    <col min="15613" max="15613" width="15.7109375" style="2" customWidth="1"/>
    <col min="15614" max="15614" width="1.42578125" style="2" customWidth="1"/>
    <col min="15615" max="15615" width="16.42578125" style="2" bestFit="1" customWidth="1"/>
    <col min="15616" max="15616" width="1.140625" style="2" customWidth="1"/>
    <col min="15617" max="15617" width="16.42578125" style="2" customWidth="1"/>
    <col min="15618" max="15864" width="10.140625" style="2"/>
    <col min="15865" max="15865" width="3" style="2" customWidth="1"/>
    <col min="15866" max="15866" width="54.140625" style="2" customWidth="1"/>
    <col min="15867" max="15867" width="16.42578125" style="2" bestFit="1" customWidth="1"/>
    <col min="15868" max="15868" width="1.140625" style="2" customWidth="1"/>
    <col min="15869" max="15869" width="15.7109375" style="2" customWidth="1"/>
    <col min="15870" max="15870" width="1.42578125" style="2" customWidth="1"/>
    <col min="15871" max="15871" width="16.42578125" style="2" bestFit="1" customWidth="1"/>
    <col min="15872" max="15872" width="1.140625" style="2" customWidth="1"/>
    <col min="15873" max="15873" width="16.42578125" style="2" customWidth="1"/>
    <col min="15874" max="16120" width="10.140625" style="2"/>
    <col min="16121" max="16121" width="3" style="2" customWidth="1"/>
    <col min="16122" max="16122" width="54.140625" style="2" customWidth="1"/>
    <col min="16123" max="16123" width="16.42578125" style="2" bestFit="1" customWidth="1"/>
    <col min="16124" max="16124" width="1.140625" style="2" customWidth="1"/>
    <col min="16125" max="16125" width="15.7109375" style="2" customWidth="1"/>
    <col min="16126" max="16126" width="1.42578125" style="2" customWidth="1"/>
    <col min="16127" max="16127" width="16.42578125" style="2" bestFit="1" customWidth="1"/>
    <col min="16128" max="16128" width="1.140625" style="2" customWidth="1"/>
    <col min="16129" max="16129" width="16.42578125" style="2" customWidth="1"/>
    <col min="16130" max="16384" width="10.140625" style="2"/>
  </cols>
  <sheetData>
    <row r="1" spans="1:14" ht="26.1" customHeight="1">
      <c r="A1" s="72" t="str">
        <f>'[54]EQ (T)'!A1</f>
        <v>บริษัท เดนทัล คอร์ปอเรชั่น จำกัด (มหาชน) และบริษัทย่อย</v>
      </c>
    </row>
    <row r="2" spans="1:14" ht="26.1" customHeight="1">
      <c r="A2" s="72" t="s">
        <v>30</v>
      </c>
    </row>
    <row r="3" spans="1:14" ht="26.1" customHeight="1">
      <c r="A3" s="64" t="s">
        <v>121</v>
      </c>
    </row>
    <row r="4" spans="1:14" ht="26.1" customHeight="1">
      <c r="A4" s="64"/>
      <c r="H4" s="56"/>
      <c r="I4" s="56"/>
      <c r="J4" s="56"/>
      <c r="K4" s="56"/>
      <c r="L4" s="56"/>
      <c r="M4" s="56"/>
      <c r="N4" s="56"/>
    </row>
    <row r="5" spans="1:14" ht="26.1" customHeight="1">
      <c r="H5" s="167" t="s">
        <v>67</v>
      </c>
      <c r="I5" s="167"/>
      <c r="J5" s="167"/>
      <c r="L5" s="167" t="s">
        <v>68</v>
      </c>
      <c r="M5" s="167"/>
      <c r="N5" s="167"/>
    </row>
    <row r="6" spans="1:14" ht="26.1" customHeight="1">
      <c r="H6" s="119" t="s">
        <v>122</v>
      </c>
      <c r="I6" s="73"/>
      <c r="J6" s="119" t="s">
        <v>108</v>
      </c>
      <c r="L6" s="119" t="s">
        <v>122</v>
      </c>
      <c r="M6" s="73"/>
      <c r="N6" s="119" t="s">
        <v>108</v>
      </c>
    </row>
    <row r="7" spans="1:14" ht="26.1" customHeight="1">
      <c r="A7" s="74" t="s">
        <v>31</v>
      </c>
      <c r="H7" s="69"/>
      <c r="I7" s="69"/>
      <c r="J7" s="69"/>
      <c r="K7" s="69"/>
      <c r="L7" s="69"/>
      <c r="M7" s="69"/>
      <c r="N7" s="69"/>
    </row>
    <row r="8" spans="1:14" ht="26.1" customHeight="1">
      <c r="A8" s="2" t="s">
        <v>91</v>
      </c>
      <c r="H8" s="141">
        <f>'PL (T)'!H18</f>
        <v>-11756932.739999995</v>
      </c>
      <c r="I8" s="69"/>
      <c r="J8" s="69">
        <f>'PL (T)'!J18</f>
        <v>3835216.1399999997</v>
      </c>
      <c r="K8" s="69"/>
      <c r="L8" s="69">
        <f>'PL (T)'!L18</f>
        <v>-7456826.8600000031</v>
      </c>
      <c r="M8" s="69"/>
      <c r="N8" s="69">
        <f>'PL (T)'!N18</f>
        <v>5602465.7400000133</v>
      </c>
    </row>
    <row r="9" spans="1:14" ht="26.1" customHeight="1">
      <c r="B9" s="68" t="s">
        <v>151</v>
      </c>
      <c r="C9" s="68"/>
      <c r="D9" s="68"/>
      <c r="E9" s="68"/>
      <c r="F9" s="68"/>
      <c r="G9" s="68"/>
      <c r="H9" s="69"/>
      <c r="I9" s="69"/>
      <c r="J9" s="69"/>
      <c r="K9" s="69"/>
      <c r="L9" s="69"/>
      <c r="M9" s="69"/>
      <c r="N9" s="66"/>
    </row>
    <row r="10" spans="1:14" ht="26.1" customHeight="1">
      <c r="B10" s="71" t="s">
        <v>152</v>
      </c>
      <c r="C10" s="68"/>
      <c r="D10" s="68"/>
      <c r="E10" s="68"/>
      <c r="F10" s="68"/>
      <c r="G10" s="68"/>
      <c r="H10" s="69">
        <v>-1385761.34</v>
      </c>
      <c r="I10" s="69"/>
      <c r="J10" s="69">
        <v>755544.67</v>
      </c>
      <c r="K10" s="69"/>
      <c r="L10" s="69">
        <v>-1894424.9</v>
      </c>
      <c r="M10" s="69"/>
      <c r="N10" s="66">
        <v>-1383828.02</v>
      </c>
    </row>
    <row r="11" spans="1:14" ht="26.1" customHeight="1">
      <c r="B11" s="71" t="s">
        <v>71</v>
      </c>
      <c r="C11" s="71"/>
      <c r="D11" s="71"/>
      <c r="E11" s="71"/>
      <c r="F11" s="71"/>
      <c r="G11" s="71"/>
      <c r="H11" s="69">
        <v>11145723.5</v>
      </c>
      <c r="I11" s="69"/>
      <c r="J11" s="69">
        <v>8449789.7899999991</v>
      </c>
      <c r="K11" s="69"/>
      <c r="L11" s="69">
        <v>7147255.5300000003</v>
      </c>
      <c r="M11" s="69"/>
      <c r="N11" s="69">
        <v>6143827.8099999996</v>
      </c>
    </row>
    <row r="12" spans="1:14" ht="26.1" customHeight="1">
      <c r="B12" s="71" t="s">
        <v>153</v>
      </c>
      <c r="C12" s="71"/>
      <c r="D12" s="71"/>
      <c r="E12" s="71"/>
      <c r="F12" s="71"/>
      <c r="G12" s="71"/>
      <c r="H12" s="75">
        <v>1864335.38</v>
      </c>
      <c r="I12" s="69"/>
      <c r="J12" s="69">
        <v>-58696.63</v>
      </c>
      <c r="K12" s="69"/>
      <c r="L12" s="69">
        <v>1864335.38</v>
      </c>
      <c r="M12" s="69"/>
      <c r="N12" s="69">
        <v>0</v>
      </c>
    </row>
    <row r="13" spans="1:14" ht="26.1" customHeight="1">
      <c r="B13" s="71" t="s">
        <v>154</v>
      </c>
      <c r="C13" s="71"/>
      <c r="D13" s="71"/>
      <c r="E13" s="71"/>
      <c r="F13" s="71"/>
      <c r="G13" s="71"/>
      <c r="H13" s="69">
        <v>1284250.26</v>
      </c>
      <c r="I13" s="69"/>
      <c r="J13" s="69">
        <v>0</v>
      </c>
      <c r="K13" s="69"/>
      <c r="L13" s="75">
        <v>1284250.26</v>
      </c>
      <c r="M13" s="69"/>
      <c r="N13" s="69">
        <v>0</v>
      </c>
    </row>
    <row r="14" spans="1:14" ht="26.1" customHeight="1">
      <c r="B14" s="71" t="s">
        <v>173</v>
      </c>
      <c r="C14" s="71"/>
      <c r="D14" s="71"/>
      <c r="E14" s="71"/>
      <c r="F14" s="71"/>
      <c r="G14" s="71"/>
      <c r="H14" s="141">
        <v>1548534.89</v>
      </c>
      <c r="I14" s="69"/>
      <c r="J14" s="69">
        <v>0</v>
      </c>
      <c r="K14" s="69"/>
      <c r="L14" s="69">
        <v>0</v>
      </c>
      <c r="M14" s="69"/>
      <c r="N14" s="69">
        <v>0</v>
      </c>
    </row>
    <row r="15" spans="1:14" ht="26.1" customHeight="1">
      <c r="B15" s="71" t="s">
        <v>155</v>
      </c>
      <c r="C15" s="71"/>
      <c r="D15" s="71"/>
      <c r="E15" s="71"/>
      <c r="F15" s="71"/>
      <c r="G15" s="71"/>
      <c r="H15" s="141">
        <v>-3530823.34</v>
      </c>
      <c r="I15" s="69"/>
      <c r="J15" s="69">
        <v>0</v>
      </c>
      <c r="K15" s="69"/>
      <c r="L15" s="75">
        <v>-3530823.34</v>
      </c>
      <c r="M15" s="69"/>
      <c r="N15" s="69">
        <v>0</v>
      </c>
    </row>
    <row r="16" spans="1:14" ht="26.1" customHeight="1">
      <c r="B16" s="71" t="s">
        <v>156</v>
      </c>
      <c r="C16" s="71"/>
      <c r="D16" s="71"/>
      <c r="E16" s="71"/>
      <c r="F16" s="71"/>
      <c r="G16" s="71"/>
      <c r="H16" s="112">
        <v>582117.11000000034</v>
      </c>
      <c r="I16" s="69"/>
      <c r="J16" s="112">
        <v>1099248.1000000001</v>
      </c>
      <c r="K16" s="69"/>
      <c r="L16" s="69">
        <v>60442.630000000005</v>
      </c>
      <c r="M16" s="69"/>
      <c r="N16" s="69">
        <v>43350.68</v>
      </c>
    </row>
    <row r="17" spans="1:14" ht="26.1" customHeight="1">
      <c r="B17" s="71" t="s">
        <v>157</v>
      </c>
      <c r="C17" s="71"/>
      <c r="D17" s="71"/>
      <c r="E17" s="71"/>
      <c r="F17" s="71"/>
      <c r="G17" s="71"/>
      <c r="H17" s="69">
        <v>0</v>
      </c>
      <c r="I17" s="69"/>
      <c r="J17" s="69">
        <v>0</v>
      </c>
      <c r="K17" s="69"/>
      <c r="L17" s="69">
        <v>0</v>
      </c>
      <c r="M17" s="69"/>
      <c r="N17" s="69">
        <v>-11099550</v>
      </c>
    </row>
    <row r="18" spans="1:14" ht="26.1" customHeight="1">
      <c r="B18" s="71" t="s">
        <v>158</v>
      </c>
      <c r="C18" s="71"/>
      <c r="D18" s="71"/>
      <c r="E18" s="71"/>
      <c r="F18" s="71"/>
      <c r="G18" s="71"/>
      <c r="H18" s="141">
        <v>-4732.91</v>
      </c>
      <c r="I18" s="69"/>
      <c r="J18" s="141">
        <v>-2496.88</v>
      </c>
      <c r="K18" s="69"/>
      <c r="L18" s="69">
        <v>-123.66</v>
      </c>
      <c r="M18" s="69"/>
      <c r="N18" s="69">
        <v>-185.85</v>
      </c>
    </row>
    <row r="19" spans="1:14" ht="26.1" customHeight="1">
      <c r="B19" s="71" t="s">
        <v>159</v>
      </c>
      <c r="C19" s="71"/>
      <c r="D19" s="71"/>
      <c r="E19" s="71"/>
      <c r="F19" s="71"/>
      <c r="G19" s="71"/>
      <c r="H19" s="155">
        <v>5392711.4100000001</v>
      </c>
      <c r="I19" s="66"/>
      <c r="J19" s="156">
        <v>2490989.59</v>
      </c>
      <c r="K19" s="69"/>
      <c r="L19" s="113">
        <v>1454916.56</v>
      </c>
      <c r="M19" s="69"/>
      <c r="N19" s="113">
        <v>1491568.57</v>
      </c>
    </row>
    <row r="20" spans="1:14" ht="26.1" customHeight="1">
      <c r="A20" s="157" t="s">
        <v>160</v>
      </c>
      <c r="H20" s="66"/>
      <c r="I20" s="66"/>
      <c r="J20" s="66"/>
      <c r="K20" s="69"/>
      <c r="L20" s="66"/>
      <c r="M20" s="69"/>
      <c r="N20" s="66"/>
    </row>
    <row r="21" spans="1:14" ht="26.1" customHeight="1">
      <c r="B21" s="2" t="s">
        <v>161</v>
      </c>
      <c r="H21" s="69">
        <f>SUM(H8:H19)</f>
        <v>5139422.2200000063</v>
      </c>
      <c r="I21" s="69"/>
      <c r="J21" s="69">
        <f>SUM(J8:J19)</f>
        <v>16569594.779999996</v>
      </c>
      <c r="K21" s="69"/>
      <c r="L21" s="69">
        <f>SUM(L8:L19)</f>
        <v>-1070998.4000000036</v>
      </c>
      <c r="M21" s="69"/>
      <c r="N21" s="69">
        <f>SUM(N8:N19)</f>
        <v>797648.93000001216</v>
      </c>
    </row>
    <row r="22" spans="1:14" ht="26.1" customHeight="1">
      <c r="A22" s="158" t="s">
        <v>162</v>
      </c>
      <c r="H22" s="69"/>
      <c r="I22" s="69"/>
      <c r="J22" s="69"/>
      <c r="K22" s="69"/>
      <c r="L22" s="69"/>
      <c r="M22" s="69"/>
      <c r="N22" s="69"/>
    </row>
    <row r="23" spans="1:14" ht="26.1" customHeight="1">
      <c r="B23" s="63" t="s">
        <v>94</v>
      </c>
      <c r="C23" s="63"/>
      <c r="D23" s="63"/>
      <c r="E23" s="63"/>
      <c r="F23" s="63"/>
      <c r="G23" s="63"/>
      <c r="H23" s="159">
        <v>12595863.719999997</v>
      </c>
      <c r="I23" s="160"/>
      <c r="J23" s="159">
        <v>-13823822.43</v>
      </c>
      <c r="K23" s="160"/>
      <c r="L23" s="75">
        <v>1568434.88</v>
      </c>
      <c r="M23" s="69"/>
      <c r="N23" s="75">
        <v>704120.28</v>
      </c>
    </row>
    <row r="24" spans="1:14" ht="26.1" customHeight="1">
      <c r="B24" s="63" t="s">
        <v>5</v>
      </c>
      <c r="C24" s="63"/>
      <c r="D24" s="63"/>
      <c r="E24" s="63"/>
      <c r="F24" s="63"/>
      <c r="G24" s="63"/>
      <c r="H24" s="159">
        <v>495507.13</v>
      </c>
      <c r="I24" s="69"/>
      <c r="J24" s="159">
        <v>-16818710.16</v>
      </c>
      <c r="K24" s="69"/>
      <c r="L24" s="75">
        <v>-273290.95000000112</v>
      </c>
      <c r="M24" s="69"/>
      <c r="N24" s="75">
        <v>948569.48000000231</v>
      </c>
    </row>
    <row r="25" spans="1:14" ht="26.1" customHeight="1">
      <c r="B25" s="63" t="s">
        <v>8</v>
      </c>
      <c r="C25" s="63"/>
      <c r="D25" s="63"/>
      <c r="E25" s="63"/>
      <c r="F25" s="63"/>
      <c r="G25" s="63"/>
      <c r="H25" s="159">
        <v>2333019.23</v>
      </c>
      <c r="I25" s="69"/>
      <c r="J25" s="159">
        <v>-315074.84999999998</v>
      </c>
      <c r="K25" s="69"/>
      <c r="L25" s="75">
        <v>2357819.2400000002</v>
      </c>
      <c r="M25" s="69"/>
      <c r="N25" s="75">
        <v>-2140</v>
      </c>
    </row>
    <row r="26" spans="1:14" ht="26.1" customHeight="1">
      <c r="A26" s="158" t="s">
        <v>163</v>
      </c>
      <c r="H26" s="161"/>
      <c r="I26" s="69"/>
      <c r="J26" s="161"/>
      <c r="K26" s="69"/>
      <c r="L26" s="69"/>
      <c r="M26" s="69"/>
      <c r="N26" s="69"/>
    </row>
    <row r="27" spans="1:14" ht="26.1" customHeight="1">
      <c r="B27" s="63" t="s">
        <v>95</v>
      </c>
      <c r="C27" s="63"/>
      <c r="D27" s="63"/>
      <c r="E27" s="63"/>
      <c r="F27" s="63"/>
      <c r="G27" s="63"/>
      <c r="H27" s="159">
        <v>-27771200.020000011</v>
      </c>
      <c r="I27" s="161"/>
      <c r="J27" s="159">
        <v>-4869134.42</v>
      </c>
      <c r="K27" s="161"/>
      <c r="L27" s="162">
        <v>-9371255.5099999979</v>
      </c>
      <c r="M27" s="66"/>
      <c r="N27" s="162">
        <v>-1148207.1899999995</v>
      </c>
    </row>
    <row r="28" spans="1:14" ht="26.1" customHeight="1">
      <c r="B28" s="63" t="s">
        <v>164</v>
      </c>
      <c r="C28" s="63"/>
      <c r="D28" s="63"/>
      <c r="E28" s="63"/>
      <c r="F28" s="63"/>
      <c r="G28" s="63"/>
      <c r="H28" s="163">
        <v>4000</v>
      </c>
      <c r="I28" s="160"/>
      <c r="J28" s="163">
        <v>38000</v>
      </c>
      <c r="K28" s="160"/>
      <c r="L28" s="113">
        <v>0</v>
      </c>
      <c r="M28" s="69"/>
      <c r="N28" s="113">
        <v>0</v>
      </c>
    </row>
    <row r="29" spans="1:14" ht="26.1" customHeight="1">
      <c r="A29" s="139" t="s">
        <v>165</v>
      </c>
      <c r="B29" s="139"/>
      <c r="C29" s="70"/>
      <c r="D29" s="70"/>
      <c r="E29" s="70"/>
      <c r="F29" s="70"/>
      <c r="G29" s="70"/>
      <c r="H29" s="69">
        <f>SUM(H21:H28)</f>
        <v>-7203387.7200000063</v>
      </c>
      <c r="I29" s="69"/>
      <c r="J29" s="69">
        <f>SUM(J21:J28)</f>
        <v>-19219147.080000006</v>
      </c>
      <c r="K29" s="69"/>
      <c r="L29" s="69">
        <f>SUM(L21:L28)</f>
        <v>-6789290.7400000021</v>
      </c>
      <c r="M29" s="69"/>
      <c r="N29" s="69">
        <f>SUM(N21:N28)</f>
        <v>1299991.5000000149</v>
      </c>
    </row>
    <row r="30" spans="1:14" ht="26.1" customHeight="1">
      <c r="B30" s="68" t="s">
        <v>98</v>
      </c>
      <c r="C30" s="70"/>
      <c r="D30" s="70"/>
      <c r="E30" s="70"/>
      <c r="F30" s="70"/>
      <c r="G30" s="70"/>
      <c r="H30" s="141">
        <v>4732.91</v>
      </c>
      <c r="I30" s="69"/>
      <c r="J30" s="69">
        <v>2496.88</v>
      </c>
      <c r="K30" s="69"/>
      <c r="L30" s="69">
        <v>30812.02</v>
      </c>
      <c r="M30" s="69"/>
      <c r="N30" s="69">
        <v>185.85</v>
      </c>
    </row>
    <row r="31" spans="1:14" ht="26.1" customHeight="1">
      <c r="B31" s="68" t="s">
        <v>33</v>
      </c>
      <c r="C31" s="68"/>
      <c r="D31" s="68"/>
      <c r="E31" s="68"/>
      <c r="F31" s="68"/>
      <c r="G31" s="68"/>
      <c r="H31" s="69">
        <v>-5131169.21</v>
      </c>
      <c r="I31" s="69"/>
      <c r="J31" s="69">
        <v>-4213378.6900000004</v>
      </c>
      <c r="K31" s="69"/>
      <c r="L31" s="69">
        <v>-1319316.6400000001</v>
      </c>
      <c r="M31" s="69"/>
      <c r="N31" s="69">
        <v>-1289552.2400000002</v>
      </c>
    </row>
    <row r="32" spans="1:14" ht="26.1" customHeight="1">
      <c r="B32" s="68" t="s">
        <v>34</v>
      </c>
      <c r="C32" s="68"/>
      <c r="D32" s="68"/>
      <c r="E32" s="68"/>
      <c r="F32" s="68"/>
      <c r="G32" s="68"/>
      <c r="H32" s="69">
        <v>-173312.64000000001</v>
      </c>
      <c r="I32" s="69"/>
      <c r="J32" s="69">
        <v>-122796</v>
      </c>
      <c r="K32" s="69"/>
      <c r="L32" s="69">
        <v>-11212.480000000447</v>
      </c>
      <c r="M32" s="69"/>
      <c r="N32" s="69">
        <v>-27383.25</v>
      </c>
    </row>
    <row r="33" spans="1:14" ht="26.1" customHeight="1">
      <c r="B33" s="61" t="s">
        <v>166</v>
      </c>
      <c r="C33" s="61"/>
      <c r="D33" s="61"/>
      <c r="E33" s="61"/>
      <c r="F33" s="61"/>
      <c r="G33" s="61"/>
      <c r="H33" s="67">
        <f>SUM(H29:H32)</f>
        <v>-12503136.660000008</v>
      </c>
      <c r="I33" s="66"/>
      <c r="J33" s="67">
        <f>SUM(J29:J32)</f>
        <v>-23552824.890000008</v>
      </c>
      <c r="K33" s="69"/>
      <c r="L33" s="67">
        <f>SUM(L29:L32)</f>
        <v>-8089007.8400000036</v>
      </c>
      <c r="M33" s="69"/>
      <c r="N33" s="67">
        <f>SUM(N29:N32)</f>
        <v>-16758.139999985229</v>
      </c>
    </row>
    <row r="34" spans="1:14" ht="26.1" customHeight="1">
      <c r="B34" s="61"/>
      <c r="C34" s="61"/>
      <c r="D34" s="61"/>
      <c r="E34" s="61"/>
      <c r="F34" s="61"/>
      <c r="G34" s="61"/>
      <c r="H34" s="66"/>
      <c r="I34" s="66"/>
      <c r="J34" s="66"/>
      <c r="K34" s="69"/>
      <c r="L34" s="66"/>
      <c r="M34" s="69"/>
      <c r="N34" s="66"/>
    </row>
    <row r="35" spans="1:14" ht="26.1" customHeight="1">
      <c r="B35" s="61"/>
      <c r="C35" s="61"/>
      <c r="D35" s="61"/>
      <c r="E35" s="61"/>
      <c r="F35" s="61"/>
      <c r="G35" s="61"/>
      <c r="H35" s="66"/>
      <c r="I35" s="66"/>
      <c r="J35" s="66"/>
      <c r="K35" s="69"/>
      <c r="L35" s="66"/>
      <c r="M35" s="69"/>
      <c r="N35" s="66"/>
    </row>
    <row r="36" spans="1:14" ht="26.1" customHeight="1">
      <c r="A36" s="90" t="s">
        <v>84</v>
      </c>
      <c r="B36" s="61"/>
      <c r="C36" s="61"/>
      <c r="D36" s="61"/>
      <c r="E36" s="61"/>
      <c r="F36" s="61"/>
      <c r="G36" s="61"/>
      <c r="H36" s="65"/>
      <c r="I36" s="65"/>
      <c r="J36" s="65"/>
      <c r="K36" s="77"/>
      <c r="L36" s="65"/>
      <c r="M36" s="77"/>
      <c r="N36" s="65"/>
    </row>
    <row r="37" spans="1:14" ht="26.1" customHeight="1">
      <c r="A37" s="76"/>
      <c r="B37" s="61"/>
      <c r="C37" s="61"/>
      <c r="D37" s="61"/>
      <c r="E37" s="61"/>
      <c r="F37" s="61"/>
      <c r="G37" s="61"/>
      <c r="H37" s="65"/>
      <c r="I37" s="65"/>
      <c r="J37" s="65"/>
      <c r="K37" s="77"/>
      <c r="L37" s="65"/>
      <c r="M37" s="77"/>
      <c r="N37" s="65"/>
    </row>
    <row r="38" spans="1:14" ht="26.1" customHeight="1">
      <c r="A38" s="145"/>
      <c r="B38" s="145"/>
      <c r="C38" s="145"/>
      <c r="D38" s="146"/>
      <c r="K38" s="146"/>
      <c r="N38" s="147"/>
    </row>
    <row r="39" spans="1:14" ht="26.1" customHeight="1">
      <c r="A39" s="145"/>
      <c r="B39" s="148"/>
      <c r="C39" s="148"/>
      <c r="K39" s="146"/>
    </row>
    <row r="40" spans="1:14" ht="26.1" customHeight="1">
      <c r="A40" s="72" t="str">
        <f>+A1</f>
        <v>บริษัท เดนทัล คอร์ปอเรชั่น จำกัด (มหาชน) และบริษัทย่อย</v>
      </c>
    </row>
    <row r="41" spans="1:14" ht="26.1" customHeight="1">
      <c r="A41" s="72" t="s">
        <v>70</v>
      </c>
    </row>
    <row r="42" spans="1:14" ht="26.1" customHeight="1">
      <c r="A42" s="64" t="str">
        <f>+A3</f>
        <v>สำหรับงวด 3 เดือน สิ้นสุดวันที่ 31 มีนาคม 2563 (ยังไม่ได้ตรวจสอบ/สอบทานแล้ว)</v>
      </c>
    </row>
    <row r="43" spans="1:14" ht="26.1" customHeight="1">
      <c r="A43" s="64"/>
    </row>
    <row r="44" spans="1:14" ht="26.1" customHeight="1">
      <c r="H44" s="167" t="s">
        <v>67</v>
      </c>
      <c r="I44" s="167"/>
      <c r="J44" s="167"/>
      <c r="L44" s="167" t="s">
        <v>68</v>
      </c>
      <c r="M44" s="167"/>
      <c r="N44" s="167"/>
    </row>
    <row r="45" spans="1:14" ht="26.1" customHeight="1">
      <c r="H45" s="119" t="s">
        <v>122</v>
      </c>
      <c r="I45" s="73"/>
      <c r="J45" s="119" t="s">
        <v>108</v>
      </c>
      <c r="L45" s="119" t="s">
        <v>122</v>
      </c>
      <c r="M45" s="73"/>
      <c r="N45" s="119" t="s">
        <v>108</v>
      </c>
    </row>
    <row r="46" spans="1:14" ht="26.1" customHeight="1">
      <c r="A46" s="60" t="s">
        <v>35</v>
      </c>
    </row>
    <row r="47" spans="1:14" ht="26.1" customHeight="1">
      <c r="B47" s="2" t="s">
        <v>72</v>
      </c>
      <c r="H47" s="34">
        <v>-1752.24</v>
      </c>
      <c r="I47" s="34"/>
      <c r="J47" s="34">
        <v>-2680663.92</v>
      </c>
      <c r="L47" s="34">
        <v>0</v>
      </c>
      <c r="N47" s="34">
        <v>0</v>
      </c>
    </row>
    <row r="48" spans="1:14" ht="26.1" customHeight="1">
      <c r="B48" s="2" t="s">
        <v>125</v>
      </c>
      <c r="H48" s="34">
        <v>0</v>
      </c>
      <c r="I48" s="34"/>
      <c r="J48" s="34">
        <v>0</v>
      </c>
      <c r="L48" s="34">
        <v>-49095250</v>
      </c>
      <c r="N48" s="34">
        <v>0</v>
      </c>
    </row>
    <row r="49" spans="1:14" ht="26.1" customHeight="1">
      <c r="B49" s="2" t="s">
        <v>133</v>
      </c>
      <c r="H49" s="34">
        <v>0</v>
      </c>
      <c r="I49" s="34"/>
      <c r="J49" s="34">
        <v>0</v>
      </c>
      <c r="L49" s="149">
        <v>10326002.810000001</v>
      </c>
      <c r="N49" s="34">
        <v>0</v>
      </c>
    </row>
    <row r="50" spans="1:14" ht="26.1" customHeight="1">
      <c r="B50" s="2" t="s">
        <v>134</v>
      </c>
      <c r="H50" s="34">
        <v>0</v>
      </c>
      <c r="I50" s="34"/>
      <c r="J50" s="34">
        <v>0</v>
      </c>
      <c r="L50" s="150">
        <v>-25329569.170000002</v>
      </c>
      <c r="N50" s="34">
        <v>0</v>
      </c>
    </row>
    <row r="51" spans="1:14" ht="26.1" customHeight="1">
      <c r="B51" s="2" t="s">
        <v>36</v>
      </c>
      <c r="H51" s="34">
        <v>300000</v>
      </c>
      <c r="I51" s="34"/>
      <c r="J51" s="34">
        <v>738015.96</v>
      </c>
      <c r="L51" s="114">
        <v>300000</v>
      </c>
      <c r="N51" s="34">
        <v>0</v>
      </c>
    </row>
    <row r="52" spans="1:14" ht="26.1" customHeight="1">
      <c r="B52" s="62" t="s">
        <v>37</v>
      </c>
      <c r="C52" s="62"/>
      <c r="D52" s="62"/>
      <c r="E52" s="62"/>
      <c r="F52" s="62"/>
      <c r="G52" s="62"/>
      <c r="H52" s="137">
        <v>-960605.87999999989</v>
      </c>
      <c r="I52" s="34"/>
      <c r="J52" s="137">
        <v>-39315387.280000001</v>
      </c>
      <c r="L52" s="114">
        <v>-99990</v>
      </c>
      <c r="N52" s="114">
        <v>-188703.00000000931</v>
      </c>
    </row>
    <row r="53" spans="1:14" ht="26.1" customHeight="1">
      <c r="B53" s="62" t="s">
        <v>50</v>
      </c>
      <c r="C53" s="62"/>
      <c r="D53" s="62"/>
      <c r="E53" s="62"/>
      <c r="F53" s="62"/>
      <c r="G53" s="62"/>
      <c r="H53" s="69">
        <v>0</v>
      </c>
      <c r="I53" s="34"/>
      <c r="J53" s="137">
        <v>-1294239.32</v>
      </c>
      <c r="L53" s="34">
        <v>0</v>
      </c>
      <c r="N53" s="114">
        <v>-899793.48</v>
      </c>
    </row>
    <row r="54" spans="1:14" ht="26.1" customHeight="1">
      <c r="B54" s="62" t="s">
        <v>99</v>
      </c>
      <c r="C54" s="62"/>
      <c r="D54" s="62"/>
      <c r="E54" s="62"/>
      <c r="F54" s="62"/>
      <c r="G54" s="62"/>
      <c r="H54" s="137">
        <v>-83505</v>
      </c>
      <c r="I54" s="34"/>
      <c r="J54" s="137">
        <v>-617232</v>
      </c>
      <c r="L54" s="150">
        <v>-32100</v>
      </c>
      <c r="N54" s="34">
        <v>0</v>
      </c>
    </row>
    <row r="55" spans="1:14" ht="26.1" customHeight="1">
      <c r="B55" s="62" t="s">
        <v>51</v>
      </c>
      <c r="C55" s="62"/>
      <c r="D55" s="62"/>
      <c r="E55" s="62"/>
      <c r="F55" s="62"/>
      <c r="G55" s="62"/>
      <c r="H55" s="34">
        <v>0</v>
      </c>
      <c r="I55" s="34"/>
      <c r="J55" s="34">
        <v>0</v>
      </c>
      <c r="L55" s="34">
        <v>0</v>
      </c>
      <c r="N55" s="34">
        <v>5700550</v>
      </c>
    </row>
    <row r="56" spans="1:14" ht="26.1" customHeight="1">
      <c r="B56" s="61" t="s">
        <v>127</v>
      </c>
      <c r="C56" s="61"/>
      <c r="D56" s="61"/>
      <c r="E56" s="61"/>
      <c r="F56" s="61"/>
      <c r="G56" s="61"/>
      <c r="H56" s="36">
        <f>SUM(H47:H55)</f>
        <v>-745863.11999999988</v>
      </c>
      <c r="I56" s="35"/>
      <c r="J56" s="36">
        <f>SUM(J47:J55)</f>
        <v>-43169506.560000002</v>
      </c>
      <c r="L56" s="36">
        <f>SUM(L47:L55)</f>
        <v>-63930906.359999999</v>
      </c>
      <c r="N56" s="36">
        <f>SUM(N47:N55)</f>
        <v>4612053.5199999902</v>
      </c>
    </row>
    <row r="57" spans="1:14" ht="26.1" customHeight="1">
      <c r="A57" s="60" t="s">
        <v>38</v>
      </c>
    </row>
    <row r="58" spans="1:14" ht="26.1" customHeight="1">
      <c r="B58" s="63" t="s">
        <v>167</v>
      </c>
      <c r="H58" s="34">
        <v>-26671800.310000017</v>
      </c>
      <c r="I58" s="34"/>
      <c r="J58" s="34">
        <v>55669817.899999999</v>
      </c>
      <c r="L58" s="34">
        <v>-5708411.1300000008</v>
      </c>
      <c r="N58" s="34">
        <v>6348881.919999999</v>
      </c>
    </row>
    <row r="59" spans="1:14" ht="26.1" customHeight="1">
      <c r="B59" s="2" t="s">
        <v>39</v>
      </c>
      <c r="H59" s="34">
        <v>-1113948.46</v>
      </c>
      <c r="I59" s="34"/>
      <c r="J59" s="34">
        <v>0</v>
      </c>
      <c r="L59" s="34">
        <v>-800000</v>
      </c>
      <c r="N59" s="34">
        <v>-9230000</v>
      </c>
    </row>
    <row r="60" spans="1:14" ht="26.1" customHeight="1">
      <c r="B60" s="2" t="s">
        <v>114</v>
      </c>
      <c r="H60" s="34">
        <v>3003000</v>
      </c>
      <c r="I60" s="34"/>
      <c r="J60" s="34">
        <v>0</v>
      </c>
      <c r="L60" s="34">
        <v>0</v>
      </c>
      <c r="N60" s="34">
        <v>4000000</v>
      </c>
    </row>
    <row r="61" spans="1:14" ht="26.1" customHeight="1">
      <c r="B61" s="2" t="s">
        <v>115</v>
      </c>
      <c r="H61" s="34">
        <v>-3003000</v>
      </c>
      <c r="I61" s="34"/>
      <c r="J61" s="34">
        <v>0</v>
      </c>
      <c r="L61" s="34">
        <v>-10450000</v>
      </c>
      <c r="N61" s="34">
        <v>-3000000</v>
      </c>
    </row>
    <row r="62" spans="1:14" ht="26.1" customHeight="1">
      <c r="B62" s="2" t="s">
        <v>113</v>
      </c>
      <c r="H62" s="34">
        <v>0</v>
      </c>
      <c r="I62" s="34"/>
      <c r="J62" s="34">
        <v>30090000</v>
      </c>
      <c r="L62" s="34">
        <v>0</v>
      </c>
      <c r="N62" s="34">
        <v>0</v>
      </c>
    </row>
    <row r="63" spans="1:14" ht="26.1" customHeight="1">
      <c r="B63" s="2" t="s">
        <v>112</v>
      </c>
      <c r="H63" s="34">
        <v>-16441483.25</v>
      </c>
      <c r="I63" s="34"/>
      <c r="J63" s="34">
        <v>-10050000</v>
      </c>
      <c r="L63" s="34">
        <v>-8121483.25</v>
      </c>
      <c r="N63" s="34">
        <v>-7530000</v>
      </c>
    </row>
    <row r="64" spans="1:14" ht="26.1" customHeight="1">
      <c r="B64" s="2" t="s">
        <v>168</v>
      </c>
      <c r="H64" s="34">
        <v>-3740611.56</v>
      </c>
      <c r="I64" s="34"/>
      <c r="J64" s="34">
        <v>0</v>
      </c>
      <c r="L64" s="34">
        <f>-224887.43-2177933.37</f>
        <v>-2402820.8000000003</v>
      </c>
      <c r="N64" s="69">
        <v>0</v>
      </c>
    </row>
    <row r="65" spans="1:14" ht="26.1" customHeight="1">
      <c r="B65" s="2" t="s">
        <v>128</v>
      </c>
      <c r="H65" s="34">
        <v>20000000</v>
      </c>
      <c r="I65" s="34"/>
      <c r="J65" s="34">
        <v>0</v>
      </c>
      <c r="L65" s="34">
        <v>20000000</v>
      </c>
      <c r="N65" s="34">
        <v>0</v>
      </c>
    </row>
    <row r="66" spans="1:14" ht="26.1" customHeight="1">
      <c r="B66" s="2" t="s">
        <v>129</v>
      </c>
      <c r="H66" s="34">
        <v>79679000</v>
      </c>
      <c r="I66" s="34"/>
      <c r="J66" s="34">
        <v>0</v>
      </c>
      <c r="L66" s="34">
        <v>79679000</v>
      </c>
      <c r="N66" s="34">
        <v>0</v>
      </c>
    </row>
    <row r="67" spans="1:14" ht="26.1" customHeight="1">
      <c r="B67" s="2" t="s">
        <v>135</v>
      </c>
      <c r="H67" s="34">
        <v>4250</v>
      </c>
      <c r="I67" s="34"/>
      <c r="J67" s="34">
        <v>0</v>
      </c>
      <c r="L67" s="34">
        <v>0</v>
      </c>
      <c r="N67" s="34">
        <v>0</v>
      </c>
    </row>
    <row r="68" spans="1:14" ht="26.1" customHeight="1">
      <c r="B68" s="62" t="s">
        <v>116</v>
      </c>
      <c r="C68" s="62"/>
      <c r="D68" s="62"/>
      <c r="E68" s="62"/>
      <c r="F68" s="62"/>
      <c r="G68" s="62"/>
      <c r="H68" s="34">
        <v>0</v>
      </c>
      <c r="I68" s="34"/>
      <c r="J68" s="34">
        <v>-2100.5500000000002</v>
      </c>
      <c r="L68" s="34">
        <v>0</v>
      </c>
      <c r="N68" s="34">
        <v>0</v>
      </c>
    </row>
    <row r="69" spans="1:14" ht="26.1" customHeight="1">
      <c r="B69" s="61" t="s">
        <v>126</v>
      </c>
      <c r="C69" s="61"/>
      <c r="D69" s="61"/>
      <c r="E69" s="61"/>
      <c r="F69" s="61"/>
      <c r="G69" s="61"/>
      <c r="H69" s="36">
        <f>SUM(H58:H68)</f>
        <v>51715406.419999979</v>
      </c>
      <c r="I69" s="35"/>
      <c r="J69" s="36">
        <f>SUM(J58:J68)</f>
        <v>75707717.350000009</v>
      </c>
      <c r="L69" s="36">
        <f>SUM(L58:L68)</f>
        <v>72196284.819999993</v>
      </c>
      <c r="N69" s="36">
        <f>SUM(N58:N68)</f>
        <v>-9411118.0800000019</v>
      </c>
    </row>
    <row r="70" spans="1:14" ht="26.1" customHeight="1">
      <c r="A70" s="60" t="s">
        <v>73</v>
      </c>
      <c r="H70" s="9">
        <f>H69+H56+H33</f>
        <v>38466406.639999971</v>
      </c>
      <c r="I70" s="9"/>
      <c r="J70" s="9">
        <f>J69+J56+J33</f>
        <v>8985385.8999999985</v>
      </c>
      <c r="L70" s="9">
        <f>L69+L56+L33</f>
        <v>176370.61999998987</v>
      </c>
      <c r="M70" s="10"/>
      <c r="N70" s="9">
        <f>N69+N56+N33</f>
        <v>-4815822.6999999974</v>
      </c>
    </row>
    <row r="71" spans="1:14" ht="26.1" customHeight="1">
      <c r="A71" s="59" t="s">
        <v>40</v>
      </c>
      <c r="H71" s="34">
        <v>10261055.970000001</v>
      </c>
      <c r="I71" s="34"/>
      <c r="J71" s="34">
        <v>24720570.16</v>
      </c>
      <c r="L71" s="9">
        <v>2834363.94</v>
      </c>
      <c r="N71" s="9">
        <v>7900375.3500000006</v>
      </c>
    </row>
    <row r="72" spans="1:14" ht="26.1" customHeight="1" thickBot="1">
      <c r="A72" s="59" t="s">
        <v>83</v>
      </c>
      <c r="H72" s="37">
        <f>SUM(H70:H71)</f>
        <v>48727462.60999997</v>
      </c>
      <c r="I72" s="21"/>
      <c r="J72" s="37">
        <f>SUM(J70:J71)</f>
        <v>33705956.060000002</v>
      </c>
      <c r="L72" s="37">
        <f>SUM(L70:L71)</f>
        <v>3010734.5599999898</v>
      </c>
      <c r="N72" s="37">
        <f>SUM(N70:N71)</f>
        <v>3084552.6500000032</v>
      </c>
    </row>
    <row r="73" spans="1:14" ht="26.1" customHeight="1" thickTop="1">
      <c r="A73" s="59"/>
      <c r="H73" s="138"/>
      <c r="I73" s="138"/>
      <c r="J73" s="138"/>
      <c r="K73" s="121"/>
      <c r="L73" s="138"/>
      <c r="M73" s="121"/>
      <c r="N73" s="138"/>
    </row>
    <row r="74" spans="1:14" ht="26.1" customHeight="1">
      <c r="A74" s="59"/>
      <c r="H74" s="21"/>
      <c r="I74" s="21"/>
      <c r="J74" s="10"/>
      <c r="K74" s="10"/>
      <c r="L74" s="10"/>
      <c r="N74" s="21"/>
    </row>
    <row r="75" spans="1:14" ht="26.1" customHeight="1">
      <c r="A75" s="90" t="s">
        <v>84</v>
      </c>
      <c r="H75" s="21"/>
      <c r="I75" s="21"/>
      <c r="J75" s="10"/>
      <c r="K75" s="10"/>
      <c r="L75" s="10"/>
      <c r="N75" s="21"/>
    </row>
    <row r="76" spans="1:14" ht="26.1" customHeight="1">
      <c r="H76" s="10"/>
      <c r="I76" s="10"/>
      <c r="J76" s="10"/>
      <c r="K76" s="10"/>
      <c r="L76" s="10"/>
      <c r="M76" s="10"/>
      <c r="N76" s="10"/>
    </row>
    <row r="77" spans="1:14" ht="24" customHeight="1">
      <c r="A77" s="76"/>
      <c r="H77" s="10"/>
      <c r="I77" s="10"/>
      <c r="J77" s="10"/>
      <c r="K77" s="10"/>
      <c r="L77" s="10"/>
      <c r="M77" s="10"/>
      <c r="N77" s="10"/>
    </row>
    <row r="79" spans="1:14" ht="24" customHeight="1">
      <c r="A79" s="145"/>
      <c r="B79" s="145"/>
      <c r="C79" s="145"/>
      <c r="D79" s="146"/>
      <c r="K79" s="146"/>
      <c r="N79" s="147"/>
    </row>
    <row r="80" spans="1:14" ht="24" customHeight="1">
      <c r="A80" s="145"/>
      <c r="B80" s="148"/>
      <c r="C80" s="148"/>
      <c r="K80" s="146"/>
    </row>
  </sheetData>
  <mergeCells count="4">
    <mergeCell ref="H5:J5"/>
    <mergeCell ref="L5:N5"/>
    <mergeCell ref="H44:J44"/>
    <mergeCell ref="L44:N44"/>
  </mergeCells>
  <pageMargins left="0.71" right="0.19685039370078741" top="0.59055118110236227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 (T)</vt:lpstr>
      <vt:lpstr>PL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'PL (T)'!Print_Titles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DIACOM1</cp:lastModifiedBy>
  <cp:lastPrinted>2020-05-12T11:45:04Z</cp:lastPrinted>
  <dcterms:created xsi:type="dcterms:W3CDTF">2002-07-07T03:31:04Z</dcterms:created>
  <dcterms:modified xsi:type="dcterms:W3CDTF">2020-05-12T11:45:10Z</dcterms:modified>
</cp:coreProperties>
</file>