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3\งบการเงินระหว่างกาล สิ้นสุด ณ วันที่ 31 มีนาคม 2563\"/>
    </mc:Choice>
  </mc:AlternateContent>
  <xr:revisionPtr revIDLastSave="0" documentId="13_ncr:1_{D0F2842A-06F2-434E-82E2-6FFF86B0D9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 &amp; CF" sheetId="3" r:id="rId2"/>
    <sheet name="CE Consolidation " sheetId="6" r:id="rId3"/>
    <sheet name="CE Separate" sheetId="4" r:id="rId4"/>
  </sheets>
  <definedNames>
    <definedName name="_xlnm.Print_Area" localSheetId="0">BS!$A$1:$L$105</definedName>
    <definedName name="_xlnm.Print_Area" localSheetId="2">'CE Consolidation '!$A$1:$U$41</definedName>
    <definedName name="_xlnm.Print_Area" localSheetId="3">'CE Separate'!$A$1:$L$33</definedName>
    <definedName name="_xlnm.Print_Area" localSheetId="1">'PL &amp; CF'!$A$1:$M$158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3" l="1"/>
  <c r="E32" i="5" l="1"/>
  <c r="E57" i="5"/>
  <c r="O32" i="6" l="1"/>
  <c r="E30" i="5" l="1"/>
  <c r="E18" i="5"/>
  <c r="E67" i="5" l="1"/>
  <c r="O30" i="6" l="1"/>
  <c r="S31" i="6"/>
  <c r="E28" i="5" l="1"/>
  <c r="S33" i="6"/>
  <c r="L22" i="4" l="1"/>
  <c r="Q22" i="6" l="1"/>
  <c r="U22" i="6"/>
  <c r="Q23" i="6"/>
  <c r="U23" i="6" s="1"/>
  <c r="Q25" i="6"/>
  <c r="U25" i="6" s="1"/>
  <c r="L21" i="3" l="1"/>
  <c r="J21" i="3"/>
  <c r="H21" i="3"/>
  <c r="F21" i="3" l="1"/>
  <c r="Q29" i="6" l="1"/>
  <c r="U29" i="6" s="1"/>
  <c r="M30" i="6"/>
  <c r="F13" i="3" l="1"/>
  <c r="E69" i="5" l="1"/>
  <c r="E33" i="5" l="1"/>
  <c r="I69" i="5" l="1"/>
  <c r="J24" i="4" l="1"/>
  <c r="H24" i="4"/>
  <c r="F24" i="4"/>
  <c r="D24" i="4"/>
  <c r="U30" i="6"/>
  <c r="S30" i="6"/>
  <c r="S39" i="6" s="1"/>
  <c r="Q30" i="6"/>
  <c r="K30" i="6"/>
  <c r="I30" i="6"/>
  <c r="G30" i="6"/>
  <c r="E30" i="6"/>
  <c r="K87" i="5" l="1"/>
  <c r="K88" i="5"/>
  <c r="K92" i="5"/>
  <c r="K91" i="5"/>
  <c r="F151" i="3"/>
  <c r="J15" i="4" l="1"/>
  <c r="J19" i="4" s="1"/>
  <c r="H15" i="4"/>
  <c r="H19" i="4" s="1"/>
  <c r="F15" i="4"/>
  <c r="F19" i="4" s="1"/>
  <c r="D15" i="4"/>
  <c r="D19" i="4" s="1"/>
  <c r="H134" i="3" l="1"/>
  <c r="J151" i="3" l="1"/>
  <c r="L134" i="3"/>
  <c r="J134" i="3"/>
  <c r="F134" i="3"/>
  <c r="H30" i="3"/>
  <c r="L24" i="4"/>
  <c r="L11" i="4" l="1"/>
  <c r="K94" i="5" l="1"/>
  <c r="L148" i="3"/>
  <c r="H148" i="3"/>
  <c r="L60" i="3"/>
  <c r="L54" i="3"/>
  <c r="H60" i="3"/>
  <c r="H54" i="3"/>
  <c r="L13" i="3"/>
  <c r="H13" i="3"/>
  <c r="G19" i="5"/>
  <c r="K19" i="5"/>
  <c r="L18" i="4"/>
  <c r="L17" i="4"/>
  <c r="L14" i="4"/>
  <c r="L13" i="4"/>
  <c r="L12" i="4"/>
  <c r="S20" i="6"/>
  <c r="H67" i="3" s="1"/>
  <c r="O20" i="6"/>
  <c r="K20" i="6"/>
  <c r="I20" i="6"/>
  <c r="G20" i="6"/>
  <c r="E20" i="6"/>
  <c r="Q19" i="6"/>
  <c r="U19" i="6" s="1"/>
  <c r="M20" i="6"/>
  <c r="Q17" i="6"/>
  <c r="U17" i="6" s="1"/>
  <c r="L15" i="4" l="1"/>
  <c r="L19" i="4" s="1"/>
  <c r="L61" i="3"/>
  <c r="H22" i="3"/>
  <c r="H24" i="3" s="1"/>
  <c r="H26" i="3" s="1"/>
  <c r="H31" i="3" s="1"/>
  <c r="H61" i="3"/>
  <c r="L22" i="3"/>
  <c r="L24" i="3" s="1"/>
  <c r="L26" i="3" s="1"/>
  <c r="L29" i="3" s="1"/>
  <c r="L34" i="3" s="1"/>
  <c r="Q18" i="6"/>
  <c r="H63" i="3" l="1"/>
  <c r="L63" i="3"/>
  <c r="L66" i="3" s="1"/>
  <c r="U18" i="6"/>
  <c r="U20" i="6" s="1"/>
  <c r="Q20" i="6"/>
  <c r="Q38" i="6"/>
  <c r="U38" i="6" s="1"/>
  <c r="Q32" i="6"/>
  <c r="U32" i="6" s="1"/>
  <c r="F27" i="4" l="1"/>
  <c r="F31" i="4" s="1"/>
  <c r="I88" i="5" s="1"/>
  <c r="G33" i="6"/>
  <c r="G39" i="6" s="1"/>
  <c r="E88" i="5" l="1"/>
  <c r="G26" i="6"/>
  <c r="G88" i="5" s="1"/>
  <c r="Q36" i="6" l="1"/>
  <c r="U36" i="6" s="1"/>
  <c r="Q35" i="6"/>
  <c r="U35" i="6" s="1"/>
  <c r="L30" i="4"/>
  <c r="L29" i="4"/>
  <c r="J60" i="3"/>
  <c r="F60" i="3"/>
  <c r="J148" i="3" l="1"/>
  <c r="K69" i="5" l="1"/>
  <c r="G69" i="5"/>
  <c r="G87" i="5" l="1"/>
  <c r="O33" i="6"/>
  <c r="K33" i="6"/>
  <c r="K39" i="6" s="1"/>
  <c r="I33" i="6"/>
  <c r="I39" i="6" s="1"/>
  <c r="E33" i="6"/>
  <c r="E39" i="6" s="1"/>
  <c r="G95" i="5"/>
  <c r="G93" i="5"/>
  <c r="G92" i="5"/>
  <c r="G91" i="5"/>
  <c r="G89" i="5"/>
  <c r="O39" i="6" l="1"/>
  <c r="E93" i="5" s="1"/>
  <c r="G94" i="5"/>
  <c r="E91" i="5"/>
  <c r="E87" i="5"/>
  <c r="E26" i="6"/>
  <c r="E89" i="5" l="1"/>
  <c r="U16" i="6"/>
  <c r="I26" i="6"/>
  <c r="K26" i="6"/>
  <c r="O26" i="6"/>
  <c r="S26" i="6"/>
  <c r="G33" i="5" l="1"/>
  <c r="K96" i="5" l="1"/>
  <c r="K58" i="5"/>
  <c r="K70" i="5" s="1"/>
  <c r="K33" i="5"/>
  <c r="G96" i="5"/>
  <c r="G58" i="5"/>
  <c r="G70" i="5" s="1"/>
  <c r="G34" i="5"/>
  <c r="K34" i="5" l="1"/>
  <c r="K97" i="5"/>
  <c r="G97" i="5"/>
  <c r="I19" i="5"/>
  <c r="F148" i="3" l="1"/>
  <c r="J54" i="3"/>
  <c r="J61" i="3" s="1"/>
  <c r="F54" i="3"/>
  <c r="F61" i="3" s="1"/>
  <c r="J13" i="3"/>
  <c r="J22" i="3" s="1"/>
  <c r="F22" i="3"/>
  <c r="F24" i="3" s="1"/>
  <c r="J24" i="3" l="1"/>
  <c r="J26" i="3" s="1"/>
  <c r="F79" i="3"/>
  <c r="F98" i="3" s="1"/>
  <c r="F107" i="3" l="1"/>
  <c r="F111" i="3" s="1"/>
  <c r="L79" i="3"/>
  <c r="L98" i="3" s="1"/>
  <c r="L107" i="3" s="1"/>
  <c r="L111" i="3" s="1"/>
  <c r="L150" i="3" s="1"/>
  <c r="L152" i="3" s="1"/>
  <c r="H79" i="3"/>
  <c r="H68" i="3"/>
  <c r="F26" i="3"/>
  <c r="J79" i="3"/>
  <c r="H47" i="3"/>
  <c r="L47" i="3"/>
  <c r="J29" i="3"/>
  <c r="J34" i="3" s="1"/>
  <c r="J63" i="3"/>
  <c r="J66" i="3" s="1"/>
  <c r="J47" i="3"/>
  <c r="J25" i="4" s="1"/>
  <c r="F150" i="3" l="1"/>
  <c r="F152" i="3" s="1"/>
  <c r="F63" i="3"/>
  <c r="F68" i="3" s="1"/>
  <c r="F66" i="3" s="1"/>
  <c r="J98" i="3"/>
  <c r="J107" i="3" s="1"/>
  <c r="H98" i="3"/>
  <c r="H107" i="3" s="1"/>
  <c r="H111" i="3" s="1"/>
  <c r="H150" i="3" s="1"/>
  <c r="H152" i="3" s="1"/>
  <c r="J27" i="4"/>
  <c r="J31" i="4" s="1"/>
  <c r="I92" i="5" s="1"/>
  <c r="M26" i="6"/>
  <c r="F47" i="3"/>
  <c r="F31" i="3"/>
  <c r="F29" i="3" s="1"/>
  <c r="F153" i="3" l="1"/>
  <c r="M31" i="6"/>
  <c r="F34" i="3"/>
  <c r="J111" i="3"/>
  <c r="J150" i="3" s="1"/>
  <c r="J152" i="3" s="1"/>
  <c r="Q26" i="6"/>
  <c r="J153" i="3" l="1"/>
  <c r="U26" i="6"/>
  <c r="E19" i="5" l="1"/>
  <c r="I33" i="5"/>
  <c r="E58" i="5"/>
  <c r="E70" i="5" s="1"/>
  <c r="I58" i="5"/>
  <c r="I70" i="5" s="1"/>
  <c r="H29" i="3" l="1"/>
  <c r="H34" i="3" s="1"/>
  <c r="E34" i="5"/>
  <c r="I34" i="5"/>
  <c r="H66" i="3" l="1"/>
  <c r="D27" i="4" l="1"/>
  <c r="D31" i="4" s="1"/>
  <c r="I87" i="5" s="1"/>
  <c r="H27" i="4"/>
  <c r="H31" i="4" s="1"/>
  <c r="I91" i="5" s="1"/>
  <c r="I94" i="5" l="1"/>
  <c r="I96" i="5" s="1"/>
  <c r="I97" i="5" s="1"/>
  <c r="L26" i="4" l="1"/>
  <c r="L25" i="4" l="1"/>
  <c r="L27" i="4" l="1"/>
  <c r="L31" i="4" s="1"/>
  <c r="Q31" i="6" l="1"/>
  <c r="E95" i="5"/>
  <c r="M33" i="6" l="1"/>
  <c r="M39" i="6" s="1"/>
  <c r="E92" i="5" l="1"/>
  <c r="E94" i="5" s="1"/>
  <c r="E96" i="5" s="1"/>
  <c r="E97" i="5" s="1"/>
  <c r="U31" i="6"/>
  <c r="Q33" i="6"/>
  <c r="Q39" i="6" s="1"/>
  <c r="U33" i="6" l="1"/>
  <c r="U39" i="6" s="1"/>
</calcChain>
</file>

<file path=xl/sharedStrings.xml><?xml version="1.0" encoding="utf-8"?>
<sst xmlns="http://schemas.openxmlformats.org/spreadsheetml/2006/main" count="357" uniqueCount="238">
  <si>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</si>
  <si>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</si>
  <si>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</si>
  <si>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</si>
  <si>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</si>
  <si>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</si>
  <si>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</si>
  <si>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</si>
  <si>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</si>
  <si>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</si>
  <si>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</si>
  <si>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</si>
  <si>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</si>
  <si>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</si>
  <si>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</si>
  <si>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</si>
  <si>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</si>
  <si>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</si>
  <si>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</si>
  <si>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</si>
  <si>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</si>
  <si>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</si>
  <si>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</si>
  <si>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</si>
  <si>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</si>
  <si>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</si>
  <si>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</si>
  <si>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</si>
  <si>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</si>
  <si>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</si>
  <si>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</si>
  <si>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</si>
  <si>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</si>
  <si>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</si>
  <si>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</si>
  <si>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</si>
  <si>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</si>
  <si>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</si>
  <si>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</si>
  <si>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</si>
  <si>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</si>
  <si>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</si>
  <si>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</si>
  <si>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</si>
  <si>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</si>
  <si>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</si>
  <si>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</si>
  <si>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</si>
  <si>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</si>
  <si>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</si>
  <si>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</si>
  <si>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</si>
  <si>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</si>
  <si>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ลูกหนี้การค้าและลูกหนี้อื่น 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</si>
  <si>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</si>
  <si>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</si>
  <si>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</si>
  <si>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</si>
  <si>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</si>
  <si>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</si>
  <si>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</si>
  <si>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</si>
  <si>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</si>
  <si>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</si>
  <si>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</si>
  <si>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</si>
  <si>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</si>
  <si>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</si>
  <si>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</si>
  <si>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</si>
  <si>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</si>
  <si>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</si>
  <si>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</si>
  <si>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</si>
  <si>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</si>
  <si>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</si>
  <si>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</si>
  <si>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</si>
  <si>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</si>
  <si>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</si>
  <si>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</si>
  <si>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</si>
  <si>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</si>
  <si>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</si>
  <si>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</si>
  <si>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</si>
  <si>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</si>
  <si>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</si>
  <si>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</si>
  <si>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</si>
  <si>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</si>
  <si>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</si>
  <si>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ผลต่างของอัตรา</t>
  </si>
  <si>
    <t>แลกเปลี่ยนจาก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</si>
  <si>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</si>
  <si>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</si>
  <si>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</si>
  <si>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</si>
  <si>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</si>
  <si>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</si>
  <si>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</si>
  <si>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</si>
  <si>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</si>
  <si>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</si>
  <si>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</si>
  <si>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</si>
  <si>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</si>
  <si>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</si>
  <si>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</si>
  <si>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</si>
  <si>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</si>
  <si>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</si>
  <si>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</si>
  <si>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</si>
  <si>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</si>
  <si>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</si>
  <si>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</si>
  <si>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</si>
  <si>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</si>
  <si>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</si>
  <si>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</si>
  <si>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ส่วนของเงินกู้ยืมระยะยาวจากสถาบันการเงิน</t>
  </si>
  <si>
    <t>บริษัท เอสเอเอเอ็ม เอ็นเนอร์ยี่ ดีเวลลอปเมนท์ จำกัด (มหาชน) และบริษัทย่อย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</si>
  <si>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</si>
  <si>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</si>
  <si>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</si>
  <si>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</si>
  <si>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</si>
  <si>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</si>
  <si>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</si>
  <si>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</si>
  <si>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</si>
  <si>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</si>
  <si>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</si>
  <si>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</si>
  <si>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</si>
  <si>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</si>
  <si>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</si>
  <si>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</si>
  <si>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</si>
  <si>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</si>
  <si>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</si>
  <si>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เงินสดจ่ายชำระเพื่อมัดจำการซื้อเงินลงทุนในบริษัทย่อย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</si>
  <si>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</si>
  <si>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</si>
  <si>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</si>
  <si>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</si>
  <si>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โอนกำไรสะสมที่ยังไม่ได้จัดสรร</t>
  </si>
  <si>
    <t>จำนวนหุ้นสามัญถัวเฉลี่ยถ่วงน้ำหนัก (หุ้น)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</si>
  <si>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</si>
  <si>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</si>
  <si>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</si>
  <si>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</si>
  <si>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</si>
  <si>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</si>
  <si>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เงินสดรับจากการออกหุ้นเพิ่มทุน</t>
  </si>
  <si>
    <t xml:space="preserve">   ค่าใช้จ่ายทางตรงในการออกหุ้นเพิ่มทุนที่ยังไม่ชำระ</t>
  </si>
  <si>
    <t xml:space="preserve">   ตัดจำหน่ายอุปกรณ์</t>
  </si>
  <si>
    <t>เงินสดจ่ายเพื่อการเพิ่มทุนในบริษัทย่อย</t>
  </si>
  <si>
    <t>เงินลงทุนชั่วคราวเพิ่มขึ้น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</si>
  <si>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</si>
  <si>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</si>
  <si>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</si>
  <si>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</si>
  <si>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</si>
  <si>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31 ธันวาคม 2562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</si>
  <si>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</si>
  <si>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</si>
  <si>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</si>
  <si>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>เงินปันผลจ่าย (หมายเหตุ 25)</t>
  </si>
  <si>
    <t xml:space="preserve">ผลขาดทุนจากการประมาณการตามหลักคณิตศาสตร์ประกันภัย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</si>
  <si>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</si>
  <si>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 xml:space="preserve">   สำรองตามกฎหมาย (หมายเหตุ 19)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</si>
  <si>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</si>
  <si>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</si>
  <si>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ค่าเผื่อการด้อยค่าของสินทรัพย์</t>
  </si>
  <si>
    <t>ณ วันที่ 31 มีนาคม 2563</t>
  </si>
  <si>
    <t>31 มีนาคม 2563</t>
  </si>
  <si>
    <t>ยอดคงเหลือ ณ วันที่ 31 มีนาคม 2563</t>
  </si>
  <si>
    <t>ยอดคงเหลือ ณ วันที่ 31 มีนาคม 2562</t>
  </si>
  <si>
    <t>รายได้จากการบริการและเช่า</t>
  </si>
  <si>
    <t xml:space="preserve">   เงินสดจ่ายดอกเบี้ย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</si>
  <si>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</si>
  <si>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</si>
  <si>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</si>
  <si>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</si>
  <si>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</si>
  <si>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</si>
  <si>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ยอดคงเหลือ ณ วันที่ 31 ธันวาคม 2562 ตามที่รายงานในงวดก่อน</t>
  </si>
  <si>
    <t>ผลกระทบจากการเปลี่ยนแปลงนโยบายการบัญชี</t>
  </si>
  <si>
    <t>หนี้สินทางการเงินหมุนเวียนอื่น</t>
  </si>
  <si>
    <t>(ยังไม่ได้ตรวจสอบ</t>
  </si>
  <si>
    <t>(ตรวจสอบแล้ว)</t>
  </si>
  <si>
    <t>แต่สอบทานแล้ว)</t>
  </si>
  <si>
    <t>(พันบาท)</t>
  </si>
  <si>
    <t>สำหรับปีสิ้นสุดวันที่ 31 มีนาคม 2563 (ยังไม่ได้ตรวจสอบ แต่สอบทานแล้ว)</t>
  </si>
  <si>
    <t>สำหรับงวดสามเดือนสิ้นสุดวันที่ 31 มีนาคม 2563 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</si>
  <si>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</si>
  <si>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</si>
  <si>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</si>
  <si>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</si>
  <si>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</si>
  <si>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2562</t>
  </si>
  <si>
    <t>ยอดคงเหลือ ณ วันที่ 1 มกราคม 2563</t>
  </si>
  <si>
    <t>กำไรสุทธิสำหรับงวด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</si>
  <si>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</si>
  <si>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</si>
  <si>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</si>
  <si>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>เงินปันผลจ่าย (หมายเหตุ 23)</t>
  </si>
  <si>
    <t xml:space="preserve">   ไปเป็นสำรองตามกฎหมาย</t>
  </si>
  <si>
    <t xml:space="preserve">   สำรองตามกฎหมาย</t>
  </si>
  <si>
    <t>เงินปันผลจ่าย (หมายเหตุ 24)</t>
  </si>
  <si>
    <t>2.3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</si>
  <si>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</si>
  <si>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</si>
  <si>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ที่เป็นเงินตราต่างประเทศ - สุทธิจากภาษีเงินได้</t>
  </si>
  <si>
    <t>เงินมัดจำค่าอุปกรณ์</t>
  </si>
  <si>
    <t>กำไรก่อนค่าใช้จ่ายทางการเงินและรายได้ (ค่าใช้จ่าย) ภาษีเงินได้</t>
  </si>
  <si>
    <t>กำไรก่อนรายได้ (ค่าใช้จ่าย) ภาษีเงินได้</t>
  </si>
  <si>
    <t>รายได้ (ค่าใช้จ่าย) ภาษีเงินได้</t>
  </si>
  <si>
    <t>11,13</t>
  </si>
  <si>
    <t xml:space="preserve">   ขาดทุนจากการปรับมูลค่ายุติธรรมตราสารอนุพันธ์</t>
  </si>
  <si>
    <t>กำไร (ขาดทุน) จากการดำเนินงานก่อนการเปลี่ยนแปลง</t>
  </si>
  <si>
    <t xml:space="preserve">สินทรัพย์ดำเนินงาน (เพิ่มขึ้น) ลดลง </t>
  </si>
  <si>
    <t>ผลขาดทุนอื่น</t>
  </si>
  <si>
    <t>หนี้สินสัญญาอนุพันธ์</t>
  </si>
  <si>
    <t>ผลต่างจากการแปลงค่างบการเงินเพิ่มขึ้น (ลดลง)</t>
  </si>
  <si>
    <t xml:space="preserve">   (กำไร) ขาดทุนจากอัตราแลกเปลี่ยนที่ยังไม่เกิดขึ้นจริง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</si>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</sst>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</numFmts>
  <fonts count="26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30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0" fontId="9" fillId="3" borderId="0" xfId="0" quotePrefix="1" applyNumberFormat="1" applyFont="1" applyFill="1" applyAlignment="1">
      <alignment horizontal="left"/>
    </xf>
    <xf numFmtId="189" fontId="9" fillId="3" borderId="0" xfId="0" quotePrefix="1" applyNumberFormat="1" applyFont="1" applyFill="1" applyAlignment="1">
      <alignment horizontal="left"/>
    </xf>
    <xf numFmtId="0" fontId="11" fillId="3" borderId="0" xfId="0" applyNumberFormat="1" applyFont="1" applyFill="1" applyAlignment="1">
      <alignment horizontal="center"/>
    </xf>
    <xf numFmtId="189" fontId="9" fillId="3" borderId="0" xfId="0" applyNumberFormat="1" applyFont="1" applyFill="1" applyAlignment="1"/>
    <xf numFmtId="187" fontId="9" fillId="3" borderId="0" xfId="0" applyNumberFormat="1" applyFont="1" applyFill="1" applyAlignment="1">
      <alignment horizontal="center"/>
    </xf>
    <xf numFmtId="187" fontId="9" fillId="3" borderId="0" xfId="5" applyNumberFormat="1" applyFont="1" applyFill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187" fontId="9" fillId="0" borderId="1" xfId="6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187" fontId="9" fillId="0" borderId="1" xfId="5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5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0" fontId="13" fillId="0" borderId="0" xfId="0" applyFont="1" applyAlignment="1">
      <alignment horizontal="center" vertical="center"/>
    </xf>
    <xf numFmtId="1" fontId="14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187" fontId="9" fillId="0" borderId="4" xfId="0" applyNumberFormat="1" applyFont="1" applyFill="1" applyBorder="1" applyAlignment="1"/>
    <xf numFmtId="37" fontId="9" fillId="0" borderId="0" xfId="0" applyNumberFormat="1" applyFont="1" applyFill="1" applyBorder="1" applyAlignment="1"/>
    <xf numFmtId="194" fontId="9" fillId="0" borderId="4" xfId="1" applyNumberFormat="1" applyFont="1" applyFill="1" applyBorder="1" applyAlignment="1"/>
    <xf numFmtId="194" fontId="9" fillId="0" borderId="0" xfId="1" applyNumberFormat="1" applyFont="1" applyFill="1" applyBorder="1" applyAlignment="1"/>
    <xf numFmtId="194" fontId="9" fillId="0" borderId="0" xfId="1" applyNumberFormat="1" applyFont="1" applyFill="1" applyAlignment="1"/>
    <xf numFmtId="39" fontId="9" fillId="0" borderId="0" xfId="1" applyNumberFormat="1" applyFont="1" applyFill="1" applyBorder="1" applyAlignment="1"/>
    <xf numFmtId="37" fontId="9" fillId="0" borderId="4" xfId="1" applyNumberFormat="1" applyFont="1" applyFill="1" applyBorder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9" fontId="17" fillId="0" borderId="0" xfId="2" applyNumberFormat="1" applyFont="1" applyFill="1" applyAlignment="1"/>
    <xf numFmtId="187" fontId="9" fillId="0" borderId="4" xfId="1" applyNumberFormat="1" applyFont="1" applyFill="1" applyBorder="1" applyAlignment="1"/>
    <xf numFmtId="191" fontId="9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190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quotePrefix="1" applyNumberFormat="1" applyFont="1" applyFill="1" applyAlignment="1">
      <alignment horizontal="left"/>
    </xf>
    <xf numFmtId="187" fontId="9" fillId="0" borderId="0" xfId="0" quotePrefix="1" applyNumberFormat="1" applyFont="1" applyFill="1" applyBorder="1" applyAlignment="1" applyProtection="1">
      <alignment horizontal="right"/>
    </xf>
    <xf numFmtId="192" fontId="9" fillId="0" borderId="0" xfId="4" applyNumberFormat="1" applyFont="1" applyFill="1" applyAlignment="1">
      <alignment horizontal="left"/>
    </xf>
    <xf numFmtId="193" fontId="11" fillId="0" borderId="0" xfId="1" applyNumberFormat="1" applyFont="1" applyFill="1" applyBorder="1" applyAlignment="1">
      <alignment horizontal="center"/>
    </xf>
    <xf numFmtId="192" fontId="9" fillId="0" borderId="0" xfId="0" applyNumberFormat="1" applyFont="1" applyFill="1" applyBorder="1" applyAlignment="1"/>
    <xf numFmtId="191" fontId="9" fillId="0" borderId="0" xfId="0" applyNumberFormat="1" applyFont="1" applyFill="1" applyBorder="1" applyAlignment="1" applyProtection="1">
      <alignment horizontal="center"/>
    </xf>
    <xf numFmtId="187" fontId="9" fillId="0" borderId="1" xfId="0" quotePrefix="1" applyNumberFormat="1" applyFont="1" applyFill="1" applyBorder="1" applyAlignment="1" applyProtection="1">
      <alignment horizontal="right"/>
    </xf>
    <xf numFmtId="192" fontId="9" fillId="0" borderId="0" xfId="0" applyNumberFormat="1" applyFont="1" applyFill="1" applyAlignment="1">
      <alignment horizontal="left"/>
    </xf>
    <xf numFmtId="187" fontId="9" fillId="0" borderId="0" xfId="3" applyNumberFormat="1" applyFont="1" applyFill="1" applyAlignment="1"/>
    <xf numFmtId="187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left"/>
    </xf>
    <xf numFmtId="187" fontId="9" fillId="0" borderId="0" xfId="3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1" fontId="9" fillId="0" borderId="0" xfId="0" applyNumberFormat="1" applyFont="1" applyFill="1" applyAlignment="1" applyProtection="1">
      <alignment horizontal="left"/>
    </xf>
    <xf numFmtId="190" fontId="9" fillId="0" borderId="0" xfId="0" applyNumberFormat="1" applyFont="1" applyFill="1" applyAlignment="1"/>
    <xf numFmtId="187" fontId="9" fillId="0" borderId="0" xfId="0" applyNumberFormat="1" applyFont="1" applyFill="1" applyBorder="1" applyAlignment="1" applyProtection="1">
      <alignment horizontal="center"/>
    </xf>
    <xf numFmtId="192" fontId="8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/>
    <xf numFmtId="38" fontId="12" fillId="0" borderId="0" xfId="1" applyNumberFormat="1" applyFont="1" applyFill="1" applyAlignment="1"/>
    <xf numFmtId="189" fontId="19" fillId="0" borderId="0" xfId="0" applyNumberFormat="1" applyFont="1" applyFill="1" applyAlignment="1"/>
    <xf numFmtId="0" fontId="19" fillId="0" borderId="0" xfId="0" applyNumberFormat="1" applyFont="1" applyFill="1" applyAlignment="1"/>
    <xf numFmtId="187" fontId="12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0" fontId="21" fillId="0" borderId="0" xfId="0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38" fontId="21" fillId="0" borderId="0" xfId="1" applyNumberFormat="1" applyFont="1" applyFill="1" applyAlignment="1"/>
    <xf numFmtId="0" fontId="22" fillId="0" borderId="0" xfId="0" applyNumberFormat="1" applyFont="1" applyFill="1" applyAlignment="1"/>
    <xf numFmtId="189" fontId="22" fillId="0" borderId="0" xfId="0" applyNumberFormat="1" applyFont="1" applyFill="1" applyAlignment="1"/>
    <xf numFmtId="37" fontId="21" fillId="0" borderId="0" xfId="0" applyNumberFormat="1" applyFont="1" applyFill="1" applyAlignment="1">
      <alignment horizontal="left"/>
    </xf>
    <xf numFmtId="37" fontId="21" fillId="0" borderId="0" xfId="0" applyNumberFormat="1" applyFont="1" applyFill="1" applyBorder="1" applyAlignment="1">
      <alignment horizontal="left"/>
    </xf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20" fillId="0" borderId="0" xfId="3" applyNumberFormat="1" applyFont="1" applyFill="1" applyAlignment="1"/>
    <xf numFmtId="187" fontId="20" fillId="0" borderId="0" xfId="0" applyNumberFormat="1" applyFont="1" applyFill="1" applyAlignment="1"/>
    <xf numFmtId="187" fontId="20" fillId="0" borderId="3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Alignment="1">
      <alignment horizontal="center"/>
    </xf>
    <xf numFmtId="187" fontId="20" fillId="0" borderId="0" xfId="0" applyNumberFormat="1" applyFont="1" applyFill="1" applyBorder="1" applyAlignment="1"/>
    <xf numFmtId="187" fontId="20" fillId="0" borderId="4" xfId="0" applyNumberFormat="1" applyFont="1" applyFill="1" applyBorder="1" applyAlignment="1">
      <alignment horizontal="center"/>
    </xf>
    <xf numFmtId="187" fontId="20" fillId="0" borderId="1" xfId="1" applyNumberFormat="1" applyFont="1" applyFill="1" applyBorder="1" applyAlignment="1"/>
    <xf numFmtId="187" fontId="20" fillId="0" borderId="0" xfId="1" applyNumberFormat="1" applyFont="1" applyFill="1" applyBorder="1" applyAlignment="1"/>
    <xf numFmtId="187" fontId="20" fillId="0" borderId="0" xfId="1" applyNumberFormat="1" applyFont="1" applyFill="1" applyAlignment="1"/>
    <xf numFmtId="187" fontId="20" fillId="0" borderId="2" xfId="1" applyNumberFormat="1" applyFont="1" applyFill="1" applyBorder="1" applyAlignment="1"/>
    <xf numFmtId="187" fontId="20" fillId="0" borderId="3" xfId="1" applyNumberFormat="1" applyFont="1" applyFill="1" applyBorder="1" applyAlignment="1"/>
    <xf numFmtId="187" fontId="20" fillId="0" borderId="3" xfId="0" applyNumberFormat="1" applyFont="1" applyFill="1" applyBorder="1" applyAlignment="1"/>
    <xf numFmtId="187" fontId="20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/>
    <xf numFmtId="0" fontId="20" fillId="0" borderId="0" xfId="1" applyFont="1" applyFill="1" applyAlignment="1"/>
    <xf numFmtId="187" fontId="20" fillId="0" borderId="4" xfId="1" applyNumberFormat="1" applyFont="1" applyFill="1" applyBorder="1" applyAlignment="1"/>
    <xf numFmtId="187" fontId="20" fillId="0" borderId="2" xfId="3" applyNumberFormat="1" applyFont="1" applyFill="1" applyBorder="1" applyAlignment="1">
      <alignment horizontal="right"/>
    </xf>
    <xf numFmtId="191" fontId="20" fillId="0" borderId="0" xfId="0" applyNumberFormat="1" applyFont="1" applyFill="1" applyAlignment="1" applyProtection="1">
      <alignment horizontal="center"/>
    </xf>
    <xf numFmtId="187" fontId="20" fillId="0" borderId="2" xfId="3" applyNumberFormat="1" applyFont="1" applyFill="1" applyBorder="1" applyAlignment="1"/>
    <xf numFmtId="187" fontId="20" fillId="0" borderId="2" xfId="0" applyNumberFormat="1" applyFont="1" applyFill="1" applyBorder="1" applyAlignment="1">
      <alignment horizontal="right"/>
    </xf>
    <xf numFmtId="187" fontId="20" fillId="0" borderId="4" xfId="3" applyNumberFormat="1" applyFont="1" applyFill="1" applyBorder="1" applyAlignment="1"/>
    <xf numFmtId="0" fontId="7" fillId="0" borderId="2" xfId="0" quotePrefix="1" applyFont="1" applyBorder="1" applyAlignment="1">
      <alignment horizontal="center" vertical="top"/>
    </xf>
    <xf numFmtId="187" fontId="20" fillId="0" borderId="0" xfId="0" applyNumberFormat="1" applyFont="1" applyFill="1" applyAlignment="1">
      <alignment horizontal="right"/>
    </xf>
    <xf numFmtId="187" fontId="20" fillId="0" borderId="0" xfId="5" applyNumberFormat="1" applyFont="1" applyFill="1" applyAlignment="1">
      <alignment horizontal="right"/>
    </xf>
    <xf numFmtId="187" fontId="20" fillId="0" borderId="2" xfId="5" applyNumberFormat="1" applyFont="1" applyFill="1" applyBorder="1" applyAlignment="1">
      <alignment horizontal="right"/>
    </xf>
    <xf numFmtId="187" fontId="20" fillId="0" borderId="3" xfId="0" applyNumberFormat="1" applyFont="1" applyFill="1" applyBorder="1" applyAlignment="1">
      <alignment horizontal="right"/>
    </xf>
    <xf numFmtId="187" fontId="20" fillId="0" borderId="0" xfId="0" applyNumberFormat="1" applyFont="1" applyFill="1" applyBorder="1" applyAlignment="1">
      <alignment horizontal="right"/>
    </xf>
    <xf numFmtId="187" fontId="20" fillId="0" borderId="2" xfId="0" applyNumberFormat="1" applyFont="1" applyFill="1" applyBorder="1" applyAlignment="1">
      <alignment horizontal="center"/>
    </xf>
    <xf numFmtId="187" fontId="20" fillId="0" borderId="2" xfId="3" applyNumberFormat="1" applyFont="1" applyFill="1" applyBorder="1" applyAlignment="1" applyProtection="1">
      <alignment horizontal="right"/>
    </xf>
    <xf numFmtId="0" fontId="23" fillId="0" borderId="0" xfId="0" applyNumberFormat="1" applyFont="1" applyFill="1" applyAlignment="1"/>
    <xf numFmtId="187" fontId="20" fillId="0" borderId="1" xfId="0" applyNumberFormat="1" applyFont="1" applyFill="1" applyBorder="1" applyAlignment="1">
      <alignment horizontal="right"/>
    </xf>
    <xf numFmtId="187" fontId="20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9" fillId="2" borderId="0" xfId="0" applyNumberFormat="1" applyFont="1" applyFill="1" applyAlignment="1">
      <alignment horizontal="right"/>
    </xf>
    <xf numFmtId="187" fontId="20" fillId="0" borderId="6" xfId="0" applyNumberFormat="1" applyFont="1" applyFill="1" applyBorder="1" applyAlignment="1"/>
    <xf numFmtId="187" fontId="20" fillId="0" borderId="0" xfId="3" applyNumberFormat="1" applyFont="1" applyFill="1" applyBorder="1" applyAlignment="1"/>
    <xf numFmtId="0" fontId="18" fillId="0" borderId="0" xfId="1" applyFont="1" applyAlignment="1">
      <alignment vertical="top"/>
    </xf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7" fontId="7" fillId="0" borderId="2" xfId="0" applyNumberFormat="1" applyFont="1" applyFill="1" applyBorder="1" applyAlignment="1"/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9" fillId="0" borderId="0" xfId="3" quotePrefix="1" applyFont="1" applyFill="1" applyBorder="1" applyAlignment="1" applyProtection="1">
      <alignment horizontal="right"/>
    </xf>
    <xf numFmtId="188" fontId="20" fillId="0" borderId="1" xfId="3" applyFont="1" applyFill="1" applyBorder="1" applyAlignment="1"/>
    <xf numFmtId="188" fontId="20" fillId="0" borderId="0" xfId="3" applyFont="1" applyFill="1" applyBorder="1" applyAlignment="1"/>
    <xf numFmtId="188" fontId="9" fillId="0" borderId="0" xfId="3" applyFont="1" applyFill="1" applyAlignment="1" applyProtection="1">
      <alignment horizontal="center"/>
    </xf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8" fontId="7" fillId="0" borderId="2" xfId="3" applyFont="1" applyFill="1" applyBorder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7" fontId="24" fillId="0" borderId="0" xfId="0" applyNumberFormat="1" applyFont="1" applyFill="1" applyAlignment="1"/>
    <xf numFmtId="191" fontId="24" fillId="0" borderId="0" xfId="0" applyNumberFormat="1" applyFont="1" applyFill="1" applyAlignment="1" applyProtection="1">
      <alignment horizontal="center"/>
    </xf>
    <xf numFmtId="189" fontId="25" fillId="0" borderId="0" xfId="3" applyNumberFormat="1" applyFont="1" applyFill="1" applyAlignment="1">
      <alignment horizontal="right"/>
    </xf>
    <xf numFmtId="187" fontId="25" fillId="0" borderId="0" xfId="0" applyNumberFormat="1" applyFont="1" applyFill="1" applyAlignment="1"/>
    <xf numFmtId="187" fontId="25" fillId="0" borderId="0" xfId="0" applyNumberFormat="1" applyFont="1" applyFill="1" applyAlignment="1">
      <alignment horizontal="right"/>
    </xf>
    <xf numFmtId="187" fontId="20" fillId="0" borderId="6" xfId="3" applyNumberFormat="1" applyFont="1" applyFill="1" applyBorder="1" applyAlignment="1"/>
    <xf numFmtId="191" fontId="20" fillId="0" borderId="0" xfId="0" applyNumberFormat="1" applyFont="1" applyFill="1" applyBorder="1" applyAlignment="1" applyProtection="1">
      <alignment horizontal="center"/>
    </xf>
    <xf numFmtId="0" fontId="15" fillId="0" borderId="0" xfId="1" quotePrefix="1" applyFont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0" fontId="18" fillId="0" borderId="0" xfId="1" applyFont="1" applyAlignment="1">
      <alignment horizontal="center" vertical="top"/>
    </xf>
    <xf numFmtId="38" fontId="8" fillId="0" borderId="1" xfId="1" applyNumberFormat="1" applyFont="1" applyFill="1" applyBorder="1" applyAlignment="1">
      <alignment horizontal="center"/>
    </xf>
    <xf numFmtId="190" fontId="12" fillId="0" borderId="0" xfId="0" applyNumberFormat="1" applyFont="1" applyFill="1" applyAlignment="1">
      <alignment horizontal="left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20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189" fontId="7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FFFF99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8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0.85546875" style="11" customWidth="1"/>
    <col min="2" max="2" width="1.7109375" style="10" customWidth="1"/>
    <col min="3" max="3" width="8.7109375" style="11" customWidth="1"/>
    <col min="4" max="4" width="0.7109375" style="10" customWidth="1"/>
    <col min="5" max="5" width="14.42578125" style="10" customWidth="1"/>
    <col min="6" max="6" width="1" style="10" customWidth="1"/>
    <col min="7" max="7" width="14.42578125" style="10" customWidth="1"/>
    <col min="8" max="8" width="1" style="10" customWidth="1"/>
    <col min="9" max="9" width="14.42578125" style="10" customWidth="1"/>
    <col min="10" max="10" width="1" style="10" customWidth="1"/>
    <col min="11" max="11" width="14.42578125" style="10" customWidth="1"/>
    <col min="12" max="12" width="1.28515625" style="12" customWidth="1"/>
    <col min="13" max="16384" width="10.7109375" style="10"/>
  </cols>
  <sheetData>
    <row r="1" spans="1:12" ht="23.1" customHeight="1">
      <c r="A1" s="56" t="s">
        <v>122</v>
      </c>
    </row>
    <row r="2" spans="1:12" s="17" customFormat="1" ht="23.1" customHeight="1">
      <c r="A2" s="57" t="s">
        <v>31</v>
      </c>
      <c r="B2" s="13"/>
      <c r="C2" s="14"/>
      <c r="D2" s="15"/>
      <c r="E2" s="13"/>
      <c r="F2" s="15"/>
      <c r="G2" s="13"/>
      <c r="H2" s="15"/>
      <c r="I2" s="13"/>
      <c r="J2" s="15"/>
      <c r="K2" s="13"/>
      <c r="L2" s="16"/>
    </row>
    <row r="3" spans="1:12" s="17" customFormat="1" ht="23.1" customHeight="1">
      <c r="A3" s="57" t="s">
        <v>176</v>
      </c>
      <c r="B3" s="13"/>
      <c r="C3" s="14"/>
      <c r="D3" s="15"/>
      <c r="E3" s="13"/>
      <c r="F3" s="15"/>
      <c r="G3" s="13"/>
      <c r="H3" s="15"/>
      <c r="I3" s="13"/>
      <c r="J3" s="15"/>
      <c r="K3" s="13"/>
      <c r="L3" s="16"/>
    </row>
    <row r="4" spans="1:12" s="17" customFormat="1" ht="4.9000000000000004" customHeight="1">
      <c r="A4" s="57"/>
      <c r="B4" s="13"/>
      <c r="C4" s="14"/>
      <c r="D4" s="15"/>
      <c r="E4" s="13"/>
      <c r="F4" s="15"/>
      <c r="G4" s="13"/>
      <c r="H4" s="15"/>
      <c r="I4" s="13"/>
      <c r="J4" s="15"/>
      <c r="K4" s="13"/>
      <c r="L4" s="16"/>
    </row>
    <row r="5" spans="1:12" ht="23.1" customHeight="1">
      <c r="A5" s="14"/>
      <c r="B5" s="15"/>
      <c r="C5" s="58" t="s">
        <v>0</v>
      </c>
      <c r="D5" s="15"/>
      <c r="E5" s="220" t="s">
        <v>33</v>
      </c>
      <c r="F5" s="220"/>
      <c r="G5" s="220"/>
      <c r="H5" s="15"/>
      <c r="I5" s="220" t="s">
        <v>34</v>
      </c>
      <c r="J5" s="220"/>
      <c r="K5" s="220"/>
      <c r="L5" s="19"/>
    </row>
    <row r="6" spans="1:12" ht="23.1" customHeight="1">
      <c r="A6" s="14"/>
      <c r="B6" s="15"/>
      <c r="C6" s="20"/>
      <c r="D6" s="15"/>
      <c r="E6" s="176" t="s">
        <v>177</v>
      </c>
      <c r="F6" s="59"/>
      <c r="G6" s="176" t="s">
        <v>165</v>
      </c>
      <c r="H6" s="60"/>
      <c r="I6" s="176" t="s">
        <v>177</v>
      </c>
      <c r="J6" s="59"/>
      <c r="K6" s="176" t="s">
        <v>165</v>
      </c>
      <c r="L6" s="19"/>
    </row>
    <row r="7" spans="1:12" ht="23.1" customHeight="1">
      <c r="A7" s="14"/>
      <c r="B7" s="15"/>
      <c r="C7" s="20"/>
      <c r="D7" s="15"/>
      <c r="E7" s="61" t="s">
        <v>191</v>
      </c>
      <c r="F7" s="61"/>
      <c r="G7" s="61" t="s">
        <v>192</v>
      </c>
      <c r="H7" s="60"/>
      <c r="I7" s="61" t="s">
        <v>191</v>
      </c>
      <c r="J7" s="61"/>
      <c r="K7" s="61" t="s">
        <v>192</v>
      </c>
      <c r="L7" s="19"/>
    </row>
    <row r="8" spans="1:12" ht="23.1" customHeight="1">
      <c r="A8" s="14"/>
      <c r="B8" s="15"/>
      <c r="C8" s="20"/>
      <c r="D8" s="15"/>
      <c r="E8" s="61" t="s">
        <v>193</v>
      </c>
      <c r="F8" s="61"/>
      <c r="G8" s="61"/>
      <c r="H8" s="60"/>
      <c r="I8" s="61" t="s">
        <v>193</v>
      </c>
      <c r="J8" s="61"/>
      <c r="K8" s="61"/>
      <c r="L8" s="19"/>
    </row>
    <row r="9" spans="1:12" ht="23.1" customHeight="1">
      <c r="A9" s="125" t="s">
        <v>1</v>
      </c>
      <c r="E9" s="219" t="s">
        <v>194</v>
      </c>
      <c r="F9" s="219"/>
      <c r="G9" s="219"/>
      <c r="H9" s="219"/>
      <c r="I9" s="219"/>
      <c r="J9" s="219"/>
      <c r="K9" s="219"/>
    </row>
    <row r="10" spans="1:12" ht="23.1" customHeight="1">
      <c r="A10" s="184" t="s">
        <v>2</v>
      </c>
      <c r="C10" s="22"/>
    </row>
    <row r="11" spans="1:12" ht="23.1" customHeight="1">
      <c r="A11" s="11" t="s">
        <v>3</v>
      </c>
      <c r="C11" s="22">
        <v>5</v>
      </c>
      <c r="E11" s="23">
        <v>51164</v>
      </c>
      <c r="F11" s="23"/>
      <c r="G11" s="23">
        <v>51894</v>
      </c>
      <c r="H11" s="24"/>
      <c r="I11" s="23">
        <v>14194</v>
      </c>
      <c r="J11" s="24"/>
      <c r="K11" s="23">
        <v>17845</v>
      </c>
      <c r="L11" s="25"/>
    </row>
    <row r="12" spans="1:12" ht="23.1" customHeight="1">
      <c r="A12" s="11" t="s">
        <v>164</v>
      </c>
      <c r="C12" s="22">
        <v>6</v>
      </c>
      <c r="E12" s="23">
        <v>81078</v>
      </c>
      <c r="F12" s="23"/>
      <c r="G12" s="23">
        <v>81078</v>
      </c>
      <c r="H12" s="24"/>
      <c r="I12" s="23">
        <v>81078</v>
      </c>
      <c r="J12" s="24"/>
      <c r="K12" s="23">
        <v>81078</v>
      </c>
      <c r="L12" s="25"/>
    </row>
    <row r="13" spans="1:12" ht="23.1" customHeight="1">
      <c r="A13" s="11" t="s">
        <v>40</v>
      </c>
      <c r="C13" s="22">
        <v>7</v>
      </c>
      <c r="E13" s="23">
        <v>9666</v>
      </c>
      <c r="F13" s="23"/>
      <c r="G13" s="23">
        <v>8736</v>
      </c>
      <c r="H13" s="24"/>
      <c r="I13" s="23">
        <v>16956</v>
      </c>
      <c r="J13" s="24"/>
      <c r="K13" s="23">
        <v>8212</v>
      </c>
      <c r="L13" s="25"/>
    </row>
    <row r="14" spans="1:12" ht="23.1" customHeight="1">
      <c r="A14" s="11" t="s">
        <v>114</v>
      </c>
      <c r="C14" s="22">
        <v>8</v>
      </c>
      <c r="E14" s="23">
        <v>10960</v>
      </c>
      <c r="F14" s="23"/>
      <c r="G14" s="23">
        <v>10176</v>
      </c>
      <c r="H14" s="24"/>
      <c r="I14" s="196">
        <v>0</v>
      </c>
      <c r="J14" s="196"/>
      <c r="K14" s="196">
        <v>0</v>
      </c>
      <c r="L14" s="25"/>
    </row>
    <row r="15" spans="1:12" ht="23.1" customHeight="1">
      <c r="A15" s="11" t="s">
        <v>166</v>
      </c>
      <c r="C15" s="22"/>
      <c r="E15" s="196">
        <v>0</v>
      </c>
      <c r="F15" s="23"/>
      <c r="G15" s="23">
        <v>96</v>
      </c>
      <c r="H15" s="24"/>
      <c r="I15" s="196">
        <v>0</v>
      </c>
      <c r="J15" s="196"/>
      <c r="K15" s="196">
        <v>0</v>
      </c>
      <c r="L15" s="25"/>
    </row>
    <row r="16" spans="1:12" ht="23.1" hidden="1" customHeight="1">
      <c r="A16" s="11" t="s">
        <v>205</v>
      </c>
      <c r="C16" s="22"/>
      <c r="E16" s="23"/>
      <c r="F16" s="23"/>
      <c r="G16" s="188"/>
      <c r="H16" s="24"/>
      <c r="I16" s="23">
        <v>0</v>
      </c>
      <c r="J16" s="24"/>
      <c r="K16" s="23">
        <v>0</v>
      </c>
      <c r="L16" s="25"/>
    </row>
    <row r="17" spans="1:12" ht="23.1" customHeight="1">
      <c r="A17" s="11" t="s">
        <v>69</v>
      </c>
      <c r="C17" s="22">
        <v>4</v>
      </c>
      <c r="E17" s="196">
        <v>0</v>
      </c>
      <c r="F17" s="196"/>
      <c r="G17" s="196">
        <v>0</v>
      </c>
      <c r="H17" s="24"/>
      <c r="I17" s="23">
        <v>33670</v>
      </c>
      <c r="J17" s="24"/>
      <c r="K17" s="23">
        <v>31204</v>
      </c>
      <c r="L17" s="25"/>
    </row>
    <row r="18" spans="1:12" ht="23.1" customHeight="1">
      <c r="A18" s="11" t="s">
        <v>41</v>
      </c>
      <c r="C18" s="22"/>
      <c r="E18" s="23">
        <f>5087+1</f>
        <v>5088</v>
      </c>
      <c r="F18" s="23"/>
      <c r="G18" s="23">
        <v>4933</v>
      </c>
      <c r="H18" s="24"/>
      <c r="I18" s="23">
        <v>1334</v>
      </c>
      <c r="J18" s="24"/>
      <c r="K18" s="23">
        <v>1489</v>
      </c>
      <c r="L18" s="25"/>
    </row>
    <row r="19" spans="1:12" ht="23.1" customHeight="1">
      <c r="A19" s="9" t="s">
        <v>4</v>
      </c>
      <c r="C19" s="22"/>
      <c r="E19" s="174">
        <f>SUM(E10:E18)</f>
        <v>157956</v>
      </c>
      <c r="F19" s="177"/>
      <c r="G19" s="174">
        <f>SUM(G10:G18)</f>
        <v>156913</v>
      </c>
      <c r="H19" s="178"/>
      <c r="I19" s="179">
        <f>SUM(I11:I18)</f>
        <v>147232</v>
      </c>
      <c r="J19" s="178"/>
      <c r="K19" s="179">
        <f>SUM(K11:K18)</f>
        <v>139828</v>
      </c>
      <c r="L19" s="25"/>
    </row>
    <row r="20" spans="1:12" ht="23.1" customHeight="1">
      <c r="A20" s="184" t="s">
        <v>5</v>
      </c>
      <c r="C20" s="22"/>
      <c r="E20" s="23"/>
      <c r="F20" s="23"/>
      <c r="G20" s="23"/>
      <c r="H20" s="24"/>
      <c r="I20" s="24"/>
      <c r="J20" s="24"/>
      <c r="K20" s="24"/>
      <c r="L20" s="25"/>
    </row>
    <row r="21" spans="1:12" ht="23.1" customHeight="1">
      <c r="A21" s="26" t="s">
        <v>32</v>
      </c>
      <c r="C21" s="22">
        <v>9</v>
      </c>
      <c r="E21" s="196">
        <v>0</v>
      </c>
      <c r="F21" s="196"/>
      <c r="G21" s="196">
        <v>0</v>
      </c>
      <c r="H21" s="24"/>
      <c r="I21" s="23">
        <v>123660</v>
      </c>
      <c r="J21" s="24"/>
      <c r="K21" s="23">
        <v>123660</v>
      </c>
      <c r="L21" s="25"/>
    </row>
    <row r="22" spans="1:12" ht="23.1" customHeight="1">
      <c r="A22" s="11" t="s">
        <v>86</v>
      </c>
      <c r="B22" s="27"/>
      <c r="C22" s="22"/>
      <c r="E22" s="23"/>
      <c r="F22" s="23"/>
      <c r="G22" s="23"/>
      <c r="L22" s="25"/>
    </row>
    <row r="23" spans="1:12" ht="23.1" customHeight="1">
      <c r="A23" s="11" t="s">
        <v>85</v>
      </c>
      <c r="B23" s="27"/>
      <c r="C23" s="22"/>
      <c r="E23" s="196">
        <v>0</v>
      </c>
      <c r="F23" s="23"/>
      <c r="G23" s="10">
        <v>8115</v>
      </c>
      <c r="H23" s="24"/>
      <c r="I23" s="196">
        <v>0</v>
      </c>
      <c r="J23" s="196"/>
      <c r="K23" s="196">
        <v>0</v>
      </c>
      <c r="L23" s="25"/>
    </row>
    <row r="24" spans="1:12" ht="23.1" hidden="1" customHeight="1">
      <c r="A24" s="11" t="s">
        <v>206</v>
      </c>
      <c r="B24" s="27"/>
      <c r="C24" s="22"/>
      <c r="F24" s="23"/>
      <c r="H24" s="24"/>
      <c r="I24" s="196"/>
      <c r="J24" s="196"/>
      <c r="K24" s="196"/>
      <c r="L24" s="25"/>
    </row>
    <row r="25" spans="1:12" ht="23.1" hidden="1" customHeight="1">
      <c r="A25" s="11" t="s">
        <v>85</v>
      </c>
      <c r="B25" s="27"/>
      <c r="C25" s="22"/>
      <c r="F25" s="23"/>
      <c r="H25" s="24"/>
      <c r="I25" s="196"/>
      <c r="J25" s="196"/>
      <c r="K25" s="196"/>
      <c r="L25" s="25"/>
    </row>
    <row r="26" spans="1:12" ht="23.1" customHeight="1">
      <c r="A26" s="26" t="s">
        <v>113</v>
      </c>
      <c r="C26" s="22">
        <v>10</v>
      </c>
      <c r="E26" s="23">
        <v>82495</v>
      </c>
      <c r="F26" s="23"/>
      <c r="G26" s="23">
        <v>82495</v>
      </c>
      <c r="H26" s="24"/>
      <c r="I26" s="196">
        <v>0</v>
      </c>
      <c r="J26" s="196"/>
      <c r="K26" s="196">
        <v>0</v>
      </c>
      <c r="L26" s="25"/>
    </row>
    <row r="27" spans="1:12" ht="23.1" customHeight="1">
      <c r="A27" s="26" t="s">
        <v>64</v>
      </c>
      <c r="B27" s="27"/>
      <c r="C27" s="22">
        <v>11</v>
      </c>
      <c r="E27" s="23">
        <v>123142</v>
      </c>
      <c r="F27" s="23"/>
      <c r="G27" s="23">
        <v>122141</v>
      </c>
      <c r="H27" s="24"/>
      <c r="I27" s="23">
        <v>4796</v>
      </c>
      <c r="J27" s="24"/>
      <c r="K27" s="23">
        <v>2473</v>
      </c>
      <c r="L27" s="25"/>
    </row>
    <row r="28" spans="1:12" ht="23.1" customHeight="1">
      <c r="A28" s="26" t="s">
        <v>182</v>
      </c>
      <c r="B28" s="27"/>
      <c r="C28" s="22">
        <v>12</v>
      </c>
      <c r="E28" s="23">
        <f>30903+8187</f>
        <v>39090</v>
      </c>
      <c r="F28" s="23"/>
      <c r="G28" s="196">
        <v>0</v>
      </c>
      <c r="H28" s="24"/>
      <c r="I28" s="23">
        <v>14296</v>
      </c>
      <c r="J28" s="24"/>
      <c r="K28" s="196">
        <v>0</v>
      </c>
      <c r="L28" s="25"/>
    </row>
    <row r="29" spans="1:12" ht="23.1" customHeight="1">
      <c r="A29" s="26" t="s">
        <v>70</v>
      </c>
      <c r="B29" s="27"/>
      <c r="C29" s="22">
        <v>13</v>
      </c>
      <c r="E29" s="23">
        <v>86</v>
      </c>
      <c r="F29" s="23"/>
      <c r="G29" s="23">
        <v>75</v>
      </c>
      <c r="H29" s="24"/>
      <c r="I29" s="23">
        <v>81</v>
      </c>
      <c r="J29" s="24"/>
      <c r="K29" s="23">
        <v>70</v>
      </c>
      <c r="L29" s="25"/>
    </row>
    <row r="30" spans="1:12" ht="23.1" customHeight="1">
      <c r="A30" s="26" t="s">
        <v>216</v>
      </c>
      <c r="B30" s="27"/>
      <c r="C30" s="22">
        <v>21.1</v>
      </c>
      <c r="E30" s="23">
        <f>26299</f>
        <v>26299</v>
      </c>
      <c r="F30" s="23"/>
      <c r="G30" s="23">
        <v>24462</v>
      </c>
      <c r="H30" s="24"/>
      <c r="I30" s="196">
        <v>0</v>
      </c>
      <c r="J30" s="24"/>
      <c r="K30" s="196">
        <v>0</v>
      </c>
      <c r="L30" s="25"/>
    </row>
    <row r="31" spans="1:12" ht="23.1" customHeight="1">
      <c r="A31" s="26" t="s">
        <v>71</v>
      </c>
      <c r="B31" s="27"/>
      <c r="C31" s="22"/>
      <c r="E31" s="23">
        <v>1035</v>
      </c>
      <c r="F31" s="23"/>
      <c r="G31" s="23">
        <v>1941</v>
      </c>
      <c r="H31" s="24"/>
      <c r="I31" s="23">
        <v>946</v>
      </c>
      <c r="J31" s="24"/>
      <c r="K31" s="23">
        <v>1859</v>
      </c>
      <c r="L31" s="25"/>
    </row>
    <row r="32" spans="1:12" ht="23.1" customHeight="1">
      <c r="A32" s="11" t="s">
        <v>6</v>
      </c>
      <c r="C32" s="22"/>
      <c r="E32" s="28">
        <f>1707</f>
        <v>1707</v>
      </c>
      <c r="F32" s="25"/>
      <c r="G32" s="28">
        <v>4589</v>
      </c>
      <c r="H32" s="29"/>
      <c r="I32" s="28">
        <v>241</v>
      </c>
      <c r="J32" s="29"/>
      <c r="K32" s="28">
        <v>1688</v>
      </c>
      <c r="L32" s="25"/>
    </row>
    <row r="33" spans="1:12" ht="23.1" customHeight="1">
      <c r="A33" s="9" t="s">
        <v>7</v>
      </c>
      <c r="C33" s="22"/>
      <c r="E33" s="177">
        <f>SUM(E21:E32)</f>
        <v>273854</v>
      </c>
      <c r="F33" s="177"/>
      <c r="G33" s="177">
        <f>SUM(G21:G32)</f>
        <v>243818</v>
      </c>
      <c r="H33" s="177"/>
      <c r="I33" s="177">
        <f>SUM(I21:I32)</f>
        <v>144020</v>
      </c>
      <c r="J33" s="177"/>
      <c r="K33" s="177">
        <f>SUM(K21:K32)</f>
        <v>129750</v>
      </c>
      <c r="L33" s="25"/>
    </row>
    <row r="34" spans="1:12" ht="23.1" customHeight="1" thickBot="1">
      <c r="A34" s="9" t="s">
        <v>8</v>
      </c>
      <c r="E34" s="180">
        <f>SUM(E19,E33)</f>
        <v>431810</v>
      </c>
      <c r="F34" s="181"/>
      <c r="G34" s="180">
        <f>SUM(G19,G33)</f>
        <v>400731</v>
      </c>
      <c r="H34" s="181"/>
      <c r="I34" s="180">
        <f>SUM(I19,I33)</f>
        <v>291252</v>
      </c>
      <c r="J34" s="181"/>
      <c r="K34" s="180">
        <f>SUM(K19,K33)</f>
        <v>269578</v>
      </c>
      <c r="L34" s="25"/>
    </row>
    <row r="35" spans="1:12" ht="23.1" customHeight="1" thickTop="1"/>
    <row r="37" spans="1:12" ht="23.1" customHeight="1">
      <c r="A37" s="56" t="s">
        <v>122</v>
      </c>
    </row>
    <row r="38" spans="1:12" s="17" customFormat="1" ht="23.1" customHeight="1">
      <c r="A38" s="57" t="s">
        <v>30</v>
      </c>
      <c r="B38" s="13"/>
      <c r="C38" s="14"/>
      <c r="D38" s="15"/>
      <c r="E38" s="13"/>
      <c r="F38" s="15"/>
      <c r="G38" s="13"/>
      <c r="H38" s="15"/>
      <c r="I38" s="13"/>
      <c r="J38" s="15"/>
      <c r="K38" s="13"/>
      <c r="L38" s="16"/>
    </row>
    <row r="39" spans="1:12" s="17" customFormat="1" ht="23.1" customHeight="1">
      <c r="A39" s="57" t="s">
        <v>176</v>
      </c>
      <c r="B39" s="13"/>
      <c r="C39" s="14"/>
      <c r="D39" s="15"/>
      <c r="E39" s="13"/>
      <c r="F39" s="15"/>
      <c r="G39" s="13"/>
      <c r="H39" s="15"/>
      <c r="I39" s="13"/>
      <c r="J39" s="15"/>
      <c r="K39" s="13"/>
      <c r="L39" s="16"/>
    </row>
    <row r="40" spans="1:12" ht="7.15" customHeight="1">
      <c r="A40" s="14"/>
      <c r="B40" s="15"/>
      <c r="C40" s="14"/>
      <c r="D40" s="15"/>
      <c r="E40" s="15"/>
      <c r="F40" s="15"/>
      <c r="G40" s="15"/>
      <c r="H40" s="15"/>
      <c r="I40" s="15"/>
      <c r="J40" s="15"/>
      <c r="K40" s="18"/>
      <c r="L40" s="16"/>
    </row>
    <row r="41" spans="1:12" ht="23.1" customHeight="1">
      <c r="A41" s="14"/>
      <c r="B41" s="15"/>
      <c r="C41" s="58" t="s">
        <v>0</v>
      </c>
      <c r="D41" s="15"/>
      <c r="E41" s="220" t="s">
        <v>33</v>
      </c>
      <c r="F41" s="220"/>
      <c r="G41" s="220"/>
      <c r="H41" s="15"/>
      <c r="I41" s="220" t="s">
        <v>34</v>
      </c>
      <c r="J41" s="220"/>
      <c r="K41" s="220"/>
      <c r="L41" s="19"/>
    </row>
    <row r="42" spans="1:12" ht="23.1" customHeight="1">
      <c r="A42" s="14"/>
      <c r="B42" s="15"/>
      <c r="C42" s="20"/>
      <c r="D42" s="15"/>
      <c r="E42" s="176" t="s">
        <v>177</v>
      </c>
      <c r="F42" s="59"/>
      <c r="G42" s="176" t="s">
        <v>165</v>
      </c>
      <c r="H42" s="60"/>
      <c r="I42" s="176" t="s">
        <v>177</v>
      </c>
      <c r="J42" s="59"/>
      <c r="K42" s="176" t="s">
        <v>165</v>
      </c>
      <c r="L42" s="19"/>
    </row>
    <row r="43" spans="1:12" ht="23.1" customHeight="1">
      <c r="A43" s="14"/>
      <c r="B43" s="15"/>
      <c r="C43" s="20"/>
      <c r="D43" s="15"/>
      <c r="E43" s="61" t="s">
        <v>191</v>
      </c>
      <c r="F43" s="61"/>
      <c r="G43" s="61" t="s">
        <v>192</v>
      </c>
      <c r="H43" s="60"/>
      <c r="I43" s="61" t="s">
        <v>191</v>
      </c>
      <c r="J43" s="61"/>
      <c r="K43" s="61" t="s">
        <v>192</v>
      </c>
      <c r="L43" s="19"/>
    </row>
    <row r="44" spans="1:12" ht="23.1" customHeight="1">
      <c r="A44" s="14"/>
      <c r="B44" s="15"/>
      <c r="C44" s="20"/>
      <c r="D44" s="15"/>
      <c r="E44" s="61" t="s">
        <v>193</v>
      </c>
      <c r="F44" s="61"/>
      <c r="G44" s="61"/>
      <c r="H44" s="60"/>
      <c r="I44" s="61" t="s">
        <v>193</v>
      </c>
      <c r="J44" s="61"/>
      <c r="K44" s="61"/>
      <c r="L44" s="19"/>
    </row>
    <row r="45" spans="1:12" ht="23.1" customHeight="1">
      <c r="A45" s="125" t="s">
        <v>9</v>
      </c>
      <c r="E45" s="219" t="s">
        <v>194</v>
      </c>
      <c r="F45" s="219"/>
      <c r="G45" s="219"/>
      <c r="H45" s="219"/>
      <c r="I45" s="219"/>
      <c r="J45" s="219"/>
      <c r="K45" s="219"/>
    </row>
    <row r="46" spans="1:12" ht="23.1" customHeight="1">
      <c r="A46" s="184" t="s">
        <v>10</v>
      </c>
      <c r="C46" s="22"/>
    </row>
    <row r="47" spans="1:12" ht="23.1" customHeight="1">
      <c r="A47" s="26" t="s">
        <v>112</v>
      </c>
      <c r="B47" s="27"/>
      <c r="C47" s="22">
        <v>14</v>
      </c>
      <c r="E47" s="30">
        <v>2889</v>
      </c>
      <c r="F47" s="30"/>
      <c r="G47" s="30">
        <v>3862</v>
      </c>
      <c r="H47" s="31"/>
      <c r="I47" s="30">
        <v>902</v>
      </c>
      <c r="J47" s="31"/>
      <c r="K47" s="30">
        <v>1410</v>
      </c>
      <c r="L47" s="32"/>
    </row>
    <row r="48" spans="1:12" ht="23.1" customHeight="1">
      <c r="A48" s="26" t="s">
        <v>111</v>
      </c>
      <c r="B48" s="27"/>
      <c r="C48" s="22">
        <v>4</v>
      </c>
      <c r="E48" s="193">
        <v>0</v>
      </c>
      <c r="F48" s="193"/>
      <c r="G48" s="193">
        <v>0</v>
      </c>
      <c r="H48" s="31"/>
      <c r="I48" s="30">
        <v>5500</v>
      </c>
      <c r="J48" s="31"/>
      <c r="K48" s="30">
        <v>5500</v>
      </c>
      <c r="L48" s="32"/>
    </row>
    <row r="49" spans="1:12" ht="23.1" customHeight="1">
      <c r="A49" s="26" t="s">
        <v>183</v>
      </c>
      <c r="B49" s="27"/>
      <c r="C49" s="22"/>
      <c r="E49" s="30"/>
      <c r="F49" s="30"/>
      <c r="G49" s="30"/>
      <c r="H49" s="31"/>
      <c r="I49" s="30"/>
      <c r="J49" s="31"/>
      <c r="K49" s="30"/>
      <c r="L49" s="32"/>
    </row>
    <row r="50" spans="1:12" ht="23.1" customHeight="1">
      <c r="A50" s="26" t="s">
        <v>75</v>
      </c>
      <c r="B50" s="27"/>
      <c r="C50" s="22">
        <v>15</v>
      </c>
      <c r="E50" s="30">
        <v>3396</v>
      </c>
      <c r="F50" s="30"/>
      <c r="G50" s="193">
        <v>0</v>
      </c>
      <c r="H50" s="31"/>
      <c r="I50" s="30">
        <v>2098</v>
      </c>
      <c r="J50" s="31"/>
      <c r="K50" s="193">
        <v>0</v>
      </c>
      <c r="L50" s="32"/>
    </row>
    <row r="51" spans="1:12" ht="23.1" hidden="1" customHeight="1">
      <c r="A51" s="26" t="s">
        <v>119</v>
      </c>
      <c r="B51" s="27"/>
      <c r="C51" s="22"/>
      <c r="E51" s="30"/>
      <c r="F51" s="30"/>
      <c r="G51" s="30"/>
      <c r="L51" s="32"/>
    </row>
    <row r="52" spans="1:12" ht="23.1" hidden="1" customHeight="1">
      <c r="A52" s="26" t="s">
        <v>75</v>
      </c>
      <c r="B52" s="27"/>
      <c r="C52" s="22">
        <v>4</v>
      </c>
      <c r="E52" s="193">
        <v>0</v>
      </c>
      <c r="F52" s="193"/>
      <c r="G52" s="193">
        <v>0</v>
      </c>
      <c r="H52" s="193"/>
      <c r="I52" s="193">
        <v>0</v>
      </c>
      <c r="J52" s="193"/>
      <c r="K52" s="193">
        <v>0</v>
      </c>
      <c r="L52" s="32"/>
    </row>
    <row r="53" spans="1:12" ht="23.1" customHeight="1">
      <c r="A53" s="26" t="s">
        <v>121</v>
      </c>
      <c r="B53" s="27"/>
      <c r="C53" s="22"/>
      <c r="E53" s="30"/>
      <c r="F53" s="30"/>
      <c r="G53" s="30"/>
      <c r="H53" s="31"/>
      <c r="I53" s="193"/>
      <c r="J53" s="193"/>
      <c r="K53" s="193"/>
      <c r="L53" s="32"/>
    </row>
    <row r="54" spans="1:12" ht="23.1" customHeight="1">
      <c r="A54" s="26" t="s">
        <v>75</v>
      </c>
      <c r="B54" s="27"/>
      <c r="C54" s="22">
        <v>16</v>
      </c>
      <c r="E54" s="30">
        <v>18232</v>
      </c>
      <c r="F54" s="30"/>
      <c r="G54" s="30">
        <v>17484</v>
      </c>
      <c r="H54" s="31"/>
      <c r="I54" s="193">
        <v>0</v>
      </c>
      <c r="J54" s="193"/>
      <c r="K54" s="193">
        <v>0</v>
      </c>
      <c r="L54" s="32"/>
    </row>
    <row r="55" spans="1:12" ht="23.1" customHeight="1">
      <c r="A55" s="26" t="s">
        <v>207</v>
      </c>
      <c r="B55" s="27"/>
      <c r="C55" s="22"/>
      <c r="E55" s="30">
        <v>1961</v>
      </c>
      <c r="F55" s="30"/>
      <c r="G55" s="30">
        <v>1658</v>
      </c>
      <c r="H55" s="31"/>
      <c r="I55" s="193">
        <v>0</v>
      </c>
      <c r="J55" s="193"/>
      <c r="K55" s="193">
        <v>0</v>
      </c>
      <c r="L55" s="32"/>
    </row>
    <row r="56" spans="1:12" ht="23.1" hidden="1" customHeight="1">
      <c r="A56" s="33" t="s">
        <v>190</v>
      </c>
      <c r="B56" s="34"/>
      <c r="C56" s="35"/>
      <c r="D56" s="36"/>
      <c r="E56" s="30"/>
      <c r="F56" s="37"/>
      <c r="G56" s="37"/>
      <c r="H56" s="38"/>
      <c r="I56" s="37"/>
      <c r="J56" s="38"/>
      <c r="K56" s="30"/>
      <c r="L56" s="32"/>
    </row>
    <row r="57" spans="1:12" ht="23.1" customHeight="1">
      <c r="A57" s="11" t="s">
        <v>11</v>
      </c>
      <c r="B57" s="22"/>
      <c r="C57" s="22"/>
      <c r="E57" s="30">
        <f>659</f>
        <v>659</v>
      </c>
      <c r="F57" s="30"/>
      <c r="G57" s="30">
        <v>1310</v>
      </c>
      <c r="H57" s="31"/>
      <c r="I57" s="30">
        <v>182.01928999999998</v>
      </c>
      <c r="J57" s="31"/>
      <c r="K57" s="30">
        <v>904</v>
      </c>
      <c r="L57" s="32"/>
    </row>
    <row r="58" spans="1:12" ht="23.1" customHeight="1">
      <c r="A58" s="9" t="s">
        <v>12</v>
      </c>
      <c r="C58" s="22"/>
      <c r="E58" s="182">
        <f>SUM(E47:E57)</f>
        <v>27137</v>
      </c>
      <c r="F58" s="157"/>
      <c r="G58" s="182">
        <f>SUM(G47:G57)</f>
        <v>24314</v>
      </c>
      <c r="H58" s="157"/>
      <c r="I58" s="182">
        <f>SUM(I47:I57)</f>
        <v>8682.0192900000002</v>
      </c>
      <c r="J58" s="157"/>
      <c r="K58" s="182">
        <f>SUM(K47:K57)</f>
        <v>7814</v>
      </c>
      <c r="L58" s="32"/>
    </row>
    <row r="59" spans="1:12" ht="23.1" customHeight="1">
      <c r="A59" s="184" t="s">
        <v>42</v>
      </c>
      <c r="C59" s="22"/>
      <c r="E59" s="39"/>
      <c r="F59" s="39"/>
      <c r="G59" s="39"/>
      <c r="H59" s="39"/>
      <c r="I59" s="39"/>
      <c r="J59" s="39"/>
      <c r="K59" s="39"/>
      <c r="L59" s="40"/>
    </row>
    <row r="60" spans="1:12" ht="23.1" customHeight="1">
      <c r="A60" s="11" t="s">
        <v>184</v>
      </c>
      <c r="C60" s="22"/>
      <c r="E60" s="39"/>
      <c r="F60" s="39"/>
      <c r="G60" s="39"/>
      <c r="H60" s="39"/>
      <c r="I60" s="39"/>
      <c r="J60" s="39"/>
      <c r="K60" s="39"/>
      <c r="L60" s="40"/>
    </row>
    <row r="61" spans="1:12" ht="23.1" customHeight="1">
      <c r="A61" s="26" t="s">
        <v>185</v>
      </c>
      <c r="C61" s="22">
        <v>15</v>
      </c>
      <c r="E61" s="39">
        <v>25821</v>
      </c>
      <c r="F61" s="39"/>
      <c r="G61" s="195">
        <v>0</v>
      </c>
      <c r="H61" s="39"/>
      <c r="I61" s="39">
        <v>10501</v>
      </c>
      <c r="J61" s="39"/>
      <c r="K61" s="195">
        <v>0</v>
      </c>
      <c r="L61" s="40"/>
    </row>
    <row r="62" spans="1:12" ht="23.1" hidden="1" customHeight="1">
      <c r="A62" s="11" t="s">
        <v>126</v>
      </c>
      <c r="C62" s="22"/>
      <c r="E62" s="39"/>
      <c r="F62" s="39"/>
      <c r="G62" s="195"/>
      <c r="H62" s="39"/>
      <c r="I62" s="39"/>
      <c r="J62" s="39"/>
      <c r="K62" s="195"/>
      <c r="L62" s="40"/>
    </row>
    <row r="63" spans="1:12" ht="23.1" hidden="1" customHeight="1">
      <c r="A63" s="26" t="s">
        <v>127</v>
      </c>
      <c r="C63" s="22">
        <v>4</v>
      </c>
      <c r="E63" s="195">
        <v>0</v>
      </c>
      <c r="F63" s="39"/>
      <c r="G63" s="195">
        <v>0</v>
      </c>
      <c r="H63" s="41"/>
      <c r="I63" s="193">
        <v>0</v>
      </c>
      <c r="J63" s="31"/>
      <c r="K63" s="193">
        <v>0</v>
      </c>
      <c r="L63" s="32"/>
    </row>
    <row r="64" spans="1:12" ht="23.1" customHeight="1">
      <c r="A64" s="11" t="s">
        <v>76</v>
      </c>
      <c r="C64" s="22"/>
      <c r="E64" s="39"/>
      <c r="F64" s="39"/>
      <c r="G64" s="39"/>
      <c r="H64" s="41"/>
      <c r="I64" s="195"/>
      <c r="J64" s="41"/>
      <c r="K64" s="195"/>
      <c r="L64" s="40"/>
    </row>
    <row r="65" spans="1:12" ht="23.1" customHeight="1">
      <c r="A65" s="26" t="s">
        <v>75</v>
      </c>
      <c r="C65" s="22">
        <v>16</v>
      </c>
      <c r="E65" s="39">
        <v>77522</v>
      </c>
      <c r="F65" s="39"/>
      <c r="G65" s="39">
        <v>82449</v>
      </c>
      <c r="H65" s="41"/>
      <c r="I65" s="193">
        <v>0</v>
      </c>
      <c r="J65" s="31"/>
      <c r="K65" s="193">
        <v>0</v>
      </c>
      <c r="L65" s="32"/>
    </row>
    <row r="66" spans="1:12" ht="23.1" customHeight="1">
      <c r="A66" s="11" t="s">
        <v>43</v>
      </c>
      <c r="B66" s="22"/>
      <c r="C66" s="22"/>
      <c r="E66" s="30">
        <v>1953</v>
      </c>
      <c r="F66" s="30"/>
      <c r="G66" s="30">
        <v>1877</v>
      </c>
      <c r="H66" s="31"/>
      <c r="I66" s="30">
        <v>1399</v>
      </c>
      <c r="J66" s="31"/>
      <c r="K66" s="30">
        <v>1332</v>
      </c>
      <c r="L66" s="32"/>
    </row>
    <row r="67" spans="1:12" ht="23.1" customHeight="1">
      <c r="A67" s="11" t="s">
        <v>225</v>
      </c>
      <c r="C67" s="22">
        <v>20</v>
      </c>
      <c r="E67" s="39">
        <f>778</f>
        <v>778</v>
      </c>
      <c r="F67" s="39"/>
      <c r="G67" s="195">
        <v>0</v>
      </c>
      <c r="H67" s="39"/>
      <c r="I67" s="195">
        <v>0</v>
      </c>
      <c r="J67" s="39"/>
      <c r="K67" s="195">
        <v>0</v>
      </c>
      <c r="L67" s="40"/>
    </row>
    <row r="68" spans="1:12" ht="23.1" customHeight="1">
      <c r="A68" s="11" t="s">
        <v>135</v>
      </c>
      <c r="B68" s="22"/>
      <c r="C68" s="22"/>
      <c r="E68" s="193">
        <v>0</v>
      </c>
      <c r="F68" s="30"/>
      <c r="G68" s="30">
        <v>2054</v>
      </c>
      <c r="H68" s="31"/>
      <c r="I68" s="193">
        <v>0</v>
      </c>
      <c r="J68" s="31"/>
      <c r="K68" s="30">
        <v>756</v>
      </c>
      <c r="L68" s="32"/>
    </row>
    <row r="69" spans="1:12" ht="23.1" customHeight="1">
      <c r="A69" s="9" t="s">
        <v>44</v>
      </c>
      <c r="C69" s="22"/>
      <c r="E69" s="182">
        <f>SUM(E60:E68)</f>
        <v>106074</v>
      </c>
      <c r="F69" s="157"/>
      <c r="G69" s="182">
        <f>SUM(G63:G68)</f>
        <v>86380</v>
      </c>
      <c r="H69" s="157"/>
      <c r="I69" s="182">
        <f>SUM(I60:I68)</f>
        <v>11900</v>
      </c>
      <c r="J69" s="157"/>
      <c r="K69" s="182">
        <f>SUM(K63:K68)</f>
        <v>2088</v>
      </c>
      <c r="L69" s="32"/>
    </row>
    <row r="70" spans="1:12" ht="23.1" customHeight="1">
      <c r="A70" s="9" t="s">
        <v>13</v>
      </c>
      <c r="C70" s="22"/>
      <c r="E70" s="182">
        <f>E58+E69</f>
        <v>133211</v>
      </c>
      <c r="F70" s="157"/>
      <c r="G70" s="182">
        <f>G58+G69</f>
        <v>110694</v>
      </c>
      <c r="H70" s="157"/>
      <c r="I70" s="183">
        <f>SUM(I58,I69)</f>
        <v>20582.01929</v>
      </c>
      <c r="J70" s="157"/>
      <c r="K70" s="183">
        <f>SUM(K58,K69)</f>
        <v>9902</v>
      </c>
      <c r="L70" s="32"/>
    </row>
    <row r="73" spans="1:12" ht="23.1" customHeight="1">
      <c r="A73" s="56" t="s">
        <v>122</v>
      </c>
    </row>
    <row r="74" spans="1:12" s="17" customFormat="1" ht="23.1" customHeight="1">
      <c r="A74" s="57" t="s">
        <v>30</v>
      </c>
      <c r="B74" s="13"/>
      <c r="C74" s="14"/>
      <c r="D74" s="15"/>
      <c r="E74" s="13"/>
      <c r="F74" s="15"/>
      <c r="G74" s="13"/>
      <c r="H74" s="15"/>
      <c r="I74" s="13"/>
      <c r="J74" s="15"/>
      <c r="K74" s="13"/>
      <c r="L74" s="16"/>
    </row>
    <row r="75" spans="1:12" s="17" customFormat="1" ht="23.1" customHeight="1">
      <c r="A75" s="57" t="s">
        <v>176</v>
      </c>
      <c r="B75" s="13"/>
      <c r="C75" s="14"/>
      <c r="D75" s="15"/>
      <c r="E75" s="13"/>
      <c r="F75" s="15"/>
      <c r="G75" s="13"/>
      <c r="H75" s="15"/>
      <c r="I75" s="13"/>
      <c r="J75" s="15"/>
      <c r="K75" s="13"/>
      <c r="L75" s="16"/>
    </row>
    <row r="76" spans="1:12" ht="23.1" customHeight="1">
      <c r="A76" s="14"/>
      <c r="B76" s="15"/>
      <c r="C76" s="14"/>
      <c r="D76" s="15"/>
      <c r="E76" s="15"/>
      <c r="F76" s="15"/>
      <c r="G76" s="15"/>
      <c r="H76" s="15"/>
      <c r="I76" s="15"/>
      <c r="J76" s="15"/>
      <c r="K76" s="18"/>
      <c r="L76" s="16"/>
    </row>
    <row r="77" spans="1:12" ht="23.1" customHeight="1">
      <c r="A77" s="14"/>
      <c r="B77" s="15"/>
      <c r="C77" s="58"/>
      <c r="D77" s="15"/>
      <c r="E77" s="220" t="s">
        <v>33</v>
      </c>
      <c r="F77" s="220"/>
      <c r="G77" s="220"/>
      <c r="H77" s="15"/>
      <c r="I77" s="220" t="s">
        <v>34</v>
      </c>
      <c r="J77" s="220"/>
      <c r="K77" s="220"/>
      <c r="L77" s="19"/>
    </row>
    <row r="78" spans="1:12" ht="23.1" customHeight="1">
      <c r="A78" s="14"/>
      <c r="B78" s="15"/>
      <c r="C78" s="20"/>
      <c r="D78" s="15"/>
      <c r="E78" s="176" t="s">
        <v>177</v>
      </c>
      <c r="F78" s="59"/>
      <c r="G78" s="176" t="s">
        <v>165</v>
      </c>
      <c r="H78" s="60"/>
      <c r="I78" s="176" t="s">
        <v>177</v>
      </c>
      <c r="J78" s="59"/>
      <c r="K78" s="176" t="s">
        <v>165</v>
      </c>
      <c r="L78" s="19"/>
    </row>
    <row r="79" spans="1:12" ht="23.1" customHeight="1">
      <c r="A79" s="14"/>
      <c r="B79" s="15"/>
      <c r="C79" s="20"/>
      <c r="D79" s="15"/>
      <c r="E79" s="61" t="s">
        <v>191</v>
      </c>
      <c r="F79" s="61"/>
      <c r="G79" s="61" t="s">
        <v>192</v>
      </c>
      <c r="H79" s="60"/>
      <c r="I79" s="61" t="s">
        <v>191</v>
      </c>
      <c r="J79" s="61"/>
      <c r="K79" s="61" t="s">
        <v>192</v>
      </c>
      <c r="L79" s="19"/>
    </row>
    <row r="80" spans="1:12" ht="23.1" customHeight="1">
      <c r="A80" s="14"/>
      <c r="B80" s="15"/>
      <c r="C80" s="20"/>
      <c r="D80" s="15"/>
      <c r="E80" s="61" t="s">
        <v>193</v>
      </c>
      <c r="F80" s="61"/>
      <c r="G80" s="61"/>
      <c r="H80" s="60"/>
      <c r="I80" s="61" t="s">
        <v>193</v>
      </c>
      <c r="J80" s="61"/>
      <c r="K80" s="61"/>
      <c r="L80" s="19"/>
    </row>
    <row r="81" spans="1:12" ht="23.1" customHeight="1">
      <c r="A81" s="125" t="s">
        <v>129</v>
      </c>
      <c r="E81" s="219" t="s">
        <v>194</v>
      </c>
      <c r="F81" s="219"/>
      <c r="G81" s="219"/>
      <c r="H81" s="219"/>
      <c r="I81" s="219"/>
      <c r="J81" s="219"/>
      <c r="K81" s="219"/>
    </row>
    <row r="82" spans="1:12" ht="23.1" customHeight="1">
      <c r="A82" s="184" t="s">
        <v>14</v>
      </c>
      <c r="E82" s="23"/>
      <c r="F82" s="23"/>
      <c r="G82" s="23"/>
      <c r="H82" s="23"/>
      <c r="I82" s="39"/>
      <c r="J82" s="23"/>
      <c r="K82" s="39"/>
      <c r="L82" s="25"/>
    </row>
    <row r="83" spans="1:12" ht="23.1" customHeight="1">
      <c r="A83" s="11" t="s">
        <v>15</v>
      </c>
      <c r="C83" s="22"/>
      <c r="E83" s="23"/>
      <c r="F83" s="23"/>
      <c r="G83" s="23"/>
      <c r="H83" s="23"/>
      <c r="I83" s="39"/>
      <c r="J83" s="23"/>
      <c r="K83" s="39"/>
      <c r="L83" s="25"/>
    </row>
    <row r="84" spans="1:12" ht="23.1" customHeight="1">
      <c r="A84" s="42" t="s">
        <v>16</v>
      </c>
      <c r="B84" s="27"/>
      <c r="C84" s="22"/>
      <c r="E84" s="23"/>
      <c r="F84" s="23"/>
      <c r="G84" s="23"/>
      <c r="H84" s="23"/>
      <c r="I84" s="39"/>
      <c r="J84" s="23"/>
      <c r="K84" s="39"/>
      <c r="L84" s="25"/>
    </row>
    <row r="85" spans="1:12" ht="23.1" customHeight="1" thickBot="1">
      <c r="A85" s="42" t="s">
        <v>167</v>
      </c>
      <c r="B85" s="17"/>
      <c r="C85" s="22"/>
      <c r="E85" s="43">
        <v>150000</v>
      </c>
      <c r="F85" s="25"/>
      <c r="G85" s="43">
        <v>150000</v>
      </c>
      <c r="H85" s="29"/>
      <c r="I85" s="43">
        <v>150000</v>
      </c>
      <c r="J85" s="29"/>
      <c r="K85" s="43">
        <v>150000</v>
      </c>
      <c r="L85" s="25"/>
    </row>
    <row r="86" spans="1:12" ht="23.1" customHeight="1" thickTop="1">
      <c r="A86" s="42" t="s">
        <v>17</v>
      </c>
      <c r="B86" s="27"/>
      <c r="C86" s="22"/>
      <c r="E86" s="23"/>
      <c r="F86" s="23"/>
      <c r="G86" s="41"/>
      <c r="H86" s="41"/>
      <c r="I86" s="41"/>
      <c r="J86" s="41"/>
      <c r="K86" s="41"/>
      <c r="L86" s="25"/>
    </row>
    <row r="87" spans="1:12" ht="23.1" customHeight="1">
      <c r="A87" s="42" t="s">
        <v>167</v>
      </c>
      <c r="B87" s="27"/>
      <c r="E87" s="25">
        <f>'CE Consolidation '!E39</f>
        <v>150000</v>
      </c>
      <c r="F87" s="25"/>
      <c r="G87" s="41">
        <f>SUM('CE Consolidation '!E28)</f>
        <v>150000</v>
      </c>
      <c r="H87" s="41"/>
      <c r="I87" s="25">
        <f>'CE Separate'!D31</f>
        <v>150000</v>
      </c>
      <c r="J87" s="41"/>
      <c r="K87" s="41">
        <f>'CE Separate'!D22</f>
        <v>150000</v>
      </c>
      <c r="L87" s="25"/>
    </row>
    <row r="88" spans="1:12" ht="23.1" customHeight="1">
      <c r="A88" s="42" t="s">
        <v>154</v>
      </c>
      <c r="B88" s="27"/>
      <c r="C88" s="22"/>
      <c r="E88" s="25">
        <f>'CE Consolidation '!G39</f>
        <v>99419</v>
      </c>
      <c r="F88" s="25"/>
      <c r="G88" s="41">
        <f>'CE Consolidation '!G26</f>
        <v>99419</v>
      </c>
      <c r="H88" s="41"/>
      <c r="I88" s="25">
        <f>'CE Separate'!F31</f>
        <v>99419</v>
      </c>
      <c r="J88" s="41"/>
      <c r="K88" s="25">
        <f>'CE Separate'!F22</f>
        <v>99419</v>
      </c>
      <c r="L88" s="25"/>
    </row>
    <row r="89" spans="1:12" ht="23.1" customHeight="1">
      <c r="A89" s="42" t="s">
        <v>110</v>
      </c>
      <c r="B89" s="27"/>
      <c r="C89" s="22"/>
      <c r="E89" s="25">
        <f>'CE Consolidation '!I39</f>
        <v>-689</v>
      </c>
      <c r="F89" s="25"/>
      <c r="G89" s="41">
        <f>SUM('CE Consolidation '!I28)</f>
        <v>-689</v>
      </c>
      <c r="H89" s="41"/>
      <c r="I89" s="198">
        <v>0</v>
      </c>
      <c r="J89" s="195"/>
      <c r="K89" s="195">
        <v>0</v>
      </c>
      <c r="L89" s="25"/>
    </row>
    <row r="90" spans="1:12" ht="23.1" customHeight="1">
      <c r="A90" s="42" t="s">
        <v>18</v>
      </c>
      <c r="B90" s="27"/>
      <c r="C90" s="22"/>
      <c r="E90" s="25"/>
      <c r="F90" s="25"/>
      <c r="G90" s="44"/>
      <c r="H90" s="45"/>
      <c r="I90" s="25"/>
      <c r="J90" s="45"/>
      <c r="K90" s="44"/>
      <c r="L90" s="25"/>
    </row>
    <row r="91" spans="1:12" ht="23.1" customHeight="1">
      <c r="A91" s="42" t="s">
        <v>67</v>
      </c>
      <c r="B91" s="27"/>
      <c r="C91" s="22"/>
      <c r="E91" s="25">
        <f>'CE Consolidation '!K39</f>
        <v>2551</v>
      </c>
      <c r="F91" s="25"/>
      <c r="G91" s="44">
        <f>'CE Consolidation '!K28</f>
        <v>2551</v>
      </c>
      <c r="H91" s="41"/>
      <c r="I91" s="25">
        <f>SUM('CE Separate'!H31)</f>
        <v>2551</v>
      </c>
      <c r="J91" s="41"/>
      <c r="K91" s="25">
        <f>SUM('CE Separate'!H22)</f>
        <v>2551</v>
      </c>
      <c r="L91" s="25"/>
    </row>
    <row r="92" spans="1:12" ht="23.1" customHeight="1">
      <c r="A92" s="42" t="s">
        <v>68</v>
      </c>
      <c r="B92" s="17"/>
      <c r="C92" s="22"/>
      <c r="E92" s="25">
        <f>'CE Consolidation '!M39</f>
        <v>47403</v>
      </c>
      <c r="F92" s="23"/>
      <c r="G92" s="44">
        <f>'CE Consolidation '!M28</f>
        <v>40640</v>
      </c>
      <c r="H92" s="41"/>
      <c r="I92" s="25">
        <f>'CE Separate'!J31</f>
        <v>18700</v>
      </c>
      <c r="J92" s="41"/>
      <c r="K92" s="25">
        <f>'CE Separate'!J22</f>
        <v>7706</v>
      </c>
      <c r="L92" s="25"/>
    </row>
    <row r="93" spans="1:12" ht="23.1" customHeight="1">
      <c r="A93" s="42" t="s">
        <v>99</v>
      </c>
      <c r="B93" s="17"/>
      <c r="C93" s="22"/>
      <c r="E93" s="28">
        <f>'CE Consolidation '!O39</f>
        <v>302</v>
      </c>
      <c r="F93" s="23"/>
      <c r="G93" s="46">
        <f>'CE Consolidation '!O28</f>
        <v>-1524</v>
      </c>
      <c r="H93" s="41"/>
      <c r="I93" s="199">
        <v>0</v>
      </c>
      <c r="J93" s="195"/>
      <c r="K93" s="200">
        <v>0</v>
      </c>
      <c r="L93" s="25"/>
    </row>
    <row r="94" spans="1:12" s="12" customFormat="1" ht="23.1" customHeight="1">
      <c r="A94" s="47" t="s">
        <v>77</v>
      </c>
      <c r="B94" s="48"/>
      <c r="C94" s="49"/>
      <c r="E94" s="25">
        <f>SUM(E87:E93)</f>
        <v>298986</v>
      </c>
      <c r="F94" s="25"/>
      <c r="G94" s="29">
        <f>SUM(G87:G93)</f>
        <v>290397</v>
      </c>
      <c r="H94" s="29"/>
      <c r="I94" s="25">
        <f>SUM(I87:I93)</f>
        <v>270670</v>
      </c>
      <c r="J94" s="29"/>
      <c r="K94" s="29">
        <f>SUM(K87:K93)</f>
        <v>259676</v>
      </c>
      <c r="L94" s="25"/>
    </row>
    <row r="95" spans="1:12" ht="23.1" customHeight="1">
      <c r="A95" s="47" t="s">
        <v>84</v>
      </c>
      <c r="B95" s="17"/>
      <c r="C95" s="22"/>
      <c r="E95" s="28">
        <f>'CE Consolidation '!S39</f>
        <v>-387</v>
      </c>
      <c r="F95" s="23"/>
      <c r="G95" s="50">
        <f>'CE Consolidation '!S28</f>
        <v>-360</v>
      </c>
      <c r="H95" s="24"/>
      <c r="I95" s="199">
        <v>0</v>
      </c>
      <c r="J95" s="196"/>
      <c r="K95" s="199">
        <v>0</v>
      </c>
      <c r="L95" s="25"/>
    </row>
    <row r="96" spans="1:12" ht="23.1" customHeight="1">
      <c r="A96" s="51" t="s">
        <v>19</v>
      </c>
      <c r="B96" s="17"/>
      <c r="E96" s="185">
        <f>SUM(E94:E95)</f>
        <v>298599</v>
      </c>
      <c r="F96" s="177"/>
      <c r="G96" s="185">
        <f>SUM(G94:G95)</f>
        <v>290037</v>
      </c>
      <c r="H96" s="177"/>
      <c r="I96" s="185">
        <f>SUM(I94:I95)</f>
        <v>270670</v>
      </c>
      <c r="J96" s="177"/>
      <c r="K96" s="185">
        <f>SUM(K94:K95)</f>
        <v>259676</v>
      </c>
      <c r="L96" s="25"/>
    </row>
    <row r="97" spans="1:20" ht="23.1" customHeight="1" thickBot="1">
      <c r="A97" s="9" t="s">
        <v>20</v>
      </c>
      <c r="E97" s="186">
        <f>SUM(E96,E70)</f>
        <v>431810</v>
      </c>
      <c r="F97" s="177"/>
      <c r="G97" s="186">
        <f>SUM(G96,G70)</f>
        <v>400731</v>
      </c>
      <c r="H97" s="177"/>
      <c r="I97" s="186">
        <f>SUM(I96,I70)</f>
        <v>291252.01929000003</v>
      </c>
      <c r="J97" s="177"/>
      <c r="K97" s="186">
        <f>SUM(K96,K70)</f>
        <v>269578</v>
      </c>
      <c r="L97" s="25"/>
    </row>
    <row r="98" spans="1:20" ht="23.1" customHeight="1" thickTop="1">
      <c r="C98" s="52"/>
      <c r="L98" s="40"/>
      <c r="N98" s="214"/>
      <c r="O98" s="215"/>
      <c r="P98" s="216"/>
      <c r="Q98" s="215"/>
      <c r="R98" s="216"/>
      <c r="S98" s="215"/>
      <c r="T98" s="216"/>
    </row>
    <row r="99" spans="1:20" ht="23.1" customHeight="1">
      <c r="C99" s="52"/>
    </row>
    <row r="100" spans="1:20" ht="23.1" customHeight="1">
      <c r="C100" s="52"/>
    </row>
    <row r="101" spans="1:20" ht="23.1" hidden="1" customHeight="1">
      <c r="A101" s="53"/>
      <c r="B101" s="52"/>
      <c r="C101" s="12"/>
      <c r="D101" s="12"/>
      <c r="E101" s="52"/>
    </row>
    <row r="102" spans="1:20" ht="23.1" hidden="1" customHeight="1">
      <c r="A102" s="54"/>
      <c r="B102" s="52"/>
      <c r="C102" s="12"/>
      <c r="D102" s="12"/>
      <c r="E102" s="52"/>
    </row>
    <row r="103" spans="1:20" ht="23.1" hidden="1" customHeight="1">
      <c r="B103" s="42"/>
      <c r="C103" s="10"/>
      <c r="E103" s="42"/>
    </row>
    <row r="104" spans="1:20" ht="23.1" hidden="1" customHeight="1">
      <c r="A104" s="53"/>
      <c r="B104" s="52"/>
      <c r="C104" s="12"/>
      <c r="D104" s="12"/>
      <c r="E104" s="52"/>
    </row>
    <row r="105" spans="1:20" ht="23.1" customHeight="1">
      <c r="C105" s="10"/>
    </row>
    <row r="108" spans="1:20" ht="23.1" customHeight="1">
      <c r="I108" s="55"/>
    </row>
  </sheetData>
  <mergeCells count="9">
    <mergeCell ref="E81:K81"/>
    <mergeCell ref="E5:G5"/>
    <mergeCell ref="E41:G41"/>
    <mergeCell ref="I5:K5"/>
    <mergeCell ref="I41:K41"/>
    <mergeCell ref="E77:G77"/>
    <mergeCell ref="I77:K77"/>
    <mergeCell ref="E9:K9"/>
    <mergeCell ref="E45:K45"/>
  </mergeCells>
  <printOptions horizontalCentered="1"/>
  <pageMargins left="0.6" right="0.4" top="0.70866141699999996" bottom="0.5" header="0.196850393700787" footer="0.196850393700787"/>
  <pageSetup paperSize="9" scale="80" firstPageNumber="3" fitToHeight="0" orientation="portrait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2" manualBreakCount="2">
    <brk id="36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158"/>
  <sheetViews>
    <sheetView showGridLines="0" view="pageBreakPreview" zoomScaleNormal="115" zoomScaleSheetLayoutView="100" workbookViewId="0">
      <selection activeCell="O11" sqref="O11"/>
    </sheetView>
  </sheetViews>
  <sheetFormatPr defaultColWidth="8.7109375" defaultRowHeight="21.75"/>
  <cols>
    <col min="1" max="1" width="17.5703125" style="65" customWidth="1"/>
    <col min="2" max="2" width="8.28515625" style="65" customWidth="1"/>
    <col min="3" max="3" width="23.28515625" style="65" customWidth="1"/>
    <col min="4" max="4" width="8.28515625" style="65" customWidth="1"/>
    <col min="5" max="5" width="0.7109375" style="65" customWidth="1"/>
    <col min="6" max="6" width="12.28515625" style="65" customWidth="1"/>
    <col min="7" max="7" width="0.7109375" style="71" customWidth="1"/>
    <col min="8" max="8" width="12.28515625" style="71" customWidth="1"/>
    <col min="9" max="9" width="0.7109375" style="65" customWidth="1"/>
    <col min="10" max="10" width="12.28515625" style="65" customWidth="1"/>
    <col min="11" max="11" width="0.7109375" style="71" customWidth="1"/>
    <col min="12" max="12" width="13.28515625" style="71" customWidth="1"/>
    <col min="13" max="13" width="0.7109375" style="71" customWidth="1"/>
    <col min="14" max="14" width="8.7109375" style="65"/>
    <col min="15" max="15" width="9.28515625" style="65" bestFit="1" customWidth="1"/>
    <col min="16" max="16384" width="8.7109375" style="65"/>
  </cols>
  <sheetData>
    <row r="1" spans="1:13" s="10" customFormat="1" ht="21.6" customHeight="1">
      <c r="A1" s="56" t="s">
        <v>122</v>
      </c>
      <c r="C1" s="11"/>
      <c r="L1" s="12"/>
    </row>
    <row r="2" spans="1:13" s="64" customFormat="1" ht="22.5">
      <c r="A2" s="121" t="s">
        <v>78</v>
      </c>
      <c r="B2" s="62"/>
      <c r="C2" s="62"/>
      <c r="D2" s="62"/>
      <c r="E2" s="62"/>
      <c r="F2" s="62"/>
      <c r="G2" s="62"/>
      <c r="H2" s="63"/>
      <c r="I2" s="62"/>
      <c r="J2" s="62"/>
      <c r="K2" s="62"/>
      <c r="L2" s="63"/>
      <c r="M2" s="62"/>
    </row>
    <row r="3" spans="1:13" s="64" customFormat="1" ht="22.5">
      <c r="A3" s="121" t="s">
        <v>196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>
      <c r="B5" s="66"/>
      <c r="C5" s="66"/>
      <c r="D5" s="67" t="s">
        <v>0</v>
      </c>
      <c r="E5" s="66"/>
      <c r="F5" s="222" t="s">
        <v>33</v>
      </c>
      <c r="G5" s="222"/>
      <c r="H5" s="222"/>
      <c r="I5" s="66"/>
      <c r="J5" s="222" t="s">
        <v>34</v>
      </c>
      <c r="K5" s="222"/>
      <c r="L5" s="222"/>
      <c r="M5" s="66"/>
    </row>
    <row r="6" spans="1:13" s="64" customFormat="1">
      <c r="A6" s="65"/>
      <c r="B6" s="65"/>
      <c r="C6" s="68"/>
      <c r="D6" s="69"/>
      <c r="E6" s="63"/>
      <c r="F6" s="187">
        <v>2563</v>
      </c>
      <c r="G6" s="71"/>
      <c r="H6" s="187">
        <v>2562</v>
      </c>
      <c r="I6" s="63"/>
      <c r="J6" s="187">
        <v>2563</v>
      </c>
      <c r="K6" s="71"/>
      <c r="L6" s="187">
        <v>2562</v>
      </c>
    </row>
    <row r="7" spans="1:13" s="64" customFormat="1" ht="24">
      <c r="A7" s="65"/>
      <c r="B7" s="65"/>
      <c r="C7" s="68"/>
      <c r="D7" s="69"/>
      <c r="E7" s="63"/>
      <c r="F7" s="221" t="s">
        <v>194</v>
      </c>
      <c r="G7" s="221"/>
      <c r="H7" s="221"/>
      <c r="I7" s="221"/>
      <c r="J7" s="221"/>
      <c r="K7" s="221"/>
      <c r="L7" s="221"/>
    </row>
    <row r="8" spans="1:13" ht="24">
      <c r="A8" s="72" t="s">
        <v>21</v>
      </c>
      <c r="D8" s="71"/>
      <c r="E8" s="63"/>
      <c r="F8" s="191"/>
      <c r="G8" s="191"/>
      <c r="H8" s="191"/>
      <c r="I8" s="191"/>
      <c r="J8" s="191"/>
      <c r="K8" s="191"/>
      <c r="L8" s="191"/>
      <c r="M8" s="65"/>
    </row>
    <row r="9" spans="1:13">
      <c r="A9" s="75" t="s">
        <v>38</v>
      </c>
      <c r="D9" s="76"/>
      <c r="E9" s="63"/>
      <c r="F9" s="74">
        <v>4774</v>
      </c>
      <c r="G9" s="74"/>
      <c r="H9" s="74">
        <v>4462</v>
      </c>
      <c r="I9" s="77"/>
      <c r="J9" s="194">
        <v>0</v>
      </c>
      <c r="K9" s="194"/>
      <c r="L9" s="194">
        <v>0</v>
      </c>
      <c r="M9" s="65"/>
    </row>
    <row r="10" spans="1:13">
      <c r="A10" s="75" t="s">
        <v>180</v>
      </c>
      <c r="D10" s="76"/>
      <c r="E10" s="63"/>
      <c r="F10" s="74">
        <v>13731</v>
      </c>
      <c r="G10" s="74"/>
      <c r="H10" s="74">
        <v>13731</v>
      </c>
      <c r="I10" s="77"/>
      <c r="J10" s="74">
        <v>2944</v>
      </c>
      <c r="K10" s="74"/>
      <c r="L10" s="74">
        <v>2970</v>
      </c>
      <c r="M10" s="65"/>
    </row>
    <row r="11" spans="1:13">
      <c r="A11" s="75" t="s">
        <v>106</v>
      </c>
      <c r="D11" s="76">
        <v>4</v>
      </c>
      <c r="E11" s="63"/>
      <c r="F11" s="194">
        <v>0</v>
      </c>
      <c r="G11" s="194"/>
      <c r="H11" s="194">
        <v>0</v>
      </c>
      <c r="I11" s="77"/>
      <c r="J11" s="74">
        <v>7399</v>
      </c>
      <c r="K11" s="74"/>
      <c r="L11" s="74">
        <v>2995</v>
      </c>
      <c r="M11" s="65"/>
    </row>
    <row r="12" spans="1:13">
      <c r="A12" s="75" t="s">
        <v>22</v>
      </c>
      <c r="D12" s="76"/>
      <c r="E12" s="63"/>
      <c r="F12" s="78">
        <v>2091</v>
      </c>
      <c r="G12" s="74"/>
      <c r="H12" s="78">
        <v>71</v>
      </c>
      <c r="I12" s="77"/>
      <c r="J12" s="78">
        <v>6250</v>
      </c>
      <c r="K12" s="74"/>
      <c r="L12" s="78">
        <v>2410</v>
      </c>
      <c r="M12" s="65"/>
    </row>
    <row r="13" spans="1:13">
      <c r="A13" s="72" t="s">
        <v>23</v>
      </c>
      <c r="D13" s="76"/>
      <c r="E13" s="63"/>
      <c r="F13" s="161">
        <f>SUM(F9:F12)</f>
        <v>20596</v>
      </c>
      <c r="G13" s="162"/>
      <c r="H13" s="161">
        <f>SUM(H9:H12)</f>
        <v>18264</v>
      </c>
      <c r="I13" s="163"/>
      <c r="J13" s="161">
        <f>SUM(J9:J12)</f>
        <v>16593</v>
      </c>
      <c r="K13" s="162"/>
      <c r="L13" s="161">
        <f>SUM(L9:L12)</f>
        <v>8375</v>
      </c>
      <c r="M13" s="65"/>
    </row>
    <row r="14" spans="1:13">
      <c r="A14" s="72" t="s">
        <v>24</v>
      </c>
      <c r="D14" s="76"/>
      <c r="E14" s="63"/>
      <c r="F14" s="74"/>
      <c r="G14" s="74"/>
      <c r="H14" s="74"/>
      <c r="I14" s="77"/>
      <c r="J14" s="74"/>
      <c r="K14" s="74"/>
      <c r="L14" s="74"/>
      <c r="M14" s="65"/>
    </row>
    <row r="15" spans="1:13">
      <c r="A15" s="75" t="s">
        <v>37</v>
      </c>
      <c r="D15" s="76"/>
      <c r="E15" s="63"/>
      <c r="F15" s="74">
        <v>1558</v>
      </c>
      <c r="G15" s="74"/>
      <c r="H15" s="74">
        <v>1509</v>
      </c>
      <c r="I15" s="77"/>
      <c r="J15" s="194">
        <v>0</v>
      </c>
      <c r="K15" s="194"/>
      <c r="L15" s="194">
        <v>0</v>
      </c>
      <c r="M15" s="65"/>
    </row>
    <row r="16" spans="1:13">
      <c r="A16" s="75" t="s">
        <v>123</v>
      </c>
      <c r="D16" s="76"/>
      <c r="E16" s="63"/>
      <c r="F16" s="74">
        <v>3317</v>
      </c>
      <c r="G16" s="74"/>
      <c r="H16" s="74">
        <v>3254</v>
      </c>
      <c r="I16" s="77"/>
      <c r="J16" s="74">
        <v>910</v>
      </c>
      <c r="K16" s="74"/>
      <c r="L16" s="74">
        <v>901</v>
      </c>
      <c r="M16" s="65"/>
    </row>
    <row r="17" spans="1:13">
      <c r="A17" s="75" t="s">
        <v>91</v>
      </c>
      <c r="D17" s="71"/>
      <c r="E17" s="63"/>
      <c r="F17" s="74">
        <v>54</v>
      </c>
      <c r="G17" s="74"/>
      <c r="H17" s="74">
        <v>54</v>
      </c>
      <c r="I17" s="77"/>
      <c r="J17" s="74">
        <v>54</v>
      </c>
      <c r="K17" s="74"/>
      <c r="L17" s="74">
        <v>54</v>
      </c>
      <c r="M17" s="65"/>
    </row>
    <row r="18" spans="1:13">
      <c r="A18" s="75" t="s">
        <v>25</v>
      </c>
      <c r="D18" s="71"/>
      <c r="E18" s="63"/>
      <c r="F18" s="74">
        <f>5279+186</f>
        <v>5465</v>
      </c>
      <c r="G18" s="74"/>
      <c r="H18" s="74">
        <v>6826</v>
      </c>
      <c r="I18" s="77"/>
      <c r="J18" s="74">
        <v>3689</v>
      </c>
      <c r="K18" s="74"/>
      <c r="L18" s="74">
        <v>5413</v>
      </c>
      <c r="M18" s="65"/>
    </row>
    <row r="19" spans="1:13" hidden="1">
      <c r="A19" s="75" t="s">
        <v>138</v>
      </c>
      <c r="D19" s="71"/>
      <c r="E19" s="63"/>
      <c r="F19" s="192">
        <v>0</v>
      </c>
      <c r="G19" s="192"/>
      <c r="H19" s="192">
        <v>0</v>
      </c>
      <c r="I19" s="193"/>
      <c r="J19" s="192">
        <v>0</v>
      </c>
      <c r="K19" s="192"/>
      <c r="L19" s="192">
        <v>0</v>
      </c>
      <c r="M19" s="65"/>
    </row>
    <row r="20" spans="1:13" hidden="1">
      <c r="A20" s="75" t="s">
        <v>224</v>
      </c>
      <c r="D20" s="71"/>
      <c r="E20" s="63"/>
      <c r="F20" s="74"/>
      <c r="G20" s="74"/>
      <c r="H20" s="194">
        <v>0</v>
      </c>
      <c r="I20" s="195"/>
      <c r="J20" s="194">
        <v>0</v>
      </c>
      <c r="K20" s="194"/>
      <c r="L20" s="194">
        <v>0</v>
      </c>
      <c r="M20" s="65"/>
    </row>
    <row r="21" spans="1:13">
      <c r="A21" s="72" t="s">
        <v>26</v>
      </c>
      <c r="D21" s="71"/>
      <c r="E21" s="63"/>
      <c r="F21" s="164">
        <f>SUM(F15:F20)</f>
        <v>10394</v>
      </c>
      <c r="G21" s="162"/>
      <c r="H21" s="164">
        <f>SUM(H15:H20)</f>
        <v>11643</v>
      </c>
      <c r="I21" s="163"/>
      <c r="J21" s="164">
        <f>SUM(J15:J20)</f>
        <v>4653</v>
      </c>
      <c r="K21" s="162"/>
      <c r="L21" s="164">
        <f>SUM(L15:L20)</f>
        <v>6368</v>
      </c>
      <c r="M21" s="65"/>
    </row>
    <row r="22" spans="1:13">
      <c r="A22" s="72" t="s">
        <v>217</v>
      </c>
      <c r="D22" s="71"/>
      <c r="E22" s="63"/>
      <c r="F22" s="162">
        <f>SUM(F13-F21)</f>
        <v>10202</v>
      </c>
      <c r="G22" s="162"/>
      <c r="H22" s="162">
        <f>SUM(H13-H21)</f>
        <v>6621</v>
      </c>
      <c r="I22" s="163"/>
      <c r="J22" s="159">
        <f>SUM(J13-J21)</f>
        <v>11940</v>
      </c>
      <c r="K22" s="162"/>
      <c r="L22" s="159">
        <f>SUM(L13-L21)</f>
        <v>2007</v>
      </c>
      <c r="M22" s="65"/>
    </row>
    <row r="23" spans="1:13">
      <c r="A23" s="75" t="s">
        <v>27</v>
      </c>
      <c r="D23" s="71"/>
      <c r="E23" s="63"/>
      <c r="F23" s="78">
        <v>-1035</v>
      </c>
      <c r="G23" s="74"/>
      <c r="H23" s="78">
        <v>-1274</v>
      </c>
      <c r="I23" s="77"/>
      <c r="J23" s="78">
        <v>-33</v>
      </c>
      <c r="K23" s="74"/>
      <c r="L23" s="78">
        <v>-121</v>
      </c>
      <c r="M23" s="65"/>
    </row>
    <row r="24" spans="1:13">
      <c r="A24" s="72" t="s">
        <v>218</v>
      </c>
      <c r="D24" s="71"/>
      <c r="E24" s="63"/>
      <c r="F24" s="162">
        <f>SUM(F22:F23)</f>
        <v>9167</v>
      </c>
      <c r="G24" s="162"/>
      <c r="H24" s="162">
        <f>SUM(H22:H23)</f>
        <v>5347</v>
      </c>
      <c r="I24" s="163"/>
      <c r="J24" s="162">
        <f>SUM(J22:J23)</f>
        <v>11907</v>
      </c>
      <c r="K24" s="162"/>
      <c r="L24" s="162">
        <f>SUM(L22:L23)</f>
        <v>1886</v>
      </c>
      <c r="M24" s="65"/>
    </row>
    <row r="25" spans="1:13" s="80" customFormat="1">
      <c r="A25" s="79" t="s">
        <v>219</v>
      </c>
      <c r="D25" s="76">
        <v>17</v>
      </c>
      <c r="E25" s="81"/>
      <c r="F25" s="78">
        <v>-1839</v>
      </c>
      <c r="G25" s="74"/>
      <c r="H25" s="74">
        <v>-778</v>
      </c>
      <c r="I25" s="74"/>
      <c r="J25" s="74">
        <v>-913</v>
      </c>
      <c r="K25" s="74"/>
      <c r="L25" s="74">
        <v>227</v>
      </c>
    </row>
    <row r="26" spans="1:13" ht="22.5" thickBot="1">
      <c r="A26" s="72" t="s">
        <v>197</v>
      </c>
      <c r="D26" s="76"/>
      <c r="E26" s="63"/>
      <c r="F26" s="165">
        <f>SUM(F24:F25)</f>
        <v>7328</v>
      </c>
      <c r="G26" s="162"/>
      <c r="H26" s="165">
        <f>SUM(H24:H25)</f>
        <v>4569</v>
      </c>
      <c r="I26" s="163"/>
      <c r="J26" s="166">
        <f>SUM(J24:J25)</f>
        <v>10994</v>
      </c>
      <c r="K26" s="162"/>
      <c r="L26" s="166">
        <f>SUM(L24:L25)</f>
        <v>2113</v>
      </c>
      <c r="M26" s="65"/>
    </row>
    <row r="27" spans="1:13" ht="22.5" thickTop="1">
      <c r="A27" s="72"/>
      <c r="D27" s="76"/>
      <c r="E27" s="63"/>
      <c r="F27" s="74"/>
      <c r="G27" s="74"/>
      <c r="H27" s="74"/>
      <c r="I27" s="77"/>
      <c r="J27" s="40"/>
      <c r="K27" s="74"/>
      <c r="L27" s="40"/>
      <c r="M27" s="65"/>
    </row>
    <row r="28" spans="1:13">
      <c r="A28" s="72" t="s">
        <v>100</v>
      </c>
      <c r="D28" s="76"/>
      <c r="E28" s="63"/>
      <c r="F28" s="74"/>
      <c r="G28" s="74"/>
      <c r="H28" s="74"/>
      <c r="I28" s="77"/>
      <c r="J28" s="40"/>
      <c r="K28" s="74"/>
      <c r="L28" s="40"/>
      <c r="M28" s="65"/>
    </row>
    <row r="29" spans="1:13" ht="22.5" thickBot="1">
      <c r="A29" s="75" t="s">
        <v>45</v>
      </c>
      <c r="D29" s="76"/>
      <c r="E29" s="63"/>
      <c r="F29" s="74">
        <f>F31-F30</f>
        <v>7354</v>
      </c>
      <c r="G29" s="74"/>
      <c r="H29" s="74">
        <f>H31-H30</f>
        <v>4591</v>
      </c>
      <c r="I29" s="77"/>
      <c r="J29" s="82">
        <f>J26</f>
        <v>10994</v>
      </c>
      <c r="K29" s="74"/>
      <c r="L29" s="82">
        <f>L26</f>
        <v>2113</v>
      </c>
      <c r="M29" s="65"/>
    </row>
    <row r="30" spans="1:13" ht="22.5" thickTop="1">
      <c r="A30" s="75" t="s">
        <v>46</v>
      </c>
      <c r="D30" s="76"/>
      <c r="E30" s="63"/>
      <c r="F30" s="74">
        <v>-26</v>
      </c>
      <c r="G30" s="74"/>
      <c r="H30" s="74">
        <f>'CE Consolidation '!S18</f>
        <v>-22</v>
      </c>
      <c r="I30" s="77"/>
      <c r="J30" s="40"/>
      <c r="K30" s="74"/>
      <c r="L30" s="40"/>
      <c r="M30" s="65"/>
    </row>
    <row r="31" spans="1:13" ht="22.5" thickBot="1">
      <c r="A31" s="72"/>
      <c r="D31" s="76"/>
      <c r="E31" s="63"/>
      <c r="F31" s="165">
        <f>F26</f>
        <v>7328</v>
      </c>
      <c r="G31" s="162"/>
      <c r="H31" s="165">
        <f>H26</f>
        <v>4569</v>
      </c>
      <c r="I31" s="77"/>
      <c r="J31" s="40"/>
      <c r="K31" s="74"/>
      <c r="L31" s="40"/>
      <c r="M31" s="65"/>
    </row>
    <row r="32" spans="1:13" ht="22.5" thickTop="1">
      <c r="A32" s="75"/>
      <c r="D32" s="71"/>
      <c r="E32" s="71"/>
      <c r="F32" s="71"/>
      <c r="G32" s="63"/>
      <c r="I32" s="71"/>
      <c r="J32" s="40"/>
      <c r="K32" s="63"/>
      <c r="L32" s="40"/>
    </row>
    <row r="33" spans="1:13">
      <c r="A33" s="72" t="s">
        <v>104</v>
      </c>
      <c r="D33" s="76">
        <v>18</v>
      </c>
      <c r="E33" s="63"/>
      <c r="G33" s="65"/>
      <c r="H33" s="65"/>
      <c r="I33" s="63"/>
      <c r="J33" s="83"/>
      <c r="K33" s="65"/>
      <c r="L33" s="83"/>
      <c r="M33" s="65"/>
    </row>
    <row r="34" spans="1:13" ht="22.5" thickBot="1">
      <c r="A34" s="75" t="s">
        <v>72</v>
      </c>
      <c r="D34" s="76"/>
      <c r="E34" s="63"/>
      <c r="F34" s="84">
        <f>F29/F36</f>
        <v>2.4513333333333335E-2</v>
      </c>
      <c r="G34" s="85"/>
      <c r="H34" s="84">
        <f>H29/H36</f>
        <v>1.5303333333333334E-2</v>
      </c>
      <c r="I34" s="86"/>
      <c r="J34" s="84">
        <f>J29/J36</f>
        <v>3.6646666666666668E-2</v>
      </c>
      <c r="K34" s="85"/>
      <c r="L34" s="84">
        <f>L29/L36</f>
        <v>7.0433333333333337E-3</v>
      </c>
      <c r="M34" s="65"/>
    </row>
    <row r="35" spans="1:13" ht="22.5" thickTop="1">
      <c r="A35" s="75"/>
      <c r="D35" s="76"/>
      <c r="E35" s="63"/>
      <c r="F35" s="87"/>
      <c r="G35" s="87"/>
      <c r="H35" s="87"/>
      <c r="I35" s="63"/>
      <c r="K35" s="87"/>
      <c r="L35" s="65"/>
      <c r="M35" s="65"/>
    </row>
    <row r="36" spans="1:13" ht="22.5" thickBot="1">
      <c r="A36" s="75" t="s">
        <v>148</v>
      </c>
      <c r="D36" s="76"/>
      <c r="E36" s="63"/>
      <c r="F36" s="88">
        <v>300000</v>
      </c>
      <c r="G36" s="87"/>
      <c r="H36" s="88">
        <v>300000</v>
      </c>
      <c r="I36" s="63"/>
      <c r="J36" s="88">
        <v>300000</v>
      </c>
      <c r="K36" s="87"/>
      <c r="L36" s="88">
        <v>300000</v>
      </c>
      <c r="M36" s="65"/>
    </row>
    <row r="37" spans="1:13" ht="22.5" thickTop="1">
      <c r="A37" s="75"/>
      <c r="D37" s="71"/>
      <c r="E37" s="71"/>
      <c r="F37" s="71"/>
      <c r="G37" s="63"/>
      <c r="I37" s="71"/>
      <c r="J37" s="71"/>
      <c r="K37" s="63"/>
    </row>
    <row r="38" spans="1:13">
      <c r="A38" s="89"/>
      <c r="D38" s="73"/>
      <c r="E38" s="73"/>
      <c r="F38" s="73"/>
      <c r="G38" s="73"/>
      <c r="H38" s="73"/>
      <c r="I38" s="73"/>
      <c r="J38" s="73"/>
      <c r="K38" s="73"/>
      <c r="L38" s="73"/>
      <c r="M38" s="73"/>
    </row>
    <row r="39" spans="1:13" s="10" customFormat="1" ht="21.6" customHeight="1">
      <c r="A39" s="56" t="s">
        <v>122</v>
      </c>
      <c r="C39" s="11"/>
      <c r="L39" s="12"/>
    </row>
    <row r="40" spans="1:13" s="64" customFormat="1" ht="22.5">
      <c r="A40" s="121" t="s">
        <v>149</v>
      </c>
      <c r="B40" s="62"/>
      <c r="C40" s="62"/>
      <c r="D40" s="62"/>
      <c r="E40" s="62"/>
      <c r="F40" s="62"/>
      <c r="G40" s="62"/>
      <c r="H40" s="63"/>
      <c r="I40" s="62"/>
      <c r="J40" s="62"/>
      <c r="K40" s="62"/>
      <c r="L40" s="63"/>
      <c r="M40" s="62"/>
    </row>
    <row r="41" spans="1:13" s="64" customFormat="1" ht="22.5">
      <c r="A41" s="121" t="s">
        <v>196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</row>
    <row r="42" spans="1:13"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>
      <c r="B43" s="66"/>
      <c r="C43" s="66"/>
      <c r="D43" s="67"/>
      <c r="E43" s="66"/>
      <c r="F43" s="222" t="s">
        <v>33</v>
      </c>
      <c r="G43" s="222"/>
      <c r="H43" s="222"/>
      <c r="I43" s="66"/>
      <c r="J43" s="222" t="s">
        <v>34</v>
      </c>
      <c r="K43" s="222"/>
      <c r="L43" s="222"/>
      <c r="M43" s="66"/>
    </row>
    <row r="44" spans="1:13" s="64" customFormat="1">
      <c r="A44" s="65"/>
      <c r="B44" s="65"/>
      <c r="C44" s="68"/>
      <c r="D44" s="69"/>
      <c r="E44" s="63"/>
      <c r="F44" s="187">
        <v>2563</v>
      </c>
      <c r="G44" s="71"/>
      <c r="H44" s="187">
        <v>2562</v>
      </c>
      <c r="I44" s="63"/>
      <c r="J44" s="187">
        <v>2563</v>
      </c>
      <c r="K44" s="71"/>
      <c r="L44" s="187">
        <v>2562</v>
      </c>
    </row>
    <row r="45" spans="1:13" s="64" customFormat="1" ht="24">
      <c r="A45" s="65"/>
      <c r="B45" s="65"/>
      <c r="C45" s="68"/>
      <c r="D45" s="69"/>
      <c r="E45" s="63"/>
      <c r="F45" s="221" t="s">
        <v>194</v>
      </c>
      <c r="G45" s="221"/>
      <c r="H45" s="221"/>
      <c r="I45" s="221"/>
      <c r="J45" s="221"/>
      <c r="K45" s="221"/>
      <c r="L45" s="221"/>
    </row>
    <row r="46" spans="1:13" s="64" customFormat="1">
      <c r="A46" s="65"/>
      <c r="B46" s="65"/>
      <c r="C46" s="68"/>
      <c r="D46" s="69"/>
      <c r="E46" s="63"/>
      <c r="F46" s="70"/>
      <c r="G46" s="71"/>
      <c r="H46" s="90"/>
      <c r="I46" s="63"/>
      <c r="J46" s="70"/>
      <c r="K46" s="71"/>
      <c r="L46" s="90"/>
    </row>
    <row r="47" spans="1:13" s="64" customFormat="1">
      <c r="A47" s="62" t="s">
        <v>197</v>
      </c>
      <c r="B47" s="65"/>
      <c r="C47" s="68"/>
      <c r="D47" s="69"/>
      <c r="E47" s="63"/>
      <c r="F47" s="167">
        <f>F26</f>
        <v>7328</v>
      </c>
      <c r="G47" s="168"/>
      <c r="H47" s="167">
        <f>H26</f>
        <v>4569</v>
      </c>
      <c r="I47" s="169"/>
      <c r="J47" s="167">
        <f>J26</f>
        <v>10994</v>
      </c>
      <c r="K47" s="168"/>
      <c r="L47" s="167">
        <f>L26</f>
        <v>2113</v>
      </c>
    </row>
    <row r="48" spans="1:13" s="64" customFormat="1">
      <c r="A48" s="65"/>
      <c r="B48" s="65"/>
      <c r="C48" s="68"/>
      <c r="D48" s="69"/>
      <c r="E48" s="63"/>
      <c r="F48" s="70"/>
      <c r="G48" s="71"/>
      <c r="H48" s="21"/>
      <c r="I48" s="63"/>
      <c r="J48" s="70"/>
      <c r="K48" s="71"/>
      <c r="L48" s="21"/>
    </row>
    <row r="49" spans="1:16">
      <c r="A49" s="72" t="s">
        <v>36</v>
      </c>
      <c r="D49" s="76"/>
      <c r="E49" s="63"/>
      <c r="F49" s="74"/>
      <c r="G49" s="74"/>
      <c r="H49" s="74"/>
      <c r="I49" s="77"/>
      <c r="J49" s="74"/>
      <c r="K49" s="74"/>
      <c r="L49" s="74"/>
      <c r="M49" s="65"/>
    </row>
    <row r="50" spans="1:16">
      <c r="A50" s="91" t="s">
        <v>186</v>
      </c>
      <c r="D50" s="76"/>
      <c r="E50" s="63"/>
      <c r="F50" s="74"/>
      <c r="G50" s="74"/>
      <c r="H50" s="74"/>
      <c r="I50" s="77"/>
      <c r="J50" s="74"/>
      <c r="K50" s="74"/>
      <c r="L50" s="74"/>
      <c r="M50" s="65"/>
    </row>
    <row r="51" spans="1:16">
      <c r="A51" s="92" t="s">
        <v>103</v>
      </c>
      <c r="D51" s="76"/>
      <c r="E51" s="63"/>
      <c r="F51" s="74"/>
      <c r="G51" s="74"/>
      <c r="H51" s="74"/>
      <c r="I51" s="77"/>
      <c r="J51" s="74"/>
      <c r="K51" s="74"/>
      <c r="L51" s="74"/>
      <c r="M51" s="65"/>
    </row>
    <row r="52" spans="1:16">
      <c r="A52" s="75" t="s">
        <v>215</v>
      </c>
      <c r="D52" s="76"/>
      <c r="E52" s="63"/>
      <c r="F52" s="78">
        <v>1826</v>
      </c>
      <c r="G52" s="74"/>
      <c r="H52" s="78">
        <v>-293</v>
      </c>
      <c r="I52" s="77"/>
      <c r="J52" s="200">
        <v>0</v>
      </c>
      <c r="K52" s="194"/>
      <c r="L52" s="200">
        <v>0</v>
      </c>
      <c r="M52" s="65"/>
      <c r="P52" s="80"/>
    </row>
    <row r="53" spans="1:16" hidden="1">
      <c r="A53" s="75" t="s">
        <v>98</v>
      </c>
      <c r="D53" s="76"/>
      <c r="E53" s="63"/>
      <c r="F53" s="74"/>
      <c r="G53" s="74"/>
      <c r="H53" s="74"/>
      <c r="I53" s="77"/>
      <c r="J53" s="194"/>
      <c r="K53" s="194"/>
      <c r="L53" s="194"/>
      <c r="M53" s="65"/>
    </row>
    <row r="54" spans="1:16" hidden="1">
      <c r="A54" s="75" t="s">
        <v>35</v>
      </c>
      <c r="D54" s="76"/>
      <c r="E54" s="63"/>
      <c r="F54" s="78">
        <f>F52</f>
        <v>1826</v>
      </c>
      <c r="G54" s="74"/>
      <c r="H54" s="78">
        <f>H52</f>
        <v>-293</v>
      </c>
      <c r="I54" s="74"/>
      <c r="J54" s="200">
        <f>J52</f>
        <v>0</v>
      </c>
      <c r="K54" s="194"/>
      <c r="L54" s="200">
        <f>L52</f>
        <v>0</v>
      </c>
      <c r="M54" s="65"/>
    </row>
    <row r="55" spans="1:16" hidden="1">
      <c r="A55" s="75"/>
      <c r="D55" s="76"/>
      <c r="E55" s="63"/>
      <c r="F55" s="74"/>
      <c r="G55" s="74"/>
      <c r="H55" s="74"/>
      <c r="I55" s="74"/>
      <c r="J55" s="194"/>
      <c r="K55" s="194"/>
      <c r="L55" s="194"/>
      <c r="M55" s="65"/>
    </row>
    <row r="56" spans="1:16" s="80" customFormat="1" hidden="1">
      <c r="A56" s="91" t="s">
        <v>143</v>
      </c>
      <c r="D56" s="76"/>
      <c r="E56" s="81"/>
      <c r="F56" s="74"/>
      <c r="G56" s="74"/>
      <c r="H56" s="74"/>
      <c r="I56" s="74"/>
      <c r="J56" s="194"/>
      <c r="K56" s="194"/>
      <c r="L56" s="194"/>
    </row>
    <row r="57" spans="1:16" s="80" customFormat="1" hidden="1">
      <c r="A57" s="75" t="s">
        <v>170</v>
      </c>
      <c r="D57" s="76"/>
      <c r="E57" s="81"/>
      <c r="F57" s="194"/>
      <c r="G57" s="194"/>
      <c r="H57" s="194">
        <v>0</v>
      </c>
      <c r="I57" s="74"/>
      <c r="J57" s="194">
        <v>0</v>
      </c>
      <c r="K57" s="194"/>
      <c r="L57" s="194">
        <v>0</v>
      </c>
    </row>
    <row r="58" spans="1:16" s="80" customFormat="1" hidden="1">
      <c r="A58" s="75" t="s">
        <v>144</v>
      </c>
      <c r="D58" s="76"/>
      <c r="E58" s="81"/>
      <c r="F58" s="200">
        <v>0</v>
      </c>
      <c r="G58" s="194"/>
      <c r="H58" s="200">
        <v>0</v>
      </c>
      <c r="I58" s="74"/>
      <c r="J58" s="200">
        <v>0</v>
      </c>
      <c r="K58" s="194"/>
      <c r="L58" s="200">
        <v>0</v>
      </c>
    </row>
    <row r="59" spans="1:16" s="80" customFormat="1" hidden="1">
      <c r="A59" s="75" t="s">
        <v>143</v>
      </c>
      <c r="D59" s="76"/>
      <c r="E59" s="81"/>
      <c r="F59" s="194"/>
      <c r="G59" s="194"/>
      <c r="H59" s="194"/>
      <c r="I59" s="74"/>
      <c r="J59" s="194"/>
      <c r="K59" s="194"/>
      <c r="L59" s="194"/>
    </row>
    <row r="60" spans="1:16" s="80" customFormat="1" hidden="1">
      <c r="A60" s="75" t="s">
        <v>35</v>
      </c>
      <c r="D60" s="76"/>
      <c r="E60" s="81"/>
      <c r="F60" s="200">
        <f>SUM(F57:F58)</f>
        <v>0</v>
      </c>
      <c r="G60" s="194"/>
      <c r="H60" s="200">
        <f>SUM(H57:H58)</f>
        <v>0</v>
      </c>
      <c r="I60" s="74"/>
      <c r="J60" s="200">
        <f>SUM(J57:J58)</f>
        <v>0</v>
      </c>
      <c r="K60" s="194"/>
      <c r="L60" s="200">
        <f>SUM(L57:L58)</f>
        <v>0</v>
      </c>
    </row>
    <row r="61" spans="1:16">
      <c r="A61" s="72" t="s">
        <v>198</v>
      </c>
      <c r="D61" s="76"/>
      <c r="E61" s="63"/>
      <c r="F61" s="161">
        <f>SUM(F54,F60)</f>
        <v>1826</v>
      </c>
      <c r="G61" s="162"/>
      <c r="H61" s="161">
        <f>SUM(H54,H60)</f>
        <v>-293</v>
      </c>
      <c r="I61" s="163"/>
      <c r="J61" s="202">
        <f>SUM(J54,J60)</f>
        <v>0</v>
      </c>
      <c r="K61" s="203"/>
      <c r="L61" s="202">
        <f>SUM(L54,L60)</f>
        <v>0</v>
      </c>
      <c r="M61" s="65"/>
    </row>
    <row r="62" spans="1:16">
      <c r="A62" s="72"/>
      <c r="D62" s="76"/>
      <c r="E62" s="63"/>
      <c r="F62" s="74"/>
      <c r="G62" s="74"/>
      <c r="H62" s="74"/>
      <c r="I62" s="77"/>
      <c r="J62" s="74"/>
      <c r="K62" s="74"/>
      <c r="L62" s="74"/>
      <c r="M62" s="65"/>
    </row>
    <row r="63" spans="1:16" ht="22.5" thickBot="1">
      <c r="A63" s="72" t="s">
        <v>199</v>
      </c>
      <c r="D63" s="76"/>
      <c r="E63" s="63"/>
      <c r="F63" s="170">
        <f>F26+F61</f>
        <v>9154</v>
      </c>
      <c r="G63" s="162"/>
      <c r="H63" s="170">
        <f>H26+H61</f>
        <v>4276</v>
      </c>
      <c r="I63" s="163"/>
      <c r="J63" s="170">
        <f>J26+J61</f>
        <v>10994</v>
      </c>
      <c r="K63" s="162"/>
      <c r="L63" s="170">
        <f>L26+L61</f>
        <v>2113</v>
      </c>
      <c r="M63" s="65"/>
    </row>
    <row r="64" spans="1:16" ht="22.5" thickTop="1">
      <c r="A64" s="75"/>
      <c r="D64" s="71"/>
      <c r="E64" s="63"/>
      <c r="F64" s="74"/>
      <c r="G64" s="74"/>
      <c r="H64" s="74"/>
      <c r="I64" s="77"/>
      <c r="J64" s="74"/>
      <c r="K64" s="74"/>
      <c r="L64" s="74"/>
      <c r="M64" s="65"/>
    </row>
    <row r="65" spans="1:13">
      <c r="A65" s="72" t="s">
        <v>145</v>
      </c>
      <c r="D65" s="71"/>
      <c r="E65" s="63"/>
      <c r="F65" s="74"/>
      <c r="G65" s="74"/>
      <c r="H65" s="74"/>
      <c r="I65" s="77"/>
      <c r="J65" s="74"/>
      <c r="K65" s="74"/>
      <c r="L65" s="74"/>
      <c r="M65" s="65"/>
    </row>
    <row r="66" spans="1:13" ht="22.5" thickBot="1">
      <c r="A66" s="75" t="s">
        <v>45</v>
      </c>
      <c r="D66" s="71"/>
      <c r="E66" s="63"/>
      <c r="F66" s="74">
        <f>F68-F67</f>
        <v>9180</v>
      </c>
      <c r="G66" s="74"/>
      <c r="H66" s="74">
        <f>H68-H67</f>
        <v>4298</v>
      </c>
      <c r="I66" s="77"/>
      <c r="J66" s="93">
        <f>J63</f>
        <v>10994</v>
      </c>
      <c r="K66" s="74"/>
      <c r="L66" s="93">
        <f>L63</f>
        <v>2113</v>
      </c>
      <c r="M66" s="65"/>
    </row>
    <row r="67" spans="1:13" ht="22.5" thickTop="1">
      <c r="A67" s="75" t="s">
        <v>46</v>
      </c>
      <c r="D67" s="71"/>
      <c r="E67" s="63"/>
      <c r="F67" s="74">
        <v>-26</v>
      </c>
      <c r="G67" s="74"/>
      <c r="H67" s="74">
        <f>'CE Consolidation '!S20</f>
        <v>-22</v>
      </c>
      <c r="I67" s="77"/>
      <c r="J67" s="74"/>
      <c r="K67" s="74"/>
      <c r="L67" s="74"/>
      <c r="M67" s="65"/>
    </row>
    <row r="68" spans="1:13" ht="22.5" thickBot="1">
      <c r="A68" s="75"/>
      <c r="D68" s="71"/>
      <c r="E68" s="63"/>
      <c r="F68" s="165">
        <f>F63</f>
        <v>9154</v>
      </c>
      <c r="G68" s="162"/>
      <c r="H68" s="165">
        <f>H63</f>
        <v>4276</v>
      </c>
      <c r="I68" s="77"/>
      <c r="J68" s="74"/>
      <c r="K68" s="74"/>
      <c r="L68" s="74"/>
      <c r="M68" s="65"/>
    </row>
    <row r="69" spans="1:13" ht="22.5" thickTop="1">
      <c r="A69" s="75"/>
      <c r="D69" s="71"/>
      <c r="E69" s="63"/>
      <c r="F69" s="74"/>
      <c r="G69" s="74"/>
      <c r="H69" s="74"/>
      <c r="I69" s="77"/>
      <c r="J69" s="74"/>
      <c r="K69" s="74"/>
      <c r="L69" s="74"/>
      <c r="M69" s="65"/>
    </row>
    <row r="70" spans="1:13">
      <c r="A70" s="89"/>
      <c r="D70" s="73"/>
      <c r="E70" s="73"/>
      <c r="F70" s="73"/>
      <c r="G70" s="73"/>
      <c r="H70" s="73"/>
      <c r="I70" s="73"/>
      <c r="J70" s="73"/>
      <c r="K70" s="73"/>
      <c r="L70" s="73"/>
      <c r="M70" s="73"/>
    </row>
    <row r="71" spans="1:13" s="10" customFormat="1" ht="21.6" customHeight="1">
      <c r="A71" s="56" t="s">
        <v>122</v>
      </c>
      <c r="B71" s="122"/>
      <c r="C71" s="123"/>
      <c r="D71" s="122"/>
      <c r="E71" s="122"/>
      <c r="F71" s="122"/>
      <c r="G71" s="122"/>
      <c r="H71" s="122"/>
      <c r="L71" s="12"/>
    </row>
    <row r="72" spans="1:13" s="95" customFormat="1" ht="22.5">
      <c r="A72" s="57" t="s">
        <v>47</v>
      </c>
      <c r="B72" s="57"/>
      <c r="C72" s="57"/>
      <c r="D72" s="57"/>
      <c r="E72" s="57"/>
      <c r="F72" s="124"/>
      <c r="G72" s="124"/>
      <c r="H72" s="124"/>
      <c r="I72" s="94"/>
    </row>
    <row r="73" spans="1:13" s="96" customFormat="1" ht="22.5">
      <c r="A73" s="223" t="s">
        <v>195</v>
      </c>
      <c r="B73" s="223"/>
      <c r="C73" s="223"/>
      <c r="D73" s="223"/>
      <c r="E73" s="223"/>
      <c r="F73" s="223"/>
      <c r="G73" s="223"/>
      <c r="H73" s="223"/>
      <c r="I73" s="94"/>
    </row>
    <row r="74" spans="1:13" s="96" customFormat="1">
      <c r="A74" s="97"/>
      <c r="B74" s="97"/>
      <c r="C74" s="97"/>
      <c r="D74" s="97"/>
      <c r="E74" s="97"/>
      <c r="F74" s="97"/>
      <c r="G74" s="97"/>
      <c r="H74" s="97"/>
      <c r="I74" s="94"/>
      <c r="L74" s="66"/>
      <c r="M74" s="98"/>
    </row>
    <row r="75" spans="1:13">
      <c r="B75" s="66"/>
      <c r="C75" s="66"/>
      <c r="D75" s="76" t="s">
        <v>0</v>
      </c>
      <c r="E75" s="66"/>
      <c r="F75" s="222" t="s">
        <v>33</v>
      </c>
      <c r="G75" s="222"/>
      <c r="H75" s="222"/>
      <c r="I75" s="66"/>
      <c r="J75" s="222" t="s">
        <v>34</v>
      </c>
      <c r="K75" s="222"/>
      <c r="L75" s="222"/>
      <c r="M75" s="66"/>
    </row>
    <row r="76" spans="1:13" s="64" customFormat="1">
      <c r="A76" s="65"/>
      <c r="B76" s="65"/>
      <c r="C76" s="68"/>
      <c r="E76" s="63"/>
      <c r="F76" s="187">
        <v>2563</v>
      </c>
      <c r="G76" s="71"/>
      <c r="H76" s="187">
        <v>2562</v>
      </c>
      <c r="I76" s="63"/>
      <c r="J76" s="187">
        <v>2563</v>
      </c>
      <c r="K76" s="71"/>
      <c r="L76" s="187">
        <v>2562</v>
      </c>
    </row>
    <row r="77" spans="1:13" s="64" customFormat="1" ht="24">
      <c r="A77" s="65"/>
      <c r="B77" s="65"/>
      <c r="C77" s="68"/>
      <c r="D77" s="69"/>
      <c r="E77" s="63"/>
      <c r="F77" s="221" t="s">
        <v>194</v>
      </c>
      <c r="G77" s="221"/>
      <c r="H77" s="221"/>
      <c r="I77" s="221"/>
      <c r="J77" s="221"/>
      <c r="K77" s="221"/>
      <c r="L77" s="221"/>
    </row>
    <row r="78" spans="1:13" s="101" customFormat="1">
      <c r="A78" s="99" t="s">
        <v>48</v>
      </c>
      <c r="B78" s="100"/>
      <c r="C78" s="100"/>
      <c r="D78" s="100"/>
      <c r="F78" s="39"/>
      <c r="G78" s="39"/>
      <c r="H78" s="39"/>
      <c r="I78" s="94"/>
    </row>
    <row r="79" spans="1:13" s="102" customFormat="1">
      <c r="A79" s="102" t="s">
        <v>49</v>
      </c>
      <c r="F79" s="23">
        <f>F24</f>
        <v>9167</v>
      </c>
      <c r="G79" s="39"/>
      <c r="H79" s="23">
        <f>H24</f>
        <v>5347</v>
      </c>
      <c r="I79" s="94"/>
      <c r="J79" s="23">
        <f>J24</f>
        <v>11907</v>
      </c>
      <c r="L79" s="23">
        <f>L24</f>
        <v>1886</v>
      </c>
    </row>
    <row r="80" spans="1:13" s="102" customFormat="1">
      <c r="A80" s="103" t="s">
        <v>234</v>
      </c>
      <c r="F80" s="23"/>
      <c r="G80" s="39"/>
      <c r="H80" s="23"/>
      <c r="I80" s="94"/>
      <c r="J80" s="23"/>
      <c r="K80" s="39"/>
      <c r="L80" s="23"/>
    </row>
    <row r="81" spans="1:12" s="102" customFormat="1">
      <c r="A81" s="103" t="s">
        <v>50</v>
      </c>
      <c r="F81" s="23"/>
      <c r="G81" s="39"/>
      <c r="H81" s="23"/>
      <c r="I81" s="94"/>
      <c r="J81" s="23"/>
      <c r="K81" s="39"/>
      <c r="L81" s="23"/>
    </row>
    <row r="82" spans="1:12" s="102" customFormat="1">
      <c r="A82" s="103" t="s">
        <v>227</v>
      </c>
      <c r="F82" s="23">
        <v>802</v>
      </c>
      <c r="G82" s="39"/>
      <c r="H82" s="23">
        <v>437</v>
      </c>
      <c r="I82" s="94"/>
      <c r="J82" s="104">
        <v>-3015</v>
      </c>
      <c r="K82" s="39"/>
      <c r="L82" s="104">
        <v>571</v>
      </c>
    </row>
    <row r="83" spans="1:12" s="102" customFormat="1">
      <c r="A83" s="103" t="s">
        <v>221</v>
      </c>
      <c r="F83" s="23">
        <v>186</v>
      </c>
      <c r="G83" s="39"/>
      <c r="H83" s="196">
        <v>0</v>
      </c>
      <c r="I83" s="196"/>
      <c r="J83" s="196">
        <v>0</v>
      </c>
      <c r="K83" s="196"/>
      <c r="L83" s="196">
        <v>0</v>
      </c>
    </row>
    <row r="84" spans="1:12" s="102" customFormat="1">
      <c r="A84" s="105" t="s">
        <v>88</v>
      </c>
      <c r="D84" s="76"/>
      <c r="F84" s="104">
        <v>0</v>
      </c>
      <c r="H84" s="104">
        <v>24</v>
      </c>
      <c r="I84" s="94"/>
      <c r="J84" s="196">
        <v>0</v>
      </c>
      <c r="L84" s="196">
        <v>0</v>
      </c>
    </row>
    <row r="85" spans="1:12" s="102" customFormat="1">
      <c r="A85" s="105" t="s">
        <v>73</v>
      </c>
      <c r="D85" s="76"/>
      <c r="F85" s="104">
        <v>2365</v>
      </c>
      <c r="H85" s="104">
        <v>1419</v>
      </c>
      <c r="I85" s="94"/>
      <c r="J85" s="23">
        <v>618</v>
      </c>
      <c r="L85" s="23">
        <v>109</v>
      </c>
    </row>
    <row r="86" spans="1:12" s="102" customFormat="1">
      <c r="A86" s="105" t="s">
        <v>131</v>
      </c>
      <c r="D86" s="76"/>
      <c r="F86" s="104">
        <v>131</v>
      </c>
      <c r="H86" s="201">
        <v>0</v>
      </c>
      <c r="I86" s="94"/>
      <c r="J86" s="201">
        <v>0</v>
      </c>
      <c r="L86" s="201">
        <v>0</v>
      </c>
    </row>
    <row r="87" spans="1:12" s="102" customFormat="1" hidden="1">
      <c r="A87" s="105" t="s">
        <v>157</v>
      </c>
      <c r="D87" s="76"/>
      <c r="F87" s="104"/>
      <c r="H87" s="104"/>
      <c r="I87" s="94"/>
      <c r="J87" s="196"/>
      <c r="L87" s="23"/>
    </row>
    <row r="88" spans="1:12" s="102" customFormat="1" hidden="1">
      <c r="A88" s="105" t="s">
        <v>173</v>
      </c>
      <c r="D88" s="76"/>
      <c r="F88" s="104"/>
      <c r="H88" s="104"/>
      <c r="I88" s="94"/>
      <c r="J88" s="196"/>
      <c r="L88" s="23"/>
    </row>
    <row r="89" spans="1:12" s="102" customFormat="1" hidden="1">
      <c r="A89" s="105" t="s">
        <v>175</v>
      </c>
      <c r="D89" s="76">
        <v>14</v>
      </c>
      <c r="F89" s="104"/>
      <c r="H89" s="104"/>
      <c r="I89" s="94"/>
      <c r="J89" s="196"/>
      <c r="L89" s="23"/>
    </row>
    <row r="90" spans="1:12" s="102" customFormat="1" hidden="1">
      <c r="A90" s="105" t="s">
        <v>139</v>
      </c>
      <c r="D90" s="106"/>
      <c r="F90" s="104"/>
      <c r="H90" s="104"/>
      <c r="I90" s="94"/>
      <c r="J90" s="196"/>
      <c r="L90" s="23"/>
    </row>
    <row r="91" spans="1:12" s="102" customFormat="1">
      <c r="A91" s="105" t="s">
        <v>130</v>
      </c>
      <c r="D91" s="76"/>
      <c r="F91" s="201">
        <v>0</v>
      </c>
      <c r="H91" s="104">
        <v>127</v>
      </c>
      <c r="I91" s="94"/>
      <c r="J91" s="196">
        <v>0</v>
      </c>
      <c r="L91" s="196">
        <v>0</v>
      </c>
    </row>
    <row r="92" spans="1:12" s="102" customFormat="1" hidden="1">
      <c r="A92" s="105" t="s">
        <v>131</v>
      </c>
      <c r="D92" s="76">
        <v>10</v>
      </c>
      <c r="F92" s="104"/>
      <c r="H92" s="104"/>
      <c r="I92" s="94"/>
      <c r="J92" s="23"/>
      <c r="L92" s="23"/>
    </row>
    <row r="93" spans="1:12" s="107" customFormat="1">
      <c r="A93" s="102" t="s">
        <v>105</v>
      </c>
      <c r="F93" s="104">
        <v>76</v>
      </c>
      <c r="H93" s="104">
        <v>59</v>
      </c>
      <c r="I93" s="108"/>
      <c r="J93" s="23">
        <v>66</v>
      </c>
      <c r="L93" s="23">
        <v>50</v>
      </c>
    </row>
    <row r="94" spans="1:12" s="102" customFormat="1">
      <c r="A94" s="102" t="s">
        <v>108</v>
      </c>
      <c r="D94" s="76">
        <v>4</v>
      </c>
      <c r="F94" s="201">
        <v>0</v>
      </c>
      <c r="G94" s="107"/>
      <c r="H94" s="201">
        <v>0</v>
      </c>
      <c r="I94" s="94"/>
      <c r="J94" s="104">
        <v>-7399</v>
      </c>
      <c r="K94" s="107"/>
      <c r="L94" s="104">
        <v>-2995</v>
      </c>
    </row>
    <row r="95" spans="1:12" s="102" customFormat="1">
      <c r="A95" s="102" t="s">
        <v>65</v>
      </c>
      <c r="F95" s="104">
        <v>-223</v>
      </c>
      <c r="G95" s="107"/>
      <c r="H95" s="201">
        <v>0</v>
      </c>
      <c r="I95" s="94"/>
      <c r="J95" s="104">
        <v>-325</v>
      </c>
      <c r="K95" s="107"/>
      <c r="L95" s="104">
        <v>-76</v>
      </c>
    </row>
    <row r="96" spans="1:12" s="102" customFormat="1">
      <c r="A96" s="96" t="s">
        <v>51</v>
      </c>
      <c r="F96" s="109">
        <v>1017</v>
      </c>
      <c r="G96" s="96"/>
      <c r="H96" s="109">
        <v>1234</v>
      </c>
      <c r="I96" s="94"/>
      <c r="J96" s="109">
        <v>31</v>
      </c>
      <c r="K96" s="96"/>
      <c r="L96" s="109">
        <v>114</v>
      </c>
    </row>
    <row r="97" spans="1:12" s="102" customFormat="1">
      <c r="A97" s="110" t="s">
        <v>222</v>
      </c>
      <c r="F97" s="111"/>
      <c r="G97" s="39"/>
      <c r="H97" s="111"/>
      <c r="I97" s="94"/>
      <c r="K97" s="39"/>
    </row>
    <row r="98" spans="1:12" s="102" customFormat="1">
      <c r="A98" s="110" t="s">
        <v>52</v>
      </c>
      <c r="F98" s="111">
        <f>SUM(F79:F96)</f>
        <v>13521</v>
      </c>
      <c r="G98" s="39"/>
      <c r="H98" s="111">
        <f>SUM(H79:H96)</f>
        <v>8647</v>
      </c>
      <c r="I98" s="94"/>
      <c r="J98" s="111">
        <f>SUM(J79:J96)</f>
        <v>1883</v>
      </c>
      <c r="K98" s="39"/>
      <c r="L98" s="111">
        <f>SUM(L79:L96)</f>
        <v>-341</v>
      </c>
    </row>
    <row r="99" spans="1:12" s="102" customFormat="1">
      <c r="A99" s="102" t="s">
        <v>223</v>
      </c>
      <c r="F99" s="39"/>
      <c r="G99" s="39"/>
      <c r="H99" s="39"/>
      <c r="I99" s="94"/>
      <c r="J99" s="39"/>
      <c r="K99" s="39"/>
      <c r="L99" s="39"/>
    </row>
    <row r="100" spans="1:12" s="102" customFormat="1">
      <c r="A100" s="110" t="s">
        <v>53</v>
      </c>
      <c r="F100" s="39">
        <v>-1109</v>
      </c>
      <c r="G100" s="39"/>
      <c r="H100" s="39">
        <v>-1512</v>
      </c>
      <c r="I100" s="112"/>
      <c r="J100" s="39">
        <v>-858</v>
      </c>
      <c r="K100" s="39"/>
      <c r="L100" s="39">
        <v>-1493</v>
      </c>
    </row>
    <row r="101" spans="1:12" s="102" customFormat="1">
      <c r="A101" s="110" t="s">
        <v>54</v>
      </c>
      <c r="F101" s="39">
        <v>-308</v>
      </c>
      <c r="G101" s="39"/>
      <c r="H101" s="39">
        <v>322</v>
      </c>
      <c r="I101" s="112"/>
      <c r="J101" s="39">
        <v>1</v>
      </c>
      <c r="K101" s="39"/>
      <c r="L101" s="39">
        <v>261</v>
      </c>
    </row>
    <row r="102" spans="1:12" s="102" customFormat="1">
      <c r="A102" s="110" t="s">
        <v>74</v>
      </c>
      <c r="F102" s="39">
        <v>14</v>
      </c>
      <c r="G102" s="39"/>
      <c r="H102" s="39">
        <v>11</v>
      </c>
      <c r="I102" s="112"/>
      <c r="J102" s="196">
        <v>0</v>
      </c>
      <c r="K102" s="39"/>
      <c r="L102" s="196">
        <v>0</v>
      </c>
    </row>
    <row r="103" spans="1:12" s="102" customFormat="1">
      <c r="A103" s="102" t="s">
        <v>228</v>
      </c>
      <c r="F103" s="39"/>
      <c r="G103" s="39"/>
      <c r="H103" s="39"/>
      <c r="I103" s="112"/>
      <c r="J103" s="39"/>
      <c r="K103" s="39"/>
      <c r="L103" s="39"/>
    </row>
    <row r="104" spans="1:12" s="102" customFormat="1">
      <c r="A104" s="113" t="s">
        <v>120</v>
      </c>
      <c r="F104" s="23">
        <v>-3541</v>
      </c>
      <c r="G104" s="39"/>
      <c r="H104" s="23">
        <v>-1675</v>
      </c>
      <c r="I104" s="112"/>
      <c r="J104" s="23">
        <v>-525</v>
      </c>
      <c r="K104" s="39"/>
      <c r="L104" s="23">
        <v>-1133</v>
      </c>
    </row>
    <row r="105" spans="1:12" s="102" customFormat="1">
      <c r="A105" s="102" t="s">
        <v>55</v>
      </c>
      <c r="F105" s="23">
        <v>-650</v>
      </c>
      <c r="G105" s="39"/>
      <c r="H105" s="23">
        <v>-1526</v>
      </c>
      <c r="I105" s="112"/>
      <c r="J105" s="23">
        <v>-722</v>
      </c>
      <c r="K105" s="39"/>
      <c r="L105" s="23">
        <v>-1492</v>
      </c>
    </row>
    <row r="106" spans="1:12" s="102" customFormat="1">
      <c r="A106" s="102" t="s">
        <v>128</v>
      </c>
      <c r="F106" s="199">
        <v>0</v>
      </c>
      <c r="G106" s="40"/>
      <c r="H106" s="28">
        <v>28</v>
      </c>
      <c r="I106" s="112"/>
      <c r="J106" s="199">
        <v>0</v>
      </c>
      <c r="K106" s="40"/>
      <c r="L106" s="28">
        <v>8</v>
      </c>
    </row>
    <row r="107" spans="1:12" s="102" customFormat="1">
      <c r="A107" s="102" t="s">
        <v>229</v>
      </c>
      <c r="F107" s="114">
        <f>SUM(F97:F106)</f>
        <v>7927</v>
      </c>
      <c r="G107" s="39"/>
      <c r="H107" s="114">
        <f>SUM(H97:H106)</f>
        <v>4295</v>
      </c>
      <c r="I107" s="94"/>
      <c r="J107" s="114">
        <f>SUM(J97:J106)</f>
        <v>-221</v>
      </c>
      <c r="K107" s="39"/>
      <c r="L107" s="114">
        <f>SUM(L97:L106)</f>
        <v>-4190</v>
      </c>
    </row>
    <row r="108" spans="1:12" s="102" customFormat="1">
      <c r="A108" s="102" t="s">
        <v>181</v>
      </c>
      <c r="F108" s="114">
        <v>-956</v>
      </c>
      <c r="G108" s="39"/>
      <c r="H108" s="114">
        <v>-1272</v>
      </c>
      <c r="I108" s="94"/>
      <c r="J108" s="196">
        <v>0</v>
      </c>
      <c r="K108" s="39"/>
      <c r="L108" s="114">
        <v>-145</v>
      </c>
    </row>
    <row r="109" spans="1:12" s="102" customFormat="1">
      <c r="A109" s="102" t="s">
        <v>163</v>
      </c>
      <c r="F109" s="114">
        <v>307</v>
      </c>
      <c r="G109" s="40"/>
      <c r="H109" s="114">
        <v>517</v>
      </c>
      <c r="I109" s="94"/>
      <c r="J109" s="114">
        <v>307</v>
      </c>
      <c r="K109" s="40"/>
      <c r="L109" s="114">
        <v>517</v>
      </c>
    </row>
    <row r="110" spans="1:12" s="102" customFormat="1">
      <c r="A110" s="102" t="s">
        <v>56</v>
      </c>
      <c r="F110" s="114">
        <v>-783</v>
      </c>
      <c r="G110" s="39"/>
      <c r="H110" s="114">
        <v>-736</v>
      </c>
      <c r="I110" s="94"/>
      <c r="J110" s="114">
        <v>-154</v>
      </c>
      <c r="K110" s="39"/>
      <c r="L110" s="114">
        <v>-140</v>
      </c>
    </row>
    <row r="111" spans="1:12" s="102" customFormat="1">
      <c r="A111" s="115" t="s">
        <v>230</v>
      </c>
      <c r="F111" s="171">
        <f>SUM(F107:F110)</f>
        <v>6495</v>
      </c>
      <c r="G111" s="155"/>
      <c r="H111" s="171">
        <f>SUM(H107:H110)</f>
        <v>2804</v>
      </c>
      <c r="I111" s="172"/>
      <c r="J111" s="171">
        <f>SUM(J107:J110)</f>
        <v>-68</v>
      </c>
      <c r="K111" s="155"/>
      <c r="L111" s="171">
        <f>SUM(L107:L110)</f>
        <v>-3958</v>
      </c>
    </row>
    <row r="112" spans="1:12" s="101" customFormat="1">
      <c r="A112" s="99"/>
      <c r="B112" s="100"/>
      <c r="C112" s="100"/>
      <c r="D112" s="100"/>
      <c r="F112" s="40"/>
      <c r="G112" s="39"/>
      <c r="H112" s="40"/>
      <c r="I112" s="94"/>
    </row>
    <row r="113" spans="1:13" s="96" customFormat="1">
      <c r="A113" s="116"/>
      <c r="D113" s="117"/>
      <c r="E113" s="117"/>
      <c r="F113" s="39"/>
      <c r="G113" s="39"/>
      <c r="H113" s="39"/>
      <c r="I113" s="94"/>
    </row>
    <row r="114" spans="1:13" s="10" customFormat="1" ht="21.6" customHeight="1">
      <c r="A114" s="56" t="s">
        <v>122</v>
      </c>
      <c r="B114" s="122"/>
      <c r="C114" s="123"/>
      <c r="D114" s="122"/>
      <c r="E114" s="122"/>
      <c r="F114" s="122"/>
      <c r="G114" s="122"/>
      <c r="H114" s="122"/>
      <c r="L114" s="12"/>
    </row>
    <row r="115" spans="1:13" s="95" customFormat="1" ht="22.5">
      <c r="A115" s="57" t="s">
        <v>57</v>
      </c>
      <c r="B115" s="57"/>
      <c r="C115" s="57"/>
      <c r="D115" s="57"/>
      <c r="E115" s="57"/>
      <c r="F115" s="124"/>
      <c r="G115" s="124"/>
      <c r="H115" s="124"/>
      <c r="I115" s="94"/>
    </row>
    <row r="116" spans="1:13" s="96" customFormat="1" ht="22.5">
      <c r="A116" s="223" t="s">
        <v>195</v>
      </c>
      <c r="B116" s="223"/>
      <c r="C116" s="223"/>
      <c r="D116" s="223"/>
      <c r="E116" s="223"/>
      <c r="F116" s="223"/>
      <c r="G116" s="223"/>
      <c r="H116" s="223"/>
      <c r="I116" s="94"/>
    </row>
    <row r="117" spans="1:13" s="96" customFormat="1">
      <c r="A117" s="97"/>
      <c r="B117" s="97"/>
      <c r="C117" s="97"/>
      <c r="D117" s="97"/>
      <c r="E117" s="97"/>
      <c r="F117" s="97"/>
      <c r="G117" s="97"/>
      <c r="H117" s="97"/>
      <c r="I117" s="94"/>
      <c r="L117" s="66"/>
      <c r="M117" s="98"/>
    </row>
    <row r="118" spans="1:13">
      <c r="B118" s="66"/>
      <c r="C118" s="66"/>
      <c r="D118" s="76" t="s">
        <v>0</v>
      </c>
      <c r="E118" s="66"/>
      <c r="F118" s="222" t="s">
        <v>33</v>
      </c>
      <c r="G118" s="222"/>
      <c r="H118" s="222"/>
      <c r="I118" s="66"/>
      <c r="J118" s="222" t="s">
        <v>34</v>
      </c>
      <c r="K118" s="222"/>
      <c r="L118" s="222"/>
      <c r="M118" s="66"/>
    </row>
    <row r="119" spans="1:13" s="64" customFormat="1">
      <c r="A119" s="65"/>
      <c r="B119" s="65"/>
      <c r="C119" s="68"/>
      <c r="D119" s="69"/>
      <c r="E119" s="63"/>
      <c r="F119" s="187">
        <v>2563</v>
      </c>
      <c r="G119" s="71"/>
      <c r="H119" s="187">
        <v>2562</v>
      </c>
      <c r="I119" s="63"/>
      <c r="J119" s="187">
        <v>2563</v>
      </c>
      <c r="K119" s="71"/>
      <c r="L119" s="187">
        <v>2562</v>
      </c>
    </row>
    <row r="120" spans="1:13" s="64" customFormat="1" ht="24">
      <c r="A120" s="65"/>
      <c r="B120" s="65"/>
      <c r="C120" s="68"/>
      <c r="D120" s="69"/>
      <c r="E120" s="63"/>
      <c r="F120" s="221" t="s">
        <v>194</v>
      </c>
      <c r="G120" s="221"/>
      <c r="H120" s="221"/>
      <c r="I120" s="221"/>
      <c r="J120" s="221"/>
      <c r="K120" s="221"/>
      <c r="L120" s="221"/>
    </row>
    <row r="121" spans="1:13" s="102" customFormat="1">
      <c r="A121" s="115" t="s">
        <v>58</v>
      </c>
      <c r="D121" s="100"/>
      <c r="F121" s="118"/>
      <c r="G121" s="39"/>
      <c r="H121" s="118"/>
      <c r="I121" s="94"/>
    </row>
    <row r="122" spans="1:13" s="102" customFormat="1">
      <c r="A122" s="102" t="s">
        <v>237</v>
      </c>
      <c r="D122" s="76" t="s">
        <v>220</v>
      </c>
      <c r="F122" s="114">
        <v>-2558</v>
      </c>
      <c r="G122" s="39"/>
      <c r="H122" s="114">
        <v>-34</v>
      </c>
      <c r="I122" s="94"/>
      <c r="J122" s="118">
        <v>-2552</v>
      </c>
      <c r="K122" s="39"/>
      <c r="L122" s="118">
        <v>-34</v>
      </c>
    </row>
    <row r="123" spans="1:13" s="102" customFormat="1" hidden="1">
      <c r="A123" s="102" t="s">
        <v>174</v>
      </c>
      <c r="D123" s="76"/>
      <c r="F123" s="114"/>
      <c r="G123" s="39"/>
      <c r="H123" s="114"/>
      <c r="I123" s="94"/>
      <c r="J123" s="118"/>
      <c r="K123" s="39"/>
      <c r="L123" s="118"/>
    </row>
    <row r="124" spans="1:13" s="102" customFormat="1" hidden="1">
      <c r="A124" s="102" t="s">
        <v>133</v>
      </c>
      <c r="D124" s="76"/>
      <c r="F124" s="114"/>
      <c r="G124" s="39"/>
      <c r="H124" s="114"/>
      <c r="I124" s="94"/>
      <c r="J124" s="114"/>
      <c r="K124" s="39"/>
      <c r="L124" s="114"/>
    </row>
    <row r="125" spans="1:13" s="102" customFormat="1" hidden="1">
      <c r="A125" s="102" t="s">
        <v>132</v>
      </c>
      <c r="D125" s="76"/>
      <c r="F125" s="114"/>
      <c r="G125" s="39"/>
      <c r="H125" s="114"/>
      <c r="I125" s="94"/>
      <c r="J125" s="114"/>
      <c r="K125" s="39"/>
      <c r="L125" s="114"/>
    </row>
    <row r="126" spans="1:13" s="102" customFormat="1" hidden="1">
      <c r="A126" s="102" t="s">
        <v>142</v>
      </c>
      <c r="D126" s="106"/>
      <c r="F126" s="114"/>
      <c r="G126" s="39"/>
      <c r="H126" s="114"/>
      <c r="I126" s="94"/>
      <c r="J126" s="114"/>
      <c r="K126" s="39"/>
      <c r="L126" s="114"/>
    </row>
    <row r="127" spans="1:13" s="102" customFormat="1" hidden="1">
      <c r="A127" s="102" t="s">
        <v>89</v>
      </c>
      <c r="F127" s="114"/>
      <c r="G127" s="39"/>
      <c r="H127" s="114"/>
      <c r="I127" s="94"/>
      <c r="J127" s="96"/>
      <c r="K127" s="39"/>
      <c r="L127" s="96"/>
    </row>
    <row r="128" spans="1:13" s="102" customFormat="1" hidden="1">
      <c r="A128" s="102" t="s">
        <v>90</v>
      </c>
      <c r="D128" s="76">
        <v>6</v>
      </c>
      <c r="F128" s="114"/>
      <c r="G128" s="39"/>
      <c r="H128" s="114"/>
      <c r="I128" s="94"/>
      <c r="J128" s="114"/>
      <c r="K128" s="39"/>
      <c r="L128" s="114"/>
    </row>
    <row r="129" spans="1:12" s="102" customFormat="1">
      <c r="A129" s="102" t="s">
        <v>134</v>
      </c>
      <c r="D129" s="76"/>
      <c r="F129" s="114">
        <v>0</v>
      </c>
      <c r="G129" s="39"/>
      <c r="H129" s="198">
        <v>0</v>
      </c>
      <c r="I129" s="204"/>
      <c r="J129" s="198">
        <v>0</v>
      </c>
      <c r="K129" s="39"/>
      <c r="L129" s="114">
        <v>-3448</v>
      </c>
    </row>
    <row r="130" spans="1:12" s="102" customFormat="1" hidden="1">
      <c r="A130" s="102" t="s">
        <v>107</v>
      </c>
      <c r="D130" s="76">
        <v>11</v>
      </c>
      <c r="F130" s="114"/>
      <c r="G130" s="39"/>
      <c r="H130" s="114"/>
      <c r="I130" s="94"/>
      <c r="J130" s="114"/>
      <c r="K130" s="39"/>
      <c r="L130" s="114"/>
    </row>
    <row r="131" spans="1:12" s="102" customFormat="1" hidden="1">
      <c r="A131" s="102" t="s">
        <v>158</v>
      </c>
      <c r="D131" s="106">
        <v>11.2</v>
      </c>
      <c r="F131" s="114"/>
      <c r="G131" s="39"/>
      <c r="H131" s="114"/>
      <c r="I131" s="94"/>
      <c r="J131" s="114"/>
      <c r="K131" s="39"/>
      <c r="L131" s="114"/>
    </row>
    <row r="132" spans="1:12" s="102" customFormat="1" hidden="1">
      <c r="A132" s="102" t="s">
        <v>159</v>
      </c>
      <c r="D132" s="76">
        <v>8</v>
      </c>
      <c r="F132" s="114"/>
      <c r="G132" s="39"/>
      <c r="H132" s="114"/>
      <c r="I132" s="94"/>
      <c r="J132" s="114"/>
      <c r="K132" s="39"/>
      <c r="L132" s="114"/>
    </row>
    <row r="133" spans="1:12" s="102" customFormat="1" hidden="1">
      <c r="A133" s="102" t="s">
        <v>160</v>
      </c>
      <c r="D133" s="76"/>
      <c r="F133" s="114"/>
      <c r="G133" s="39"/>
      <c r="H133" s="114"/>
      <c r="I133" s="94"/>
      <c r="J133" s="114"/>
      <c r="K133" s="39"/>
      <c r="L133" s="114"/>
    </row>
    <row r="134" spans="1:12" s="102" customFormat="1">
      <c r="A134" s="115" t="s">
        <v>231</v>
      </c>
      <c r="D134" s="76"/>
      <c r="F134" s="173">
        <f>SUM(F122:F133)</f>
        <v>-2558</v>
      </c>
      <c r="G134" s="155"/>
      <c r="H134" s="173">
        <f>SUM(H122:H133)</f>
        <v>-34</v>
      </c>
      <c r="I134" s="172"/>
      <c r="J134" s="173">
        <f>SUM(J122:J133)</f>
        <v>-2552</v>
      </c>
      <c r="K134" s="155"/>
      <c r="L134" s="173">
        <f>SUM(L122:L133)</f>
        <v>-3482</v>
      </c>
    </row>
    <row r="135" spans="1:12" s="102" customFormat="1">
      <c r="A135" s="115" t="s">
        <v>59</v>
      </c>
      <c r="D135" s="76"/>
      <c r="F135" s="39"/>
      <c r="G135" s="39"/>
      <c r="H135" s="39"/>
      <c r="I135" s="94"/>
      <c r="J135" s="39"/>
      <c r="K135" s="39"/>
      <c r="L135" s="39"/>
    </row>
    <row r="136" spans="1:12" s="102" customFormat="1" hidden="1">
      <c r="A136" s="110" t="s">
        <v>136</v>
      </c>
      <c r="D136" s="76">
        <v>6</v>
      </c>
      <c r="F136" s="39"/>
      <c r="G136" s="39"/>
      <c r="H136" s="39"/>
      <c r="I136" s="94"/>
      <c r="J136" s="39"/>
      <c r="K136" s="39"/>
      <c r="L136" s="39"/>
    </row>
    <row r="137" spans="1:12" s="102" customFormat="1" hidden="1">
      <c r="A137" s="110" t="s">
        <v>137</v>
      </c>
      <c r="D137" s="76">
        <v>6</v>
      </c>
      <c r="F137" s="39"/>
      <c r="G137" s="39"/>
      <c r="H137" s="39"/>
      <c r="I137" s="94"/>
      <c r="J137" s="39"/>
      <c r="K137" s="39"/>
      <c r="L137" s="39"/>
    </row>
    <row r="138" spans="1:12" s="102" customFormat="1" hidden="1">
      <c r="A138" s="110" t="s">
        <v>140</v>
      </c>
      <c r="D138" s="76">
        <v>6</v>
      </c>
      <c r="F138" s="39"/>
      <c r="G138" s="39"/>
      <c r="H138" s="39"/>
      <c r="I138" s="94"/>
      <c r="J138" s="39"/>
      <c r="K138" s="39"/>
      <c r="L138" s="39"/>
    </row>
    <row r="139" spans="1:12" s="102" customFormat="1">
      <c r="A139" s="110" t="s">
        <v>187</v>
      </c>
      <c r="D139" s="76">
        <v>12</v>
      </c>
      <c r="F139" s="39">
        <v>-1397</v>
      </c>
      <c r="G139" s="39"/>
      <c r="H139" s="195">
        <v>0</v>
      </c>
      <c r="I139" s="94"/>
      <c r="J139" s="39">
        <v>-1031</v>
      </c>
      <c r="K139" s="39"/>
      <c r="L139" s="195">
        <v>0</v>
      </c>
    </row>
    <row r="140" spans="1:12" s="102" customFormat="1">
      <c r="A140" s="110" t="s">
        <v>141</v>
      </c>
      <c r="D140" s="76"/>
      <c r="F140" s="195">
        <v>0</v>
      </c>
      <c r="G140" s="39">
        <v>0</v>
      </c>
      <c r="H140" s="195">
        <v>0</v>
      </c>
      <c r="I140" s="94"/>
      <c r="J140" s="195">
        <v>0</v>
      </c>
      <c r="K140" s="39"/>
      <c r="L140" s="39">
        <v>-14210</v>
      </c>
    </row>
    <row r="141" spans="1:12" s="102" customFormat="1">
      <c r="A141" s="110" t="s">
        <v>161</v>
      </c>
      <c r="D141" s="76">
        <v>16</v>
      </c>
      <c r="F141" s="39">
        <v>-4179</v>
      </c>
      <c r="G141" s="39"/>
      <c r="H141" s="39">
        <v>-19268</v>
      </c>
      <c r="I141" s="94"/>
      <c r="J141" s="195">
        <v>0</v>
      </c>
      <c r="K141" s="39"/>
      <c r="L141" s="195">
        <v>0</v>
      </c>
    </row>
    <row r="142" spans="1:12" s="102" customFormat="1" hidden="1">
      <c r="A142" s="110" t="s">
        <v>161</v>
      </c>
      <c r="D142" s="76">
        <v>17</v>
      </c>
      <c r="F142" s="40"/>
      <c r="G142" s="39"/>
      <c r="H142" s="40"/>
      <c r="I142" s="94"/>
      <c r="J142" s="39"/>
      <c r="K142" s="39"/>
      <c r="L142" s="39"/>
    </row>
    <row r="143" spans="1:12" s="102" customFormat="1" hidden="1">
      <c r="A143" s="110" t="s">
        <v>155</v>
      </c>
      <c r="D143" s="76"/>
      <c r="F143" s="39"/>
      <c r="G143" s="39"/>
      <c r="H143" s="39"/>
      <c r="I143" s="94"/>
      <c r="J143" s="39"/>
      <c r="K143" s="39"/>
      <c r="L143" s="39"/>
    </row>
    <row r="144" spans="1:12" s="102" customFormat="1" hidden="1">
      <c r="A144" s="110" t="s">
        <v>146</v>
      </c>
      <c r="D144" s="76">
        <v>25</v>
      </c>
      <c r="F144" s="40"/>
      <c r="G144" s="39"/>
      <c r="H144" s="40"/>
      <c r="I144" s="94"/>
      <c r="J144" s="39"/>
      <c r="K144" s="39"/>
      <c r="L144" s="39"/>
    </row>
    <row r="145" spans="1:16" s="102" customFormat="1" hidden="1">
      <c r="A145" s="102" t="s">
        <v>162</v>
      </c>
      <c r="D145" s="76"/>
      <c r="F145" s="40"/>
      <c r="G145" s="39"/>
      <c r="H145" s="40"/>
      <c r="I145" s="94"/>
      <c r="J145" s="39"/>
      <c r="K145" s="39"/>
      <c r="L145" s="39"/>
    </row>
    <row r="146" spans="1:16" s="102" customFormat="1">
      <c r="A146" s="110" t="s">
        <v>84</v>
      </c>
      <c r="D146" s="76"/>
      <c r="F146" s="40"/>
      <c r="G146" s="39"/>
      <c r="H146" s="40"/>
      <c r="I146" s="94"/>
      <c r="J146" s="40"/>
      <c r="K146" s="39"/>
      <c r="L146" s="40"/>
    </row>
    <row r="147" spans="1:16" s="102" customFormat="1">
      <c r="A147" s="110" t="s">
        <v>109</v>
      </c>
      <c r="D147" s="76"/>
      <c r="F147" s="120">
        <v>-1</v>
      </c>
      <c r="G147" s="39"/>
      <c r="H147" s="200">
        <v>0</v>
      </c>
      <c r="I147" s="204"/>
      <c r="J147" s="200">
        <v>0</v>
      </c>
      <c r="K147" s="195"/>
      <c r="L147" s="200">
        <v>0</v>
      </c>
    </row>
    <row r="148" spans="1:16" s="102" customFormat="1">
      <c r="A148" s="119" t="s">
        <v>232</v>
      </c>
      <c r="D148" s="76"/>
      <c r="F148" s="181">
        <f>SUM(F136:F147)</f>
        <v>-5577</v>
      </c>
      <c r="G148" s="159"/>
      <c r="H148" s="181">
        <f>SUM(H136:H147)</f>
        <v>-19268</v>
      </c>
      <c r="I148" s="218"/>
      <c r="J148" s="181">
        <f>SUM(J136:J147)</f>
        <v>-1031</v>
      </c>
      <c r="K148" s="159"/>
      <c r="L148" s="181">
        <f>SUM(L136:L147)</f>
        <v>-14210</v>
      </c>
    </row>
    <row r="149" spans="1:16" s="102" customFormat="1">
      <c r="A149" s="103" t="s">
        <v>226</v>
      </c>
      <c r="D149" s="76"/>
      <c r="F149" s="25">
        <v>910</v>
      </c>
      <c r="G149" s="39"/>
      <c r="H149" s="28">
        <v>-79</v>
      </c>
      <c r="I149" s="94"/>
      <c r="J149" s="198">
        <v>0</v>
      </c>
      <c r="K149" s="195"/>
      <c r="L149" s="198">
        <v>0</v>
      </c>
    </row>
    <row r="150" spans="1:16" s="102" customFormat="1">
      <c r="A150" s="119" t="s">
        <v>233</v>
      </c>
      <c r="D150" s="76"/>
      <c r="F150" s="217">
        <f>SUM(F111+F134+F148+F149)</f>
        <v>-730</v>
      </c>
      <c r="G150" s="155"/>
      <c r="H150" s="154">
        <f>SUM(H111+H134+H148+H149)</f>
        <v>-16577</v>
      </c>
      <c r="I150" s="172"/>
      <c r="J150" s="217">
        <f>SUM(J111+J134+J148+J149)</f>
        <v>-3651</v>
      </c>
      <c r="K150" s="155"/>
      <c r="L150" s="217">
        <f>SUM(L111+L134+L148+L149)</f>
        <v>-21650</v>
      </c>
    </row>
    <row r="151" spans="1:16" s="102" customFormat="1">
      <c r="A151" s="102" t="s">
        <v>200</v>
      </c>
      <c r="D151" s="76"/>
      <c r="F151" s="120">
        <f>BS!G11</f>
        <v>51894</v>
      </c>
      <c r="G151" s="39"/>
      <c r="H151" s="120">
        <v>163994</v>
      </c>
      <c r="I151" s="94"/>
      <c r="J151" s="120">
        <f>BS!K11</f>
        <v>17845</v>
      </c>
      <c r="K151" s="39"/>
      <c r="L151" s="120">
        <v>145566</v>
      </c>
    </row>
    <row r="152" spans="1:16" s="102" customFormat="1" ht="22.5" thickBot="1">
      <c r="A152" s="115" t="s">
        <v>201</v>
      </c>
      <c r="D152" s="76"/>
      <c r="F152" s="175">
        <f>SUM(F150:F151)</f>
        <v>51164</v>
      </c>
      <c r="G152" s="155"/>
      <c r="H152" s="175">
        <f>SUM(H150:H151)</f>
        <v>147417</v>
      </c>
      <c r="I152" s="172"/>
      <c r="J152" s="175">
        <f>SUM(J150:J151)</f>
        <v>14194</v>
      </c>
      <c r="K152" s="155"/>
      <c r="L152" s="175">
        <f>SUM(L150:L151)</f>
        <v>123916</v>
      </c>
      <c r="N152" s="195"/>
      <c r="P152" s="195"/>
    </row>
    <row r="153" spans="1:16" s="96" customFormat="1" ht="22.5" thickTop="1">
      <c r="A153" s="115"/>
      <c r="B153" s="102"/>
      <c r="D153" s="117"/>
      <c r="E153" s="117"/>
      <c r="F153" s="212">
        <f>F152-BS!E11</f>
        <v>0</v>
      </c>
      <c r="G153" s="212"/>
      <c r="H153" s="212"/>
      <c r="I153" s="213"/>
      <c r="J153" s="212">
        <f>J152-BS!I11</f>
        <v>0</v>
      </c>
      <c r="K153" s="212"/>
      <c r="L153" s="212"/>
    </row>
    <row r="154" spans="1:16" s="96" customFormat="1" hidden="1">
      <c r="A154" s="115" t="s">
        <v>60</v>
      </c>
      <c r="B154" s="102"/>
      <c r="D154" s="117"/>
      <c r="E154" s="117"/>
      <c r="F154" s="39"/>
      <c r="G154" s="39"/>
      <c r="H154" s="39"/>
      <c r="I154" s="94"/>
      <c r="J154" s="39"/>
      <c r="K154" s="39"/>
      <c r="L154" s="39"/>
    </row>
    <row r="155" spans="1:16" s="96" customFormat="1" hidden="1">
      <c r="A155" s="102" t="s">
        <v>61</v>
      </c>
      <c r="B155" s="102"/>
      <c r="D155" s="117"/>
      <c r="E155" s="117"/>
      <c r="F155" s="39"/>
      <c r="G155" s="39"/>
      <c r="H155" s="39"/>
      <c r="I155" s="94"/>
      <c r="J155" s="39"/>
      <c r="K155" s="39"/>
      <c r="L155" s="39"/>
    </row>
    <row r="156" spans="1:16" s="96" customFormat="1" hidden="1">
      <c r="A156" s="102" t="s">
        <v>156</v>
      </c>
      <c r="B156" s="102"/>
      <c r="D156" s="76"/>
      <c r="E156" s="117"/>
      <c r="F156" s="39">
        <v>3683462</v>
      </c>
      <c r="G156" s="39"/>
      <c r="H156" s="39">
        <v>3683462</v>
      </c>
      <c r="I156" s="40"/>
      <c r="J156" s="39">
        <v>3683462</v>
      </c>
      <c r="K156" s="39"/>
      <c r="L156" s="39">
        <v>3683462</v>
      </c>
    </row>
    <row r="157" spans="1:16" s="96" customFormat="1">
      <c r="A157" s="115"/>
      <c r="B157" s="102"/>
      <c r="D157" s="117"/>
      <c r="E157" s="117"/>
      <c r="F157" s="39"/>
      <c r="G157" s="39"/>
      <c r="H157" s="39"/>
      <c r="I157" s="94"/>
    </row>
    <row r="158" spans="1:16" s="96" customFormat="1">
      <c r="A158" s="101"/>
      <c r="B158" s="101"/>
      <c r="D158" s="117"/>
      <c r="E158" s="117"/>
      <c r="F158" s="39"/>
      <c r="G158" s="39"/>
      <c r="H158" s="39"/>
      <c r="I158" s="94"/>
    </row>
  </sheetData>
  <mergeCells count="14">
    <mergeCell ref="F120:L120"/>
    <mergeCell ref="F5:H5"/>
    <mergeCell ref="J5:L5"/>
    <mergeCell ref="A116:H116"/>
    <mergeCell ref="F118:H118"/>
    <mergeCell ref="J118:L118"/>
    <mergeCell ref="F43:H43"/>
    <mergeCell ref="J43:L43"/>
    <mergeCell ref="A73:H73"/>
    <mergeCell ref="F75:H75"/>
    <mergeCell ref="J75:L75"/>
    <mergeCell ref="F7:L7"/>
    <mergeCell ref="F45:L45"/>
    <mergeCell ref="F77:L77"/>
  </mergeCells>
  <printOptions horizontalCentered="1" gridLinesSet="0"/>
  <pageMargins left="0.6" right="0.4" top="0.70866141699999996" bottom="0.5" header="0.196850393700787" footer="0.196850393700787"/>
  <pageSetup paperSize="9" scale="80" firstPageNumber="6" orientation="portrait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3" manualBreakCount="3">
    <brk id="38" max="16383" man="1"/>
    <brk id="70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U41"/>
  <sheetViews>
    <sheetView showGridLines="0" view="pageBreakPreview" zoomScaleNormal="100" zoomScaleSheetLayoutView="100" workbookViewId="0"/>
  </sheetViews>
  <sheetFormatPr defaultColWidth="9.28515625" defaultRowHeight="21"/>
  <cols>
    <col min="1" max="1" width="14.7109375" style="1" customWidth="1"/>
    <col min="2" max="2" width="32.7109375" style="1" customWidth="1"/>
    <col min="3" max="3" width="10.7109375" style="1" customWidth="1"/>
    <col min="4" max="4" width="0.7109375" style="2" customWidth="1"/>
    <col min="5" max="5" width="13.7109375" style="1" customWidth="1"/>
    <col min="6" max="6" width="0.7109375" style="1" customWidth="1"/>
    <col min="7" max="7" width="13.7109375" style="1" customWidth="1"/>
    <col min="8" max="8" width="0.7109375" style="1" customWidth="1"/>
    <col min="9" max="9" width="13.7109375" style="1" customWidth="1"/>
    <col min="10" max="10" width="0.7109375" style="1" customWidth="1"/>
    <col min="11" max="11" width="13.7109375" style="1" customWidth="1"/>
    <col min="12" max="12" width="0.7109375" style="1" customWidth="1"/>
    <col min="13" max="13" width="13.7109375" style="1" customWidth="1"/>
    <col min="14" max="14" width="0.7109375" style="1" customWidth="1"/>
    <col min="15" max="15" width="13.7109375" style="1" customWidth="1"/>
    <col min="16" max="16" width="0.7109375" style="1" customWidth="1"/>
    <col min="17" max="17" width="13.7109375" style="1" customWidth="1"/>
    <col min="18" max="18" width="0.7109375" style="1" customWidth="1"/>
    <col min="19" max="19" width="13.7109375" style="1" customWidth="1"/>
    <col min="20" max="20" width="0.7109375" style="1" customWidth="1"/>
    <col min="21" max="21" width="13.7109375" style="1" customWidth="1"/>
    <col min="22" max="22" width="10.7109375" style="1" bestFit="1" customWidth="1"/>
    <col min="23" max="23" width="9.5703125" style="1" bestFit="1" customWidth="1"/>
    <col min="24" max="16384" width="9.28515625" style="1"/>
  </cols>
  <sheetData>
    <row r="1" spans="1:21" ht="20.100000000000001" customHeight="1">
      <c r="A1" s="126" t="s">
        <v>122</v>
      </c>
      <c r="C1" s="3"/>
      <c r="D1" s="1"/>
      <c r="N1" s="2"/>
    </row>
    <row r="2" spans="1:21" ht="20.100000000000001" customHeight="1">
      <c r="A2" s="127" t="s">
        <v>29</v>
      </c>
      <c r="B2" s="5"/>
      <c r="C2" s="5"/>
      <c r="D2" s="5"/>
      <c r="E2" s="5"/>
      <c r="F2" s="5"/>
      <c r="G2" s="5"/>
      <c r="H2" s="5"/>
      <c r="I2" s="8"/>
      <c r="J2" s="8"/>
      <c r="K2" s="4"/>
      <c r="L2" s="4"/>
      <c r="M2" s="4"/>
      <c r="N2" s="4"/>
      <c r="P2" s="4"/>
      <c r="Q2" s="4"/>
      <c r="R2" s="4"/>
      <c r="S2" s="4"/>
    </row>
    <row r="3" spans="1:21" ht="20.100000000000001" customHeight="1">
      <c r="A3" s="121" t="s">
        <v>196</v>
      </c>
      <c r="B3" s="4"/>
      <c r="C3" s="4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P3" s="4"/>
      <c r="Q3" s="4"/>
      <c r="R3" s="4"/>
      <c r="S3" s="4"/>
    </row>
    <row r="4" spans="1:21" ht="7.15" customHeight="1">
      <c r="A4" s="128"/>
      <c r="B4" s="129"/>
      <c r="C4" s="129"/>
      <c r="D4" s="130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8"/>
      <c r="P4" s="129"/>
      <c r="Q4" s="129"/>
      <c r="R4" s="129"/>
      <c r="S4" s="128"/>
      <c r="T4" s="128"/>
      <c r="U4" s="131"/>
    </row>
    <row r="5" spans="1:21" ht="20.100000000000001" customHeight="1">
      <c r="A5" s="128"/>
      <c r="B5" s="129"/>
      <c r="C5" s="129"/>
      <c r="D5" s="130"/>
      <c r="E5" s="226" t="s">
        <v>33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</row>
    <row r="6" spans="1:21" ht="20.100000000000001" customHeight="1">
      <c r="A6" s="128"/>
      <c r="B6" s="129"/>
      <c r="C6" s="129"/>
      <c r="D6" s="130"/>
      <c r="E6" s="225" t="s">
        <v>77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132"/>
      <c r="S6" s="132"/>
      <c r="T6" s="128"/>
      <c r="U6" s="128"/>
    </row>
    <row r="7" spans="1:21" ht="20.100000000000001" customHeight="1">
      <c r="A7" s="128"/>
      <c r="B7" s="129"/>
      <c r="C7" s="129"/>
      <c r="D7" s="130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 t="s">
        <v>125</v>
      </c>
      <c r="P7" s="132"/>
      <c r="Q7" s="132"/>
      <c r="R7" s="132"/>
      <c r="S7" s="132"/>
      <c r="T7" s="128"/>
      <c r="U7" s="128"/>
    </row>
    <row r="8" spans="1:21" ht="20.100000000000001" customHeight="1">
      <c r="A8" s="128"/>
      <c r="B8" s="129"/>
      <c r="C8" s="129"/>
      <c r="D8" s="130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3" t="s">
        <v>124</v>
      </c>
      <c r="P8" s="132"/>
      <c r="Q8" s="132"/>
      <c r="R8" s="132"/>
      <c r="S8" s="132"/>
      <c r="T8" s="128"/>
      <c r="U8" s="128"/>
    </row>
    <row r="9" spans="1:21" ht="20.100000000000001" customHeight="1">
      <c r="A9" s="128"/>
      <c r="B9" s="129"/>
      <c r="C9" s="129"/>
      <c r="D9" s="130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3" t="s">
        <v>97</v>
      </c>
      <c r="P9" s="132"/>
      <c r="Q9" s="132"/>
      <c r="R9" s="132"/>
      <c r="S9" s="132"/>
      <c r="T9" s="128"/>
      <c r="U9" s="128"/>
    </row>
    <row r="10" spans="1:21" ht="20.100000000000001" customHeight="1">
      <c r="A10" s="128"/>
      <c r="B10" s="129"/>
      <c r="C10" s="129"/>
      <c r="D10" s="130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4" t="s">
        <v>92</v>
      </c>
      <c r="P10" s="132"/>
      <c r="Q10" s="132"/>
      <c r="R10" s="132"/>
      <c r="S10" s="132"/>
      <c r="T10" s="128"/>
      <c r="U10" s="128"/>
    </row>
    <row r="11" spans="1:21" ht="20.100000000000001" customHeight="1">
      <c r="A11" s="128"/>
      <c r="B11" s="129"/>
      <c r="C11" s="129"/>
      <c r="D11" s="130"/>
      <c r="E11" s="132"/>
      <c r="F11" s="132"/>
      <c r="G11" s="134"/>
      <c r="H11" s="132"/>
      <c r="I11" s="134" t="s">
        <v>115</v>
      </c>
      <c r="J11" s="132"/>
      <c r="K11" s="224" t="s">
        <v>18</v>
      </c>
      <c r="L11" s="224"/>
      <c r="M11" s="224"/>
      <c r="N11" s="132"/>
      <c r="O11" s="134" t="s">
        <v>93</v>
      </c>
      <c r="P11" s="132"/>
      <c r="Q11" s="128"/>
      <c r="R11" s="132"/>
      <c r="S11" s="128" t="s">
        <v>81</v>
      </c>
      <c r="T11" s="128"/>
      <c r="U11" s="128"/>
    </row>
    <row r="12" spans="1:21" ht="20.100000000000001" customHeight="1">
      <c r="A12" s="128"/>
      <c r="B12" s="129"/>
      <c r="C12" s="129"/>
      <c r="D12" s="130"/>
      <c r="E12" s="132" t="s">
        <v>15</v>
      </c>
      <c r="F12" s="132"/>
      <c r="G12" s="128"/>
      <c r="H12" s="132"/>
      <c r="I12" s="134" t="s">
        <v>116</v>
      </c>
      <c r="J12" s="132"/>
      <c r="K12" s="135" t="s">
        <v>235</v>
      </c>
      <c r="L12" s="134"/>
      <c r="M12" s="134"/>
      <c r="N12" s="132"/>
      <c r="O12" s="134" t="s">
        <v>94</v>
      </c>
      <c r="P12" s="128"/>
      <c r="Q12" s="134" t="s">
        <v>63</v>
      </c>
      <c r="R12" s="132"/>
      <c r="S12" s="134" t="s">
        <v>87</v>
      </c>
      <c r="T12" s="132"/>
      <c r="U12" s="132"/>
    </row>
    <row r="13" spans="1:21" s="7" customFormat="1" ht="20.100000000000001" customHeight="1">
      <c r="A13" s="135"/>
      <c r="B13" s="135"/>
      <c r="C13" s="67" t="s">
        <v>0</v>
      </c>
      <c r="D13" s="135"/>
      <c r="E13" s="135" t="s">
        <v>101</v>
      </c>
      <c r="F13" s="135"/>
      <c r="G13" s="134" t="s">
        <v>150</v>
      </c>
      <c r="H13" s="135"/>
      <c r="I13" s="134" t="s">
        <v>117</v>
      </c>
      <c r="J13" s="135"/>
      <c r="K13" s="136" t="s">
        <v>236</v>
      </c>
      <c r="L13" s="134"/>
      <c r="M13" s="134"/>
      <c r="N13" s="134"/>
      <c r="O13" s="134" t="s">
        <v>95</v>
      </c>
      <c r="P13" s="135"/>
      <c r="Q13" s="134" t="s">
        <v>80</v>
      </c>
      <c r="R13" s="134"/>
      <c r="S13" s="134" t="s">
        <v>82</v>
      </c>
      <c r="T13" s="134"/>
      <c r="U13" s="134" t="s">
        <v>63</v>
      </c>
    </row>
    <row r="14" spans="1:21" s="7" customFormat="1" ht="20.100000000000001" customHeight="1">
      <c r="A14" s="135"/>
      <c r="B14" s="135"/>
      <c r="C14" s="135"/>
      <c r="D14" s="134"/>
      <c r="E14" s="137" t="s">
        <v>102</v>
      </c>
      <c r="F14" s="135"/>
      <c r="G14" s="137" t="s">
        <v>151</v>
      </c>
      <c r="H14" s="135"/>
      <c r="I14" s="137" t="s">
        <v>118</v>
      </c>
      <c r="J14" s="135"/>
      <c r="K14" s="138" t="s">
        <v>66</v>
      </c>
      <c r="L14" s="135"/>
      <c r="M14" s="137" t="s">
        <v>28</v>
      </c>
      <c r="N14" s="135"/>
      <c r="O14" s="137" t="s">
        <v>96</v>
      </c>
      <c r="P14" s="135"/>
      <c r="Q14" s="137" t="s">
        <v>79</v>
      </c>
      <c r="R14" s="135"/>
      <c r="S14" s="137" t="s">
        <v>83</v>
      </c>
      <c r="T14" s="135"/>
      <c r="U14" s="137" t="s">
        <v>62</v>
      </c>
    </row>
    <row r="15" spans="1:21" s="7" customFormat="1" ht="20.100000000000001" customHeight="1">
      <c r="A15" s="135"/>
      <c r="B15" s="135"/>
      <c r="C15" s="135"/>
      <c r="D15" s="134"/>
      <c r="E15" s="227" t="s">
        <v>194</v>
      </c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</row>
    <row r="16" spans="1:21" ht="20.100000000000001" customHeight="1">
      <c r="A16" s="125" t="s">
        <v>202</v>
      </c>
      <c r="B16" s="128"/>
      <c r="C16" s="128"/>
      <c r="D16" s="139"/>
      <c r="E16" s="158">
        <v>150000</v>
      </c>
      <c r="F16" s="158"/>
      <c r="G16" s="158">
        <v>99419</v>
      </c>
      <c r="H16" s="158"/>
      <c r="I16" s="158">
        <v>-689</v>
      </c>
      <c r="J16" s="158"/>
      <c r="K16" s="158">
        <v>1976</v>
      </c>
      <c r="L16" s="158"/>
      <c r="M16" s="158">
        <v>47257</v>
      </c>
      <c r="N16" s="158"/>
      <c r="O16" s="158">
        <v>-659</v>
      </c>
      <c r="P16" s="158"/>
      <c r="Q16" s="155">
        <v>297304</v>
      </c>
      <c r="R16" s="158"/>
      <c r="S16" s="158">
        <v>-312</v>
      </c>
      <c r="T16" s="158"/>
      <c r="U16" s="159">
        <f>SUM(Q16:S16)</f>
        <v>296992</v>
      </c>
    </row>
    <row r="17" spans="1:21" ht="20.100000000000001" hidden="1" customHeight="1">
      <c r="A17" s="143" t="s">
        <v>168</v>
      </c>
      <c r="B17" s="128"/>
      <c r="C17" s="128"/>
      <c r="D17" s="134"/>
      <c r="E17" s="208">
        <v>0</v>
      </c>
      <c r="F17" s="208"/>
      <c r="G17" s="208"/>
      <c r="H17" s="205"/>
      <c r="I17" s="206">
        <v>0</v>
      </c>
      <c r="J17" s="206"/>
      <c r="K17" s="206">
        <v>0</v>
      </c>
      <c r="L17" s="140"/>
      <c r="M17" s="206">
        <v>0</v>
      </c>
      <c r="N17" s="142"/>
      <c r="O17" s="206">
        <v>0</v>
      </c>
      <c r="P17" s="206"/>
      <c r="Q17" s="208">
        <f>SUM(E17:O17)</f>
        <v>0</v>
      </c>
      <c r="R17" s="140"/>
      <c r="S17" s="142">
        <v>0</v>
      </c>
      <c r="T17" s="140"/>
      <c r="U17" s="142">
        <f t="shared" ref="U17:U19" si="0">SUM(Q17:S17)</f>
        <v>0</v>
      </c>
    </row>
    <row r="18" spans="1:21" ht="20.100000000000001" customHeight="1">
      <c r="A18" s="143" t="s">
        <v>204</v>
      </c>
      <c r="B18" s="128"/>
      <c r="C18" s="128"/>
      <c r="D18" s="134"/>
      <c r="E18" s="206">
        <v>0</v>
      </c>
      <c r="F18" s="206"/>
      <c r="G18" s="206">
        <v>0</v>
      </c>
      <c r="H18" s="206"/>
      <c r="I18" s="206">
        <v>0</v>
      </c>
      <c r="J18" s="206"/>
      <c r="K18" s="206">
        <v>0</v>
      </c>
      <c r="L18" s="142"/>
      <c r="M18" s="142">
        <v>4591</v>
      </c>
      <c r="N18" s="142"/>
      <c r="O18" s="208">
        <v>0</v>
      </c>
      <c r="P18" s="142"/>
      <c r="Q18" s="141">
        <f>SUM(E18:O18)</f>
        <v>4591</v>
      </c>
      <c r="R18" s="142"/>
      <c r="S18" s="142">
        <v>-22</v>
      </c>
      <c r="T18" s="142"/>
      <c r="U18" s="142">
        <f t="shared" si="0"/>
        <v>4569</v>
      </c>
    </row>
    <row r="19" spans="1:21" ht="20.100000000000001" customHeight="1">
      <c r="A19" s="143" t="s">
        <v>198</v>
      </c>
      <c r="B19" s="128"/>
      <c r="C19" s="128"/>
      <c r="D19" s="134"/>
      <c r="E19" s="207">
        <v>0</v>
      </c>
      <c r="F19" s="206"/>
      <c r="G19" s="207">
        <v>0</v>
      </c>
      <c r="H19" s="206"/>
      <c r="I19" s="207">
        <v>0</v>
      </c>
      <c r="J19" s="206"/>
      <c r="K19" s="207">
        <v>0</v>
      </c>
      <c r="L19" s="142"/>
      <c r="M19" s="207">
        <v>0</v>
      </c>
      <c r="N19" s="142"/>
      <c r="O19" s="145">
        <v>-293</v>
      </c>
      <c r="P19" s="142"/>
      <c r="Q19" s="145">
        <f>SUM(E19:O19)</f>
        <v>-293</v>
      </c>
      <c r="R19" s="142"/>
      <c r="S19" s="207">
        <v>0</v>
      </c>
      <c r="T19" s="142"/>
      <c r="U19" s="145">
        <f t="shared" si="0"/>
        <v>-293</v>
      </c>
    </row>
    <row r="20" spans="1:21" ht="20.100000000000001" customHeight="1">
      <c r="A20" s="143" t="s">
        <v>199</v>
      </c>
      <c r="B20" s="128"/>
      <c r="C20" s="128"/>
      <c r="D20" s="134"/>
      <c r="E20" s="209">
        <f>SUM(E18:E19)</f>
        <v>0</v>
      </c>
      <c r="F20" s="208"/>
      <c r="G20" s="209">
        <f>SUM(G18:G19)</f>
        <v>0</v>
      </c>
      <c r="H20" s="208"/>
      <c r="I20" s="209">
        <f>SUM(I18:I19)</f>
        <v>0</v>
      </c>
      <c r="J20" s="208"/>
      <c r="K20" s="209">
        <f>SUM(K18:K19)</f>
        <v>0</v>
      </c>
      <c r="L20" s="141"/>
      <c r="M20" s="197">
        <f>SUM(M18:M19)</f>
        <v>4591</v>
      </c>
      <c r="N20" s="141"/>
      <c r="O20" s="197">
        <f>SUM(O18:O19)</f>
        <v>-293</v>
      </c>
      <c r="P20" s="141"/>
      <c r="Q20" s="197">
        <f>SUM(Q18:Q19)</f>
        <v>4298</v>
      </c>
      <c r="R20" s="141"/>
      <c r="S20" s="197">
        <f>SUM(S18:S19)</f>
        <v>-22</v>
      </c>
      <c r="T20" s="141"/>
      <c r="U20" s="197">
        <f>SUM(U18:U19)</f>
        <v>4276</v>
      </c>
    </row>
    <row r="21" spans="1:21" ht="20.100000000000001" hidden="1" customHeight="1">
      <c r="A21" s="143" t="s">
        <v>147</v>
      </c>
      <c r="B21" s="128"/>
      <c r="C21" s="128"/>
      <c r="D21" s="134"/>
      <c r="E21" s="142"/>
      <c r="F21" s="141"/>
      <c r="G21" s="142"/>
      <c r="H21" s="141"/>
      <c r="I21" s="142"/>
      <c r="J21" s="141"/>
      <c r="K21" s="142"/>
      <c r="L21" s="141"/>
      <c r="M21" s="142"/>
      <c r="N21" s="141"/>
      <c r="O21" s="142"/>
      <c r="P21" s="141"/>
      <c r="Q21" s="141"/>
      <c r="R21" s="142"/>
      <c r="S21" s="142"/>
      <c r="T21" s="142"/>
      <c r="U21" s="142"/>
    </row>
    <row r="22" spans="1:21" ht="20.100000000000001" hidden="1" customHeight="1">
      <c r="A22" s="143" t="s">
        <v>209</v>
      </c>
      <c r="B22" s="128"/>
      <c r="C22" s="128"/>
      <c r="D22" s="134"/>
      <c r="E22" s="142">
        <v>0</v>
      </c>
      <c r="F22" s="141"/>
      <c r="G22" s="142">
        <v>0</v>
      </c>
      <c r="H22" s="141"/>
      <c r="I22" s="142">
        <v>0</v>
      </c>
      <c r="J22" s="141"/>
      <c r="K22" s="142">
        <v>0</v>
      </c>
      <c r="L22" s="141"/>
      <c r="M22" s="142">
        <v>0</v>
      </c>
      <c r="N22" s="141"/>
      <c r="O22" s="142">
        <v>0</v>
      </c>
      <c r="P22" s="141"/>
      <c r="Q22" s="141">
        <f>SUM(E22:O22)</f>
        <v>0</v>
      </c>
      <c r="R22" s="142"/>
      <c r="S22" s="142">
        <v>0</v>
      </c>
      <c r="T22" s="142"/>
      <c r="U22" s="142">
        <f>SUM(Q22:S22)</f>
        <v>0</v>
      </c>
    </row>
    <row r="23" spans="1:21" ht="20.100000000000001" hidden="1" customHeight="1">
      <c r="A23" s="143" t="s">
        <v>208</v>
      </c>
      <c r="B23" s="128"/>
      <c r="C23" s="128"/>
      <c r="D23" s="134"/>
      <c r="E23" s="142">
        <v>0</v>
      </c>
      <c r="F23" s="141"/>
      <c r="G23" s="142">
        <v>0</v>
      </c>
      <c r="H23" s="141"/>
      <c r="I23" s="142">
        <v>0</v>
      </c>
      <c r="J23" s="141"/>
      <c r="K23" s="142">
        <v>0</v>
      </c>
      <c r="L23" s="141"/>
      <c r="M23" s="142">
        <v>0</v>
      </c>
      <c r="N23" s="141"/>
      <c r="O23" s="142">
        <v>0</v>
      </c>
      <c r="P23" s="141"/>
      <c r="Q23" s="141">
        <f>SUM(E23:O23)</f>
        <v>0</v>
      </c>
      <c r="R23" s="142"/>
      <c r="S23" s="142">
        <v>0</v>
      </c>
      <c r="T23" s="142"/>
      <c r="U23" s="142">
        <f>SUM(Q23:S23)</f>
        <v>0</v>
      </c>
    </row>
    <row r="24" spans="1:21" ht="20.100000000000001" hidden="1" customHeight="1">
      <c r="A24" s="143" t="s">
        <v>152</v>
      </c>
      <c r="B24" s="128"/>
      <c r="C24" s="128"/>
      <c r="D24" s="134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</row>
    <row r="25" spans="1:21" ht="20.100000000000001" hidden="1" customHeight="1">
      <c r="A25" s="143" t="s">
        <v>153</v>
      </c>
      <c r="B25" s="128"/>
      <c r="C25" s="128"/>
      <c r="D25" s="134"/>
      <c r="E25" s="145">
        <v>0</v>
      </c>
      <c r="F25" s="141"/>
      <c r="G25" s="145">
        <v>0</v>
      </c>
      <c r="H25" s="141"/>
      <c r="I25" s="145">
        <v>0</v>
      </c>
      <c r="J25" s="141"/>
      <c r="K25" s="145">
        <v>0</v>
      </c>
      <c r="L25" s="141"/>
      <c r="M25" s="145">
        <v>0</v>
      </c>
      <c r="N25" s="141"/>
      <c r="O25" s="145">
        <v>0</v>
      </c>
      <c r="P25" s="141"/>
      <c r="Q25" s="145">
        <f>SUM(E25:O25)</f>
        <v>0</v>
      </c>
      <c r="R25" s="141"/>
      <c r="S25" s="145">
        <v>0</v>
      </c>
      <c r="T25" s="141"/>
      <c r="U25" s="145">
        <f>SUM(Q25:S25)</f>
        <v>0</v>
      </c>
    </row>
    <row r="26" spans="1:21" ht="20.100000000000001" customHeight="1" thickBot="1">
      <c r="A26" s="125" t="s">
        <v>179</v>
      </c>
      <c r="B26" s="128"/>
      <c r="C26" s="128"/>
      <c r="D26" s="134"/>
      <c r="E26" s="160">
        <f>SUM(E16:E25)-E20</f>
        <v>150000</v>
      </c>
      <c r="F26" s="157"/>
      <c r="G26" s="160">
        <f>SUM(G16:G25)-G20</f>
        <v>99419</v>
      </c>
      <c r="H26" s="157"/>
      <c r="I26" s="160">
        <f>SUM(I16:I25)-I20</f>
        <v>-689</v>
      </c>
      <c r="J26" s="157"/>
      <c r="K26" s="160">
        <f>SUM(K16:K25)-K20</f>
        <v>1976</v>
      </c>
      <c r="L26" s="157"/>
      <c r="M26" s="160">
        <f>SUM(M16:M25)-M20</f>
        <v>51848</v>
      </c>
      <c r="N26" s="157"/>
      <c r="O26" s="160">
        <f>SUM(O16:O25)-O20</f>
        <v>-952</v>
      </c>
      <c r="P26" s="157"/>
      <c r="Q26" s="160">
        <f>SUM(Q16:Q25)-Q20</f>
        <v>301602</v>
      </c>
      <c r="R26" s="157"/>
      <c r="S26" s="160">
        <f>SUM(S16:S25)-S20</f>
        <v>-334</v>
      </c>
      <c r="T26" s="157"/>
      <c r="U26" s="160">
        <f>SUM(U16:U25)-U20</f>
        <v>301268</v>
      </c>
    </row>
    <row r="27" spans="1:21" ht="20.100000000000001" customHeight="1" thickTop="1">
      <c r="A27" s="125"/>
      <c r="B27" s="128"/>
      <c r="C27" s="128"/>
      <c r="D27" s="134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</row>
    <row r="28" spans="1:21" ht="20.100000000000001" customHeight="1">
      <c r="A28" s="125" t="s">
        <v>188</v>
      </c>
      <c r="B28" s="128"/>
      <c r="C28" s="128"/>
      <c r="D28" s="134"/>
      <c r="E28" s="158">
        <v>150000</v>
      </c>
      <c r="F28" s="158"/>
      <c r="G28" s="158">
        <v>99419</v>
      </c>
      <c r="H28" s="158"/>
      <c r="I28" s="158">
        <v>-689</v>
      </c>
      <c r="J28" s="158"/>
      <c r="K28" s="158">
        <v>2551</v>
      </c>
      <c r="L28" s="158"/>
      <c r="M28" s="158">
        <v>40640</v>
      </c>
      <c r="N28" s="158"/>
      <c r="O28" s="158">
        <v>-1524</v>
      </c>
      <c r="P28" s="158"/>
      <c r="Q28" s="155">
        <v>290397</v>
      </c>
      <c r="R28" s="158"/>
      <c r="S28" s="158">
        <v>-360</v>
      </c>
      <c r="T28" s="158"/>
      <c r="U28" s="159">
        <v>290037</v>
      </c>
    </row>
    <row r="29" spans="1:21" ht="20.100000000000001" customHeight="1">
      <c r="A29" s="143" t="s">
        <v>189</v>
      </c>
      <c r="B29" s="128"/>
      <c r="C29" s="210" t="s">
        <v>212</v>
      </c>
      <c r="D29" s="134"/>
      <c r="E29" s="205">
        <v>0</v>
      </c>
      <c r="F29" s="205"/>
      <c r="G29" s="205">
        <v>0</v>
      </c>
      <c r="H29" s="205"/>
      <c r="I29" s="205">
        <v>0</v>
      </c>
      <c r="J29" s="205"/>
      <c r="K29" s="205">
        <v>0</v>
      </c>
      <c r="L29" s="140"/>
      <c r="M29" s="140">
        <v>-591</v>
      </c>
      <c r="N29" s="140"/>
      <c r="O29" s="205">
        <v>0</v>
      </c>
      <c r="P29" s="140"/>
      <c r="Q29" s="141">
        <f>SUM(E29:O29)</f>
        <v>-591</v>
      </c>
      <c r="R29" s="140"/>
      <c r="S29" s="207">
        <v>0</v>
      </c>
      <c r="T29" s="140"/>
      <c r="U29" s="142">
        <f>SUM(Q29:S29)</f>
        <v>-591</v>
      </c>
    </row>
    <row r="30" spans="1:21" ht="20.100000000000001" customHeight="1">
      <c r="A30" s="125" t="s">
        <v>203</v>
      </c>
      <c r="B30" s="128"/>
      <c r="C30" s="128"/>
      <c r="D30" s="134"/>
      <c r="E30" s="189">
        <f>SUM(E28:E29)</f>
        <v>150000</v>
      </c>
      <c r="F30" s="158"/>
      <c r="G30" s="189">
        <f>SUM(G28:G29)</f>
        <v>99419</v>
      </c>
      <c r="H30" s="158"/>
      <c r="I30" s="189">
        <f>SUM(I28:I29)</f>
        <v>-689</v>
      </c>
      <c r="J30" s="158"/>
      <c r="K30" s="189">
        <f>SUM(K28:K29)</f>
        <v>2551</v>
      </c>
      <c r="L30" s="158"/>
      <c r="M30" s="189">
        <f>SUM(M28:M29)</f>
        <v>40049</v>
      </c>
      <c r="N30" s="158"/>
      <c r="O30" s="189">
        <f>SUM(O28:O29)</f>
        <v>-1524</v>
      </c>
      <c r="P30" s="158"/>
      <c r="Q30" s="189">
        <f>SUM(Q28:Q29)</f>
        <v>289806</v>
      </c>
      <c r="R30" s="158"/>
      <c r="S30" s="189">
        <f>SUM(S28:S29)</f>
        <v>-360</v>
      </c>
      <c r="T30" s="158"/>
      <c r="U30" s="189">
        <f>SUM(U28:U29)</f>
        <v>289446</v>
      </c>
    </row>
    <row r="31" spans="1:21" ht="20.100000000000001" customHeight="1">
      <c r="A31" s="143" t="s">
        <v>204</v>
      </c>
      <c r="B31" s="128"/>
      <c r="C31" s="128"/>
      <c r="D31" s="134"/>
      <c r="E31" s="206">
        <v>0</v>
      </c>
      <c r="F31" s="206"/>
      <c r="G31" s="206">
        <v>0</v>
      </c>
      <c r="H31" s="206"/>
      <c r="I31" s="206">
        <v>0</v>
      </c>
      <c r="J31" s="206"/>
      <c r="K31" s="206">
        <v>0</v>
      </c>
      <c r="L31" s="142"/>
      <c r="M31" s="142">
        <f>'PL &amp; CF'!F29</f>
        <v>7354</v>
      </c>
      <c r="N31" s="142"/>
      <c r="O31" s="208">
        <v>0</v>
      </c>
      <c r="P31" s="142"/>
      <c r="Q31" s="141">
        <f>SUM(E31:O31)</f>
        <v>7354</v>
      </c>
      <c r="R31" s="142"/>
      <c r="S31" s="142">
        <f>-26</f>
        <v>-26</v>
      </c>
      <c r="T31" s="142"/>
      <c r="U31" s="142">
        <f t="shared" ref="U31" si="1">SUM(Q31:S31)</f>
        <v>7328</v>
      </c>
    </row>
    <row r="32" spans="1:21" ht="20.100000000000001" customHeight="1">
      <c r="A32" s="143" t="s">
        <v>198</v>
      </c>
      <c r="B32" s="128"/>
      <c r="C32" s="128"/>
      <c r="D32" s="134"/>
      <c r="E32" s="207">
        <v>0</v>
      </c>
      <c r="F32" s="206"/>
      <c r="G32" s="207">
        <v>0</v>
      </c>
      <c r="H32" s="206"/>
      <c r="I32" s="207">
        <v>0</v>
      </c>
      <c r="J32" s="206"/>
      <c r="K32" s="207">
        <v>0</v>
      </c>
      <c r="L32" s="142"/>
      <c r="M32" s="211">
        <v>0</v>
      </c>
      <c r="N32" s="142"/>
      <c r="O32" s="145">
        <f>1826</f>
        <v>1826</v>
      </c>
      <c r="P32" s="142"/>
      <c r="Q32" s="145">
        <f t="shared" ref="Q32" si="2">SUM(E32:O32)</f>
        <v>1826</v>
      </c>
      <c r="R32" s="142"/>
      <c r="S32" s="207">
        <v>0</v>
      </c>
      <c r="T32" s="142"/>
      <c r="U32" s="145">
        <f>SUM(Q32:S32)</f>
        <v>1826</v>
      </c>
    </row>
    <row r="33" spans="1:21" ht="20.100000000000001" customHeight="1">
      <c r="A33" s="143" t="s">
        <v>199</v>
      </c>
      <c r="B33" s="128"/>
      <c r="C33" s="128"/>
      <c r="D33" s="134"/>
      <c r="E33" s="206">
        <f>SUM(E31:E32)</f>
        <v>0</v>
      </c>
      <c r="F33" s="208"/>
      <c r="G33" s="206">
        <f>SUM(G31:G32)</f>
        <v>0</v>
      </c>
      <c r="H33" s="208"/>
      <c r="I33" s="206">
        <f>SUM(I31:I32)</f>
        <v>0</v>
      </c>
      <c r="J33" s="208"/>
      <c r="K33" s="206">
        <f>SUM(K31:K32)</f>
        <v>0</v>
      </c>
      <c r="L33" s="141"/>
      <c r="M33" s="142">
        <f>SUM(M31:M32)</f>
        <v>7354</v>
      </c>
      <c r="N33" s="141"/>
      <c r="O33" s="142">
        <f>SUM(O31:O32)</f>
        <v>1826</v>
      </c>
      <c r="P33" s="141"/>
      <c r="Q33" s="142">
        <f>SUM(Q31:Q32)</f>
        <v>9180</v>
      </c>
      <c r="R33" s="141"/>
      <c r="S33" s="142">
        <f>SUM(S31:S32)</f>
        <v>-26</v>
      </c>
      <c r="T33" s="141"/>
      <c r="U33" s="142">
        <f>SUM(U31:U32)</f>
        <v>9154</v>
      </c>
    </row>
    <row r="34" spans="1:21" ht="20.100000000000001" hidden="1" customHeight="1">
      <c r="A34" s="143" t="s">
        <v>147</v>
      </c>
      <c r="B34" s="128"/>
      <c r="C34" s="128"/>
      <c r="D34" s="134"/>
      <c r="E34" s="206"/>
      <c r="F34" s="208"/>
      <c r="G34" s="206"/>
      <c r="H34" s="208"/>
      <c r="I34" s="206"/>
      <c r="J34" s="208"/>
      <c r="K34" s="206"/>
      <c r="L34" s="141"/>
      <c r="M34" s="142"/>
      <c r="N34" s="141"/>
      <c r="O34" s="142"/>
      <c r="P34" s="141"/>
      <c r="Q34" s="141"/>
      <c r="R34" s="142"/>
      <c r="S34" s="142"/>
      <c r="T34" s="142"/>
      <c r="U34" s="142"/>
    </row>
    <row r="35" spans="1:21" ht="19.899999999999999" hidden="1" customHeight="1">
      <c r="A35" s="143" t="s">
        <v>209</v>
      </c>
      <c r="B35" s="128"/>
      <c r="C35" s="128"/>
      <c r="D35" s="134"/>
      <c r="E35" s="206">
        <v>0</v>
      </c>
      <c r="F35" s="208"/>
      <c r="G35" s="206">
        <v>0</v>
      </c>
      <c r="H35" s="208"/>
      <c r="I35" s="206">
        <v>0</v>
      </c>
      <c r="J35" s="208"/>
      <c r="K35" s="206">
        <v>0</v>
      </c>
      <c r="L35" s="141"/>
      <c r="M35" s="142">
        <v>0</v>
      </c>
      <c r="N35" s="141"/>
      <c r="O35" s="142">
        <v>0</v>
      </c>
      <c r="P35" s="141"/>
      <c r="Q35" s="141">
        <f>SUM(E35:O35)</f>
        <v>0</v>
      </c>
      <c r="R35" s="142"/>
      <c r="S35" s="142">
        <v>0</v>
      </c>
      <c r="T35" s="142"/>
      <c r="U35" s="142">
        <f>SUM(Q35:S35)</f>
        <v>0</v>
      </c>
    </row>
    <row r="36" spans="1:21" ht="20.100000000000001" hidden="1" customHeight="1">
      <c r="A36" s="143" t="s">
        <v>208</v>
      </c>
      <c r="B36" s="128"/>
      <c r="C36" s="128"/>
      <c r="D36" s="134"/>
      <c r="E36" s="206">
        <v>0</v>
      </c>
      <c r="F36" s="208"/>
      <c r="G36" s="206">
        <v>0</v>
      </c>
      <c r="H36" s="208"/>
      <c r="I36" s="206">
        <v>0</v>
      </c>
      <c r="J36" s="208"/>
      <c r="K36" s="206">
        <v>0</v>
      </c>
      <c r="L36" s="141"/>
      <c r="M36" s="142">
        <v>0</v>
      </c>
      <c r="N36" s="141"/>
      <c r="O36" s="142">
        <v>0</v>
      </c>
      <c r="P36" s="141"/>
      <c r="Q36" s="141">
        <f>SUM(E36:O36)</f>
        <v>0</v>
      </c>
      <c r="R36" s="142"/>
      <c r="S36" s="142">
        <v>0</v>
      </c>
      <c r="T36" s="142"/>
      <c r="U36" s="142">
        <f>SUM(Q36:S36)</f>
        <v>0</v>
      </c>
    </row>
    <row r="37" spans="1:21" ht="20.100000000000001" customHeight="1">
      <c r="A37" s="143" t="s">
        <v>152</v>
      </c>
      <c r="B37" s="128"/>
      <c r="C37" s="128"/>
      <c r="D37" s="134"/>
      <c r="E37" s="208"/>
      <c r="F37" s="208"/>
      <c r="G37" s="208"/>
      <c r="H37" s="208"/>
      <c r="I37" s="208"/>
      <c r="J37" s="208"/>
      <c r="K37" s="208"/>
      <c r="L37" s="141"/>
      <c r="M37" s="141"/>
      <c r="N37" s="141"/>
      <c r="O37" s="141"/>
      <c r="P37" s="141"/>
      <c r="Q37" s="141"/>
      <c r="R37" s="141"/>
      <c r="S37" s="141"/>
      <c r="T37" s="141"/>
      <c r="U37" s="141"/>
    </row>
    <row r="38" spans="1:21" ht="20.100000000000001" customHeight="1">
      <c r="A38" s="143" t="s">
        <v>153</v>
      </c>
      <c r="B38" s="128"/>
      <c r="C38" s="128"/>
      <c r="D38" s="134"/>
      <c r="E38" s="208">
        <v>0</v>
      </c>
      <c r="F38" s="208"/>
      <c r="G38" s="208">
        <v>0</v>
      </c>
      <c r="H38" s="208"/>
      <c r="I38" s="208">
        <v>0</v>
      </c>
      <c r="J38" s="208"/>
      <c r="K38" s="208">
        <v>0</v>
      </c>
      <c r="L38" s="141"/>
      <c r="M38" s="208">
        <v>0</v>
      </c>
      <c r="N38" s="141"/>
      <c r="O38" s="208">
        <v>0</v>
      </c>
      <c r="P38" s="141"/>
      <c r="Q38" s="208">
        <f>SUM(E38:O38)</f>
        <v>0</v>
      </c>
      <c r="R38" s="141"/>
      <c r="S38" s="141">
        <v>-1</v>
      </c>
      <c r="T38" s="141"/>
      <c r="U38" s="141">
        <f>SUM(Q38:S38)</f>
        <v>-1</v>
      </c>
    </row>
    <row r="39" spans="1:21" ht="20.100000000000001" customHeight="1" thickBot="1">
      <c r="A39" s="125" t="s">
        <v>178</v>
      </c>
      <c r="B39" s="128"/>
      <c r="C39" s="128"/>
      <c r="D39" s="134"/>
      <c r="E39" s="156">
        <f>SUM(E30:E38)-E33</f>
        <v>150000</v>
      </c>
      <c r="F39" s="157"/>
      <c r="G39" s="156">
        <f>SUM(G30:G38)-G33</f>
        <v>99419</v>
      </c>
      <c r="H39" s="157"/>
      <c r="I39" s="156">
        <f>SUM(I30:I38)-I33</f>
        <v>-689</v>
      </c>
      <c r="J39" s="157"/>
      <c r="K39" s="156">
        <f>SUM(K30:K38)-K33</f>
        <v>2551</v>
      </c>
      <c r="L39" s="158"/>
      <c r="M39" s="156">
        <f>SUM(M30:M38)-M33</f>
        <v>47403</v>
      </c>
      <c r="N39" s="158"/>
      <c r="O39" s="156">
        <f>SUM(O30:O38)-O33</f>
        <v>302</v>
      </c>
      <c r="P39" s="158"/>
      <c r="Q39" s="156">
        <f>SUM(Q30:Q38)-Q33</f>
        <v>298986</v>
      </c>
      <c r="R39" s="158"/>
      <c r="S39" s="156">
        <f>SUM(S30:S38)-S33</f>
        <v>-387</v>
      </c>
      <c r="T39" s="158"/>
      <c r="U39" s="156">
        <f>SUM(U30:U38)-U33</f>
        <v>298599</v>
      </c>
    </row>
    <row r="40" spans="1:21" ht="20.100000000000001" customHeight="1" thickTop="1">
      <c r="A40" s="125"/>
      <c r="B40" s="128"/>
      <c r="C40" s="128"/>
      <c r="D40" s="134"/>
      <c r="E40" s="134"/>
      <c r="F40" s="134"/>
      <c r="G40" s="134"/>
      <c r="H40" s="134"/>
      <c r="I40" s="134"/>
      <c r="J40" s="134"/>
      <c r="K40" s="134"/>
      <c r="L40" s="135"/>
      <c r="M40" s="134"/>
      <c r="N40" s="135"/>
      <c r="O40" s="134"/>
      <c r="P40" s="135"/>
      <c r="Q40" s="128"/>
      <c r="R40" s="135"/>
      <c r="S40" s="134"/>
      <c r="T40" s="128"/>
      <c r="U40" s="128"/>
    </row>
    <row r="41" spans="1:21" ht="20.100000000000001" customHeight="1">
      <c r="A41" s="143"/>
      <c r="B41" s="128"/>
      <c r="C41" s="128"/>
      <c r="D41" s="139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</row>
  </sheetData>
  <mergeCells count="4">
    <mergeCell ref="K11:M11"/>
    <mergeCell ref="E6:Q6"/>
    <mergeCell ref="E5:U5"/>
    <mergeCell ref="E15:U15"/>
  </mergeCells>
  <printOptions horizontalCentered="1"/>
  <pageMargins left="0.6" right="0.4" top="0.70866141732283505" bottom="0.196850393700787" header="0.196850393700787" footer="0.196850393700787"/>
  <pageSetup paperSize="9" scale="70" firstPageNumber="10" orientation="landscape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M34"/>
  <sheetViews>
    <sheetView showGridLines="0" view="pageBreakPreview" zoomScale="85" zoomScaleNormal="100" zoomScaleSheetLayoutView="85" workbookViewId="0">
      <selection activeCell="F19" sqref="F19"/>
    </sheetView>
  </sheetViews>
  <sheetFormatPr defaultColWidth="9.28515625" defaultRowHeight="21"/>
  <cols>
    <col min="1" max="1" width="30.7109375" style="1" customWidth="1"/>
    <col min="2" max="2" width="7.140625" style="1" customWidth="1"/>
    <col min="3" max="3" width="0.7109375" style="2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3.7109375" style="1" customWidth="1"/>
    <col min="13" max="13" width="0.7109375" style="1" customWidth="1"/>
    <col min="14" max="16384" width="9.28515625" style="1"/>
  </cols>
  <sheetData>
    <row r="1" spans="1:13" ht="23.25">
      <c r="A1" s="126" t="s">
        <v>122</v>
      </c>
      <c r="B1" s="148"/>
      <c r="C1" s="149"/>
      <c r="D1" s="149"/>
      <c r="E1" s="149"/>
      <c r="M1" s="2"/>
    </row>
    <row r="2" spans="1:13" ht="21.75">
      <c r="A2" s="228" t="s">
        <v>39</v>
      </c>
      <c r="B2" s="228"/>
      <c r="C2" s="228"/>
      <c r="D2" s="228"/>
      <c r="E2" s="228"/>
      <c r="F2" s="8"/>
      <c r="G2" s="8"/>
      <c r="H2" s="4"/>
      <c r="I2" s="4"/>
      <c r="J2" s="4"/>
      <c r="K2" s="4"/>
      <c r="L2" s="4"/>
    </row>
    <row r="3" spans="1:13" ht="21.75">
      <c r="A3" s="147" t="s">
        <v>196</v>
      </c>
      <c r="B3" s="150"/>
      <c r="C3" s="151"/>
      <c r="D3" s="150"/>
      <c r="E3" s="150"/>
      <c r="F3" s="4"/>
      <c r="G3" s="4"/>
      <c r="H3" s="4"/>
      <c r="I3" s="4"/>
      <c r="J3" s="4"/>
      <c r="K3" s="4"/>
      <c r="L3" s="4"/>
    </row>
    <row r="4" spans="1:13" ht="21.75">
      <c r="A4" s="128"/>
      <c r="B4" s="129"/>
      <c r="C4" s="130"/>
      <c r="D4" s="129"/>
      <c r="E4" s="129"/>
      <c r="F4" s="129"/>
      <c r="G4" s="129"/>
      <c r="H4" s="129"/>
      <c r="I4" s="129"/>
      <c r="J4" s="129"/>
      <c r="K4" s="129"/>
      <c r="L4" s="131"/>
    </row>
    <row r="5" spans="1:13" ht="21.75">
      <c r="A5" s="128"/>
      <c r="B5" s="129"/>
      <c r="C5" s="130"/>
      <c r="D5" s="226" t="s">
        <v>34</v>
      </c>
      <c r="E5" s="226"/>
      <c r="F5" s="226"/>
      <c r="G5" s="226"/>
      <c r="H5" s="226"/>
      <c r="I5" s="226"/>
      <c r="J5" s="226"/>
      <c r="K5" s="226"/>
      <c r="L5" s="226"/>
    </row>
    <row r="6" spans="1:13" ht="21.75">
      <c r="A6" s="128"/>
      <c r="B6" s="129"/>
      <c r="C6" s="130"/>
      <c r="D6" s="132"/>
      <c r="E6" s="132"/>
      <c r="F6" s="132"/>
      <c r="G6" s="132"/>
      <c r="H6" s="229" t="s">
        <v>18</v>
      </c>
      <c r="I6" s="229"/>
      <c r="J6" s="229"/>
      <c r="K6" s="132"/>
      <c r="L6" s="132"/>
    </row>
    <row r="7" spans="1:13" ht="21.75">
      <c r="A7" s="128"/>
      <c r="B7" s="129"/>
      <c r="C7" s="130"/>
      <c r="D7" s="132" t="s">
        <v>15</v>
      </c>
      <c r="E7" s="132"/>
      <c r="F7" s="132"/>
      <c r="G7" s="132"/>
      <c r="H7" s="135" t="s">
        <v>235</v>
      </c>
      <c r="I7" s="134"/>
      <c r="J7" s="134"/>
      <c r="K7" s="132"/>
      <c r="L7" s="132"/>
    </row>
    <row r="8" spans="1:13" s="7" customFormat="1" ht="21.75">
      <c r="A8" s="135"/>
      <c r="B8" s="135"/>
      <c r="C8" s="135"/>
      <c r="D8" s="135" t="s">
        <v>101</v>
      </c>
      <c r="E8" s="135"/>
      <c r="F8" s="135" t="s">
        <v>150</v>
      </c>
      <c r="G8" s="135"/>
      <c r="H8" s="136" t="s">
        <v>236</v>
      </c>
      <c r="I8" s="134"/>
      <c r="J8" s="134"/>
      <c r="K8" s="134"/>
      <c r="L8" s="134" t="s">
        <v>63</v>
      </c>
    </row>
    <row r="9" spans="1:13" s="7" customFormat="1" ht="21.75">
      <c r="A9" s="135"/>
      <c r="B9" s="135"/>
      <c r="C9" s="134"/>
      <c r="D9" s="137" t="s">
        <v>102</v>
      </c>
      <c r="E9" s="135"/>
      <c r="F9" s="137" t="s">
        <v>151</v>
      </c>
      <c r="G9" s="135"/>
      <c r="H9" s="138" t="s">
        <v>66</v>
      </c>
      <c r="I9" s="135"/>
      <c r="J9" s="137" t="s">
        <v>28</v>
      </c>
      <c r="K9" s="135"/>
      <c r="L9" s="137" t="s">
        <v>62</v>
      </c>
    </row>
    <row r="10" spans="1:13" s="7" customFormat="1" ht="21.75">
      <c r="A10" s="135"/>
      <c r="B10" s="135"/>
      <c r="C10" s="134"/>
      <c r="D10" s="227" t="s">
        <v>194</v>
      </c>
      <c r="E10" s="227"/>
      <c r="F10" s="227"/>
      <c r="G10" s="227"/>
      <c r="H10" s="227"/>
      <c r="I10" s="227"/>
      <c r="J10" s="227"/>
      <c r="K10" s="227"/>
      <c r="L10" s="227"/>
    </row>
    <row r="11" spans="1:13" ht="21.75">
      <c r="A11" s="125" t="s">
        <v>202</v>
      </c>
      <c r="B11" s="128"/>
      <c r="C11" s="139"/>
      <c r="D11" s="154">
        <v>150000</v>
      </c>
      <c r="E11" s="154"/>
      <c r="F11" s="154">
        <v>99419</v>
      </c>
      <c r="G11" s="154"/>
      <c r="H11" s="154">
        <v>1976</v>
      </c>
      <c r="I11" s="154"/>
      <c r="J11" s="154">
        <v>19393</v>
      </c>
      <c r="K11" s="155"/>
      <c r="L11" s="155">
        <f>SUM(D11:K11)</f>
        <v>270788</v>
      </c>
    </row>
    <row r="12" spans="1:13" ht="21.75" hidden="1">
      <c r="A12" s="143" t="s">
        <v>168</v>
      </c>
      <c r="B12" s="128"/>
      <c r="C12" s="139"/>
      <c r="D12" s="144">
        <v>0</v>
      </c>
      <c r="E12" s="144"/>
      <c r="F12" s="144">
        <v>0</v>
      </c>
      <c r="G12" s="144"/>
      <c r="H12" s="141">
        <v>0</v>
      </c>
      <c r="I12" s="144"/>
      <c r="J12" s="141">
        <v>0</v>
      </c>
      <c r="K12" s="141"/>
      <c r="L12" s="141">
        <f>SUM(D12:K12)</f>
        <v>0</v>
      </c>
    </row>
    <row r="13" spans="1:13" ht="21.75">
      <c r="A13" s="143" t="s">
        <v>199</v>
      </c>
      <c r="B13" s="128"/>
      <c r="C13" s="134"/>
      <c r="D13" s="208">
        <v>0</v>
      </c>
      <c r="E13" s="141"/>
      <c r="F13" s="208">
        <v>0</v>
      </c>
      <c r="G13" s="141"/>
      <c r="H13" s="208">
        <v>0</v>
      </c>
      <c r="I13" s="141"/>
      <c r="J13" s="142">
        <v>2113</v>
      </c>
      <c r="K13" s="141"/>
      <c r="L13" s="141">
        <f>SUM(D13:K13)</f>
        <v>2113</v>
      </c>
    </row>
    <row r="14" spans="1:13" ht="21.75" hidden="1">
      <c r="A14" s="143" t="s">
        <v>198</v>
      </c>
      <c r="B14" s="128"/>
      <c r="C14" s="134"/>
      <c r="D14" s="145">
        <v>0</v>
      </c>
      <c r="E14" s="141"/>
      <c r="F14" s="145">
        <v>0</v>
      </c>
      <c r="G14" s="141"/>
      <c r="H14" s="145">
        <v>0</v>
      </c>
      <c r="I14" s="141"/>
      <c r="J14" s="145">
        <v>0</v>
      </c>
      <c r="K14" s="141"/>
      <c r="L14" s="145">
        <f>SUM(D14:K14)</f>
        <v>0</v>
      </c>
    </row>
    <row r="15" spans="1:13" ht="21.75" hidden="1">
      <c r="A15" s="143" t="s">
        <v>199</v>
      </c>
      <c r="B15" s="128"/>
      <c r="C15" s="134"/>
      <c r="D15" s="152">
        <f>SUM(D13:D14)</f>
        <v>0</v>
      </c>
      <c r="E15" s="153"/>
      <c r="F15" s="152">
        <f>SUM(F13:F14)</f>
        <v>0</v>
      </c>
      <c r="G15" s="153"/>
      <c r="H15" s="152">
        <f>SUM(H13:H14)</f>
        <v>0</v>
      </c>
      <c r="I15" s="153"/>
      <c r="J15" s="152">
        <f>SUM(J13:J14)</f>
        <v>2113</v>
      </c>
      <c r="K15" s="142"/>
      <c r="L15" s="152">
        <f>SUM(L13:L14)</f>
        <v>2113</v>
      </c>
    </row>
    <row r="16" spans="1:13" ht="21.75" hidden="1">
      <c r="A16" s="143" t="s">
        <v>171</v>
      </c>
      <c r="B16" s="128"/>
      <c r="C16" s="134"/>
      <c r="D16" s="142"/>
      <c r="E16" s="153"/>
      <c r="F16" s="142"/>
      <c r="G16" s="153"/>
      <c r="H16" s="142"/>
      <c r="I16" s="153"/>
      <c r="J16" s="142"/>
      <c r="K16" s="142"/>
      <c r="L16" s="142"/>
    </row>
    <row r="17" spans="1:12" ht="21.75" hidden="1">
      <c r="A17" s="143" t="s">
        <v>172</v>
      </c>
      <c r="B17" s="128"/>
      <c r="C17" s="134"/>
      <c r="D17" s="142">
        <v>0</v>
      </c>
      <c r="E17" s="153"/>
      <c r="F17" s="142">
        <v>0</v>
      </c>
      <c r="G17" s="153"/>
      <c r="H17" s="142">
        <v>0</v>
      </c>
      <c r="I17" s="153"/>
      <c r="J17" s="142">
        <v>0</v>
      </c>
      <c r="K17" s="142"/>
      <c r="L17" s="142">
        <f>SUM(D17:K17)</f>
        <v>0</v>
      </c>
    </row>
    <row r="18" spans="1:12" ht="21.75" hidden="1">
      <c r="A18" s="143" t="s">
        <v>169</v>
      </c>
      <c r="B18" s="128"/>
      <c r="C18" s="134"/>
      <c r="D18" s="142">
        <v>0</v>
      </c>
      <c r="E18" s="153"/>
      <c r="F18" s="142">
        <v>0</v>
      </c>
      <c r="G18" s="153"/>
      <c r="H18" s="142">
        <v>0</v>
      </c>
      <c r="I18" s="153"/>
      <c r="J18" s="142">
        <v>0</v>
      </c>
      <c r="K18" s="142"/>
      <c r="L18" s="142">
        <f>SUM(D18:K18)</f>
        <v>0</v>
      </c>
    </row>
    <row r="19" spans="1:12" ht="22.5" thickBot="1">
      <c r="A19" s="125" t="s">
        <v>179</v>
      </c>
      <c r="B19" s="128"/>
      <c r="C19" s="134"/>
      <c r="D19" s="156">
        <f>SUM(D11:D18)-D15</f>
        <v>150000</v>
      </c>
      <c r="E19" s="157"/>
      <c r="F19" s="156">
        <f>SUM(F11:F18)-F15</f>
        <v>99419</v>
      </c>
      <c r="G19" s="157"/>
      <c r="H19" s="156">
        <f>SUM(H11:H18)-H15</f>
        <v>1976</v>
      </c>
      <c r="I19" s="158"/>
      <c r="J19" s="156">
        <f>SUM(J11:J18)-J15</f>
        <v>21506</v>
      </c>
      <c r="K19" s="158"/>
      <c r="L19" s="156">
        <f>SUM(L11:L18)-L15</f>
        <v>272901</v>
      </c>
    </row>
    <row r="20" spans="1:12" ht="7.5" customHeight="1" thickTop="1">
      <c r="A20" s="125"/>
      <c r="B20" s="128"/>
      <c r="C20" s="134"/>
      <c r="D20" s="146"/>
      <c r="E20" s="146"/>
      <c r="F20" s="146"/>
      <c r="G20" s="146"/>
      <c r="H20" s="146"/>
      <c r="I20" s="140"/>
      <c r="J20" s="146"/>
      <c r="K20" s="140"/>
      <c r="L20" s="146"/>
    </row>
    <row r="21" spans="1:12" ht="21.6" hidden="1" customHeight="1">
      <c r="A21" s="125" t="s">
        <v>213</v>
      </c>
      <c r="B21" s="128"/>
      <c r="C21" s="134"/>
      <c r="D21" s="146"/>
      <c r="E21" s="146"/>
      <c r="F21" s="146"/>
      <c r="G21" s="146"/>
      <c r="H21" s="146"/>
      <c r="I21" s="140"/>
      <c r="J21" s="146"/>
      <c r="K21" s="140"/>
      <c r="L21" s="146"/>
    </row>
    <row r="22" spans="1:12" ht="21.75" hidden="1">
      <c r="A22" s="125" t="s">
        <v>214</v>
      </c>
      <c r="B22" s="128"/>
      <c r="C22" s="139"/>
      <c r="D22" s="154">
        <v>150000</v>
      </c>
      <c r="E22" s="154"/>
      <c r="F22" s="154">
        <v>99419</v>
      </c>
      <c r="G22" s="154"/>
      <c r="H22" s="154">
        <v>2551</v>
      </c>
      <c r="I22" s="154"/>
      <c r="J22" s="154">
        <v>7706</v>
      </c>
      <c r="K22" s="155"/>
      <c r="L22" s="155">
        <f>SUM(D22:K22)</f>
        <v>259676</v>
      </c>
    </row>
    <row r="23" spans="1:12" ht="21.75" hidden="1">
      <c r="A23" s="143" t="s">
        <v>189</v>
      </c>
      <c r="B23" s="128"/>
      <c r="C23" s="139"/>
      <c r="D23" s="144">
        <v>0</v>
      </c>
      <c r="E23" s="144"/>
      <c r="F23" s="144">
        <v>0</v>
      </c>
      <c r="G23" s="144"/>
      <c r="H23" s="144">
        <v>0</v>
      </c>
      <c r="I23" s="144"/>
      <c r="J23" s="144">
        <v>0</v>
      </c>
      <c r="K23" s="141"/>
      <c r="L23" s="141">
        <v>0</v>
      </c>
    </row>
    <row r="24" spans="1:12" ht="21.75">
      <c r="A24" s="125" t="s">
        <v>203</v>
      </c>
      <c r="B24" s="128"/>
      <c r="C24" s="139"/>
      <c r="D24" s="159">
        <f>SUM(D22:D23)</f>
        <v>150000</v>
      </c>
      <c r="E24" s="190"/>
      <c r="F24" s="159">
        <f>SUM(F22:F23)</f>
        <v>99419</v>
      </c>
      <c r="G24" s="190"/>
      <c r="H24" s="159">
        <f>SUM(H22:H23)</f>
        <v>2551</v>
      </c>
      <c r="I24" s="190"/>
      <c r="J24" s="159">
        <f>SUM(J22:J23)</f>
        <v>7706</v>
      </c>
      <c r="K24" s="159"/>
      <c r="L24" s="159">
        <f>SUM(L22:L23)</f>
        <v>259676</v>
      </c>
    </row>
    <row r="25" spans="1:12" ht="21.75">
      <c r="A25" s="143" t="s">
        <v>199</v>
      </c>
      <c r="B25" s="128"/>
      <c r="C25" s="134"/>
      <c r="D25" s="208">
        <v>0</v>
      </c>
      <c r="E25" s="141"/>
      <c r="F25" s="208">
        <v>0</v>
      </c>
      <c r="G25" s="141"/>
      <c r="H25" s="208">
        <v>0</v>
      </c>
      <c r="I25" s="141"/>
      <c r="J25" s="142">
        <f>'PL &amp; CF'!J47</f>
        <v>10994</v>
      </c>
      <c r="K25" s="141"/>
      <c r="L25" s="141">
        <f>SUM(D25:K25)</f>
        <v>10994</v>
      </c>
    </row>
    <row r="26" spans="1:12" ht="21.75" hidden="1">
      <c r="A26" s="143" t="s">
        <v>198</v>
      </c>
      <c r="B26" s="128"/>
      <c r="C26" s="134"/>
      <c r="D26" s="145">
        <v>0</v>
      </c>
      <c r="E26" s="141"/>
      <c r="F26" s="145">
        <v>0</v>
      </c>
      <c r="G26" s="141"/>
      <c r="H26" s="145">
        <v>0</v>
      </c>
      <c r="I26" s="141"/>
      <c r="J26" s="145">
        <v>0</v>
      </c>
      <c r="K26" s="141"/>
      <c r="L26" s="145">
        <f>SUM(D26:K26)</f>
        <v>0</v>
      </c>
    </row>
    <row r="27" spans="1:12" ht="21.75" hidden="1">
      <c r="A27" s="143" t="s">
        <v>199</v>
      </c>
      <c r="B27" s="128"/>
      <c r="C27" s="134"/>
      <c r="D27" s="152">
        <f>SUM(D25:D26)</f>
        <v>0</v>
      </c>
      <c r="E27" s="153"/>
      <c r="F27" s="152">
        <f>SUM(F25:F26)</f>
        <v>0</v>
      </c>
      <c r="G27" s="153"/>
      <c r="H27" s="152">
        <f>SUM(H25:H26)</f>
        <v>0</v>
      </c>
      <c r="I27" s="153"/>
      <c r="J27" s="152">
        <f>SUM(J25:J26)</f>
        <v>10994</v>
      </c>
      <c r="K27" s="142"/>
      <c r="L27" s="152">
        <f>SUM(L25:L26)</f>
        <v>10994</v>
      </c>
    </row>
    <row r="28" spans="1:12" ht="21.75" hidden="1">
      <c r="A28" s="143" t="s">
        <v>171</v>
      </c>
      <c r="B28" s="128"/>
      <c r="C28" s="134"/>
      <c r="D28" s="142"/>
      <c r="E28" s="153"/>
      <c r="F28" s="142"/>
      <c r="G28" s="153"/>
      <c r="H28" s="142"/>
      <c r="I28" s="153"/>
      <c r="J28" s="142"/>
      <c r="K28" s="142"/>
      <c r="L28" s="142"/>
    </row>
    <row r="29" spans="1:12" ht="21.75" hidden="1">
      <c r="A29" s="143" t="s">
        <v>210</v>
      </c>
      <c r="B29" s="128"/>
      <c r="C29" s="134"/>
      <c r="D29" s="142">
        <v>0</v>
      </c>
      <c r="E29" s="153"/>
      <c r="F29" s="142">
        <v>0</v>
      </c>
      <c r="G29" s="153"/>
      <c r="H29" s="142">
        <v>0</v>
      </c>
      <c r="I29" s="153"/>
      <c r="J29" s="142">
        <v>0</v>
      </c>
      <c r="K29" s="142"/>
      <c r="L29" s="142">
        <f>SUM(D29:K29)</f>
        <v>0</v>
      </c>
    </row>
    <row r="30" spans="1:12" ht="21.75" hidden="1">
      <c r="A30" s="143" t="s">
        <v>211</v>
      </c>
      <c r="B30" s="128"/>
      <c r="C30" s="134"/>
      <c r="D30" s="142">
        <v>0</v>
      </c>
      <c r="E30" s="153"/>
      <c r="F30" s="142">
        <v>0</v>
      </c>
      <c r="G30" s="153"/>
      <c r="H30" s="142">
        <v>0</v>
      </c>
      <c r="I30" s="153"/>
      <c r="J30" s="142">
        <v>0</v>
      </c>
      <c r="K30" s="142"/>
      <c r="L30" s="142">
        <f>SUM(D30:K30)</f>
        <v>0</v>
      </c>
    </row>
    <row r="31" spans="1:12" ht="22.5" thickBot="1">
      <c r="A31" s="125" t="s">
        <v>178</v>
      </c>
      <c r="B31" s="128"/>
      <c r="C31" s="134"/>
      <c r="D31" s="156">
        <f>SUM(D27:D30)+D22</f>
        <v>150000</v>
      </c>
      <c r="E31" s="157"/>
      <c r="F31" s="156">
        <f>SUM(F27:F30)+F22</f>
        <v>99419</v>
      </c>
      <c r="G31" s="157"/>
      <c r="H31" s="156">
        <f>SUM(H27:H30)+H22</f>
        <v>2551</v>
      </c>
      <c r="I31" s="158"/>
      <c r="J31" s="156">
        <f>SUM(J27:J30)+J22</f>
        <v>18700</v>
      </c>
      <c r="K31" s="158"/>
      <c r="L31" s="156">
        <f>SUM(L27:L30)+L22</f>
        <v>270670</v>
      </c>
    </row>
    <row r="32" spans="1:12" ht="6" customHeight="1" thickTop="1">
      <c r="A32" s="143"/>
      <c r="B32" s="128"/>
      <c r="C32" s="134"/>
      <c r="D32" s="141"/>
      <c r="E32" s="141"/>
      <c r="F32" s="141"/>
      <c r="G32" s="141"/>
      <c r="H32" s="142"/>
      <c r="I32" s="141"/>
      <c r="J32" s="142"/>
      <c r="K32" s="141"/>
      <c r="L32" s="141"/>
    </row>
    <row r="33" spans="1:12" ht="21.75">
      <c r="A33" s="143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</row>
    <row r="34" spans="1:12">
      <c r="C34" s="1"/>
    </row>
  </sheetData>
  <mergeCells count="4">
    <mergeCell ref="A2:E2"/>
    <mergeCell ref="D5:L5"/>
    <mergeCell ref="H6:J6"/>
    <mergeCell ref="D10:L10"/>
  </mergeCells>
  <printOptions horizontalCentered="1"/>
  <pageMargins left="0.6" right="0.4" top="0.70866141699999996" bottom="0.5" header="0.196850393700787" footer="0.196850393700787"/>
  <pageSetup paperSize="9" scale="80" firstPageNumber="11" orientation="portrait" useFirstPageNumber="1" r:id="rId1"/>
  <headerFooter scaleWithDoc="0" alignWithMargins="0">
    <oddFooter>&amp;L&amp;"Cordia New,Regular"&amp;14หมายเหตุประกอบงบการเงินเป็นส่วนหนึ่งของงบการเงินนี้&amp;R&amp;"Cordia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CF</vt:lpstr>
      <vt:lpstr>CE Consolidation </vt:lpstr>
      <vt:lpstr>CE Separate</vt:lpstr>
      <vt:lpstr>BS!Print_Area</vt:lpstr>
      <vt:lpstr>'CE Consolidation '!Print_Area</vt:lpstr>
      <vt:lpstr>'CE Separate'!Print_Area</vt:lpstr>
      <vt:lpstr>'PL &amp; 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2020-05-11T04:30:40Z</cp:lastPrinted>
  <dcterms:created xsi:type="dcterms:W3CDTF">2011-03-08T09:02:15Z</dcterms:created>
  <dcterms:modified xsi:type="dcterms:W3CDTF">2020-05-12T09:28:49Z</dcterms:modified>
</cp:coreProperties>
</file>