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LINK\"/>
    </mc:Choice>
  </mc:AlternateContent>
  <bookViews>
    <workbookView xWindow="0" yWindow="0" windowWidth="24000" windowHeight="10425"/>
  </bookViews>
  <sheets>
    <sheet name="BS_2,3,4" sheetId="3" r:id="rId1"/>
    <sheet name="PL3M_5" sheetId="17" r:id="rId2"/>
    <sheet name="SE_6" sheetId="12" r:id="rId3"/>
    <sheet name="CF_7,8" sheetId="14" r:id="rId4"/>
  </sheets>
  <definedNames>
    <definedName name="_xlnm.Print_Area" localSheetId="0">'BS_2,3,4'!$A$1:$G$80</definedName>
    <definedName name="_xlnm.Print_Area" localSheetId="3">'CF_7,8'!$A$1:$G$70</definedName>
    <definedName name="_xlnm.Print_Area" localSheetId="2">SE_6!$A$1:$L$24</definedName>
  </definedNames>
  <calcPr calcId="152511"/>
</workbook>
</file>

<file path=xl/calcChain.xml><?xml version="1.0" encoding="utf-8"?>
<calcChain xmlns="http://schemas.openxmlformats.org/spreadsheetml/2006/main">
  <c r="G53" i="14" l="1"/>
  <c r="E53" i="14"/>
  <c r="G45" i="14"/>
  <c r="E45" i="14"/>
  <c r="G77" i="3"/>
  <c r="G76" i="3"/>
  <c r="G74" i="3"/>
  <c r="D22" i="12"/>
  <c r="D24" i="12" s="1"/>
  <c r="G78" i="3" l="1"/>
  <c r="G53" i="3" l="1"/>
  <c r="E53" i="3"/>
  <c r="G20" i="3"/>
  <c r="E20" i="3"/>
  <c r="E64" i="14"/>
  <c r="G29" i="3"/>
  <c r="G58" i="3" l="1"/>
  <c r="E58" i="3"/>
  <c r="E56" i="14"/>
  <c r="L18" i="12" l="1"/>
  <c r="G20" i="14" l="1"/>
  <c r="L10" i="12"/>
  <c r="H56" i="14"/>
  <c r="G6" i="14" l="1"/>
  <c r="G40" i="14" s="1"/>
  <c r="E6" i="14"/>
  <c r="E40" i="14" s="1"/>
  <c r="F22" i="12"/>
  <c r="F24" i="12" s="1"/>
  <c r="H22" i="12"/>
  <c r="H24" i="12" s="1"/>
  <c r="H14" i="12"/>
  <c r="H16" i="12" s="1"/>
  <c r="F14" i="12"/>
  <c r="F16" i="12" s="1"/>
  <c r="D14" i="12"/>
  <c r="J21" i="12"/>
  <c r="L21" i="12" s="1"/>
  <c r="J13" i="12"/>
  <c r="E76" i="3" l="1"/>
  <c r="D16" i="12"/>
  <c r="A3" i="12"/>
  <c r="A3" i="14" s="1"/>
  <c r="E17" i="17"/>
  <c r="E10" i="17"/>
  <c r="E60" i="3"/>
  <c r="E29" i="3"/>
  <c r="E31" i="3" l="1"/>
  <c r="G60" i="3" l="1"/>
  <c r="G80" i="3" s="1"/>
  <c r="G17" i="17" l="1"/>
  <c r="G10" i="17"/>
  <c r="A1" i="17"/>
  <c r="G19" i="17" l="1"/>
  <c r="E19" i="17"/>
  <c r="G64" i="14"/>
  <c r="G23" i="17" l="1"/>
  <c r="G30" i="17" s="1"/>
  <c r="G31" i="17" s="1"/>
  <c r="E23" i="17"/>
  <c r="E30" i="17" s="1"/>
  <c r="E31" i="17" s="1"/>
  <c r="G31" i="3"/>
  <c r="A35" i="14"/>
  <c r="A32" i="3"/>
  <c r="A34" i="3"/>
  <c r="A61" i="3"/>
  <c r="A63" i="3"/>
  <c r="E27" i="17" l="1"/>
  <c r="J20" i="12"/>
  <c r="J22" i="12" s="1"/>
  <c r="J24" i="12" s="1"/>
  <c r="J12" i="12"/>
  <c r="G8" i="14"/>
  <c r="G27" i="17"/>
  <c r="E8" i="14"/>
  <c r="E74" i="3"/>
  <c r="A37" i="14"/>
  <c r="J14" i="12" l="1"/>
  <c r="L12" i="12"/>
  <c r="L20" i="12"/>
  <c r="E77" i="3"/>
  <c r="G21" i="14"/>
  <c r="G32" i="14" s="1"/>
  <c r="J16" i="12" l="1"/>
  <c r="L14" i="12"/>
  <c r="L16" i="12" s="1"/>
  <c r="L22" i="12"/>
  <c r="L24" i="12" s="1"/>
  <c r="L13" i="12"/>
  <c r="G34" i="14"/>
  <c r="E21" i="14" l="1"/>
  <c r="E32" i="14" s="1"/>
  <c r="E34" i="14" l="1"/>
  <c r="J80" i="3"/>
  <c r="E78" i="3"/>
  <c r="E80" i="3" l="1"/>
  <c r="I80" i="3" s="1"/>
  <c r="E55" i="14"/>
  <c r="E57" i="14" s="1"/>
  <c r="H57" i="14" s="1"/>
  <c r="H64" i="14" l="1"/>
  <c r="G55" i="14"/>
  <c r="G57" i="14" s="1"/>
  <c r="I64" i="14" s="1"/>
</calcChain>
</file>

<file path=xl/sharedStrings.xml><?xml version="1.0" encoding="utf-8"?>
<sst xmlns="http://schemas.openxmlformats.org/spreadsheetml/2006/main" count="202" uniqueCount="144">
  <si>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</si>
  <si>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</si>
  <si>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</si>
  <si>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</si>
  <si>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</si>
  <si>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</si>
  <si>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</si>
  <si>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</si>
  <si>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</si>
  <si>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</si>
  <si>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</si>
  <si>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</si>
  <si>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</si>
  <si>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</si>
  <si>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</si>
  <si>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</si>
  <si>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</si>
  <si>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</si>
  <si>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</si>
  <si>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</si>
  <si>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</si>
  <si>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</si>
  <si>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</si>
  <si>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</si>
  <si>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</si>
  <si>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</si>
  <si>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</si>
  <si>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</si>
  <si>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</si>
  <si>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</si>
  <si>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</si>
  <si>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</si>
  <si>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</si>
  <si>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</si>
  <si>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</si>
  <si>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</si>
  <si>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</si>
  <si>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</si>
  <si>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</si>
  <si>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</si>
  <si>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</si>
  <si>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</si>
  <si>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</si>
  <si>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</si>
  <si>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</si>
  <si>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</si>
  <si>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</si>
  <si>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</si>
  <si>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</si>
  <si>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</si>
  <si>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</si>
  <si>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</si>
  <si>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</si>
  <si>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</si>
  <si>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</si>
  <si>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</si>
  <si>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</si>
  <si>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</si>
  <si>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</si>
  <si>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</si>
  <si>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</si>
  <si>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จ่ายภาษีเงินได้</t>
  </si>
  <si>
    <t>สำรองตามกฎหมาย</t>
  </si>
  <si>
    <t>จัดสรรเป็นทุน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</si>
  <si>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</si>
  <si>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</si>
  <si>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</si>
  <si>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</si>
  <si>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</si>
  <si>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</si>
  <si>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</si>
  <si>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</si>
  <si>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</si>
  <si>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</si>
  <si>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</si>
  <si>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</si>
  <si>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</si>
  <si>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</si>
  <si>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</si>
  <si>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</si>
  <si>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</si>
  <si>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</si>
  <si>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</si>
  <si>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(ขาดทุนสะสม)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</si>
  <si>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</si>
  <si>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</si>
  <si>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</si>
  <si>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</si>
  <si>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กิจการที่เกี่ยวข้องกัน</t>
  </si>
  <si>
    <t>บริษัทอื่น</t>
  </si>
  <si>
    <t>ทุนที่ออก</t>
  </si>
  <si>
    <t>เพิ่มขึ้น (ลดลง)</t>
  </si>
  <si>
    <t>สินทรัพย์ถาวรเพิ่มขึ้น</t>
  </si>
  <si>
    <t>บริษัทอื่น - สุทธิ</t>
  </si>
  <si>
    <t>เงินสดสุทธิใช้ไปในกิจกรรมลงทุน</t>
  </si>
  <si>
    <t>รายได้จากการขาย - สุทธิ</t>
  </si>
  <si>
    <t>2562</t>
  </si>
  <si>
    <t>ยอดคงเหลือ ณ วันที่ 1 มกราคม 2562</t>
  </si>
  <si>
    <t>ยอดคงเหลือ ณ วันที่ 31 มีนาคม 2562</t>
  </si>
  <si>
    <t>กำไรสำหรับงวด</t>
  </si>
  <si>
    <t>กำไรเบ็ดเสร็จรวมสำหรับงวด</t>
  </si>
  <si>
    <t>ณ วันที่ 31 มีนาคม 2563 และวันที่ 31 ธันวาคม 2562</t>
  </si>
  <si>
    <t>31 มีนาคม 2563</t>
  </si>
  <si>
    <t>31 ธันวาคม 2562</t>
  </si>
  <si>
    <t>สำหรับงวดสามเดือนสิ้นสุดวันที่ 31 มีนาคม 2563 และ 2562</t>
  </si>
  <si>
    <t>2563</t>
  </si>
  <si>
    <t>ยอดคงเหลือ ณ วันที่ 1 มกราคม 2563</t>
  </si>
  <si>
    <t>ยอดคงเหลือ ณ วันที่ 31 มีนาคม 2563</t>
  </si>
  <si>
    <t xml:space="preserve">    และเคลื่อนไหวช้าเพิ่มขึ้น</t>
  </si>
  <si>
    <t>ขาดทุน (กำไร) จากอัตราแลกเปลี่ยนที่ยังไม่เกิดขึ้นจริง</t>
  </si>
  <si>
    <t>เงินกู้ยืมระยะสั้นจากกิจการที่เกี่ยวข้องกันลดลง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</si>
  <si>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</si>
  <si>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</si>
  <si>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เงินสดสุทธิได้มาจากกิจกรรมดำเนินงาน</t>
  </si>
  <si>
    <t>กำไรก่อนภาษีเงินได้</t>
  </si>
  <si>
    <t>กำไรต่อหุ้น (บาท)</t>
  </si>
  <si>
    <t>กำไรต่อหุ้นขั้นพื้นฐาน</t>
  </si>
  <si>
    <t>กำไรต่อหุ้นปรับลด</t>
  </si>
  <si>
    <t>สินทรัพย์สิทธิการใช้</t>
  </si>
  <si>
    <t>ส่วนของหนี้สินตามสัญญาเช่าที่ถึงกำหนดชำระ</t>
  </si>
  <si>
    <t>ภายในหนึ่งปี</t>
  </si>
  <si>
    <t>หนี้สินตามสัญญาเช่า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</si>
  <si>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</si>
  <si>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</si>
  <si>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</si>
  <si>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</si>
  <si>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ลูกหนี้อื่น - กิจการที่เกี่ยวข้องกัน</t>
  </si>
  <si>
    <t>สินทรัพย์หมุนเวียนอื่น</t>
  </si>
  <si>
    <t>เงินกู้ยืมระยะสั้นจากสถาบันการเงิน</t>
  </si>
  <si>
    <t xml:space="preserve">เจ้าหนี้อื่น - กิจการที่เกี่ยวข้องกัน </t>
  </si>
  <si>
    <t>และดอกเบี้ยค้างจ่าย</t>
  </si>
  <si>
    <t>ค่าใช้จ่ายค้างจ่ายและหนี้สินหมุนเวียนอื่น</t>
  </si>
  <si>
    <t xml:space="preserve">ลูกหนี้อื่น - กิจการที่เกี่ยวข้องกัน </t>
  </si>
  <si>
    <t>เจ้าหนี้อื่น - กิจการที่เกี่ยวข้องกัน</t>
  </si>
  <si>
    <t xml:space="preserve">ค่าใช้จ่ายค้างจ่ายและหนี้สินหมุนเวียนอื่น </t>
  </si>
  <si>
    <t>จ่ายชำระหนี้สินตามสัญญาเช่า</t>
  </si>
  <si>
    <t xml:space="preserve">   </t>
  </si>
  <si>
    <t>สินทรัพย์สิทธิการใช้ (รายการปรับปรุงจากการนำมาตรฐาน</t>
  </si>
  <si>
    <t>การรายงานทางการเงิน ฉบับที่ 16 มาถือปฏิบัติครั้งแรก)</t>
  </si>
  <si>
    <t>เงินสดรับจากการจำหน่ายสินทรัพย์ถาวร</t>
  </si>
  <si>
    <t>เงินสดรับจากการดำเนินงาน</t>
  </si>
  <si>
    <t>ค่าเผื่อการด้อยค่าของผลขาดทุนด้านเครดิต</t>
  </si>
  <si>
    <t xml:space="preserve">   ที่คาดว่าจะเกิดขึ้นเพิ่มขึ้น</t>
  </si>
  <si>
    <t>ขาดทุนสุทธิจากการจำหน่ายและตัดจำหน่ายสินทรัพย์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</si>
</sst>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1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7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0" fontId="4" fillId="0" borderId="0" xfId="8" applyFont="1" applyFill="1" applyAlignment="1"/>
    <xf numFmtId="0" fontId="2" fillId="0" borderId="0" xfId="4" applyFont="1" applyFill="1" applyAlignment="1"/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3" fillId="0" borderId="0" xfId="8" applyFont="1" applyFill="1" applyAlignment="1"/>
    <xf numFmtId="49" fontId="4" fillId="0" borderId="2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8" applyNumberFormat="1" applyFont="1" applyFill="1" applyBorder="1" applyAlignment="1"/>
    <xf numFmtId="49" fontId="4" fillId="0" borderId="5" xfId="8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89" fontId="12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7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8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ill="1" applyAlignment="1"/>
    <xf numFmtId="0" fontId="4" fillId="0" borderId="0" xfId="6" applyFont="1" applyFill="1" applyAlignment="1">
      <alignment vertical="top"/>
    </xf>
    <xf numFmtId="189" fontId="4" fillId="0" borderId="2" xfId="8" applyNumberFormat="1" applyFont="1" applyFill="1" applyBorder="1" applyAlignment="1"/>
    <xf numFmtId="189" fontId="4" fillId="0" borderId="4" xfId="8" applyNumberFormat="1" applyFont="1" applyFill="1" applyBorder="1" applyAlignment="1"/>
    <xf numFmtId="189" fontId="4" fillId="0" borderId="4" xfId="7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89" fontId="4" fillId="0" borderId="2" xfId="8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center"/>
    </xf>
    <xf numFmtId="190" fontId="4" fillId="0" borderId="2" xfId="8" applyNumberFormat="1" applyFont="1" applyFill="1" applyBorder="1" applyAlignment="1"/>
    <xf numFmtId="189" fontId="4" fillId="0" borderId="1" xfId="8" applyNumberFormat="1" applyFont="1" applyFill="1" applyBorder="1" applyAlignment="1">
      <alignment horizontal="center"/>
    </xf>
    <xf numFmtId="189" fontId="4" fillId="0" borderId="1" xfId="8" applyNumberFormat="1" applyFont="1" applyFill="1" applyBorder="1" applyAlignment="1"/>
    <xf numFmtId="189" fontId="13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3" fillId="0" borderId="0" xfId="0" quotePrefix="1" applyNumberFormat="1" applyFont="1" applyFill="1" applyAlignment="1">
      <alignment horizontal="center" vertical="center"/>
    </xf>
    <xf numFmtId="49" fontId="4" fillId="0" borderId="2" xfId="8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6" xfId="0" applyFont="1" applyFill="1" applyBorder="1" applyAlignment="1"/>
    <xf numFmtId="0" fontId="4" fillId="0" borderId="0" xfId="0" quotePrefix="1" applyFont="1" applyFill="1" applyBorder="1" applyAlignment="1"/>
    <xf numFmtId="0" fontId="4" fillId="0" borderId="0" xfId="0" applyFont="1"/>
    <xf numFmtId="0" fontId="4" fillId="0" borderId="2" xfId="8" applyFont="1" applyFill="1" applyBorder="1" applyAlignment="1"/>
    <xf numFmtId="0" fontId="4" fillId="0" borderId="2" xfId="0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189" fontId="4" fillId="0" borderId="2" xfId="7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Normal_T-87-Q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37</xdr:row>
      <xdr:rowOff>419100</xdr:rowOff>
    </xdr:from>
    <xdr:to>
      <xdr:col>1</xdr:col>
      <xdr:colOff>2721</xdr:colOff>
      <xdr:row>40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37</xdr:row>
      <xdr:rowOff>1076325</xdr:rowOff>
    </xdr:from>
    <xdr:to>
      <xdr:col>1</xdr:col>
      <xdr:colOff>2721</xdr:colOff>
      <xdr:row>40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70</xdr:row>
      <xdr:rowOff>0</xdr:rowOff>
    </xdr:from>
    <xdr:to>
      <xdr:col>1</xdr:col>
      <xdr:colOff>2721</xdr:colOff>
      <xdr:row>72</xdr:row>
      <xdr:rowOff>82551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70</xdr:row>
      <xdr:rowOff>0</xdr:rowOff>
    </xdr:from>
    <xdr:to>
      <xdr:col>1</xdr:col>
      <xdr:colOff>2721</xdr:colOff>
      <xdr:row>72</xdr:row>
      <xdr:rowOff>82551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"/>
  <sheetViews>
    <sheetView tabSelected="1" zoomScale="118" zoomScaleNormal="118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5.7109375" style="3" customWidth="1"/>
    <col min="9" max="9" width="6" style="3" customWidth="1"/>
    <col min="10" max="10" width="5.28515625" style="3" customWidth="1"/>
    <col min="11" max="11" width="5.7109375" style="3" customWidth="1"/>
    <col min="12" max="12" width="35.85546875" style="3" customWidth="1"/>
    <col min="13" max="13" width="4.7109375" style="3" customWidth="1"/>
    <col min="14" max="14" width="15.42578125" style="3" customWidth="1"/>
    <col min="15" max="15" width="15.28515625" style="41" customWidth="1"/>
    <col min="16" max="16" width="14.28515625" style="41" customWidth="1"/>
    <col min="17" max="17" width="13.5703125" style="41" customWidth="1"/>
    <col min="18" max="18" width="14.7109375" style="41" customWidth="1"/>
    <col min="19" max="19" width="16" style="41" customWidth="1"/>
    <col min="20" max="20" width="10.85546875" style="3" customWidth="1"/>
    <col min="21" max="23" width="9" style="3"/>
    <col min="24" max="24" width="9.140625" style="3" bestFit="1" customWidth="1"/>
    <col min="25" max="25" width="15.28515625" style="3" hidden="1" customWidth="1"/>
    <col min="26" max="26" width="13.140625" style="3" hidden="1" customWidth="1"/>
    <col min="27" max="27" width="9.140625" style="3" hidden="1" customWidth="1"/>
    <col min="28" max="28" width="15.28515625" style="3" bestFit="1" customWidth="1"/>
    <col min="29" max="29" width="16" style="3" bestFit="1" customWidth="1"/>
    <col min="30" max="16384" width="9" style="3"/>
  </cols>
  <sheetData>
    <row r="1" spans="1:19" ht="23.45" customHeight="1" x14ac:dyDescent="0.5">
      <c r="A1" s="13" t="s">
        <v>52</v>
      </c>
      <c r="B1" s="13"/>
    </row>
    <row r="2" spans="1:19" ht="23.45" customHeight="1" x14ac:dyDescent="0.5">
      <c r="A2" s="13" t="s">
        <v>44</v>
      </c>
      <c r="B2" s="13"/>
      <c r="G2" s="3" t="s">
        <v>38</v>
      </c>
    </row>
    <row r="3" spans="1:19" ht="23.45" customHeight="1" x14ac:dyDescent="0.5">
      <c r="A3" s="13" t="s">
        <v>101</v>
      </c>
      <c r="B3" s="13"/>
    </row>
    <row r="5" spans="1:19" ht="26.25" customHeight="1" x14ac:dyDescent="0.5">
      <c r="A5" s="17" t="s">
        <v>0</v>
      </c>
      <c r="B5" s="17"/>
    </row>
    <row r="6" spans="1:19" ht="23.45" customHeight="1" x14ac:dyDescent="0.5">
      <c r="A6" s="17"/>
      <c r="B6" s="17"/>
    </row>
    <row r="7" spans="1:19" ht="23.45" customHeight="1" x14ac:dyDescent="0.45">
      <c r="E7" s="87" t="s">
        <v>50</v>
      </c>
      <c r="F7" s="87"/>
      <c r="G7" s="87"/>
      <c r="H7" s="6"/>
    </row>
    <row r="8" spans="1:19" ht="23.45" customHeight="1" x14ac:dyDescent="0.45">
      <c r="E8" s="63" t="s">
        <v>102</v>
      </c>
      <c r="F8" s="6"/>
      <c r="G8" s="63" t="s">
        <v>103</v>
      </c>
      <c r="H8" s="63"/>
    </row>
    <row r="9" spans="1:19" ht="23.45" customHeight="1" x14ac:dyDescent="0.45">
      <c r="E9" s="6" t="s">
        <v>71</v>
      </c>
      <c r="F9" s="6"/>
      <c r="G9" s="64" t="s">
        <v>72</v>
      </c>
      <c r="H9" s="64"/>
    </row>
    <row r="10" spans="1:19" ht="23.45" customHeight="1" x14ac:dyDescent="0.45">
      <c r="C10" s="18" t="s">
        <v>5</v>
      </c>
      <c r="E10" s="65" t="s">
        <v>73</v>
      </c>
      <c r="F10" s="6"/>
      <c r="G10" s="22"/>
      <c r="H10" s="64"/>
    </row>
    <row r="11" spans="1:19" ht="23.45" customHeight="1" x14ac:dyDescent="0.45">
      <c r="A11" s="16" t="s">
        <v>1</v>
      </c>
      <c r="B11" s="16"/>
      <c r="R11" s="45"/>
      <c r="S11" s="45"/>
    </row>
    <row r="12" spans="1:19" ht="23.45" customHeight="1" x14ac:dyDescent="0.45">
      <c r="A12" s="3" t="s">
        <v>21</v>
      </c>
      <c r="E12" s="4">
        <v>7600</v>
      </c>
      <c r="G12" s="4">
        <v>5617</v>
      </c>
      <c r="H12" s="4"/>
    </row>
    <row r="13" spans="1:19" ht="23.45" customHeight="1" x14ac:dyDescent="0.45">
      <c r="A13" s="3" t="s">
        <v>66</v>
      </c>
      <c r="E13" s="4">
        <v>20</v>
      </c>
      <c r="G13" s="4">
        <v>20</v>
      </c>
      <c r="H13" s="4"/>
    </row>
    <row r="14" spans="1:19" ht="23.45" customHeight="1" x14ac:dyDescent="0.45">
      <c r="A14" s="1" t="s">
        <v>32</v>
      </c>
      <c r="B14" s="1"/>
      <c r="G14" s="4"/>
      <c r="H14" s="4"/>
    </row>
    <row r="15" spans="1:19" ht="23.45" customHeight="1" x14ac:dyDescent="0.45">
      <c r="A15" s="67" t="s">
        <v>84</v>
      </c>
      <c r="B15" s="1" t="s">
        <v>88</v>
      </c>
      <c r="C15" s="2">
        <v>3</v>
      </c>
      <c r="E15" s="4">
        <v>11738</v>
      </c>
      <c r="G15" s="4">
        <v>10074</v>
      </c>
      <c r="H15" s="4"/>
    </row>
    <row r="16" spans="1:19" ht="23.45" customHeight="1" x14ac:dyDescent="0.45">
      <c r="A16" s="67" t="s">
        <v>84</v>
      </c>
      <c r="B16" s="1" t="s">
        <v>93</v>
      </c>
      <c r="C16" s="2">
        <v>4</v>
      </c>
      <c r="E16" s="4">
        <v>62520</v>
      </c>
      <c r="G16" s="4">
        <v>62072</v>
      </c>
      <c r="H16" s="4"/>
    </row>
    <row r="17" spans="1:9" ht="23.45" customHeight="1" x14ac:dyDescent="0.45">
      <c r="A17" s="1" t="s">
        <v>126</v>
      </c>
      <c r="B17" s="1"/>
      <c r="C17" s="2">
        <v>3</v>
      </c>
      <c r="E17" s="4">
        <v>395</v>
      </c>
      <c r="G17" s="4">
        <v>115</v>
      </c>
      <c r="H17" s="4"/>
    </row>
    <row r="18" spans="1:9" ht="24" customHeight="1" x14ac:dyDescent="0.45">
      <c r="A18" s="1" t="s">
        <v>48</v>
      </c>
      <c r="B18" s="1"/>
      <c r="C18" s="56"/>
      <c r="E18" s="4">
        <v>21607</v>
      </c>
      <c r="G18" s="4">
        <v>20544</v>
      </c>
      <c r="H18" s="4"/>
    </row>
    <row r="19" spans="1:9" ht="24" customHeight="1" x14ac:dyDescent="0.45">
      <c r="A19" s="1" t="s">
        <v>127</v>
      </c>
      <c r="B19" s="1"/>
      <c r="C19" s="56"/>
      <c r="E19" s="4">
        <v>1581</v>
      </c>
      <c r="G19" s="4">
        <v>3015</v>
      </c>
      <c r="H19" s="4"/>
    </row>
    <row r="20" spans="1:9" ht="23.45" customHeight="1" x14ac:dyDescent="0.45">
      <c r="A20" s="19" t="s">
        <v>2</v>
      </c>
      <c r="B20" s="19"/>
      <c r="E20" s="5">
        <f>SUM(E12:E19)</f>
        <v>105461</v>
      </c>
      <c r="F20" s="4"/>
      <c r="G20" s="5">
        <f>SUM(G12:G19)</f>
        <v>101457</v>
      </c>
      <c r="H20" s="4"/>
    </row>
    <row r="21" spans="1:9" ht="19.899999999999999" customHeight="1" x14ac:dyDescent="0.45">
      <c r="G21" s="4"/>
      <c r="H21" s="4"/>
    </row>
    <row r="22" spans="1:9" ht="23.45" customHeight="1" x14ac:dyDescent="0.45">
      <c r="A22" s="16" t="s">
        <v>3</v>
      </c>
      <c r="B22" s="16"/>
      <c r="G22" s="4"/>
      <c r="H22" s="4"/>
    </row>
    <row r="23" spans="1:9" ht="23.45" customHeight="1" x14ac:dyDescent="0.45">
      <c r="A23" s="3" t="s">
        <v>26</v>
      </c>
      <c r="C23" s="2">
        <v>8</v>
      </c>
      <c r="E23" s="4">
        <v>2442</v>
      </c>
      <c r="G23" s="4">
        <v>2442</v>
      </c>
      <c r="H23" s="4"/>
    </row>
    <row r="24" spans="1:9" ht="23.45" customHeight="1" x14ac:dyDescent="0.45">
      <c r="A24" s="1" t="s">
        <v>49</v>
      </c>
      <c r="B24" s="1"/>
      <c r="C24" s="2">
        <v>3</v>
      </c>
      <c r="E24" s="4">
        <v>483846</v>
      </c>
      <c r="G24" s="4">
        <v>489539</v>
      </c>
      <c r="H24" s="4"/>
    </row>
    <row r="25" spans="1:9" ht="23.45" customHeight="1" x14ac:dyDescent="0.45">
      <c r="A25" s="1" t="s">
        <v>118</v>
      </c>
      <c r="B25" s="1"/>
      <c r="C25" s="2">
        <v>2</v>
      </c>
      <c r="E25" s="4">
        <v>16911</v>
      </c>
      <c r="G25" s="4">
        <v>0</v>
      </c>
      <c r="H25" s="4"/>
    </row>
    <row r="26" spans="1:9" ht="23.45" customHeight="1" x14ac:dyDescent="0.45">
      <c r="A26" s="1" t="s">
        <v>78</v>
      </c>
      <c r="B26" s="1"/>
      <c r="E26" s="4">
        <v>6571</v>
      </c>
      <c r="G26" s="4">
        <v>6868</v>
      </c>
      <c r="H26" s="4"/>
    </row>
    <row r="27" spans="1:9" ht="23.45" customHeight="1" x14ac:dyDescent="0.45">
      <c r="A27" s="1" t="s">
        <v>51</v>
      </c>
      <c r="B27" s="1"/>
      <c r="C27" s="56"/>
      <c r="E27" s="4">
        <v>8827</v>
      </c>
      <c r="G27" s="4">
        <v>12086</v>
      </c>
      <c r="H27" s="4"/>
    </row>
    <row r="28" spans="1:9" ht="23.45" customHeight="1" x14ac:dyDescent="0.45">
      <c r="A28" s="1" t="s">
        <v>14</v>
      </c>
      <c r="B28" s="1"/>
      <c r="E28" s="4">
        <v>148</v>
      </c>
      <c r="G28" s="4">
        <v>200</v>
      </c>
      <c r="H28" s="4"/>
    </row>
    <row r="29" spans="1:9" ht="23.45" customHeight="1" x14ac:dyDescent="0.45">
      <c r="A29" s="19" t="s">
        <v>15</v>
      </c>
      <c r="B29" s="19"/>
      <c r="E29" s="11">
        <f>SUM(E23:E28)</f>
        <v>518745</v>
      </c>
      <c r="F29" s="6"/>
      <c r="G29" s="11">
        <f>SUM(G23:G28)</f>
        <v>511135</v>
      </c>
      <c r="H29" s="6"/>
    </row>
    <row r="30" spans="1:9" ht="19.899999999999999" customHeight="1" x14ac:dyDescent="0.45">
      <c r="A30" s="1"/>
      <c r="B30" s="1"/>
      <c r="E30" s="6"/>
      <c r="G30" s="6"/>
      <c r="H30" s="6"/>
      <c r="I30" s="6"/>
    </row>
    <row r="31" spans="1:9" ht="23.45" customHeight="1" thickBot="1" x14ac:dyDescent="0.5">
      <c r="A31" s="16" t="s">
        <v>4</v>
      </c>
      <c r="B31" s="16"/>
      <c r="E31" s="12">
        <f>SUM(E29,E20)</f>
        <v>624206</v>
      </c>
      <c r="G31" s="12">
        <f>SUM(G29,G20)</f>
        <v>612592</v>
      </c>
      <c r="H31" s="4"/>
      <c r="I31" s="9"/>
    </row>
    <row r="32" spans="1:9" ht="23.45" customHeight="1" thickTop="1" x14ac:dyDescent="0.5">
      <c r="A32" s="13" t="str">
        <f>A1</f>
        <v>บริษัท สมาร์ทคอนกรีต จำกัด (มหาชน)</v>
      </c>
      <c r="B32" s="13"/>
    </row>
    <row r="33" spans="1:20" ht="23.45" customHeight="1" x14ac:dyDescent="0.5">
      <c r="A33" s="13" t="s">
        <v>44</v>
      </c>
      <c r="B33" s="13"/>
    </row>
    <row r="34" spans="1:20" ht="23.45" customHeight="1" x14ac:dyDescent="0.5">
      <c r="A34" s="13" t="str">
        <f>A3</f>
        <v>ณ วันที่ 31 มีนาคม 2563 และวันที่ 31 ธันวาคม 2562</v>
      </c>
      <c r="B34" s="13"/>
    </row>
    <row r="36" spans="1:20" ht="26.25" customHeight="1" x14ac:dyDescent="0.5">
      <c r="A36" s="17" t="s">
        <v>9</v>
      </c>
      <c r="B36" s="17"/>
    </row>
    <row r="37" spans="1:20" ht="23.45" customHeight="1" x14ac:dyDescent="0.5">
      <c r="A37" s="17"/>
      <c r="B37" s="17"/>
    </row>
    <row r="38" spans="1:20" ht="23.45" customHeight="1" x14ac:dyDescent="0.45">
      <c r="E38" s="87" t="s">
        <v>50</v>
      </c>
      <c r="F38" s="87"/>
      <c r="G38" s="87"/>
      <c r="H38" s="6"/>
      <c r="I38" s="41"/>
      <c r="J38" s="41"/>
      <c r="K38" s="41"/>
      <c r="L38" s="41"/>
      <c r="M38" s="41"/>
      <c r="N38" s="41"/>
      <c r="T38" s="41"/>
    </row>
    <row r="39" spans="1:20" ht="23.45" customHeight="1" x14ac:dyDescent="0.45">
      <c r="E39" s="63" t="s">
        <v>102</v>
      </c>
      <c r="F39" s="6"/>
      <c r="G39" s="63" t="s">
        <v>103</v>
      </c>
      <c r="H39" s="63"/>
    </row>
    <row r="40" spans="1:20" ht="23.45" customHeight="1" x14ac:dyDescent="0.45">
      <c r="E40" s="6" t="s">
        <v>71</v>
      </c>
      <c r="F40" s="6"/>
      <c r="G40" s="64" t="s">
        <v>72</v>
      </c>
      <c r="H40" s="64"/>
    </row>
    <row r="41" spans="1:20" ht="23.45" customHeight="1" x14ac:dyDescent="0.45">
      <c r="C41" s="18" t="s">
        <v>5</v>
      </c>
      <c r="E41" s="79" t="s">
        <v>73</v>
      </c>
      <c r="F41" s="6"/>
      <c r="G41" s="22"/>
      <c r="H41" s="64"/>
    </row>
    <row r="42" spans="1:20" ht="23.45" customHeight="1" x14ac:dyDescent="0.45">
      <c r="A42" s="16" t="s">
        <v>13</v>
      </c>
      <c r="B42" s="16"/>
      <c r="I42" s="41"/>
      <c r="J42" s="41"/>
      <c r="K42" s="41"/>
      <c r="L42" s="41"/>
      <c r="M42" s="41"/>
      <c r="N42" s="41"/>
      <c r="T42" s="41"/>
    </row>
    <row r="43" spans="1:20" ht="23.45" customHeight="1" x14ac:dyDescent="0.45">
      <c r="A43" s="1" t="s">
        <v>128</v>
      </c>
      <c r="C43" s="56"/>
      <c r="E43" s="4">
        <v>5500</v>
      </c>
      <c r="G43" s="4">
        <v>17500</v>
      </c>
      <c r="H43" s="4"/>
      <c r="I43" s="41"/>
      <c r="J43" s="41"/>
      <c r="K43" s="41"/>
      <c r="L43" s="41"/>
      <c r="M43" s="41"/>
      <c r="N43" s="41"/>
      <c r="T43" s="41"/>
    </row>
    <row r="44" spans="1:20" ht="23.45" customHeight="1" x14ac:dyDescent="0.45">
      <c r="A44" s="1" t="s">
        <v>22</v>
      </c>
      <c r="B44" s="1"/>
      <c r="G44" s="4"/>
      <c r="H44" s="4"/>
      <c r="I44" s="41"/>
      <c r="J44" s="41"/>
      <c r="K44" s="41"/>
      <c r="L44" s="41"/>
      <c r="M44" s="41"/>
      <c r="N44" s="41"/>
      <c r="T44" s="41"/>
    </row>
    <row r="45" spans="1:20" ht="23.45" customHeight="1" x14ac:dyDescent="0.45">
      <c r="A45" s="67" t="s">
        <v>84</v>
      </c>
      <c r="B45" s="1" t="s">
        <v>88</v>
      </c>
      <c r="C45" s="2">
        <v>3</v>
      </c>
      <c r="E45" s="4">
        <v>2193</v>
      </c>
      <c r="G45" s="4">
        <v>1687</v>
      </c>
      <c r="H45" s="4"/>
      <c r="I45" s="41"/>
      <c r="J45" s="41"/>
      <c r="K45" s="41"/>
      <c r="L45" s="41"/>
      <c r="M45" s="41"/>
      <c r="N45" s="41"/>
      <c r="T45" s="41"/>
    </row>
    <row r="46" spans="1:20" ht="23.45" customHeight="1" x14ac:dyDescent="0.45">
      <c r="A46" s="67" t="s">
        <v>84</v>
      </c>
      <c r="B46" s="1" t="s">
        <v>89</v>
      </c>
      <c r="E46" s="4">
        <v>55077</v>
      </c>
      <c r="G46" s="4">
        <v>55559</v>
      </c>
      <c r="H46" s="4"/>
      <c r="I46" s="41"/>
      <c r="J46" s="41"/>
      <c r="K46" s="46"/>
      <c r="L46" s="41"/>
      <c r="M46" s="41"/>
      <c r="N46" s="41"/>
      <c r="T46" s="41"/>
    </row>
    <row r="47" spans="1:20" ht="23.45" customHeight="1" x14ac:dyDescent="0.45">
      <c r="A47" s="3" t="s">
        <v>129</v>
      </c>
      <c r="C47" s="2">
        <v>3</v>
      </c>
      <c r="E47" s="4">
        <v>605</v>
      </c>
      <c r="G47" s="4">
        <v>501</v>
      </c>
      <c r="H47" s="4"/>
      <c r="I47" s="41"/>
      <c r="J47" s="41"/>
      <c r="K47" s="41"/>
      <c r="L47" s="41"/>
      <c r="M47" s="41"/>
      <c r="N47" s="41"/>
      <c r="T47" s="41"/>
    </row>
    <row r="48" spans="1:20" ht="23.45" customHeight="1" x14ac:dyDescent="0.45">
      <c r="A48" s="3" t="s">
        <v>119</v>
      </c>
      <c r="G48" s="4"/>
      <c r="H48" s="4"/>
      <c r="I48" s="41"/>
      <c r="J48" s="41"/>
      <c r="K48" s="41"/>
      <c r="L48" s="41"/>
      <c r="M48" s="41"/>
      <c r="N48" s="41"/>
      <c r="T48" s="41"/>
    </row>
    <row r="49" spans="1:20" ht="23.45" customHeight="1" x14ac:dyDescent="0.45">
      <c r="B49" s="3" t="s">
        <v>120</v>
      </c>
      <c r="C49" s="2">
        <v>2</v>
      </c>
      <c r="E49" s="4">
        <v>762</v>
      </c>
      <c r="G49" s="4">
        <v>0</v>
      </c>
      <c r="H49" s="4"/>
      <c r="I49" s="41"/>
      <c r="J49" s="41"/>
      <c r="K49" s="41"/>
      <c r="L49" s="41"/>
      <c r="M49" s="41"/>
      <c r="N49" s="41"/>
      <c r="T49" s="41"/>
    </row>
    <row r="50" spans="1:20" ht="23.45" customHeight="1" x14ac:dyDescent="0.45">
      <c r="A50" s="3" t="s">
        <v>79</v>
      </c>
      <c r="G50" s="4"/>
      <c r="H50" s="4"/>
      <c r="I50" s="41"/>
      <c r="J50" s="41"/>
      <c r="K50" s="41"/>
      <c r="L50" s="41"/>
      <c r="M50" s="41"/>
      <c r="N50" s="41"/>
      <c r="T50" s="41"/>
    </row>
    <row r="51" spans="1:20" ht="23.45" customHeight="1" x14ac:dyDescent="0.45">
      <c r="B51" s="3" t="s">
        <v>130</v>
      </c>
      <c r="C51" s="2">
        <v>3</v>
      </c>
      <c r="E51" s="4">
        <v>18199</v>
      </c>
      <c r="G51" s="4">
        <v>23448</v>
      </c>
      <c r="H51" s="4"/>
      <c r="I51" s="41"/>
      <c r="J51" s="41"/>
      <c r="K51" s="41"/>
      <c r="L51" s="41"/>
      <c r="M51" s="41"/>
      <c r="N51" s="41"/>
      <c r="T51" s="41"/>
    </row>
    <row r="52" spans="1:20" ht="23.45" customHeight="1" x14ac:dyDescent="0.45">
      <c r="A52" s="3" t="s">
        <v>131</v>
      </c>
      <c r="E52" s="4">
        <v>12168</v>
      </c>
      <c r="G52" s="4">
        <v>13164</v>
      </c>
      <c r="H52" s="4"/>
      <c r="I52" s="41"/>
      <c r="J52" s="41"/>
      <c r="K52" s="41"/>
      <c r="L52" s="41"/>
      <c r="M52" s="41"/>
      <c r="N52" s="41"/>
      <c r="T52" s="41"/>
    </row>
    <row r="53" spans="1:20" ht="23.45" customHeight="1" x14ac:dyDescent="0.45">
      <c r="A53" s="16" t="s">
        <v>16</v>
      </c>
      <c r="B53" s="16"/>
      <c r="E53" s="5">
        <f>SUM(E43:E52)</f>
        <v>94504</v>
      </c>
      <c r="F53" s="4"/>
      <c r="G53" s="5">
        <f>SUM(G43:G52)</f>
        <v>111859</v>
      </c>
      <c r="H53" s="4"/>
      <c r="I53" s="41"/>
      <c r="J53" s="41"/>
      <c r="K53" s="41"/>
      <c r="L53" s="41"/>
      <c r="M53" s="41"/>
      <c r="N53" s="41"/>
      <c r="T53" s="41"/>
    </row>
    <row r="54" spans="1:20" ht="21.75" x14ac:dyDescent="0.45">
      <c r="A54" s="16"/>
      <c r="B54" s="16"/>
      <c r="G54" s="4"/>
      <c r="H54" s="4"/>
      <c r="I54" s="41"/>
      <c r="J54" s="41"/>
      <c r="K54" s="41"/>
      <c r="L54" s="41"/>
      <c r="M54" s="41"/>
      <c r="N54" s="41"/>
      <c r="T54" s="41"/>
    </row>
    <row r="55" spans="1:20" ht="21.75" x14ac:dyDescent="0.45">
      <c r="A55" s="16" t="s">
        <v>41</v>
      </c>
      <c r="B55" s="16"/>
      <c r="G55" s="4"/>
      <c r="H55" s="4"/>
      <c r="I55" s="41"/>
      <c r="J55" s="41"/>
      <c r="K55" s="41"/>
      <c r="L55" s="41"/>
      <c r="M55" s="41"/>
      <c r="N55" s="41"/>
      <c r="T55" s="41"/>
    </row>
    <row r="56" spans="1:20" ht="21.75" x14ac:dyDescent="0.45">
      <c r="A56" s="3" t="s">
        <v>121</v>
      </c>
      <c r="B56" s="16"/>
      <c r="C56" s="2">
        <v>2</v>
      </c>
      <c r="E56" s="4">
        <v>16227</v>
      </c>
      <c r="G56" s="4">
        <v>0</v>
      </c>
      <c r="H56" s="4"/>
      <c r="I56" s="41"/>
      <c r="J56" s="41"/>
      <c r="K56" s="41"/>
      <c r="L56" s="41"/>
      <c r="M56" s="41"/>
      <c r="N56" s="41"/>
      <c r="T56" s="41"/>
    </row>
    <row r="57" spans="1:20" ht="21.75" x14ac:dyDescent="0.45">
      <c r="A57" s="3" t="s">
        <v>45</v>
      </c>
      <c r="E57" s="7">
        <v>8603</v>
      </c>
      <c r="G57" s="7">
        <v>8378</v>
      </c>
      <c r="H57" s="4"/>
      <c r="I57" s="41"/>
      <c r="J57" s="41"/>
      <c r="K57" s="41"/>
      <c r="L57" s="41"/>
      <c r="M57" s="41"/>
      <c r="N57" s="41"/>
      <c r="T57" s="41"/>
    </row>
    <row r="58" spans="1:20" ht="21.75" x14ac:dyDescent="0.45">
      <c r="A58" s="16" t="s">
        <v>122</v>
      </c>
      <c r="E58" s="5">
        <f>SUM(E56:E57)</f>
        <v>24830</v>
      </c>
      <c r="G58" s="5">
        <f>SUM(G56:G57)</f>
        <v>8378</v>
      </c>
      <c r="H58" s="4"/>
      <c r="I58" s="41"/>
      <c r="J58" s="41"/>
      <c r="K58" s="41"/>
      <c r="L58" s="41"/>
      <c r="M58" s="41"/>
      <c r="N58" s="41"/>
      <c r="T58" s="41"/>
    </row>
    <row r="59" spans="1:20" ht="21.75" x14ac:dyDescent="0.45">
      <c r="A59" s="16"/>
      <c r="B59" s="16"/>
      <c r="G59" s="4"/>
      <c r="H59" s="4"/>
      <c r="I59" s="41"/>
      <c r="J59" s="41"/>
      <c r="K59" s="41"/>
      <c r="L59" s="41"/>
      <c r="M59" s="41"/>
      <c r="N59" s="41"/>
      <c r="T59" s="41"/>
    </row>
    <row r="60" spans="1:20" ht="21.75" x14ac:dyDescent="0.45">
      <c r="A60" s="16" t="s">
        <v>42</v>
      </c>
      <c r="B60" s="16"/>
      <c r="E60" s="7">
        <f>E58+E53</f>
        <v>119334</v>
      </c>
      <c r="G60" s="7">
        <f>G58+G53</f>
        <v>120237</v>
      </c>
      <c r="H60" s="4"/>
      <c r="I60" s="41"/>
      <c r="J60" s="41"/>
      <c r="K60" s="41"/>
      <c r="L60" s="41"/>
      <c r="M60" s="41"/>
      <c r="N60" s="41"/>
      <c r="T60" s="41"/>
    </row>
    <row r="61" spans="1:20" ht="23.25" x14ac:dyDescent="0.5">
      <c r="A61" s="13" t="str">
        <f>A1</f>
        <v>บริษัท สมาร์ทคอนกรีต จำกัด (มหาชน)</v>
      </c>
      <c r="B61" s="13"/>
      <c r="I61" s="41"/>
      <c r="J61" s="41"/>
      <c r="K61" s="41"/>
      <c r="L61" s="41"/>
      <c r="M61" s="41"/>
      <c r="N61" s="41"/>
      <c r="T61" s="41"/>
    </row>
    <row r="62" spans="1:20" ht="23.25" x14ac:dyDescent="0.5">
      <c r="A62" s="13" t="s">
        <v>44</v>
      </c>
      <c r="B62" s="13"/>
      <c r="I62" s="41"/>
      <c r="J62" s="41"/>
      <c r="K62" s="41"/>
      <c r="L62" s="41"/>
      <c r="M62" s="41"/>
      <c r="N62" s="41"/>
      <c r="T62" s="41"/>
    </row>
    <row r="63" spans="1:20" ht="23.25" x14ac:dyDescent="0.5">
      <c r="A63" s="13" t="str">
        <f>A3</f>
        <v>ณ วันที่ 31 มีนาคม 2563 และวันที่ 31 ธันวาคม 2562</v>
      </c>
      <c r="B63" s="13"/>
      <c r="I63" s="41"/>
      <c r="J63" s="41"/>
      <c r="K63" s="41"/>
      <c r="L63" s="41"/>
      <c r="M63" s="41"/>
      <c r="N63" s="41"/>
      <c r="T63" s="41"/>
    </row>
    <row r="64" spans="1:20" ht="21.75" x14ac:dyDescent="0.45">
      <c r="I64" s="41"/>
      <c r="J64" s="41"/>
      <c r="K64" s="41"/>
      <c r="L64" s="41"/>
      <c r="M64" s="41"/>
      <c r="N64" s="41"/>
      <c r="T64" s="41"/>
    </row>
    <row r="65" spans="1:20" ht="27.75" customHeight="1" x14ac:dyDescent="0.5">
      <c r="A65" s="17" t="s">
        <v>43</v>
      </c>
      <c r="B65" s="17"/>
      <c r="I65" s="41"/>
      <c r="J65" s="41"/>
      <c r="K65" s="41"/>
      <c r="L65" s="41"/>
      <c r="M65" s="41"/>
      <c r="N65" s="41"/>
      <c r="T65" s="41"/>
    </row>
    <row r="66" spans="1:20" ht="23.25" x14ac:dyDescent="0.5">
      <c r="A66" s="17"/>
      <c r="B66" s="17"/>
      <c r="I66" s="41"/>
      <c r="J66" s="41"/>
      <c r="K66" s="41"/>
      <c r="L66" s="41"/>
      <c r="M66" s="41"/>
      <c r="N66" s="41"/>
      <c r="T66" s="41"/>
    </row>
    <row r="67" spans="1:20" ht="23.45" customHeight="1" x14ac:dyDescent="0.45">
      <c r="E67" s="87" t="s">
        <v>50</v>
      </c>
      <c r="F67" s="87"/>
      <c r="G67" s="87"/>
      <c r="H67" s="6"/>
      <c r="I67" s="41"/>
      <c r="J67" s="41"/>
      <c r="K67" s="41"/>
      <c r="L67" s="41"/>
      <c r="M67" s="41"/>
      <c r="N67" s="41"/>
      <c r="T67" s="41"/>
    </row>
    <row r="68" spans="1:20" ht="23.45" customHeight="1" x14ac:dyDescent="0.45">
      <c r="E68" s="63" t="s">
        <v>102</v>
      </c>
      <c r="F68" s="6"/>
      <c r="G68" s="63" t="s">
        <v>103</v>
      </c>
      <c r="H68" s="63"/>
    </row>
    <row r="69" spans="1:20" ht="23.45" customHeight="1" x14ac:dyDescent="0.45">
      <c r="E69" s="6" t="s">
        <v>71</v>
      </c>
      <c r="F69" s="6"/>
      <c r="G69" s="64" t="s">
        <v>72</v>
      </c>
      <c r="H69" s="64"/>
    </row>
    <row r="70" spans="1:20" ht="23.45" customHeight="1" x14ac:dyDescent="0.45">
      <c r="C70" s="18" t="s">
        <v>5</v>
      </c>
      <c r="E70" s="79" t="s">
        <v>73</v>
      </c>
      <c r="F70" s="6"/>
      <c r="G70" s="22"/>
      <c r="H70" s="64"/>
    </row>
    <row r="71" spans="1:20" ht="23.45" customHeight="1" x14ac:dyDescent="0.45">
      <c r="A71" s="16" t="s">
        <v>10</v>
      </c>
      <c r="B71" s="16"/>
      <c r="I71" s="41"/>
      <c r="J71" s="41"/>
      <c r="K71" s="41"/>
      <c r="L71" s="41"/>
      <c r="M71" s="41"/>
      <c r="N71" s="41"/>
      <c r="T71" s="41"/>
    </row>
    <row r="72" spans="1:20" ht="23.45" customHeight="1" x14ac:dyDescent="0.45">
      <c r="A72" s="3" t="s">
        <v>8</v>
      </c>
      <c r="I72" s="41"/>
      <c r="J72" s="41"/>
      <c r="K72" s="41"/>
      <c r="L72" s="41"/>
      <c r="M72" s="41"/>
      <c r="N72" s="41"/>
      <c r="T72" s="41"/>
    </row>
    <row r="73" spans="1:20" ht="23.45" customHeight="1" thickBot="1" x14ac:dyDescent="0.5">
      <c r="A73" s="67" t="s">
        <v>84</v>
      </c>
      <c r="B73" s="67" t="s">
        <v>85</v>
      </c>
      <c r="C73" s="2">
        <v>5</v>
      </c>
      <c r="D73" s="20"/>
      <c r="E73" s="12">
        <v>552000</v>
      </c>
      <c r="G73" s="12">
        <v>552000</v>
      </c>
      <c r="H73" s="4"/>
      <c r="I73" s="41"/>
      <c r="J73" s="41"/>
      <c r="K73" s="41"/>
      <c r="L73" s="41"/>
      <c r="M73" s="41"/>
      <c r="N73" s="41"/>
      <c r="T73" s="41"/>
    </row>
    <row r="74" spans="1:20" ht="23.45" customHeight="1" thickTop="1" x14ac:dyDescent="0.45">
      <c r="A74" s="67" t="s">
        <v>84</v>
      </c>
      <c r="B74" s="67" t="s">
        <v>86</v>
      </c>
      <c r="D74" s="20"/>
      <c r="E74" s="4">
        <f>SE_6!D24</f>
        <v>460000</v>
      </c>
      <c r="G74" s="4">
        <f>SE_6!D18</f>
        <v>460000</v>
      </c>
      <c r="H74" s="4"/>
    </row>
    <row r="75" spans="1:20" ht="23.45" customHeight="1" x14ac:dyDescent="0.45">
      <c r="A75" s="1" t="s">
        <v>55</v>
      </c>
      <c r="B75" s="1"/>
      <c r="D75" s="20"/>
      <c r="G75" s="4"/>
      <c r="H75" s="4"/>
    </row>
    <row r="76" spans="1:20" ht="23.45" customHeight="1" x14ac:dyDescent="0.45">
      <c r="A76" s="67" t="s">
        <v>84</v>
      </c>
      <c r="B76" s="67" t="s">
        <v>87</v>
      </c>
      <c r="D76" s="20"/>
      <c r="E76" s="4">
        <f>SE_6!H24</f>
        <v>1700</v>
      </c>
      <c r="G76" s="4">
        <f>SE_6!H18</f>
        <v>1700</v>
      </c>
      <c r="H76" s="4"/>
    </row>
    <row r="77" spans="1:20" ht="23.45" customHeight="1" x14ac:dyDescent="0.45">
      <c r="A77" s="67" t="s">
        <v>84</v>
      </c>
      <c r="B77" s="67" t="s">
        <v>57</v>
      </c>
      <c r="D77" s="20"/>
      <c r="E77" s="73">
        <f>SE_6!J24</f>
        <v>43172</v>
      </c>
      <c r="G77" s="4">
        <f>SE_6!J18</f>
        <v>30655</v>
      </c>
      <c r="H77" s="4"/>
    </row>
    <row r="78" spans="1:20" ht="23.45" customHeight="1" x14ac:dyDescent="0.45">
      <c r="A78" s="19" t="s">
        <v>123</v>
      </c>
      <c r="B78" s="19"/>
      <c r="D78" s="20"/>
      <c r="E78" s="5">
        <f>SUM(E74:E77)</f>
        <v>504872</v>
      </c>
      <c r="G78" s="5">
        <f>SUM(G74:G77)</f>
        <v>492355</v>
      </c>
      <c r="H78" s="4"/>
    </row>
    <row r="79" spans="1:20" ht="20.100000000000001" customHeight="1" x14ac:dyDescent="0.45">
      <c r="A79" s="1"/>
      <c r="B79" s="1"/>
      <c r="D79" s="20"/>
      <c r="G79" s="4"/>
      <c r="H79" s="4"/>
    </row>
    <row r="80" spans="1:20" ht="23.45" customHeight="1" thickBot="1" x14ac:dyDescent="0.5">
      <c r="A80" s="16" t="s">
        <v>11</v>
      </c>
      <c r="B80" s="16"/>
      <c r="D80" s="20"/>
      <c r="E80" s="12">
        <f>E78+E60</f>
        <v>624206</v>
      </c>
      <c r="G80" s="12">
        <f>G78+G60</f>
        <v>612592</v>
      </c>
      <c r="H80" s="4"/>
      <c r="I80" s="9">
        <f>E80-E31</f>
        <v>0</v>
      </c>
      <c r="J80" s="9">
        <f>G80-G31</f>
        <v>0</v>
      </c>
      <c r="K80" s="9"/>
    </row>
    <row r="81" ht="23.45" customHeight="1" thickTop="1" x14ac:dyDescent="0.45"/>
  </sheetData>
  <mergeCells count="3">
    <mergeCell ref="E7:G7"/>
    <mergeCell ref="E38:G38"/>
    <mergeCell ref="E67:G67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1" max="16383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zoomScaleNormal="10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1" customWidth="1"/>
    <col min="13" max="13" width="14.28515625" style="41" customWidth="1"/>
    <col min="14" max="14" width="13.5703125" style="41" customWidth="1"/>
    <col min="15" max="15" width="14.7109375" style="41" customWidth="1"/>
    <col min="16" max="16" width="16" style="41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71</v>
      </c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23.45" customHeight="1" x14ac:dyDescent="0.5">
      <c r="A2" s="13" t="s">
        <v>46</v>
      </c>
      <c r="B2" s="13"/>
      <c r="G2" s="2" t="s">
        <v>73</v>
      </c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23.45" customHeight="1" x14ac:dyDescent="0.5">
      <c r="A3" s="13" t="s">
        <v>104</v>
      </c>
      <c r="B3" s="13"/>
      <c r="G3" s="2"/>
      <c r="Q3" s="41"/>
      <c r="R3" s="41"/>
      <c r="S3" s="41"/>
      <c r="T3" s="41"/>
      <c r="U3" s="41"/>
      <c r="V3" s="41"/>
      <c r="W3" s="41"/>
      <c r="X3" s="41"/>
      <c r="Y3" s="41"/>
      <c r="Z3" s="41"/>
    </row>
    <row r="5" spans="1:26" ht="23.45" customHeight="1" x14ac:dyDescent="0.45">
      <c r="C5" s="21"/>
      <c r="E5" s="87" t="s">
        <v>50</v>
      </c>
      <c r="F5" s="87"/>
      <c r="G5" s="87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23.45" customHeight="1" x14ac:dyDescent="0.45">
      <c r="C6" s="18" t="s">
        <v>5</v>
      </c>
      <c r="E6" s="52" t="s">
        <v>105</v>
      </c>
      <c r="F6" s="6"/>
      <c r="G6" s="53" t="s">
        <v>96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95</v>
      </c>
      <c r="E8" s="4">
        <v>117543</v>
      </c>
      <c r="G8" s="4">
        <v>106778</v>
      </c>
    </row>
    <row r="9" spans="1:26" ht="23.45" customHeight="1" x14ac:dyDescent="0.45">
      <c r="A9" s="3" t="s">
        <v>17</v>
      </c>
      <c r="E9" s="7">
        <v>378</v>
      </c>
      <c r="G9" s="7">
        <v>420</v>
      </c>
    </row>
    <row r="10" spans="1:26" ht="23.45" customHeight="1" x14ac:dyDescent="0.45">
      <c r="A10" s="16" t="s">
        <v>19</v>
      </c>
      <c r="B10" s="16"/>
      <c r="E10" s="5">
        <f>SUM(E8:E9)</f>
        <v>117921</v>
      </c>
      <c r="G10" s="5">
        <f>SUM(G8:G9)</f>
        <v>107198</v>
      </c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23</v>
      </c>
      <c r="C13" s="2">
        <v>3</v>
      </c>
      <c r="E13" s="4">
        <v>89995</v>
      </c>
      <c r="F13" s="9"/>
      <c r="G13" s="4">
        <v>91682</v>
      </c>
    </row>
    <row r="14" spans="1:26" ht="23.45" customHeight="1" x14ac:dyDescent="0.45">
      <c r="A14" s="3" t="s">
        <v>80</v>
      </c>
      <c r="E14" s="4">
        <v>2680</v>
      </c>
      <c r="G14" s="4">
        <v>2606</v>
      </c>
    </row>
    <row r="15" spans="1:26" ht="23.45" customHeight="1" x14ac:dyDescent="0.45">
      <c r="A15" s="3" t="s">
        <v>39</v>
      </c>
      <c r="C15" s="2">
        <v>3</v>
      </c>
      <c r="E15" s="4">
        <v>8868</v>
      </c>
      <c r="G15" s="4">
        <v>7974</v>
      </c>
    </row>
    <row r="16" spans="1:26" ht="23.45" customHeight="1" x14ac:dyDescent="0.45">
      <c r="A16" s="3" t="s">
        <v>40</v>
      </c>
      <c r="C16" s="2">
        <v>3</v>
      </c>
      <c r="E16" s="7">
        <v>602</v>
      </c>
      <c r="G16" s="7">
        <v>1269</v>
      </c>
    </row>
    <row r="17" spans="1:16" ht="23.45" customHeight="1" x14ac:dyDescent="0.45">
      <c r="A17" s="16" t="s">
        <v>18</v>
      </c>
      <c r="B17" s="16"/>
      <c r="E17" s="5">
        <f>SUM(E13:E16)</f>
        <v>102145</v>
      </c>
      <c r="G17" s="5">
        <f>SUM(G13:G16)</f>
        <v>103531</v>
      </c>
    </row>
    <row r="19" spans="1:16" ht="23.45" customHeight="1" x14ac:dyDescent="0.45">
      <c r="A19" s="16" t="s">
        <v>114</v>
      </c>
      <c r="B19" s="16"/>
      <c r="E19" s="4">
        <f>E10-E17</f>
        <v>15776</v>
      </c>
      <c r="G19" s="4">
        <f>G10-G17</f>
        <v>3667</v>
      </c>
    </row>
    <row r="21" spans="1:16" ht="23.45" customHeight="1" x14ac:dyDescent="0.45">
      <c r="A21" s="16" t="s">
        <v>124</v>
      </c>
      <c r="B21" s="16"/>
      <c r="E21" s="7">
        <v>3259</v>
      </c>
      <c r="G21" s="7">
        <v>950</v>
      </c>
    </row>
    <row r="23" spans="1:16" ht="23.45" customHeight="1" x14ac:dyDescent="0.45">
      <c r="A23" s="16" t="s">
        <v>99</v>
      </c>
      <c r="B23" s="16"/>
      <c r="E23" s="4">
        <f>E19-E21</f>
        <v>12517</v>
      </c>
      <c r="G23" s="4">
        <f>G19-G21</f>
        <v>2717</v>
      </c>
    </row>
    <row r="25" spans="1:16" ht="23.45" customHeight="1" x14ac:dyDescent="0.45">
      <c r="A25" s="16" t="s">
        <v>82</v>
      </c>
      <c r="B25" s="57"/>
      <c r="E25" s="76">
        <v>0</v>
      </c>
      <c r="G25" s="75">
        <v>0</v>
      </c>
    </row>
    <row r="27" spans="1:16" ht="23.45" customHeight="1" thickBot="1" x14ac:dyDescent="0.5">
      <c r="A27" s="16" t="s">
        <v>100</v>
      </c>
      <c r="B27" s="16"/>
      <c r="E27" s="12">
        <f>SUM(E23:E25)</f>
        <v>12517</v>
      </c>
      <c r="G27" s="23">
        <f>SUM(G23:G25)</f>
        <v>2717</v>
      </c>
    </row>
    <row r="28" spans="1:16" ht="23.45" customHeight="1" thickTop="1" x14ac:dyDescent="0.45"/>
    <row r="29" spans="1:16" ht="22.5" customHeight="1" x14ac:dyDescent="0.45">
      <c r="A29" s="16" t="s">
        <v>115</v>
      </c>
      <c r="B29" s="58"/>
      <c r="C29" s="2">
        <v>7</v>
      </c>
      <c r="I29" s="41"/>
      <c r="J29" s="41"/>
      <c r="K29" s="41"/>
      <c r="M29" s="3"/>
      <c r="N29" s="3"/>
      <c r="O29" s="3"/>
      <c r="P29" s="3"/>
    </row>
    <row r="30" spans="1:16" ht="23.45" customHeight="1" thickBot="1" x14ac:dyDescent="0.5">
      <c r="A30" s="77" t="s">
        <v>84</v>
      </c>
      <c r="B30" s="58" t="s">
        <v>116</v>
      </c>
      <c r="D30" s="2"/>
      <c r="E30" s="62">
        <f>E23/460000</f>
        <v>2.7210869565217392E-2</v>
      </c>
      <c r="F30" s="2"/>
      <c r="G30" s="62">
        <f>G23/460000</f>
        <v>5.9065217391304345E-3</v>
      </c>
      <c r="H30" s="2"/>
      <c r="I30" s="2"/>
    </row>
    <row r="31" spans="1:16" ht="23.45" customHeight="1" thickTop="1" thickBot="1" x14ac:dyDescent="0.5">
      <c r="A31" s="77" t="s">
        <v>84</v>
      </c>
      <c r="B31" s="58" t="s">
        <v>117</v>
      </c>
      <c r="D31" s="2"/>
      <c r="E31" s="62">
        <f>E30</f>
        <v>2.7210869565217392E-2</v>
      </c>
      <c r="F31" s="2"/>
      <c r="G31" s="62">
        <f>G30</f>
        <v>5.9065217391304345E-3</v>
      </c>
      <c r="H31" s="2"/>
      <c r="I31" s="2"/>
    </row>
    <row r="32" spans="1:16" ht="23.45" customHeight="1" thickTop="1" x14ac:dyDescent="0.45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/>
  </sheetViews>
  <sheetFormatPr defaultColWidth="9" defaultRowHeight="22.7" customHeight="1" x14ac:dyDescent="0.45"/>
  <cols>
    <col min="1" max="1" width="39" style="26" customWidth="1"/>
    <col min="2" max="2" width="8" style="26" customWidth="1"/>
    <col min="3" max="3" width="3.28515625" style="28" customWidth="1"/>
    <col min="4" max="4" width="16" style="26" customWidth="1"/>
    <col min="5" max="5" width="3.28515625" style="26" customWidth="1"/>
    <col min="6" max="6" width="16" style="26" customWidth="1"/>
    <col min="7" max="7" width="3.28515625" style="26" customWidth="1"/>
    <col min="8" max="8" width="16" style="26" customWidth="1"/>
    <col min="9" max="9" width="3.28515625" style="26" customWidth="1"/>
    <col min="10" max="10" width="16" style="26" customWidth="1"/>
    <col min="11" max="11" width="3.28515625" style="26" customWidth="1"/>
    <col min="12" max="12" width="16" style="26" customWidth="1"/>
    <col min="13" max="16384" width="9" style="26"/>
  </cols>
  <sheetData>
    <row r="1" spans="1:19" ht="22.7" customHeight="1" x14ac:dyDescent="0.5">
      <c r="A1" s="13" t="s">
        <v>52</v>
      </c>
      <c r="B1" s="13"/>
      <c r="C1" s="24"/>
      <c r="D1" s="25"/>
      <c r="E1" s="25"/>
      <c r="F1" s="25"/>
      <c r="G1" s="25"/>
      <c r="H1" s="25"/>
      <c r="I1" s="25"/>
      <c r="J1" s="25"/>
      <c r="K1" s="25"/>
      <c r="L1" s="2" t="s">
        <v>71</v>
      </c>
    </row>
    <row r="2" spans="1:19" ht="22.7" customHeight="1" x14ac:dyDescent="0.5">
      <c r="A2" s="27" t="s">
        <v>12</v>
      </c>
      <c r="B2" s="27"/>
      <c r="L2" s="2" t="s">
        <v>73</v>
      </c>
    </row>
    <row r="3" spans="1:19" ht="24" customHeight="1" x14ac:dyDescent="0.5">
      <c r="A3" s="13" t="str">
        <f>PL3M_5!A3</f>
        <v>สำหรับงวดสามเดือนสิ้นสุดวันที่ 31 มีนาคม 2563 และ 2562</v>
      </c>
      <c r="B3" s="13"/>
      <c r="D3" s="29"/>
      <c r="E3" s="29"/>
      <c r="F3" s="29"/>
      <c r="G3" s="29"/>
      <c r="H3" s="29"/>
      <c r="I3" s="29"/>
      <c r="J3" s="29"/>
      <c r="K3" s="29"/>
      <c r="L3" s="29"/>
    </row>
    <row r="4" spans="1:19" ht="9.75" customHeight="1" x14ac:dyDescent="0.5">
      <c r="A4" s="13"/>
      <c r="B4" s="13"/>
      <c r="D4" s="29"/>
      <c r="E4" s="29"/>
      <c r="F4" s="29"/>
      <c r="G4" s="29"/>
      <c r="H4" s="29"/>
      <c r="I4" s="29"/>
      <c r="J4" s="29"/>
      <c r="K4" s="29"/>
      <c r="L4" s="29"/>
      <c r="P4" s="29"/>
      <c r="Q4" s="29"/>
      <c r="R4" s="29"/>
      <c r="S4" s="29"/>
    </row>
    <row r="5" spans="1:19" ht="22.7" customHeight="1" x14ac:dyDescent="0.45">
      <c r="A5" s="30"/>
      <c r="B5" s="30"/>
      <c r="D5" s="88" t="s">
        <v>56</v>
      </c>
      <c r="E5" s="88"/>
      <c r="F5" s="88"/>
      <c r="G5" s="88"/>
      <c r="H5" s="88"/>
      <c r="I5" s="88"/>
      <c r="J5" s="88"/>
      <c r="K5" s="88"/>
      <c r="L5" s="88"/>
      <c r="P5" s="29"/>
      <c r="Q5" s="29"/>
      <c r="R5" s="29"/>
      <c r="S5" s="29"/>
    </row>
    <row r="6" spans="1:19" ht="22.7" customHeight="1" x14ac:dyDescent="0.45">
      <c r="A6" s="30"/>
      <c r="B6" s="30"/>
      <c r="D6" s="32"/>
      <c r="E6" s="32"/>
      <c r="F6" s="32"/>
      <c r="G6" s="32"/>
      <c r="H6" s="89" t="s">
        <v>55</v>
      </c>
      <c r="I6" s="89"/>
      <c r="J6" s="89"/>
      <c r="K6" s="37"/>
      <c r="L6" s="32"/>
      <c r="P6" s="38"/>
      <c r="Q6" s="38"/>
      <c r="R6" s="38"/>
      <c r="S6" s="29"/>
    </row>
    <row r="7" spans="1:19" ht="22.7" customHeight="1" x14ac:dyDescent="0.45">
      <c r="A7" s="30"/>
      <c r="B7" s="30"/>
      <c r="D7" s="32" t="s">
        <v>90</v>
      </c>
      <c r="E7" s="32"/>
      <c r="F7" s="32"/>
      <c r="G7" s="32"/>
      <c r="H7" s="32" t="s">
        <v>63</v>
      </c>
      <c r="I7" s="32"/>
      <c r="J7" s="32" t="s">
        <v>57</v>
      </c>
      <c r="K7" s="32"/>
      <c r="L7" s="32" t="s">
        <v>125</v>
      </c>
      <c r="P7" s="38"/>
      <c r="Q7" s="38"/>
      <c r="R7" s="38"/>
      <c r="S7" s="29"/>
    </row>
    <row r="8" spans="1:19" ht="22.7" customHeight="1" x14ac:dyDescent="0.45">
      <c r="B8" s="85" t="s">
        <v>5</v>
      </c>
      <c r="C8" s="33"/>
      <c r="D8" s="31" t="s">
        <v>24</v>
      </c>
      <c r="E8" s="34"/>
      <c r="F8" s="31" t="s">
        <v>60</v>
      </c>
      <c r="G8" s="34"/>
      <c r="H8" s="31" t="s">
        <v>62</v>
      </c>
      <c r="I8" s="32"/>
      <c r="J8" s="66" t="s">
        <v>83</v>
      </c>
      <c r="K8" s="34"/>
      <c r="L8" s="78" t="s">
        <v>10</v>
      </c>
      <c r="P8" s="38"/>
      <c r="Q8" s="38"/>
      <c r="R8" s="38"/>
    </row>
    <row r="9" spans="1:19" ht="4.5" customHeight="1" x14ac:dyDescent="0.45">
      <c r="B9" s="30"/>
      <c r="C9" s="33"/>
      <c r="D9" s="34"/>
      <c r="E9" s="34"/>
      <c r="F9" s="34"/>
      <c r="G9" s="34"/>
      <c r="H9" s="34"/>
      <c r="I9" s="32"/>
      <c r="J9" s="34"/>
      <c r="K9" s="34"/>
      <c r="L9" s="34"/>
      <c r="P9" s="38"/>
      <c r="Q9" s="38"/>
      <c r="R9" s="38"/>
    </row>
    <row r="10" spans="1:19" ht="22.7" customHeight="1" x14ac:dyDescent="0.45">
      <c r="A10" s="30" t="s">
        <v>97</v>
      </c>
      <c r="B10" s="28">
        <v>5</v>
      </c>
      <c r="C10" s="33"/>
      <c r="D10" s="70">
        <v>460000</v>
      </c>
      <c r="E10" s="40"/>
      <c r="F10" s="70">
        <v>57019</v>
      </c>
      <c r="G10" s="40"/>
      <c r="H10" s="70">
        <v>3151</v>
      </c>
      <c r="I10" s="40"/>
      <c r="J10" s="70">
        <v>-70806</v>
      </c>
      <c r="K10" s="40"/>
      <c r="L10" s="70">
        <f>SUM(D10:J10)</f>
        <v>449364</v>
      </c>
      <c r="M10" s="29"/>
      <c r="P10" s="38"/>
      <c r="Q10" s="38"/>
      <c r="R10" s="38"/>
    </row>
    <row r="11" spans="1:19" ht="4.5" customHeight="1" x14ac:dyDescent="0.45">
      <c r="A11" s="30"/>
      <c r="B11" s="30"/>
      <c r="C11" s="33"/>
      <c r="D11" s="40"/>
      <c r="E11" s="40"/>
      <c r="F11" s="40"/>
      <c r="G11" s="40"/>
      <c r="H11" s="40"/>
      <c r="I11" s="40"/>
      <c r="J11" s="40"/>
      <c r="K11" s="4"/>
      <c r="L11" s="36"/>
      <c r="M11" s="29"/>
      <c r="P11" s="38"/>
      <c r="Q11" s="38"/>
      <c r="R11" s="38"/>
    </row>
    <row r="12" spans="1:19" ht="22.7" customHeight="1" x14ac:dyDescent="0.45">
      <c r="A12" s="26" t="s">
        <v>99</v>
      </c>
      <c r="B12" s="30"/>
      <c r="C12" s="33"/>
      <c r="D12" s="69">
        <v>0</v>
      </c>
      <c r="E12" s="40"/>
      <c r="F12" s="69">
        <v>0</v>
      </c>
      <c r="G12" s="40"/>
      <c r="H12" s="69">
        <v>0</v>
      </c>
      <c r="I12" s="40"/>
      <c r="J12" s="40">
        <f>PL3M_5!G23</f>
        <v>2717</v>
      </c>
      <c r="K12" s="4"/>
      <c r="L12" s="36">
        <f>SUM(D12:J12)</f>
        <v>2717</v>
      </c>
      <c r="M12" s="29"/>
      <c r="P12" s="38"/>
      <c r="Q12" s="38"/>
      <c r="R12" s="38"/>
    </row>
    <row r="13" spans="1:19" ht="22.7" customHeight="1" x14ac:dyDescent="0.45">
      <c r="A13" s="26" t="s">
        <v>82</v>
      </c>
      <c r="B13" s="30"/>
      <c r="D13" s="68">
        <v>0</v>
      </c>
      <c r="E13" s="40"/>
      <c r="F13" s="68">
        <v>0</v>
      </c>
      <c r="G13" s="40"/>
      <c r="H13" s="68">
        <v>0</v>
      </c>
      <c r="I13" s="40"/>
      <c r="J13" s="68">
        <f>PL3M_5!G25</f>
        <v>0</v>
      </c>
      <c r="K13" s="40"/>
      <c r="L13" s="59">
        <f>SUM(D13:J13)</f>
        <v>0</v>
      </c>
    </row>
    <row r="14" spans="1:19" ht="22.7" customHeight="1" x14ac:dyDescent="0.45">
      <c r="A14" s="26" t="s">
        <v>100</v>
      </c>
      <c r="B14" s="30"/>
      <c r="D14" s="71">
        <f>SUM(D12:D13)</f>
        <v>0</v>
      </c>
      <c r="E14" s="40"/>
      <c r="F14" s="71">
        <f>SUM(F12:F13)</f>
        <v>0</v>
      </c>
      <c r="G14" s="40"/>
      <c r="H14" s="71">
        <f>SUM(H12:H13)</f>
        <v>0</v>
      </c>
      <c r="I14" s="40"/>
      <c r="J14" s="71">
        <f>SUM(J12:J13)</f>
        <v>2717</v>
      </c>
      <c r="K14" s="40"/>
      <c r="L14" s="72">
        <f>SUM(D14:J14)</f>
        <v>2717</v>
      </c>
    </row>
    <row r="15" spans="1:19" ht="4.5" customHeight="1" x14ac:dyDescent="0.45">
      <c r="B15" s="30"/>
      <c r="D15" s="69"/>
      <c r="E15" s="40"/>
      <c r="F15" s="69"/>
      <c r="G15" s="40"/>
      <c r="H15" s="69"/>
      <c r="I15" s="40"/>
      <c r="J15" s="69"/>
      <c r="K15" s="40"/>
      <c r="L15" s="36"/>
    </row>
    <row r="16" spans="1:19" ht="22.7" customHeight="1" thickBot="1" x14ac:dyDescent="0.5">
      <c r="A16" s="30" t="s">
        <v>98</v>
      </c>
      <c r="B16" s="30"/>
      <c r="D16" s="60">
        <f>+D10+D14</f>
        <v>460000</v>
      </c>
      <c r="E16" s="36"/>
      <c r="F16" s="60">
        <f>+F10+F14</f>
        <v>57019</v>
      </c>
      <c r="G16" s="36"/>
      <c r="H16" s="60">
        <f>+H10+H14</f>
        <v>3151</v>
      </c>
      <c r="I16" s="36"/>
      <c r="J16" s="60">
        <f>+J10+J14</f>
        <v>-68089</v>
      </c>
      <c r="K16" s="36"/>
      <c r="L16" s="60">
        <f>+L10+L14</f>
        <v>452081</v>
      </c>
    </row>
    <row r="17" spans="1:18" ht="15" customHeight="1" thickTop="1" x14ac:dyDescent="0.45">
      <c r="B17" s="28"/>
      <c r="C17" s="33"/>
      <c r="D17" s="39"/>
      <c r="E17" s="25"/>
      <c r="F17" s="35"/>
      <c r="G17" s="25"/>
      <c r="H17" s="35"/>
      <c r="I17" s="25"/>
      <c r="J17" s="4"/>
      <c r="K17" s="35"/>
      <c r="L17" s="36"/>
      <c r="M17" s="49"/>
      <c r="P17" s="48"/>
      <c r="Q17" s="48"/>
      <c r="R17" s="48"/>
    </row>
    <row r="18" spans="1:18" ht="22.7" customHeight="1" x14ac:dyDescent="0.45">
      <c r="A18" s="30" t="s">
        <v>106</v>
      </c>
      <c r="B18" s="30"/>
      <c r="C18" s="33"/>
      <c r="D18" s="59">
        <v>460000</v>
      </c>
      <c r="E18" s="40"/>
      <c r="F18" s="59">
        <v>0</v>
      </c>
      <c r="G18" s="40"/>
      <c r="H18" s="59">
        <v>1700</v>
      </c>
      <c r="I18" s="40"/>
      <c r="J18" s="59">
        <v>30655</v>
      </c>
      <c r="K18" s="40"/>
      <c r="L18" s="59">
        <f>SUM(D18:J18)</f>
        <v>492355</v>
      </c>
      <c r="M18" s="49"/>
      <c r="P18" s="48"/>
      <c r="Q18" s="48"/>
      <c r="R18" s="48"/>
    </row>
    <row r="19" spans="1:18" ht="4.5" customHeight="1" x14ac:dyDescent="0.45">
      <c r="B19" s="30"/>
      <c r="C19" s="33"/>
      <c r="D19" s="69"/>
      <c r="E19" s="40"/>
      <c r="F19" s="69"/>
      <c r="G19" s="40"/>
      <c r="H19" s="69"/>
      <c r="I19" s="40"/>
      <c r="J19" s="40"/>
      <c r="K19" s="40"/>
      <c r="L19" s="36"/>
      <c r="M19" s="49"/>
      <c r="P19" s="48"/>
      <c r="Q19" s="48"/>
      <c r="R19" s="48"/>
    </row>
    <row r="20" spans="1:18" ht="22.7" customHeight="1" x14ac:dyDescent="0.45">
      <c r="A20" s="26" t="s">
        <v>99</v>
      </c>
      <c r="B20" s="30"/>
      <c r="C20" s="33"/>
      <c r="D20" s="69">
        <v>0</v>
      </c>
      <c r="E20" s="40"/>
      <c r="F20" s="69">
        <v>0</v>
      </c>
      <c r="G20" s="40"/>
      <c r="H20" s="69">
        <v>0</v>
      </c>
      <c r="I20" s="40"/>
      <c r="J20" s="40">
        <f>PL3M_5!E23</f>
        <v>12517</v>
      </c>
      <c r="K20" s="40"/>
      <c r="L20" s="36">
        <f>SUM(D20:J20)</f>
        <v>12517</v>
      </c>
      <c r="M20" s="49"/>
      <c r="P20" s="48"/>
      <c r="Q20" s="48"/>
      <c r="R20" s="48"/>
    </row>
    <row r="21" spans="1:18" ht="22.7" customHeight="1" x14ac:dyDescent="0.45">
      <c r="A21" s="26" t="s">
        <v>82</v>
      </c>
      <c r="B21" s="30"/>
      <c r="C21" s="33"/>
      <c r="D21" s="69">
        <v>0</v>
      </c>
      <c r="E21" s="40"/>
      <c r="F21" s="69">
        <v>0</v>
      </c>
      <c r="G21" s="40"/>
      <c r="H21" s="69">
        <v>0</v>
      </c>
      <c r="I21" s="40"/>
      <c r="J21" s="69">
        <f>PL3M_5!E25</f>
        <v>0</v>
      </c>
      <c r="K21" s="40"/>
      <c r="L21" s="36">
        <f>SUM(D21:J21)</f>
        <v>0</v>
      </c>
      <c r="M21" s="49"/>
      <c r="P21" s="48"/>
      <c r="Q21" s="48"/>
      <c r="R21" s="48"/>
    </row>
    <row r="22" spans="1:18" ht="22.7" customHeight="1" x14ac:dyDescent="0.45">
      <c r="A22" s="26" t="s">
        <v>100</v>
      </c>
      <c r="D22" s="71">
        <f>SUM(D20:D21)</f>
        <v>0</v>
      </c>
      <c r="E22" s="40"/>
      <c r="F22" s="71">
        <f>SUM(F20:F21)</f>
        <v>0</v>
      </c>
      <c r="G22" s="40"/>
      <c r="H22" s="71">
        <f>SUM(H20:H21)</f>
        <v>0</v>
      </c>
      <c r="I22" s="40"/>
      <c r="J22" s="71">
        <f>SUM(J20:J21)</f>
        <v>12517</v>
      </c>
      <c r="K22" s="40"/>
      <c r="L22" s="72">
        <f>SUM(D22:K22)</f>
        <v>12517</v>
      </c>
      <c r="M22" s="49"/>
    </row>
    <row r="23" spans="1:18" ht="4.5" customHeight="1" x14ac:dyDescent="0.45">
      <c r="D23" s="69"/>
      <c r="E23" s="40"/>
      <c r="F23" s="69"/>
      <c r="G23" s="40"/>
      <c r="H23" s="69"/>
      <c r="I23" s="40"/>
      <c r="J23" s="69"/>
      <c r="K23" s="40"/>
      <c r="L23" s="36"/>
      <c r="M23" s="49"/>
    </row>
    <row r="24" spans="1:18" ht="22.7" customHeight="1" thickBot="1" x14ac:dyDescent="0.5">
      <c r="A24" s="30" t="s">
        <v>107</v>
      </c>
      <c r="B24" s="30"/>
      <c r="D24" s="60">
        <f>+D18+D22</f>
        <v>460000</v>
      </c>
      <c r="E24" s="40"/>
      <c r="F24" s="60">
        <f>+F18+F22</f>
        <v>0</v>
      </c>
      <c r="G24" s="40"/>
      <c r="H24" s="60">
        <f>+H18+H22</f>
        <v>1700</v>
      </c>
      <c r="I24" s="40"/>
      <c r="J24" s="60">
        <f>+J18+J22</f>
        <v>43172</v>
      </c>
      <c r="K24" s="40"/>
      <c r="L24" s="60">
        <f>+L18+L22</f>
        <v>504872</v>
      </c>
    </row>
    <row r="25" spans="1:18" ht="22.7" customHeight="1" thickTop="1" x14ac:dyDescent="0.45">
      <c r="D25" s="25"/>
      <c r="E25" s="25"/>
      <c r="F25" s="25"/>
      <c r="G25" s="25"/>
      <c r="H25" s="25"/>
      <c r="I25" s="25"/>
      <c r="J25" s="25"/>
      <c r="K25" s="25"/>
      <c r="L25" s="25"/>
    </row>
    <row r="26" spans="1:18" ht="22.7" customHeight="1" x14ac:dyDescent="0.45">
      <c r="D26" s="39"/>
      <c r="E26" s="25"/>
      <c r="F26" s="39"/>
      <c r="G26" s="25"/>
      <c r="H26" s="39"/>
      <c r="I26" s="25"/>
      <c r="J26" s="39"/>
      <c r="K26" s="25"/>
      <c r="L26" s="39"/>
    </row>
  </sheetData>
  <mergeCells count="2">
    <mergeCell ref="D5:L5"/>
    <mergeCell ref="H6:J6"/>
  </mergeCells>
  <phoneticPr fontId="8" type="noConversion"/>
  <printOptions horizontalCentered="1"/>
  <pageMargins left="0.70866141732283472" right="0.31496062992125984" top="0.98425196850393704" bottom="0.39370078740157483" header="0.51181102362204722" footer="0.23622047244094491"/>
  <pageSetup paperSize="9" firstPageNumber="6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2"/>
  <sheetViews>
    <sheetView zoomScale="120" zoomScaleNormal="120" zoomScaleSheetLayoutView="100" workbookViewId="0"/>
  </sheetViews>
  <sheetFormatPr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52</v>
      </c>
      <c r="B1" s="13"/>
      <c r="C1" s="13"/>
      <c r="G1" s="2" t="s">
        <v>71</v>
      </c>
      <c r="I1" s="41"/>
      <c r="J1" s="41"/>
    </row>
    <row r="2" spans="1:26" ht="23.25" x14ac:dyDescent="0.5">
      <c r="A2" s="13" t="s">
        <v>27</v>
      </c>
      <c r="B2" s="13"/>
      <c r="C2" s="13"/>
      <c r="G2" s="2" t="s">
        <v>73</v>
      </c>
      <c r="I2" s="41"/>
      <c r="J2" s="41"/>
    </row>
    <row r="3" spans="1:26" ht="25.5" customHeight="1" x14ac:dyDescent="0.5">
      <c r="A3" s="13" t="str">
        <f>SE_6!A3</f>
        <v>สำหรับงวดสามเดือนสิ้นสุดวันที่ 31 มีนาคม 2563 และ 2562</v>
      </c>
      <c r="B3" s="13"/>
      <c r="C3" s="13"/>
      <c r="I3" s="41"/>
      <c r="J3" s="41"/>
    </row>
    <row r="4" spans="1:26" ht="1.5" customHeight="1" x14ac:dyDescent="0.45">
      <c r="I4" s="41"/>
      <c r="J4" s="41"/>
    </row>
    <row r="5" spans="1:26" ht="23.45" customHeight="1" x14ac:dyDescent="0.45">
      <c r="E5" s="90" t="s">
        <v>50</v>
      </c>
      <c r="F5" s="90"/>
      <c r="G5" s="90"/>
      <c r="I5" s="41"/>
      <c r="J5" s="41"/>
    </row>
    <row r="6" spans="1:26" ht="23.45" customHeight="1" x14ac:dyDescent="0.45">
      <c r="E6" s="11" t="str">
        <f>PL3M_5!E6</f>
        <v>2563</v>
      </c>
      <c r="F6" s="6"/>
      <c r="G6" s="11" t="str">
        <f>PL3M_5!G6</f>
        <v>2562</v>
      </c>
      <c r="I6" s="4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 ht="23.45" customHeight="1" x14ac:dyDescent="0.45">
      <c r="A7" s="14" t="s">
        <v>28</v>
      </c>
      <c r="B7" s="14"/>
      <c r="I7" s="41"/>
      <c r="J7" s="41"/>
    </row>
    <row r="8" spans="1:26" ht="23.45" customHeight="1" x14ac:dyDescent="0.45">
      <c r="A8" s="15" t="s">
        <v>99</v>
      </c>
      <c r="B8" s="15"/>
      <c r="E8" s="4">
        <f>PL3M_5!E23</f>
        <v>12517</v>
      </c>
      <c r="F8" s="4"/>
      <c r="G8" s="4">
        <f>PL3M_5!G23</f>
        <v>2717</v>
      </c>
      <c r="I8" s="41"/>
      <c r="J8" s="41"/>
    </row>
    <row r="9" spans="1:26" ht="23.45" customHeight="1" x14ac:dyDescent="0.45">
      <c r="A9" s="15" t="s">
        <v>29</v>
      </c>
      <c r="B9" s="15"/>
      <c r="C9" s="15"/>
      <c r="E9" s="4"/>
      <c r="F9" s="4"/>
      <c r="G9" s="4"/>
      <c r="I9" s="41"/>
      <c r="J9" s="41"/>
    </row>
    <row r="10" spans="1:26" ht="23.45" customHeight="1" x14ac:dyDescent="0.45">
      <c r="A10" s="15"/>
      <c r="B10" s="84" t="s">
        <v>141</v>
      </c>
      <c r="C10" s="15"/>
      <c r="E10" s="4"/>
      <c r="F10" s="4"/>
      <c r="G10" s="4"/>
      <c r="I10" s="41"/>
      <c r="J10" s="41"/>
    </row>
    <row r="11" spans="1:26" ht="23.45" customHeight="1" x14ac:dyDescent="0.45">
      <c r="A11" s="15"/>
      <c r="B11" s="84" t="s">
        <v>142</v>
      </c>
      <c r="C11" s="15"/>
      <c r="E11" s="4">
        <v>31</v>
      </c>
      <c r="F11" s="4"/>
      <c r="G11" s="4">
        <v>94</v>
      </c>
      <c r="I11" s="41"/>
      <c r="J11" s="41"/>
    </row>
    <row r="12" spans="1:26" ht="23.45" customHeight="1" x14ac:dyDescent="0.45">
      <c r="B12" s="3" t="s">
        <v>81</v>
      </c>
      <c r="E12" s="4"/>
      <c r="F12" s="4"/>
      <c r="G12" s="4"/>
      <c r="I12" s="41"/>
      <c r="J12" s="41"/>
    </row>
    <row r="13" spans="1:26" ht="23.45" customHeight="1" x14ac:dyDescent="0.45">
      <c r="B13" s="3" t="s">
        <v>108</v>
      </c>
      <c r="E13" s="4">
        <v>379</v>
      </c>
      <c r="F13" s="4"/>
      <c r="G13" s="4">
        <v>611</v>
      </c>
      <c r="I13" s="41"/>
      <c r="J13" s="41"/>
    </row>
    <row r="14" spans="1:26" ht="23.45" customHeight="1" x14ac:dyDescent="0.45">
      <c r="B14" s="15" t="s">
        <v>58</v>
      </c>
      <c r="C14" s="15"/>
      <c r="E14" s="4">
        <v>11037</v>
      </c>
      <c r="F14" s="4"/>
      <c r="G14" s="4">
        <v>13072</v>
      </c>
      <c r="I14" s="41"/>
      <c r="J14" s="41"/>
    </row>
    <row r="15" spans="1:26" ht="23.45" customHeight="1" x14ac:dyDescent="0.45">
      <c r="B15" s="3" t="s">
        <v>143</v>
      </c>
      <c r="C15" s="15"/>
      <c r="E15" s="4">
        <v>602</v>
      </c>
      <c r="F15" s="4"/>
      <c r="G15" s="4">
        <v>110</v>
      </c>
      <c r="I15" s="41"/>
      <c r="J15" s="41"/>
    </row>
    <row r="16" spans="1:26" ht="23.45" customHeight="1" x14ac:dyDescent="0.45">
      <c r="B16" s="3" t="s">
        <v>109</v>
      </c>
      <c r="E16" s="4">
        <v>92</v>
      </c>
      <c r="F16" s="4"/>
      <c r="G16" s="4">
        <v>-18</v>
      </c>
      <c r="I16" s="41"/>
      <c r="J16" s="41"/>
    </row>
    <row r="17" spans="1:10" ht="23.45" customHeight="1" x14ac:dyDescent="0.45">
      <c r="B17" s="15" t="s">
        <v>47</v>
      </c>
      <c r="C17" s="15"/>
      <c r="E17" s="4">
        <v>225</v>
      </c>
      <c r="F17" s="4"/>
      <c r="G17" s="4">
        <v>162</v>
      </c>
      <c r="I17" s="41"/>
      <c r="J17" s="41"/>
    </row>
    <row r="18" spans="1:10" ht="23.45" customHeight="1" x14ac:dyDescent="0.45">
      <c r="B18" s="15" t="s">
        <v>30</v>
      </c>
      <c r="C18" s="15"/>
      <c r="E18" s="4">
        <v>-1</v>
      </c>
      <c r="F18" s="4"/>
      <c r="G18" s="4">
        <v>-1</v>
      </c>
      <c r="I18" s="41"/>
      <c r="J18" s="41"/>
    </row>
    <row r="19" spans="1:10" ht="23.45" customHeight="1" x14ac:dyDescent="0.45">
      <c r="B19" s="15" t="s">
        <v>20</v>
      </c>
      <c r="C19" s="15"/>
      <c r="E19" s="4">
        <v>602</v>
      </c>
      <c r="F19" s="4"/>
      <c r="G19" s="4">
        <v>1269</v>
      </c>
      <c r="I19" s="41"/>
      <c r="J19" s="41"/>
    </row>
    <row r="20" spans="1:10" ht="23.45" customHeight="1" x14ac:dyDescent="0.45">
      <c r="B20" s="15" t="s">
        <v>124</v>
      </c>
      <c r="C20" s="15"/>
      <c r="E20" s="4">
        <v>3259</v>
      </c>
      <c r="F20" s="4"/>
      <c r="G20" s="4">
        <f>PL3M_5!G21</f>
        <v>950</v>
      </c>
      <c r="I20" s="41"/>
      <c r="J20" s="41"/>
    </row>
    <row r="21" spans="1:10" ht="23.45" customHeight="1" x14ac:dyDescent="0.45">
      <c r="B21" s="1"/>
      <c r="C21" s="1"/>
      <c r="E21" s="74">
        <f>SUM(E8:E20)</f>
        <v>28743</v>
      </c>
      <c r="F21" s="4"/>
      <c r="G21" s="50">
        <f>SUM(G8:G20)</f>
        <v>18966</v>
      </c>
      <c r="I21" s="41"/>
      <c r="J21" s="41"/>
    </row>
    <row r="22" spans="1:10" ht="23.45" customHeight="1" x14ac:dyDescent="0.45">
      <c r="A22" s="14" t="s">
        <v>31</v>
      </c>
      <c r="C22" s="15"/>
      <c r="E22" s="4"/>
      <c r="F22" s="4"/>
      <c r="G22" s="4"/>
      <c r="I22" s="41"/>
      <c r="J22" s="41"/>
    </row>
    <row r="23" spans="1:10" ht="23.45" customHeight="1" x14ac:dyDescent="0.45">
      <c r="B23" s="14" t="s">
        <v>53</v>
      </c>
      <c r="C23" s="15"/>
      <c r="E23" s="4"/>
      <c r="F23" s="4"/>
      <c r="G23" s="4"/>
      <c r="I23" s="41"/>
      <c r="J23" s="41"/>
    </row>
    <row r="24" spans="1:10" ht="23.45" customHeight="1" x14ac:dyDescent="0.45">
      <c r="B24" s="15" t="s">
        <v>32</v>
      </c>
      <c r="C24" s="15"/>
      <c r="E24" s="4">
        <v>-2143</v>
      </c>
      <c r="F24" s="4"/>
      <c r="G24" s="4">
        <v>-11808</v>
      </c>
      <c r="I24" s="41"/>
      <c r="J24" s="41"/>
    </row>
    <row r="25" spans="1:10" ht="21.75" x14ac:dyDescent="0.45">
      <c r="B25" s="15" t="s">
        <v>132</v>
      </c>
      <c r="C25" s="15"/>
      <c r="E25" s="4">
        <v>-280</v>
      </c>
      <c r="F25" s="4"/>
      <c r="G25" s="4">
        <v>-39</v>
      </c>
      <c r="I25" s="41"/>
      <c r="J25" s="41"/>
    </row>
    <row r="26" spans="1:10" ht="21.75" x14ac:dyDescent="0.45">
      <c r="B26" s="15" t="s">
        <v>25</v>
      </c>
      <c r="C26" s="15"/>
      <c r="E26" s="4">
        <v>-1442</v>
      </c>
      <c r="F26" s="4"/>
      <c r="G26" s="4">
        <v>-1090</v>
      </c>
      <c r="I26" s="41"/>
      <c r="J26" s="41"/>
    </row>
    <row r="27" spans="1:10" ht="21.75" x14ac:dyDescent="0.45">
      <c r="B27" s="15" t="s">
        <v>127</v>
      </c>
      <c r="C27" s="15"/>
      <c r="E27" s="4">
        <v>359</v>
      </c>
      <c r="F27" s="4"/>
      <c r="G27" s="4">
        <v>-1696</v>
      </c>
      <c r="I27" s="41"/>
      <c r="J27" s="41"/>
    </row>
    <row r="28" spans="1:10" ht="21.75" x14ac:dyDescent="0.45">
      <c r="B28" s="16" t="s">
        <v>54</v>
      </c>
      <c r="E28" s="4"/>
      <c r="F28" s="4"/>
      <c r="G28" s="54"/>
      <c r="I28" s="41"/>
      <c r="J28" s="41"/>
    </row>
    <row r="29" spans="1:10" ht="21.75" x14ac:dyDescent="0.45">
      <c r="B29" s="15" t="s">
        <v>22</v>
      </c>
      <c r="C29" s="15"/>
      <c r="E29" s="4">
        <v>-68</v>
      </c>
      <c r="F29" s="4"/>
      <c r="G29" s="4">
        <v>1048</v>
      </c>
      <c r="I29" s="41"/>
      <c r="J29" s="41"/>
    </row>
    <row r="30" spans="1:10" ht="21.75" x14ac:dyDescent="0.45">
      <c r="B30" s="15" t="s">
        <v>133</v>
      </c>
      <c r="C30" s="15"/>
      <c r="E30" s="4">
        <v>-40</v>
      </c>
      <c r="F30" s="4"/>
      <c r="G30" s="4">
        <v>70</v>
      </c>
      <c r="I30" s="41"/>
      <c r="J30" s="41"/>
    </row>
    <row r="31" spans="1:10" ht="23.45" customHeight="1" x14ac:dyDescent="0.45">
      <c r="B31" s="3" t="s">
        <v>134</v>
      </c>
      <c r="E31" s="4">
        <v>-1152</v>
      </c>
      <c r="F31" s="4"/>
      <c r="G31" s="4">
        <v>-2753</v>
      </c>
      <c r="I31" s="41"/>
      <c r="J31" s="41"/>
    </row>
    <row r="32" spans="1:10" ht="23.45" customHeight="1" x14ac:dyDescent="0.45">
      <c r="A32" s="15" t="s">
        <v>140</v>
      </c>
      <c r="C32" s="15"/>
      <c r="E32" s="50">
        <f>SUM(E21:E31)</f>
        <v>23977</v>
      </c>
      <c r="F32" s="4"/>
      <c r="G32" s="50">
        <f>SUM(G21:G31)</f>
        <v>2698</v>
      </c>
      <c r="I32" s="41"/>
      <c r="J32" s="41"/>
    </row>
    <row r="33" spans="1:26" ht="23.45" customHeight="1" x14ac:dyDescent="0.45">
      <c r="A33" s="15" t="s">
        <v>61</v>
      </c>
      <c r="C33" s="15"/>
      <c r="E33" s="6">
        <v>0</v>
      </c>
      <c r="F33" s="4"/>
      <c r="G33" s="4">
        <v>0</v>
      </c>
      <c r="I33" s="41"/>
      <c r="J33" s="41"/>
    </row>
    <row r="34" spans="1:26" ht="23.45" customHeight="1" x14ac:dyDescent="0.45">
      <c r="A34" s="14" t="s">
        <v>113</v>
      </c>
      <c r="B34" s="14"/>
      <c r="C34" s="14"/>
      <c r="E34" s="11">
        <f>E32+E33</f>
        <v>23977</v>
      </c>
      <c r="F34" s="4"/>
      <c r="G34" s="11">
        <f>G32+G33</f>
        <v>2698</v>
      </c>
      <c r="I34" s="41"/>
      <c r="J34" s="41"/>
    </row>
    <row r="35" spans="1:26" ht="23.45" customHeight="1" x14ac:dyDescent="0.5">
      <c r="A35" s="13" t="str">
        <f>A1</f>
        <v>บริษัท สมาร์ทคอนกรีต จำกัด (มหาชน)</v>
      </c>
      <c r="B35" s="13"/>
      <c r="C35" s="13"/>
      <c r="G35" s="2" t="s">
        <v>71</v>
      </c>
      <c r="I35" s="41"/>
      <c r="J35" s="41"/>
    </row>
    <row r="36" spans="1:26" ht="23.45" customHeight="1" x14ac:dyDescent="0.5">
      <c r="A36" s="13" t="s">
        <v>33</v>
      </c>
      <c r="B36" s="13"/>
      <c r="C36" s="13"/>
      <c r="G36" s="2" t="s">
        <v>73</v>
      </c>
      <c r="I36" s="41"/>
      <c r="J36" s="41"/>
    </row>
    <row r="37" spans="1:26" ht="25.5" customHeight="1" x14ac:dyDescent="0.5">
      <c r="A37" s="13" t="str">
        <f>A3</f>
        <v>สำหรับงวดสามเดือนสิ้นสุดวันที่ 31 มีนาคม 2563 และ 2562</v>
      </c>
      <c r="B37" s="13"/>
      <c r="C37" s="13"/>
      <c r="I37" s="41"/>
      <c r="J37" s="41"/>
    </row>
    <row r="38" spans="1:26" ht="5.25" customHeight="1" x14ac:dyDescent="0.45">
      <c r="I38" s="41"/>
      <c r="J38" s="41"/>
    </row>
    <row r="39" spans="1:26" ht="23.45" customHeight="1" x14ac:dyDescent="0.45">
      <c r="E39" s="90" t="s">
        <v>50</v>
      </c>
      <c r="F39" s="90"/>
      <c r="G39" s="90"/>
      <c r="I39" s="41"/>
      <c r="J39" s="41"/>
    </row>
    <row r="40" spans="1:26" ht="23.45" customHeight="1" x14ac:dyDescent="0.45">
      <c r="C40" s="86" t="s">
        <v>5</v>
      </c>
      <c r="E40" s="11" t="str">
        <f>E6</f>
        <v>2563</v>
      </c>
      <c r="F40" s="6"/>
      <c r="G40" s="11" t="str">
        <f>G6</f>
        <v>2562</v>
      </c>
      <c r="I40" s="4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23.45" customHeight="1" x14ac:dyDescent="0.45">
      <c r="A41" s="14" t="s">
        <v>34</v>
      </c>
      <c r="B41" s="14"/>
      <c r="C41" s="14"/>
      <c r="E41" s="6"/>
      <c r="F41" s="4"/>
      <c r="G41" s="4"/>
      <c r="I41" s="41"/>
      <c r="J41" s="41"/>
    </row>
    <row r="42" spans="1:26" ht="23.45" customHeight="1" x14ac:dyDescent="0.45">
      <c r="A42" s="15" t="s">
        <v>35</v>
      </c>
      <c r="B42" s="15"/>
      <c r="C42" s="15"/>
      <c r="E42" s="4">
        <v>1</v>
      </c>
      <c r="F42" s="4"/>
      <c r="G42" s="4">
        <v>1</v>
      </c>
      <c r="I42" s="41"/>
      <c r="J42" s="41"/>
    </row>
    <row r="43" spans="1:26" ht="23.45" customHeight="1" x14ac:dyDescent="0.45">
      <c r="A43" s="15" t="s">
        <v>92</v>
      </c>
      <c r="B43" s="15"/>
      <c r="C43" s="15"/>
      <c r="E43" s="4">
        <v>-4454</v>
      </c>
      <c r="F43" s="4"/>
      <c r="G43" s="4">
        <v>-1510</v>
      </c>
      <c r="I43" s="41"/>
      <c r="J43" s="41"/>
    </row>
    <row r="44" spans="1:26" ht="23.45" customHeight="1" x14ac:dyDescent="0.45">
      <c r="A44" s="15" t="s">
        <v>139</v>
      </c>
      <c r="B44" s="15"/>
      <c r="C44" s="15"/>
      <c r="E44" s="4">
        <v>500</v>
      </c>
      <c r="F44" s="4"/>
      <c r="G44" s="4">
        <v>0</v>
      </c>
      <c r="I44" s="41"/>
      <c r="J44" s="41"/>
    </row>
    <row r="45" spans="1:26" ht="23.45" customHeight="1" x14ac:dyDescent="0.45">
      <c r="A45" s="14" t="s">
        <v>94</v>
      </c>
      <c r="B45" s="14"/>
      <c r="C45" s="14"/>
      <c r="E45" s="5">
        <f>SUM(E42:E44)</f>
        <v>-3953</v>
      </c>
      <c r="F45" s="4"/>
      <c r="G45" s="5">
        <f>SUM(G42:G44)</f>
        <v>-1509</v>
      </c>
      <c r="I45" s="41"/>
      <c r="J45" s="41"/>
    </row>
    <row r="46" spans="1:26" ht="11.25" customHeight="1" x14ac:dyDescent="0.45">
      <c r="A46" s="16"/>
      <c r="B46" s="16"/>
      <c r="C46" s="16"/>
      <c r="E46" s="4"/>
      <c r="F46" s="4"/>
      <c r="G46" s="4"/>
      <c r="I46" s="41"/>
      <c r="J46" s="41"/>
    </row>
    <row r="47" spans="1:26" ht="23.45" customHeight="1" x14ac:dyDescent="0.45">
      <c r="A47" s="14" t="s">
        <v>36</v>
      </c>
      <c r="B47" s="14"/>
      <c r="C47" s="14"/>
      <c r="E47" s="4"/>
      <c r="F47" s="4"/>
      <c r="G47" s="4"/>
      <c r="I47" s="41"/>
      <c r="J47" s="41"/>
    </row>
    <row r="48" spans="1:26" ht="23.45" customHeight="1" x14ac:dyDescent="0.45">
      <c r="A48" s="15" t="s">
        <v>37</v>
      </c>
      <c r="B48" s="15"/>
      <c r="C48" s="15"/>
      <c r="E48" s="4">
        <v>-856</v>
      </c>
      <c r="F48" s="4"/>
      <c r="G48" s="4">
        <v>-1309</v>
      </c>
      <c r="I48" s="41"/>
      <c r="J48" s="41"/>
    </row>
    <row r="49" spans="1:10" ht="23.45" customHeight="1" x14ac:dyDescent="0.45">
      <c r="A49" s="15" t="s">
        <v>64</v>
      </c>
      <c r="B49" s="15"/>
      <c r="C49" s="15"/>
      <c r="E49" s="4"/>
      <c r="F49" s="4"/>
      <c r="G49" s="4"/>
      <c r="I49" s="41"/>
      <c r="J49" s="41"/>
    </row>
    <row r="50" spans="1:10" ht="23.45" customHeight="1" x14ac:dyDescent="0.45">
      <c r="A50" s="15" t="s">
        <v>67</v>
      </c>
      <c r="B50" s="15" t="s">
        <v>91</v>
      </c>
      <c r="C50" s="15"/>
      <c r="E50" s="4">
        <v>-12000</v>
      </c>
      <c r="F50" s="4"/>
      <c r="G50" s="4">
        <v>91</v>
      </c>
      <c r="I50" s="41"/>
      <c r="J50" s="41"/>
    </row>
    <row r="51" spans="1:10" ht="23.45" customHeight="1" x14ac:dyDescent="0.45">
      <c r="A51" s="15" t="s">
        <v>110</v>
      </c>
      <c r="B51" s="15"/>
      <c r="C51" s="15"/>
      <c r="E51" s="4">
        <v>-5000</v>
      </c>
      <c r="F51" s="4"/>
      <c r="G51" s="4">
        <v>-1000</v>
      </c>
      <c r="I51" s="41"/>
      <c r="J51" s="41"/>
    </row>
    <row r="52" spans="1:10" ht="23.45" customHeight="1" x14ac:dyDescent="0.45">
      <c r="A52" s="15" t="s">
        <v>135</v>
      </c>
      <c r="B52" s="15"/>
      <c r="C52" s="15"/>
      <c r="E52" s="4">
        <v>-185</v>
      </c>
      <c r="F52" s="4"/>
      <c r="G52" s="4">
        <v>0</v>
      </c>
      <c r="I52" s="41"/>
      <c r="J52" s="41"/>
    </row>
    <row r="53" spans="1:10" ht="23.45" customHeight="1" x14ac:dyDescent="0.45">
      <c r="A53" s="14" t="s">
        <v>111</v>
      </c>
      <c r="B53" s="14"/>
      <c r="C53" s="14"/>
      <c r="E53" s="5">
        <f>SUM(E48:E52)</f>
        <v>-18041</v>
      </c>
      <c r="F53" s="4"/>
      <c r="G53" s="5">
        <f>SUM(G48:G52)</f>
        <v>-2218</v>
      </c>
      <c r="H53" s="4"/>
      <c r="I53" s="41"/>
      <c r="J53" s="41"/>
    </row>
    <row r="54" spans="1:10" ht="12" customHeight="1" x14ac:dyDescent="0.45">
      <c r="A54" s="15"/>
      <c r="B54" s="15"/>
      <c r="C54" s="15"/>
      <c r="E54" s="6"/>
      <c r="F54" s="4"/>
      <c r="G54" s="4"/>
      <c r="H54" s="4"/>
      <c r="I54" s="41"/>
      <c r="J54" s="41"/>
    </row>
    <row r="55" spans="1:10" ht="23.45" customHeight="1" x14ac:dyDescent="0.45">
      <c r="A55" s="14" t="s">
        <v>112</v>
      </c>
      <c r="B55" s="14"/>
      <c r="E55" s="4">
        <f>E34+E45+E53</f>
        <v>1983</v>
      </c>
      <c r="F55" s="4"/>
      <c r="G55" s="4">
        <f>G34+G45+G53</f>
        <v>-1029</v>
      </c>
      <c r="I55" s="41"/>
      <c r="J55" s="41"/>
    </row>
    <row r="56" spans="1:10" ht="21.75" x14ac:dyDescent="0.45">
      <c r="A56" s="15" t="s">
        <v>74</v>
      </c>
      <c r="B56" s="15"/>
      <c r="C56" s="15"/>
      <c r="E56" s="4">
        <f>'BS_2,3,4'!G12</f>
        <v>5617</v>
      </c>
      <c r="F56" s="4"/>
      <c r="G56" s="4">
        <v>6107</v>
      </c>
      <c r="H56" s="9">
        <f>E56-'BS_2,3,4'!G12</f>
        <v>0</v>
      </c>
      <c r="I56" s="41"/>
      <c r="J56" s="41"/>
    </row>
    <row r="57" spans="1:10" ht="22.5" thickBot="1" x14ac:dyDescent="0.5">
      <c r="A57" s="14" t="s">
        <v>75</v>
      </c>
      <c r="B57" s="14"/>
      <c r="C57" s="14"/>
      <c r="E57" s="8">
        <f>SUM(E55:E56)</f>
        <v>7600</v>
      </c>
      <c r="F57" s="4"/>
      <c r="G57" s="8">
        <f>SUM(G55:G56)</f>
        <v>5078</v>
      </c>
      <c r="H57" s="9">
        <f>E57-'BS_2,3,4'!E12</f>
        <v>0</v>
      </c>
      <c r="I57" s="41"/>
      <c r="J57" s="41"/>
    </row>
    <row r="58" spans="1:10" ht="11.25" customHeight="1" thickTop="1" x14ac:dyDescent="0.45">
      <c r="A58" s="14"/>
      <c r="B58" s="14"/>
      <c r="C58" s="14"/>
      <c r="E58" s="4"/>
      <c r="F58" s="4"/>
      <c r="G58" s="4"/>
      <c r="H58" s="9"/>
      <c r="I58" s="41"/>
      <c r="J58" s="41"/>
    </row>
    <row r="59" spans="1:10" ht="23.45" customHeight="1" x14ac:dyDescent="0.45">
      <c r="A59" s="14" t="s">
        <v>59</v>
      </c>
      <c r="B59" s="14"/>
      <c r="G59" s="42"/>
      <c r="H59" s="9"/>
      <c r="I59" s="41"/>
      <c r="J59" s="41"/>
    </row>
    <row r="60" spans="1:10" ht="21.75" x14ac:dyDescent="0.45">
      <c r="A60" s="55" t="s">
        <v>76</v>
      </c>
      <c r="B60" s="55"/>
      <c r="G60" s="42"/>
      <c r="I60" s="41"/>
      <c r="J60" s="41"/>
    </row>
    <row r="61" spans="1:10" ht="23.45" customHeight="1" x14ac:dyDescent="0.45">
      <c r="B61" s="15" t="s">
        <v>68</v>
      </c>
      <c r="C61" s="15"/>
      <c r="D61" s="43"/>
      <c r="E61" s="44">
        <v>140</v>
      </c>
      <c r="F61" s="44"/>
      <c r="G61" s="44">
        <v>120</v>
      </c>
      <c r="I61" s="41"/>
      <c r="J61" s="41"/>
    </row>
    <row r="62" spans="1:10" ht="23.45" customHeight="1" x14ac:dyDescent="0.45">
      <c r="B62" s="15" t="s">
        <v>69</v>
      </c>
      <c r="C62" s="15"/>
      <c r="E62" s="10">
        <v>6275</v>
      </c>
      <c r="G62" s="10">
        <v>1102</v>
      </c>
      <c r="I62" s="41"/>
      <c r="J62" s="41"/>
    </row>
    <row r="63" spans="1:10" ht="23.45" customHeight="1" x14ac:dyDescent="0.45">
      <c r="B63" s="15" t="s">
        <v>70</v>
      </c>
      <c r="C63" s="15"/>
      <c r="E63" s="10">
        <v>1185</v>
      </c>
      <c r="G63" s="10">
        <v>3856</v>
      </c>
      <c r="I63" s="41"/>
      <c r="J63" s="41"/>
    </row>
    <row r="64" spans="1:10" ht="23.45" customHeight="1" thickBot="1" x14ac:dyDescent="0.55000000000000004">
      <c r="A64" s="51"/>
      <c r="B64" s="51"/>
      <c r="E64" s="47">
        <f>SUM(E61:E63)</f>
        <v>7600</v>
      </c>
      <c r="G64" s="47">
        <f>SUM(G61:G63)</f>
        <v>5078</v>
      </c>
      <c r="H64" s="9">
        <f>E64-E57</f>
        <v>0</v>
      </c>
      <c r="I64" s="41">
        <f>G57-G64</f>
        <v>0</v>
      </c>
      <c r="J64" s="41"/>
    </row>
    <row r="65" spans="1:10" ht="11.25" customHeight="1" thickTop="1" x14ac:dyDescent="0.45">
      <c r="I65" s="41"/>
      <c r="J65" s="41"/>
    </row>
    <row r="66" spans="1:10" ht="21.75" customHeight="1" x14ac:dyDescent="0.45">
      <c r="A66" s="55" t="s">
        <v>65</v>
      </c>
      <c r="B66" s="55"/>
      <c r="G66" s="9"/>
      <c r="H66" s="9"/>
      <c r="I66" s="41"/>
      <c r="J66" s="41"/>
    </row>
    <row r="67" spans="1:10" ht="23.45" customHeight="1" thickBot="1" x14ac:dyDescent="0.5">
      <c r="A67" s="83" t="s">
        <v>84</v>
      </c>
      <c r="B67" s="15" t="s">
        <v>77</v>
      </c>
      <c r="E67" s="61">
        <v>3434</v>
      </c>
      <c r="G67" s="61">
        <v>2471</v>
      </c>
      <c r="J67" s="41"/>
    </row>
    <row r="68" spans="1:10" ht="21.75" customHeight="1" thickTop="1" x14ac:dyDescent="0.45">
      <c r="A68" s="83" t="s">
        <v>84</v>
      </c>
      <c r="B68" s="15" t="s">
        <v>137</v>
      </c>
      <c r="G68" s="82"/>
      <c r="H68" s="9"/>
      <c r="I68" s="41"/>
      <c r="J68" s="41"/>
    </row>
    <row r="69" spans="1:10" ht="21.75" customHeight="1" thickBot="1" x14ac:dyDescent="0.5">
      <c r="B69" s="81" t="s">
        <v>138</v>
      </c>
      <c r="C69" s="2">
        <v>2</v>
      </c>
      <c r="E69" s="80">
        <v>17174</v>
      </c>
      <c r="G69" s="23">
        <v>0</v>
      </c>
      <c r="H69" s="9"/>
      <c r="I69" s="41"/>
      <c r="J69" s="41"/>
    </row>
    <row r="70" spans="1:10" ht="21.75" customHeight="1" thickTop="1" x14ac:dyDescent="0.45">
      <c r="B70" s="81" t="s">
        <v>136</v>
      </c>
      <c r="G70" s="9"/>
      <c r="H70" s="9"/>
      <c r="I70" s="41"/>
      <c r="J70" s="41"/>
    </row>
    <row r="71" spans="1:10" ht="23.45" customHeight="1" x14ac:dyDescent="0.45">
      <c r="J71" s="41"/>
    </row>
    <row r="72" spans="1:10" ht="23.45" customHeight="1" x14ac:dyDescent="0.45">
      <c r="J72" s="41"/>
    </row>
  </sheetData>
  <mergeCells count="2">
    <mergeCell ref="E5:G5"/>
    <mergeCell ref="E39:G39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BS_2,3,4</vt:lpstr>
      <vt:lpstr>PL3M_5</vt:lpstr>
      <vt:lpstr>SE_6</vt:lpstr>
      <vt:lpstr>CF_7,8</vt:lpstr>
      <vt:lpstr>'BS_2,3,4'!Print_Area</vt:lpstr>
      <vt:lpstr>'CF_7,8'!Print_Area</vt:lpstr>
      <vt:lpstr>SE_6!Print_Area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PrompongS</cp:lastModifiedBy>
  <cp:lastPrinted>2020-05-07T07:19:31Z</cp:lastPrinted>
  <dcterms:created xsi:type="dcterms:W3CDTF">2004-12-07T08:50:51Z</dcterms:created>
  <dcterms:modified xsi:type="dcterms:W3CDTF">2020-05-12T09:16:41Z</dcterms:modified>
</cp:coreProperties>
</file>