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durongwatana\Desktop\MSL submit SEC\"/>
    </mc:Choice>
  </mc:AlternateContent>
  <xr:revisionPtr revIDLastSave="0" documentId="13_ncr:1_{6B50AEDB-EE73-441D-BEF9-573C7CAEDAC8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L 3-5" sheetId="9" r:id="rId1"/>
    <sheet name="PL 6-7" sheetId="1" r:id="rId2"/>
    <sheet name="SH 8" sheetId="10" r:id="rId3"/>
    <sheet name="SH 9" sheetId="14" r:id="rId4"/>
    <sheet name="SH 10" sheetId="12" r:id="rId5"/>
    <sheet name="SH 11" sheetId="13" r:id="rId6"/>
    <sheet name="CF 12-13" sheetId="7" r:id="rId7"/>
  </sheets>
  <definedNames>
    <definedName name="_xlnm.Print_Area" localSheetId="0">'BL 3-5'!$A$1:$K$87</definedName>
    <definedName name="_xlnm.Print_Area" localSheetId="6">'CF 12-13'!$A$1:$H$72</definedName>
    <definedName name="_xlnm.Print_Area" localSheetId="1">'PL 6-7'!$A$1:$I$57</definedName>
    <definedName name="_xlnm.Print_Area" localSheetId="4">'SH 10'!$A$1:$N$18</definedName>
    <definedName name="_xlnm.Print_Area" localSheetId="5">'SH 11'!$A$1:$N$20</definedName>
    <definedName name="_xlnm.Print_Area" localSheetId="2">'SH 8'!$A$1:$N$18</definedName>
    <definedName name="_xlnm.Print_Area" localSheetId="3">'SH 9'!$A$1:$R$21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7" l="1"/>
  <c r="F66" i="7"/>
  <c r="I28" i="1" l="1"/>
  <c r="G28" i="1"/>
  <c r="E28" i="1"/>
  <c r="C28" i="1"/>
  <c r="N13" i="13"/>
  <c r="L13" i="13"/>
  <c r="J13" i="13"/>
  <c r="H13" i="13"/>
  <c r="F13" i="13"/>
  <c r="D13" i="13"/>
  <c r="N12" i="13"/>
  <c r="N11" i="13"/>
  <c r="R14" i="14"/>
  <c r="P14" i="14"/>
  <c r="N14" i="14"/>
  <c r="L14" i="14"/>
  <c r="J14" i="14"/>
  <c r="H14" i="14"/>
  <c r="F14" i="14"/>
  <c r="D14" i="14"/>
  <c r="R13" i="14"/>
  <c r="R12" i="14"/>
  <c r="N13" i="14"/>
  <c r="N12" i="14"/>
  <c r="D82" i="9" l="1"/>
  <c r="D51" i="1" l="1"/>
  <c r="F51" i="1"/>
  <c r="H51" i="1"/>
  <c r="D47" i="1"/>
  <c r="F47" i="1"/>
  <c r="H47" i="1"/>
  <c r="I16" i="9" l="1"/>
  <c r="L17" i="10" l="1"/>
  <c r="E22" i="1" l="1"/>
  <c r="I22" i="1"/>
  <c r="G22" i="1"/>
  <c r="C22" i="1"/>
  <c r="I16" i="1"/>
  <c r="G16" i="1"/>
  <c r="C16" i="1"/>
  <c r="E16" i="1"/>
  <c r="E24" i="1" s="1"/>
  <c r="E30" i="1" s="1"/>
  <c r="E34" i="1" l="1"/>
  <c r="E51" i="1" s="1"/>
  <c r="E53" i="1" s="1"/>
  <c r="E47" i="1"/>
  <c r="E49" i="1" s="1"/>
  <c r="J17" i="13"/>
  <c r="J19" i="13" s="1"/>
  <c r="H17" i="13"/>
  <c r="H19" i="13" s="1"/>
  <c r="F17" i="13"/>
  <c r="F19" i="13" s="1"/>
  <c r="D17" i="13"/>
  <c r="P18" i="14"/>
  <c r="P20" i="14" s="1"/>
  <c r="J18" i="14"/>
  <c r="J20" i="14" s="1"/>
  <c r="H18" i="14"/>
  <c r="H20" i="14" s="1"/>
  <c r="F18" i="14"/>
  <c r="F20" i="14" s="1"/>
  <c r="D18" i="14"/>
  <c r="AC7" i="14"/>
  <c r="N14" i="12"/>
  <c r="L15" i="12"/>
  <c r="L17" i="12" s="1"/>
  <c r="L15" i="10"/>
  <c r="N15" i="10" s="1"/>
  <c r="N14" i="10"/>
  <c r="Y7" i="10"/>
  <c r="I24" i="1"/>
  <c r="I30" i="1" s="1"/>
  <c r="H24" i="1"/>
  <c r="F24" i="1"/>
  <c r="D24" i="1"/>
  <c r="I34" i="1" l="1"/>
  <c r="I51" i="1" s="1"/>
  <c r="I53" i="1" s="1"/>
  <c r="I47" i="1"/>
  <c r="I49" i="1" s="1"/>
  <c r="D19" i="13"/>
  <c r="D20" i="14"/>
  <c r="N15" i="12"/>
  <c r="N17" i="12" s="1"/>
  <c r="N17" i="10"/>
  <c r="F35" i="7" l="1"/>
  <c r="F38" i="7" s="1"/>
  <c r="K82" i="9"/>
  <c r="K84" i="9" s="1"/>
  <c r="F82" i="9"/>
  <c r="F84" i="9" s="1"/>
  <c r="K58" i="9"/>
  <c r="K50" i="9"/>
  <c r="F58" i="9"/>
  <c r="F50" i="9"/>
  <c r="K28" i="9"/>
  <c r="K16" i="9"/>
  <c r="F28" i="9"/>
  <c r="F16" i="9"/>
  <c r="G84" i="9"/>
  <c r="G86" i="9" s="1"/>
  <c r="I82" i="9"/>
  <c r="I84" i="9" s="1"/>
  <c r="D84" i="9"/>
  <c r="I58" i="9"/>
  <c r="G58" i="9"/>
  <c r="D58" i="9"/>
  <c r="I50" i="9"/>
  <c r="D50" i="9"/>
  <c r="I28" i="9"/>
  <c r="D28" i="9"/>
  <c r="D16" i="9"/>
  <c r="K60" i="9" l="1"/>
  <c r="K86" i="9" s="1"/>
  <c r="F30" i="9"/>
  <c r="F60" i="9"/>
  <c r="F86" i="9" s="1"/>
  <c r="I60" i="9"/>
  <c r="I86" i="9" s="1"/>
  <c r="D60" i="9"/>
  <c r="D86" i="9" s="1"/>
  <c r="K30" i="9"/>
  <c r="I30" i="9"/>
  <c r="D30" i="9"/>
  <c r="C24" i="1" l="1"/>
  <c r="C30" i="1" s="1"/>
  <c r="C34" i="1" l="1"/>
  <c r="C47" i="1"/>
  <c r="C49" i="1" s="1"/>
  <c r="B24" i="7"/>
  <c r="C51" i="1" l="1"/>
  <c r="C53" i="1" s="1"/>
  <c r="L17" i="14"/>
  <c r="G24" i="1"/>
  <c r="G30" i="1" s="1"/>
  <c r="N17" i="14" l="1"/>
  <c r="R17" i="14" s="1"/>
  <c r="L18" i="14"/>
  <c r="L20" i="14" s="1"/>
  <c r="N20" i="14" s="1"/>
  <c r="G34" i="1"/>
  <c r="G47" i="1"/>
  <c r="G49" i="1" s="1"/>
  <c r="B66" i="7"/>
  <c r="G51" i="1" l="1"/>
  <c r="G53" i="1" s="1"/>
  <c r="L16" i="13"/>
  <c r="R20" i="14"/>
  <c r="N18" i="14"/>
  <c r="R18" i="14" s="1"/>
  <c r="F53" i="7"/>
  <c r="F68" i="7" s="1"/>
  <c r="F70" i="7" s="1"/>
  <c r="L17" i="13" l="1"/>
  <c r="N16" i="13"/>
  <c r="L19" i="13" l="1"/>
  <c r="N19" i="13" s="1"/>
  <c r="N17" i="13"/>
  <c r="B53" i="7"/>
  <c r="B35" i="7"/>
  <c r="B38" i="7" s="1"/>
  <c r="B68" i="7" l="1"/>
  <c r="B70" i="7" s="1"/>
</calcChain>
</file>

<file path=xl/sharedStrings.xml><?xml version="1.0" encoding="utf-8"?>
<sst xmlns="http://schemas.openxmlformats.org/spreadsheetml/2006/main" count="420" uniqueCount="173">
  <si>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</si>
  <si>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</si>
  <si>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</si>
  <si>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</si>
  <si>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</si>
  <si>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</si>
  <si>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</si>
  <si>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</si>
  <si>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</si>
  <si>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</si>
  <si>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</si>
  <si>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</si>
  <si>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</si>
  <si>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</si>
  <si>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</si>
  <si>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</si>
  <si>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</si>
  <si>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</si>
  <si>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</si>
  <si>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</si>
  <si>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</si>
  <si>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</si>
  <si>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</si>
  <si>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</si>
  <si>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</si>
  <si>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</si>
  <si>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</si>
  <si>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</si>
  <si>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</si>
  <si>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</si>
  <si>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</si>
  <si>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</si>
  <si>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</si>
  <si>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</si>
  <si>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</si>
  <si>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</si>
  <si>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</si>
  <si>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ที่ออกและ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</si>
  <si>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</si>
  <si>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</si>
  <si>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</si>
  <si>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</si>
  <si>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</si>
  <si>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</si>
  <si>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</si>
  <si>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</si>
  <si>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รวมกำไรขาดทุนเบ็ดเสร็จสำหรับงวด</t>
  </si>
  <si>
    <t>รวมส่วนของผู้ถือหุ้น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</si>
  <si>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</si>
  <si>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</si>
  <si>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</si>
  <si>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</si>
  <si>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สินทรัพย์ไม่มีตัวตน</t>
  </si>
  <si>
    <t>สินค้าคงเหลือ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</si>
  <si>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</si>
  <si>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</si>
  <si>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</si>
  <si>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</si>
  <si>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</si>
  <si>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>กำไรขาดทุนเบ็ดเสร็จสำหรับงวด</t>
  </si>
  <si>
    <t>เงินสดจ่ายเพื่อซื้ออุปกรณ์</t>
  </si>
  <si>
    <t xml:space="preserve">   </t>
  </si>
  <si>
    <t>กำไรก่อนภาษีเงินได้</t>
  </si>
  <si>
    <t>เงินสดรับจากการขายอุปกรณ์</t>
  </si>
  <si>
    <t xml:space="preserve">กำไรเบ็ดเสร็จรวมสำหรับงวด  </t>
  </si>
  <si>
    <t>งบการเงินที่แสดงเงินลงทุนตามวิธีส่วนได้เสีย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</si>
  <si>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</si>
  <si>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</si>
  <si>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</si>
  <si>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31 มีนาคม</t>
  </si>
  <si>
    <t>2562</t>
  </si>
  <si>
    <t>31 ธันวาคม</t>
  </si>
  <si>
    <t>เงินฝากสถาบันการเงินระยะยาว</t>
  </si>
  <si>
    <t>เงินลงทุนในการร่วมค้า</t>
  </si>
  <si>
    <t>หนี้สินหมุนเวียนอื่น</t>
  </si>
  <si>
    <t>หนี้สินไม่หมุนเวียนอื่น</t>
  </si>
  <si>
    <t>ค่าใช้จ่ายภาษีเงินได้</t>
  </si>
  <si>
    <t>สำหรับงวดสามเดือนสิ้นสุดวันที่ 31 มีนาคม 2562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</si>
  <si>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</si>
  <si>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</si>
  <si>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ลูกหนี้ตามสัญญาเช่าซื้อที่ถึงกำหนดชำระภายในหนึ่งปี</t>
  </si>
  <si>
    <t>ยอดคงเหลือ ณ วันที่ 1 มกราคม 2562</t>
  </si>
  <si>
    <t>ยอดคงเหลือ ณ วันที่ 31 มีนาคม 2562</t>
  </si>
  <si>
    <t>รับดอกเบี้ย</t>
  </si>
  <si>
    <t>ลูกหนี้จากการซื้อสิทธิเรียกร้อง</t>
  </si>
  <si>
    <t>ลูกหนี้ตามสัญญาเช่าซื้อ</t>
  </si>
  <si>
    <t>ประมาณการหนี้สินไม่หมุนเวียนสำหรับผลประโยชน์</t>
  </si>
  <si>
    <t xml:space="preserve">   พนักงาน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</si>
  <si>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</si>
  <si>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</si>
  <si>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ดอกเบี้ยจ่าย</t>
  </si>
  <si>
    <t>-</t>
  </si>
  <si>
    <t>ส่วนเกินทุนจากการจ่ายโดยใช้หุ้นเป็นเกณฑ์</t>
  </si>
  <si>
    <t xml:space="preserve">กำไรต่อหุ้น </t>
  </si>
  <si>
    <r>
      <t>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</si>
  <si>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</si>
  <si>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เงินสดรับจากเงินกู้ยืมระยะยาวจากสถาบันการเงิน</t>
  </si>
  <si>
    <t>เงินกู้ยืมระยะสั้นจากบุคคลอื่น</t>
  </si>
  <si>
    <t xml:space="preserve">   ที่ถึงกำหนดชำระภายในหนึ่งปี</t>
  </si>
  <si>
    <t>สำหรับงวดสามเดือนสิ้นสุด</t>
  </si>
  <si>
    <t>วันที่ 31 มีนาคม</t>
  </si>
  <si>
    <t>กำไรขาดทุนเบ็ดเสร็จอื่นสำหรับงวด - สุทธิจากภาษีเงินได้</t>
  </si>
  <si>
    <t>รายได้</t>
  </si>
  <si>
    <t>รายได้จากการขาย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</si>
  <si>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</si>
  <si>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</si>
  <si>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</si>
  <si>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</si>
  <si>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รวมค่าใช้จ่าย</t>
  </si>
  <si>
    <t>บริษัท มิตรสิบ ลิสซิ่ง จำกัด (มหาชน) และบริษัทย่อย</t>
  </si>
  <si>
    <t>งบการเงินรวม</t>
  </si>
  <si>
    <t>เงินลงทุนในบริษัทย่อย</t>
  </si>
  <si>
    <t>ส่วนปรับปรุงอาคารเช่าและอุปกรณ์</t>
  </si>
  <si>
    <t>เงินกู้ยืมระยะสั้นจากบุคคลและกิจการที่เกี่ยวข้องกัน</t>
  </si>
  <si>
    <t>ส่วนเกินมูลค่าหุ้นสามัญ</t>
  </si>
  <si>
    <t>รวมส่วนของบริษัทใหญ่</t>
  </si>
  <si>
    <t>ส่วนได้เสียที่ไม่มีอำนาจควบคุม</t>
  </si>
  <si>
    <t>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</si>
  <si>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</si>
  <si>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</si>
  <si>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>(ไม่ได้ตรวจสอบ)</t>
  </si>
  <si>
    <t>4, 8</t>
  </si>
  <si>
    <t>สินทรัพย์สิทธิการใช้</t>
  </si>
  <si>
    <t>ภาษีเงินนิติบุคคลได้ค้างจ่าย</t>
  </si>
  <si>
    <t>หนี้สินตามสัญญาเช่า</t>
  </si>
  <si>
    <t xml:space="preserve">   (หุ้นสามัญจำนวน 667,000,000 หุ้น มูลค่า 0.5 บาทต่อหุ้น)</t>
  </si>
  <si>
    <t>งบการเงิน</t>
  </si>
  <si>
    <t>ที่แสดงเงินลงทุน</t>
  </si>
  <si>
    <t>ส่วนเกินทุนจาก</t>
  </si>
  <si>
    <t>ส่วนเกินมูลค่า</t>
  </si>
  <si>
    <t>การจ่ายโดยใช้หุ้น</t>
  </si>
  <si>
    <t>หุ้นสามัญ</t>
  </si>
  <si>
    <t>เป็นเกณฑ์</t>
  </si>
  <si>
    <t>ส่วนของ</t>
  </si>
  <si>
    <t>ส่วนได้เสีย</t>
  </si>
  <si>
    <t>ทุนสำรอง</t>
  </si>
  <si>
    <t>ที่ไม่มีอำนาจ</t>
  </si>
  <si>
    <t>ตามกฎหมาย</t>
  </si>
  <si>
    <t>ยังไม่ได้จัดสรร</t>
  </si>
  <si>
    <t>ของบริษัทใหญ่</t>
  </si>
  <si>
    <t>ควบคุม</t>
  </si>
  <si>
    <t>กำไรจากกิจกรรมดำเนินงาน</t>
  </si>
  <si>
    <t>รายได้ทางการเงินของเงินลงทุนสุทธิตามสัญญาเช่าซื้อ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</si>
  <si>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</si>
  <si>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</si>
  <si>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</si>
  <si>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การแบ่งปันกำไรเบ็ดเสร็จรวม</t>
  </si>
  <si>
    <t>ภาษีเงินได้รับคืน (จ่ายออก)</t>
  </si>
  <si>
    <t>เงินเบิกเกินบัญชีและเงินกู้ยืมระยะสั้นจากสถาบันการเงิน</t>
  </si>
  <si>
    <t>หนี้สินตามสัญญาเช่าที่ถึงกำหนดชำระภายในหนึ่งปี</t>
  </si>
  <si>
    <t>ผลขาดทุนจากการด้อยค่าด้านเครดิต</t>
  </si>
  <si>
    <t>ส่วนแบ่งขาดทุนจากเงินลงทุนในการร่วมค้าที่ใช้วิธีส่วนได้เสีย</t>
  </si>
  <si>
    <t>ยอดคงเหลือ ณ วันที่ 1 มกราคม 2563 ปรับปรุงใหม่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</si>
  <si>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</si>
  <si>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</si>
  <si>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S</t>
  </si>
  <si>
    <t>รายได้ดอกเบี้ยจากการซื้อสิทธิเรียกร้อง</t>
  </si>
  <si>
    <t>ภาระผูกพันผลประโยชน์พนักงาน</t>
  </si>
  <si>
    <t>เงินสดรับจากเงินกู้ยืมระยะสั้นจากบุคคลและ</t>
  </si>
  <si>
    <t xml:space="preserve">   กิจการที่เกี่ยวข้องกัน</t>
  </si>
  <si>
    <t>เงินสดจ่ายเพื่อชำระคืนเงินกู้ยืมระยะสั้นจากบุคคลและ</t>
  </si>
  <si>
    <t>เงินสดจ่ายเพื่อซื้อสินทรัพย์ไม่มีตัวตน</t>
  </si>
  <si>
    <t>ผลขาดทุนจากการด้อยค่าของสินทรัพย์</t>
  </si>
  <si>
    <t>กลับรายการหนี้สงสัยจะสูญ</t>
  </si>
  <si>
    <t>กำไรจากการจำหน่ายอุปกรณ์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</si>
  <si>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</si>
  <si>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</si>
  <si>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กระแสเงินสดสุทธิใช้ไปในกิจกรรมลงทุน</t>
  </si>
  <si>
    <t>เงินสดรับจากเงินเบิกเกินบัญชีและเงินกู้ยืมระยะสั้นจากสถาบันการเงิน</t>
  </si>
  <si>
    <t>หนี้สินตามสัญญาเช่าเพิ่มขึ้น</t>
  </si>
  <si>
    <t>กระแสเงินสดสุทธิได้มาจากกิจกรรมจัดหาเงิน</t>
  </si>
  <si>
    <t>เงินสดและรายการเทียบเท่าเงินสด (ลดลง) เพิ่มขึ้น สุทธิ</t>
  </si>
  <si>
    <t>เงินสดจ่ายเพื่อชำระคืนเงินเบิกเกินบัญชีและเงินกู้ยืมระยะสั้นจากสถาบันการเงิน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</si>
</sst>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_(* #,##0.000_);_(* \(#,##0.000\);_(* &quot;-&quot;??_);_(@_)"/>
  </numFmts>
  <fonts count="59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277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49" fontId="8" fillId="0" borderId="0" xfId="0" applyNumberFormat="1" applyFont="1" applyFill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37" fontId="22" fillId="0" borderId="0" xfId="0" applyNumberFormat="1" applyFont="1" applyFill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167" fontId="22" fillId="0" borderId="0" xfId="55" applyNumberFormat="1" applyFont="1" applyFill="1" applyAlignment="1"/>
    <xf numFmtId="167" fontId="22" fillId="0" borderId="0" xfId="55" applyNumberFormat="1" applyFont="1" applyFill="1" applyAlignment="1">
      <alignment horizontal="right"/>
    </xf>
    <xf numFmtId="167" fontId="8" fillId="0" borderId="12" xfId="55" applyNumberFormat="1" applyFont="1" applyFill="1" applyBorder="1" applyAlignment="1">
      <alignment horizontal="right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51" fillId="0" borderId="0" xfId="0" applyFont="1" applyFill="1" applyAlignment="1"/>
    <xf numFmtId="165" fontId="8" fillId="0" borderId="0" xfId="0" applyNumberFormat="1" applyFont="1" applyFill="1" applyBorder="1" applyAlignment="1">
      <alignment vertical="center"/>
    </xf>
    <xf numFmtId="165" fontId="8" fillId="0" borderId="12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0" fontId="50" fillId="0" borderId="0" xfId="0" applyFont="1" applyFill="1" applyAlignment="1">
      <alignment horizontal="left"/>
    </xf>
    <xf numFmtId="0" fontId="0" fillId="0" borderId="0" xfId="0" applyFont="1" applyFill="1"/>
    <xf numFmtId="167" fontId="22" fillId="0" borderId="0" xfId="55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168" fontId="8" fillId="0" borderId="0" xfId="0" applyNumberFormat="1" applyFont="1" applyFill="1" applyBorder="1" applyAlignment="1"/>
    <xf numFmtId="0" fontId="0" fillId="0" borderId="0" xfId="0" applyBorder="1"/>
    <xf numFmtId="49" fontId="0" fillId="0" borderId="0" xfId="0" applyNumberFormat="1" applyFont="1" applyFill="1" applyAlignment="1"/>
    <xf numFmtId="167" fontId="7" fillId="0" borderId="0" xfId="55" applyNumberFormat="1" applyFont="1" applyFill="1" applyAlignment="1"/>
    <xf numFmtId="0" fontId="0" fillId="55" borderId="0" xfId="0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0" fontId="22" fillId="0" borderId="0" xfId="0" applyFont="1" applyFill="1" applyAlignment="1">
      <alignment horizontal="justify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167" fontId="0" fillId="0" borderId="0" xfId="55" applyNumberFormat="1" applyFont="1" applyFill="1" applyBorder="1" applyAlignment="1"/>
    <xf numFmtId="43" fontId="0" fillId="0" borderId="0" xfId="55" applyFont="1"/>
    <xf numFmtId="0" fontId="52" fillId="0" borderId="0" xfId="0" applyFont="1" applyFill="1" applyAlignment="1"/>
    <xf numFmtId="0" fontId="53" fillId="0" borderId="0" xfId="0" applyFont="1" applyFill="1" applyAlignment="1">
      <alignment horizontal="left"/>
    </xf>
    <xf numFmtId="37" fontId="55" fillId="0" borderId="0" xfId="0" applyNumberFormat="1" applyFont="1" applyFill="1" applyAlignment="1"/>
    <xf numFmtId="167" fontId="54" fillId="0" borderId="0" xfId="55" applyNumberFormat="1" applyFont="1" applyFill="1" applyAlignment="1">
      <alignment horizontal="right"/>
    </xf>
    <xf numFmtId="167" fontId="55" fillId="0" borderId="0" xfId="55" applyNumberFormat="1" applyFont="1" applyFill="1" applyAlignment="1"/>
    <xf numFmtId="167" fontId="54" fillId="0" borderId="0" xfId="55" applyNumberFormat="1" applyFont="1" applyFill="1" applyBorder="1" applyAlignment="1">
      <alignment horizontal="right"/>
    </xf>
    <xf numFmtId="167" fontId="54" fillId="0" borderId="11" xfId="55" applyNumberFormat="1" applyFont="1" applyFill="1" applyBorder="1" applyAlignment="1">
      <alignment horizontal="right"/>
    </xf>
    <xf numFmtId="37" fontId="56" fillId="0" borderId="0" xfId="0" applyNumberFormat="1" applyFont="1" applyFill="1" applyAlignment="1"/>
    <xf numFmtId="167" fontId="57" fillId="0" borderId="12" xfId="55" applyNumberFormat="1" applyFont="1" applyFill="1" applyBorder="1" applyAlignment="1">
      <alignment horizontal="right"/>
    </xf>
    <xf numFmtId="167" fontId="57" fillId="0" borderId="0" xfId="55" applyNumberFormat="1" applyFont="1" applyFill="1" applyBorder="1" applyAlignment="1">
      <alignment horizontal="right"/>
    </xf>
    <xf numFmtId="167" fontId="57" fillId="0" borderId="0" xfId="55" applyNumberFormat="1" applyFont="1" applyFill="1" applyAlignment="1"/>
    <xf numFmtId="0" fontId="57" fillId="0" borderId="0" xfId="0" applyFont="1" applyFill="1" applyAlignment="1"/>
    <xf numFmtId="167" fontId="54" fillId="0" borderId="0" xfId="55" applyNumberFormat="1" applyFont="1" applyFill="1" applyAlignment="1"/>
    <xf numFmtId="167" fontId="57" fillId="0" borderId="12" xfId="55" applyNumberFormat="1" applyFont="1" applyFill="1" applyBorder="1" applyAlignment="1"/>
    <xf numFmtId="167" fontId="54" fillId="0" borderId="0" xfId="55" applyNumberFormat="1" applyFont="1" applyFill="1" applyBorder="1" applyAlignment="1">
      <alignment horizontal="center"/>
    </xf>
    <xf numFmtId="167" fontId="54" fillId="0" borderId="11" xfId="55" applyNumberFormat="1" applyFont="1" applyFill="1" applyBorder="1" applyAlignment="1"/>
    <xf numFmtId="167" fontId="57" fillId="0" borderId="13" xfId="55" applyNumberFormat="1" applyFont="1" applyFill="1" applyBorder="1" applyAlignment="1"/>
    <xf numFmtId="167" fontId="54" fillId="0" borderId="0" xfId="0" applyNumberFormat="1" applyFont="1" applyFill="1"/>
    <xf numFmtId="0" fontId="54" fillId="0" borderId="0" xfId="0" applyFont="1" applyFill="1"/>
    <xf numFmtId="0" fontId="6" fillId="0" borderId="0" xfId="0" applyFont="1" applyFill="1" applyBorder="1" applyAlignment="1">
      <alignment horizontal="center"/>
    </xf>
    <xf numFmtId="0" fontId="0" fillId="0" borderId="0" xfId="89" applyFont="1" applyFill="1" applyAlignment="1">
      <alignment horizontal="center" vertic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165" fontId="54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5" fontId="0" fillId="0" borderId="0" xfId="88" applyNumberFormat="1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165" fontId="0" fillId="0" borderId="11" xfId="88" applyNumberFormat="1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/>
    <xf numFmtId="0" fontId="0" fillId="0" borderId="0" xfId="0" applyFont="1" applyFill="1" applyAlignment="1">
      <alignment horizontal="left"/>
    </xf>
    <xf numFmtId="167" fontId="0" fillId="0" borderId="0" xfId="55" applyNumberFormat="1" applyFont="1" applyFill="1" applyAlignment="1">
      <alignment horizontal="right"/>
    </xf>
    <xf numFmtId="0" fontId="8" fillId="0" borderId="0" xfId="0" applyFont="1"/>
    <xf numFmtId="165" fontId="22" fillId="0" borderId="0" xfId="88" applyNumberFormat="1" applyFont="1" applyFill="1" applyBorder="1" applyAlignment="1"/>
    <xf numFmtId="167" fontId="8" fillId="0" borderId="12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right"/>
    </xf>
    <xf numFmtId="43" fontId="8" fillId="0" borderId="12" xfId="55" applyFont="1" applyFill="1" applyBorder="1" applyAlignment="1">
      <alignment horizontal="right"/>
    </xf>
    <xf numFmtId="169" fontId="0" fillId="0" borderId="0" xfId="0" applyNumberFormat="1" applyFont="1" applyFill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5" fontId="57" fillId="0" borderId="0" xfId="0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8" fillId="0" borderId="0" xfId="0" applyNumberFormat="1" applyFont="1"/>
    <xf numFmtId="165" fontId="0" fillId="0" borderId="0" xfId="0" applyNumberFormat="1"/>
    <xf numFmtId="165" fontId="54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3" fontId="8" fillId="0" borderId="0" xfId="55" applyFont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54" fillId="0" borderId="0" xfId="0" applyNumberFormat="1" applyFont="1" applyAlignment="1">
      <alignment horizontal="center"/>
    </xf>
    <xf numFmtId="165" fontId="6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/>
    <xf numFmtId="165" fontId="57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5" fontId="54" fillId="0" borderId="0" xfId="0" applyNumberFormat="1" applyFont="1"/>
    <xf numFmtId="165" fontId="8" fillId="0" borderId="0" xfId="0" applyNumberFormat="1" applyFont="1"/>
    <xf numFmtId="37" fontId="57" fillId="0" borderId="12" xfId="0" applyNumberFormat="1" applyFont="1" applyBorder="1"/>
    <xf numFmtId="165" fontId="8" fillId="0" borderId="12" xfId="0" applyNumberFormat="1" applyFont="1" applyBorder="1"/>
    <xf numFmtId="41" fontId="0" fillId="0" borderId="0" xfId="55" applyNumberFormat="1" applyFont="1" applyAlignment="1">
      <alignment horizontal="left"/>
    </xf>
    <xf numFmtId="165" fontId="57" fillId="0" borderId="12" xfId="0" applyNumberFormat="1" applyFont="1" applyBorder="1"/>
    <xf numFmtId="165" fontId="57" fillId="0" borderId="13" xfId="0" applyNumberFormat="1" applyFont="1" applyBorder="1"/>
    <xf numFmtId="165" fontId="8" fillId="0" borderId="13" xfId="0" applyNumberFormat="1" applyFont="1" applyBorder="1"/>
    <xf numFmtId="165" fontId="22" fillId="0" borderId="0" xfId="0" applyNumberFormat="1" applyFont="1"/>
    <xf numFmtId="165" fontId="0" fillId="0" borderId="0" xfId="0" applyNumberFormat="1" applyAlignment="1">
      <alignment horizontal="right"/>
    </xf>
    <xf numFmtId="165" fontId="57" fillId="0" borderId="12" xfId="0" applyNumberFormat="1" applyFont="1" applyBorder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0" fillId="0" borderId="0" xfId="55" applyNumberFormat="1" applyFont="1"/>
    <xf numFmtId="165" fontId="57" fillId="0" borderId="11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54" fillId="0" borderId="0" xfId="0" applyNumberFormat="1" applyFont="1" applyAlignment="1">
      <alignment horizontal="right"/>
    </xf>
    <xf numFmtId="165" fontId="54" fillId="0" borderId="13" xfId="0" applyNumberFormat="1" applyFont="1" applyBorder="1" applyAlignment="1">
      <alignment horizontal="right"/>
    </xf>
    <xf numFmtId="165" fontId="57" fillId="0" borderId="23" xfId="0" applyNumberFormat="1" applyFont="1" applyBorder="1" applyAlignment="1">
      <alignment horizontal="right"/>
    </xf>
    <xf numFmtId="167" fontId="54" fillId="0" borderId="11" xfId="55" applyNumberFormat="1" applyFont="1" applyBorder="1" applyAlignment="1">
      <alignment horizontal="right"/>
    </xf>
    <xf numFmtId="43" fontId="0" fillId="0" borderId="0" xfId="55" applyFont="1" applyAlignment="1">
      <alignment horizontal="right"/>
    </xf>
    <xf numFmtId="41" fontId="54" fillId="0" borderId="11" xfId="55" applyNumberFormat="1" applyFont="1" applyBorder="1" applyAlignment="1">
      <alignment horizontal="right"/>
    </xf>
    <xf numFmtId="41" fontId="22" fillId="0" borderId="0" xfId="55" applyNumberFormat="1" applyFont="1"/>
    <xf numFmtId="41" fontId="0" fillId="0" borderId="0" xfId="55" applyNumberFormat="1" applyFont="1"/>
    <xf numFmtId="165" fontId="57" fillId="0" borderId="13" xfId="0" applyNumberFormat="1" applyFont="1" applyBorder="1" applyAlignment="1">
      <alignment horizontal="right"/>
    </xf>
    <xf numFmtId="165" fontId="57" fillId="0" borderId="0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4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/>
    <xf numFmtId="165" fontId="54" fillId="0" borderId="0" xfId="0" applyNumberFormat="1" applyFont="1" applyBorder="1" applyAlignment="1">
      <alignment horizontal="right"/>
    </xf>
    <xf numFmtId="165" fontId="57" fillId="0" borderId="0" xfId="0" applyNumberFormat="1" applyFont="1" applyFill="1" applyBorder="1" applyAlignment="1"/>
    <xf numFmtId="0" fontId="8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167" fontId="0" fillId="0" borderId="11" xfId="55" applyNumberFormat="1" applyFont="1" applyFill="1" applyBorder="1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49" fontId="8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37" fontId="8" fillId="0" borderId="0" xfId="55" applyNumberFormat="1" applyFont="1" applyAlignment="1">
      <alignment horizontal="right"/>
    </xf>
    <xf numFmtId="43" fontId="8" fillId="0" borderId="0" xfId="55" applyFont="1" applyAlignment="1">
      <alignment horizontal="right"/>
    </xf>
    <xf numFmtId="37" fontId="8" fillId="0" borderId="0" xfId="0" applyNumberFormat="1" applyFont="1" applyAlignment="1">
      <alignment horizontal="right"/>
    </xf>
    <xf numFmtId="165" fontId="0" fillId="0" borderId="0" xfId="0" applyNumberFormat="1" applyAlignment="1">
      <alignment horizontal="center"/>
    </xf>
    <xf numFmtId="167" fontId="8" fillId="0" borderId="12" xfId="55" applyNumberFormat="1" applyFont="1" applyBorder="1" applyAlignment="1">
      <alignment horizontal="center"/>
    </xf>
    <xf numFmtId="37" fontId="8" fillId="0" borderId="13" xfId="0" applyNumberFormat="1" applyFont="1" applyBorder="1"/>
    <xf numFmtId="37" fontId="8" fillId="0" borderId="0" xfId="0" applyNumberFormat="1" applyFont="1"/>
    <xf numFmtId="167" fontId="8" fillId="0" borderId="0" xfId="55" applyNumberFormat="1" applyFont="1" applyAlignment="1">
      <alignment horizontal="right"/>
    </xf>
    <xf numFmtId="41" fontId="8" fillId="0" borderId="0" xfId="55" applyNumberFormat="1" applyFont="1" applyAlignment="1">
      <alignment horizontal="right"/>
    </xf>
    <xf numFmtId="41" fontId="0" fillId="0" borderId="0" xfId="0" applyNumberFormat="1" applyAlignment="1">
      <alignment horizontal="center"/>
    </xf>
    <xf numFmtId="41" fontId="8" fillId="0" borderId="0" xfId="0" applyNumberFormat="1" applyFont="1"/>
    <xf numFmtId="167" fontId="0" fillId="0" borderId="0" xfId="55" applyNumberFormat="1" applyFont="1" applyAlignment="1">
      <alignment horizontal="right"/>
    </xf>
    <xf numFmtId="167" fontId="8" fillId="0" borderId="0" xfId="55" applyNumberFormat="1" applyFont="1" applyAlignment="1">
      <alignment horizontal="center"/>
    </xf>
    <xf numFmtId="41" fontId="8" fillId="0" borderId="0" xfId="55" applyNumberFormat="1" applyFont="1" applyAlignment="1">
      <alignment horizontal="center"/>
    </xf>
    <xf numFmtId="41" fontId="8" fillId="0" borderId="12" xfId="55" applyNumberFormat="1" applyFont="1" applyBorder="1" applyAlignment="1">
      <alignment horizontal="right"/>
    </xf>
    <xf numFmtId="41" fontId="8" fillId="0" borderId="0" xfId="0" applyNumberFormat="1" applyFont="1" applyAlignment="1">
      <alignment horizontal="center"/>
    </xf>
    <xf numFmtId="167" fontId="8" fillId="0" borderId="12" xfId="55" applyNumberFormat="1" applyFont="1" applyBorder="1" applyAlignment="1">
      <alignment horizontal="right"/>
    </xf>
    <xf numFmtId="41" fontId="8" fillId="0" borderId="12" xfId="55" applyNumberFormat="1" applyFont="1" applyBorder="1" applyAlignment="1">
      <alignment horizontal="center"/>
    </xf>
    <xf numFmtId="167" fontId="0" fillId="0" borderId="0" xfId="0" applyNumberFormat="1"/>
    <xf numFmtId="167" fontId="22" fillId="0" borderId="0" xfId="55" applyNumberFormat="1" applyFont="1" applyAlignment="1">
      <alignment horizontal="right"/>
    </xf>
    <xf numFmtId="167" fontId="8" fillId="0" borderId="13" xfId="55" applyNumberFormat="1" applyFont="1" applyBorder="1"/>
    <xf numFmtId="37" fontId="8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44" fontId="8" fillId="0" borderId="13" xfId="0" applyNumberFormat="1" applyFont="1" applyBorder="1" applyAlignment="1">
      <alignment horizontal="right"/>
    </xf>
    <xf numFmtId="44" fontId="8" fillId="0" borderId="0" xfId="0" applyNumberFormat="1" applyFont="1" applyFill="1" applyBorder="1" applyAlignment="1">
      <alignment horizontal="right"/>
    </xf>
    <xf numFmtId="167" fontId="8" fillId="0" borderId="13" xfId="55" applyNumberFormat="1" applyFont="1" applyBorder="1" applyAlignment="1">
      <alignment horizontal="right"/>
    </xf>
    <xf numFmtId="167" fontId="8" fillId="0" borderId="0" xfId="55" applyNumberFormat="1" applyFont="1" applyBorder="1" applyAlignment="1">
      <alignment horizontal="center"/>
    </xf>
    <xf numFmtId="43" fontId="0" fillId="0" borderId="0" xfId="55" applyFont="1" applyBorder="1" applyAlignment="1">
      <alignment horizontal="right"/>
    </xf>
    <xf numFmtId="165" fontId="0" fillId="0" borderId="0" xfId="0" applyNumberFormat="1" applyBorder="1"/>
    <xf numFmtId="167" fontId="0" fillId="0" borderId="0" xfId="55" applyNumberFormat="1" applyFont="1" applyBorder="1" applyAlignment="1">
      <alignment horizontal="right"/>
    </xf>
    <xf numFmtId="165" fontId="8" fillId="0" borderId="0" xfId="0" applyNumberFormat="1" applyFont="1" applyBorder="1"/>
    <xf numFmtId="167" fontId="0" fillId="0" borderId="0" xfId="55" applyNumberFormat="1" applyFont="1" applyBorder="1" applyAlignment="1">
      <alignment horizontal="center"/>
    </xf>
    <xf numFmtId="44" fontId="54" fillId="0" borderId="0" xfId="55" applyNumberFormat="1" applyFont="1" applyFill="1" applyAlignment="1">
      <alignment horizontal="right"/>
    </xf>
    <xf numFmtId="167" fontId="0" fillId="0" borderId="0" xfId="55" applyNumberFormat="1" applyFont="1"/>
    <xf numFmtId="167" fontId="0" fillId="0" borderId="0" xfId="0" applyNumberFormat="1" applyFont="1"/>
    <xf numFmtId="165" fontId="0" fillId="0" borderId="0" xfId="0" applyNumberFormat="1" applyFont="1" applyFill="1" applyBorder="1" applyAlignment="1"/>
    <xf numFmtId="44" fontId="0" fillId="0" borderId="0" xfId="0" applyNumberFormat="1" applyFont="1" applyFill="1" applyBorder="1" applyAlignment="1">
      <alignment horizontal="right"/>
    </xf>
    <xf numFmtId="43" fontId="22" fillId="0" borderId="0" xfId="55" applyFont="1" applyFill="1" applyBorder="1" applyAlignment="1">
      <alignment horizontal="center"/>
    </xf>
    <xf numFmtId="0" fontId="0" fillId="0" borderId="13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top"/>
    </xf>
    <xf numFmtId="37" fontId="8" fillId="0" borderId="13" xfId="0" applyNumberFormat="1" applyFont="1" applyFill="1" applyBorder="1"/>
    <xf numFmtId="165" fontId="54" fillId="0" borderId="0" xfId="0" applyNumberFormat="1" applyFont="1" applyAlignment="1">
      <alignment horizontal="center"/>
    </xf>
    <xf numFmtId="165" fontId="57" fillId="0" borderId="0" xfId="0" applyNumberFormat="1" applyFont="1" applyBorder="1"/>
    <xf numFmtId="165" fontId="54" fillId="0" borderId="0" xfId="0" applyNumberFormat="1" applyFont="1" applyBorder="1"/>
    <xf numFmtId="170" fontId="0" fillId="0" borderId="13" xfId="88" applyNumberFormat="1" applyFont="1" applyFill="1" applyBorder="1" applyAlignment="1">
      <alignment horizontal="right"/>
    </xf>
    <xf numFmtId="165" fontId="54" fillId="0" borderId="0" xfId="0" applyNumberFormat="1" applyFont="1" applyFill="1"/>
    <xf numFmtId="165" fontId="0" fillId="0" borderId="0" xfId="0" applyNumberFormat="1" applyFill="1"/>
    <xf numFmtId="165" fontId="57" fillId="0" borderId="13" xfId="0" applyNumberFormat="1" applyFont="1" applyFill="1" applyBorder="1" applyAlignment="1">
      <alignment horizontal="right"/>
    </xf>
    <xf numFmtId="44" fontId="0" fillId="0" borderId="11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55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/>
    <xf numFmtId="43" fontId="8" fillId="0" borderId="0" xfId="55" applyFont="1" applyFill="1"/>
    <xf numFmtId="37" fontId="8" fillId="0" borderId="12" xfId="55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8" fillId="0" borderId="12" xfId="55" applyNumberFormat="1" applyFont="1" applyBorder="1" applyAlignment="1">
      <alignment horizontal="right"/>
    </xf>
    <xf numFmtId="37" fontId="22" fillId="0" borderId="0" xfId="55" applyNumberFormat="1" applyFont="1" applyBorder="1" applyAlignment="1">
      <alignment horizontal="right"/>
    </xf>
    <xf numFmtId="165" fontId="0" fillId="0" borderId="0" xfId="0" applyNumberFormat="1" applyFont="1"/>
    <xf numFmtId="16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43" fontId="8" fillId="0" borderId="0" xfId="55" applyFont="1" applyFill="1" applyBorder="1"/>
    <xf numFmtId="41" fontId="8" fillId="0" borderId="0" xfId="55" applyNumberFormat="1" applyFont="1" applyFill="1" applyBorder="1" applyAlignment="1">
      <alignment horizontal="right"/>
    </xf>
    <xf numFmtId="37" fontId="8" fillId="0" borderId="0" xfId="55" applyNumberFormat="1" applyFont="1" applyBorder="1" applyAlignment="1">
      <alignment horizontal="right"/>
    </xf>
    <xf numFmtId="167" fontId="8" fillId="0" borderId="0" xfId="55" applyNumberFormat="1" applyFont="1" applyBorder="1" applyAlignment="1">
      <alignment horizontal="right"/>
    </xf>
    <xf numFmtId="0" fontId="8" fillId="0" borderId="0" xfId="0" applyFont="1" applyBorder="1"/>
    <xf numFmtId="0" fontId="6" fillId="0" borderId="0" xfId="0" applyFont="1" applyAlignment="1">
      <alignment horizontal="center"/>
    </xf>
    <xf numFmtId="43" fontId="8" fillId="0" borderId="0" xfId="55" applyFont="1" applyAlignment="1">
      <alignment horizontal="center"/>
    </xf>
    <xf numFmtId="165" fontId="57" fillId="0" borderId="0" xfId="0" applyNumberFormat="1" applyFont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57" fillId="0" borderId="0" xfId="0" applyNumberFormat="1" applyFont="1" applyFill="1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R90"/>
  <sheetViews>
    <sheetView tabSelected="1" view="pageBreakPreview" zoomScale="85" zoomScaleNormal="100" zoomScaleSheetLayoutView="85" workbookViewId="0">
      <selection activeCell="M6" sqref="M6"/>
    </sheetView>
  </sheetViews>
  <sheetFormatPr defaultColWidth="9.09765625" defaultRowHeight="21.5"/>
  <cols>
    <col min="1" max="1" width="49" customWidth="1"/>
    <col min="2" max="2" width="8.69921875" style="144" customWidth="1"/>
    <col min="3" max="3" width="1.09765625" style="140" customWidth="1"/>
    <col min="4" max="4" width="15" style="152" customWidth="1"/>
    <col min="5" max="5" width="1" style="140" customWidth="1"/>
    <col min="6" max="6" width="14" style="140" customWidth="1"/>
    <col min="7" max="7" width="17.09765625" style="79" hidden="1" customWidth="1"/>
    <col min="8" max="8" width="1.09765625" customWidth="1"/>
    <col min="9" max="9" width="14.8984375" style="79" customWidth="1"/>
    <col min="10" max="10" width="1" customWidth="1"/>
    <col min="11" max="11" width="13.69921875" customWidth="1"/>
  </cols>
  <sheetData>
    <row r="1" spans="1:18" ht="22.75" customHeight="1">
      <c r="A1" s="136" t="s">
        <v>109</v>
      </c>
      <c r="B1" s="137"/>
      <c r="C1" s="138"/>
      <c r="D1" s="139"/>
      <c r="E1" s="138"/>
      <c r="F1" s="138"/>
    </row>
    <row r="2" spans="1:18" ht="22.75" customHeight="1">
      <c r="A2" s="136" t="s">
        <v>45</v>
      </c>
      <c r="B2" s="137"/>
      <c r="C2" s="138"/>
      <c r="D2" s="139"/>
      <c r="E2" s="138"/>
      <c r="F2" s="138"/>
    </row>
    <row r="3" spans="1:18" ht="22.75" customHeight="1">
      <c r="A3" s="136"/>
      <c r="B3" s="137"/>
      <c r="C3" s="138"/>
      <c r="D3" s="139"/>
      <c r="E3" s="138"/>
    </row>
    <row r="4" spans="1:18" ht="22.75" customHeight="1">
      <c r="A4" s="120"/>
      <c r="B4" s="141"/>
      <c r="C4" s="141"/>
      <c r="D4" s="268" t="s">
        <v>110</v>
      </c>
      <c r="E4" s="268"/>
      <c r="F4" s="268"/>
      <c r="G4" s="143"/>
      <c r="H4" s="120"/>
      <c r="I4" s="267" t="s">
        <v>68</v>
      </c>
      <c r="J4" s="267"/>
      <c r="K4" s="267"/>
    </row>
    <row r="5" spans="1:18" ht="22.75" customHeight="1">
      <c r="A5" s="120"/>
      <c r="B5" s="141"/>
      <c r="C5" s="141"/>
      <c r="D5" s="141" t="s">
        <v>69</v>
      </c>
      <c r="E5" s="141"/>
      <c r="F5" s="141" t="s">
        <v>71</v>
      </c>
      <c r="I5" s="141" t="s">
        <v>69</v>
      </c>
      <c r="J5" s="141"/>
      <c r="K5" s="141" t="s">
        <v>71</v>
      </c>
    </row>
    <row r="6" spans="1:18" ht="22.75" customHeight="1">
      <c r="A6" s="120" t="s">
        <v>0</v>
      </c>
      <c r="B6" s="144" t="s">
        <v>1</v>
      </c>
      <c r="C6" s="145"/>
      <c r="D6" s="146" t="s">
        <v>117</v>
      </c>
      <c r="E6" s="145"/>
      <c r="F6" s="145" t="s">
        <v>70</v>
      </c>
      <c r="I6" s="146" t="s">
        <v>117</v>
      </c>
      <c r="J6" s="145"/>
      <c r="K6" s="145" t="s">
        <v>70</v>
      </c>
    </row>
    <row r="7" spans="1:18" ht="22.75" customHeight="1">
      <c r="A7" s="120"/>
      <c r="B7" s="148"/>
      <c r="C7" s="145"/>
      <c r="D7" s="181" t="s">
        <v>120</v>
      </c>
      <c r="E7" s="145"/>
      <c r="F7" s="145"/>
      <c r="I7" s="181" t="s">
        <v>120</v>
      </c>
      <c r="J7" s="145"/>
      <c r="K7" s="145"/>
    </row>
    <row r="8" spans="1:18" ht="22.75" customHeight="1">
      <c r="B8" s="147"/>
      <c r="C8" s="147"/>
      <c r="D8" s="266" t="s">
        <v>2</v>
      </c>
      <c r="E8" s="266"/>
      <c r="F8" s="266"/>
      <c r="G8" s="266"/>
      <c r="H8" s="266"/>
      <c r="I8" s="266"/>
      <c r="J8" s="266"/>
      <c r="K8" s="266"/>
    </row>
    <row r="9" spans="1:18" ht="22.75" customHeight="1">
      <c r="A9" s="149" t="s">
        <v>3</v>
      </c>
      <c r="D9" s="150"/>
      <c r="E9" s="151"/>
      <c r="F9" s="151"/>
    </row>
    <row r="10" spans="1:18" ht="22.75" customHeight="1">
      <c r="A10" t="s">
        <v>4</v>
      </c>
      <c r="D10" s="152">
        <v>4665</v>
      </c>
      <c r="E10" s="151"/>
      <c r="F10" s="152">
        <v>22559</v>
      </c>
      <c r="I10" s="140">
        <v>3476</v>
      </c>
      <c r="K10" s="140">
        <v>18101</v>
      </c>
    </row>
    <row r="11" spans="1:18" ht="22.75" customHeight="1">
      <c r="A11" t="s">
        <v>80</v>
      </c>
      <c r="B11" s="144">
        <v>5</v>
      </c>
      <c r="D11" s="152">
        <v>407964</v>
      </c>
      <c r="E11" s="151"/>
      <c r="F11" s="152">
        <v>395046</v>
      </c>
      <c r="I11" s="140">
        <v>407964</v>
      </c>
      <c r="K11" s="140">
        <v>395046</v>
      </c>
    </row>
    <row r="12" spans="1:18" ht="22.75" customHeight="1">
      <c r="A12" t="s">
        <v>84</v>
      </c>
      <c r="D12" s="152">
        <v>24063</v>
      </c>
      <c r="E12" s="151"/>
      <c r="F12" s="152">
        <v>22224</v>
      </c>
      <c r="I12" s="140">
        <v>24063</v>
      </c>
      <c r="K12" s="140">
        <v>22224</v>
      </c>
    </row>
    <row r="13" spans="1:18" ht="22.75" customHeight="1">
      <c r="A13" t="s">
        <v>48</v>
      </c>
      <c r="B13" s="14">
        <v>4</v>
      </c>
      <c r="D13" s="152">
        <v>14533</v>
      </c>
      <c r="E13" s="151">
        <v>7918</v>
      </c>
      <c r="F13" s="152">
        <v>10481</v>
      </c>
      <c r="I13" s="140">
        <v>8114</v>
      </c>
      <c r="K13" s="140">
        <v>6976</v>
      </c>
    </row>
    <row r="14" spans="1:18" ht="22.75" customHeight="1">
      <c r="A14" t="s">
        <v>53</v>
      </c>
      <c r="D14" s="152">
        <v>68860</v>
      </c>
      <c r="E14" s="151"/>
      <c r="F14" s="152">
        <v>64305</v>
      </c>
      <c r="I14" s="140">
        <v>68860</v>
      </c>
      <c r="K14" s="140">
        <v>64305</v>
      </c>
      <c r="P14" s="140"/>
      <c r="R14" t="s">
        <v>155</v>
      </c>
    </row>
    <row r="15" spans="1:18" ht="22.75" customHeight="1">
      <c r="A15" t="s">
        <v>5</v>
      </c>
      <c r="B15" s="14"/>
      <c r="D15" s="152">
        <v>8697</v>
      </c>
      <c r="E15" s="151"/>
      <c r="F15" s="152">
        <v>4467</v>
      </c>
      <c r="I15" s="140">
        <v>8925</v>
      </c>
      <c r="K15" s="140">
        <v>4201</v>
      </c>
    </row>
    <row r="16" spans="1:18" ht="22.75" customHeight="1">
      <c r="A16" s="120" t="s">
        <v>6</v>
      </c>
      <c r="C16" s="153"/>
      <c r="D16" s="154">
        <f>SUM(D10:D15)</f>
        <v>528782</v>
      </c>
      <c r="E16" s="151"/>
      <c r="F16" s="154">
        <f>SUM(F10:F15)</f>
        <v>519082</v>
      </c>
      <c r="I16" s="154">
        <f>SUM(I10:I15)</f>
        <v>521402</v>
      </c>
      <c r="K16" s="155">
        <f>SUM(K10:K15)</f>
        <v>510853</v>
      </c>
    </row>
    <row r="17" spans="1:11" ht="25.25" customHeight="1">
      <c r="A17" s="120"/>
      <c r="E17" s="151"/>
      <c r="F17" s="152"/>
      <c r="I17" s="140"/>
      <c r="K17" s="140"/>
    </row>
    <row r="18" spans="1:11" ht="22.75" customHeight="1">
      <c r="A18" s="149" t="s">
        <v>7</v>
      </c>
      <c r="E18" s="151"/>
      <c r="F18" s="152"/>
      <c r="I18" s="140"/>
      <c r="K18" s="140"/>
    </row>
    <row r="19" spans="1:11" ht="22.75" customHeight="1">
      <c r="A19" t="s">
        <v>72</v>
      </c>
      <c r="D19" s="152">
        <v>1000</v>
      </c>
      <c r="E19" s="151"/>
      <c r="F19" s="152">
        <v>1000</v>
      </c>
      <c r="I19" s="140">
        <v>1000</v>
      </c>
      <c r="K19" s="140">
        <v>1000</v>
      </c>
    </row>
    <row r="20" spans="1:11" ht="22.75" customHeight="1">
      <c r="A20" t="s">
        <v>85</v>
      </c>
      <c r="B20" s="144">
        <v>5</v>
      </c>
      <c r="D20" s="152">
        <v>858893</v>
      </c>
      <c r="E20" s="142"/>
      <c r="F20" s="152">
        <v>783030</v>
      </c>
      <c r="I20" s="140">
        <v>858893</v>
      </c>
      <c r="K20" s="140">
        <v>783030</v>
      </c>
    </row>
    <row r="21" spans="1:11" ht="22.75" customHeight="1">
      <c r="A21" t="s">
        <v>111</v>
      </c>
      <c r="B21" s="144">
        <v>6</v>
      </c>
      <c r="D21" s="156">
        <v>0</v>
      </c>
      <c r="E21" s="142"/>
      <c r="F21" s="156">
        <v>0</v>
      </c>
      <c r="I21" s="140">
        <v>60000</v>
      </c>
      <c r="K21" s="140">
        <v>60000</v>
      </c>
    </row>
    <row r="22" spans="1:11" ht="22.75" customHeight="1">
      <c r="A22" t="s">
        <v>73</v>
      </c>
      <c r="B22" s="144">
        <v>7</v>
      </c>
      <c r="D22" s="152">
        <v>3604</v>
      </c>
      <c r="E22" s="151"/>
      <c r="F22" s="152">
        <v>3834</v>
      </c>
      <c r="I22" s="140">
        <v>7713</v>
      </c>
      <c r="K22" s="140">
        <v>7713</v>
      </c>
    </row>
    <row r="23" spans="1:11" ht="22.75" customHeight="1">
      <c r="A23" t="s">
        <v>112</v>
      </c>
      <c r="D23" s="152">
        <v>21570</v>
      </c>
      <c r="E23" s="151"/>
      <c r="F23" s="152">
        <v>20127</v>
      </c>
      <c r="I23" s="140">
        <v>18518</v>
      </c>
      <c r="K23" s="140">
        <v>19146</v>
      </c>
    </row>
    <row r="24" spans="1:11" ht="22.75" customHeight="1">
      <c r="A24" t="s">
        <v>122</v>
      </c>
      <c r="B24" s="148"/>
      <c r="D24" s="240">
        <v>24952</v>
      </c>
      <c r="E24" s="151"/>
      <c r="F24" s="156">
        <v>0</v>
      </c>
      <c r="I24" s="140">
        <v>19489</v>
      </c>
      <c r="K24" s="156">
        <v>0</v>
      </c>
    </row>
    <row r="25" spans="1:11" ht="22.75" customHeight="1">
      <c r="A25" t="s">
        <v>52</v>
      </c>
      <c r="D25" s="152">
        <v>3056</v>
      </c>
      <c r="E25" s="151"/>
      <c r="F25" s="152">
        <v>3154</v>
      </c>
      <c r="I25" s="140">
        <v>2053</v>
      </c>
      <c r="K25" s="140">
        <v>2272</v>
      </c>
    </row>
    <row r="26" spans="1:11" ht="22.75" customHeight="1">
      <c r="A26" t="s">
        <v>8</v>
      </c>
      <c r="D26" s="240">
        <v>9150</v>
      </c>
      <c r="E26" s="151"/>
      <c r="F26" s="152">
        <v>6833</v>
      </c>
      <c r="I26" s="140">
        <v>9121</v>
      </c>
      <c r="K26" s="152">
        <v>6833</v>
      </c>
    </row>
    <row r="27" spans="1:11" ht="22.75" customHeight="1">
      <c r="A27" t="s">
        <v>9</v>
      </c>
      <c r="B27" s="144">
        <v>4</v>
      </c>
      <c r="D27" s="152">
        <v>3437</v>
      </c>
      <c r="E27" s="151"/>
      <c r="F27" s="152">
        <v>1622</v>
      </c>
      <c r="I27" s="152">
        <v>1637</v>
      </c>
      <c r="K27" s="140">
        <v>1622</v>
      </c>
    </row>
    <row r="28" spans="1:11" ht="22.75" customHeight="1">
      <c r="A28" s="120" t="s">
        <v>10</v>
      </c>
      <c r="B28"/>
      <c r="C28" s="153"/>
      <c r="D28" s="157">
        <f>SUM(D19:D27)</f>
        <v>925662</v>
      </c>
      <c r="E28" s="151"/>
      <c r="F28" s="157">
        <f>SUM(F19:F27)</f>
        <v>819600</v>
      </c>
      <c r="I28" s="155">
        <f>SUM(I19:I27)</f>
        <v>978424</v>
      </c>
      <c r="K28" s="155">
        <f>SUM(K19:K27)</f>
        <v>881616</v>
      </c>
    </row>
    <row r="29" spans="1:11" ht="22.75" customHeight="1">
      <c r="A29" s="120"/>
      <c r="B29"/>
      <c r="C29" s="153"/>
      <c r="D29" s="150"/>
      <c r="E29" s="151"/>
      <c r="F29" s="150"/>
      <c r="I29" s="151"/>
      <c r="K29" s="151"/>
    </row>
    <row r="30" spans="1:11" ht="22.75" customHeight="1" thickBot="1">
      <c r="A30" s="120" t="s">
        <v>11</v>
      </c>
      <c r="B30"/>
      <c r="C30" s="153"/>
      <c r="D30" s="158">
        <f>+D16+D28</f>
        <v>1454444</v>
      </c>
      <c r="E30" s="151"/>
      <c r="F30" s="158">
        <f>+F16+F28</f>
        <v>1338682</v>
      </c>
      <c r="I30" s="159">
        <f>+I16+I28</f>
        <v>1499826</v>
      </c>
      <c r="K30" s="159">
        <f>+K16+K28</f>
        <v>1392469</v>
      </c>
    </row>
    <row r="31" spans="1:11" ht="22.75" customHeight="1" thickTop="1">
      <c r="A31" s="120"/>
      <c r="C31" s="160"/>
      <c r="D31" s="150"/>
      <c r="E31" s="151"/>
      <c r="F31" s="150"/>
      <c r="K31" s="79"/>
    </row>
    <row r="32" spans="1:11" ht="22.75" customHeight="1">
      <c r="A32" s="136" t="s">
        <v>109</v>
      </c>
    </row>
    <row r="33" spans="1:11" ht="22.75" customHeight="1">
      <c r="A33" s="136" t="s">
        <v>45</v>
      </c>
    </row>
    <row r="34" spans="1:11" ht="22.75" customHeight="1">
      <c r="A34" s="136"/>
    </row>
    <row r="35" spans="1:11" ht="22.75" customHeight="1">
      <c r="A35" s="136"/>
      <c r="D35" s="268" t="s">
        <v>110</v>
      </c>
      <c r="E35" s="268"/>
      <c r="F35" s="268"/>
      <c r="G35" s="143"/>
      <c r="H35" s="120"/>
      <c r="I35" s="267" t="s">
        <v>68</v>
      </c>
      <c r="J35" s="267"/>
      <c r="K35" s="267"/>
    </row>
    <row r="36" spans="1:11" ht="22.75" customHeight="1">
      <c r="A36" s="120"/>
      <c r="D36" s="141" t="s">
        <v>69</v>
      </c>
      <c r="E36" s="141"/>
      <c r="F36" s="141" t="s">
        <v>71</v>
      </c>
      <c r="I36" s="141" t="s">
        <v>69</v>
      </c>
      <c r="J36" s="141"/>
      <c r="K36" s="141" t="s">
        <v>71</v>
      </c>
    </row>
    <row r="37" spans="1:11" ht="22.75" customHeight="1">
      <c r="A37" s="120" t="s">
        <v>12</v>
      </c>
      <c r="B37" s="144" t="s">
        <v>1</v>
      </c>
      <c r="C37" s="145"/>
      <c r="D37" s="146" t="s">
        <v>117</v>
      </c>
      <c r="E37" s="145"/>
      <c r="F37" s="145" t="s">
        <v>70</v>
      </c>
      <c r="I37" s="146" t="s">
        <v>117</v>
      </c>
      <c r="J37" s="145"/>
      <c r="K37" s="145" t="s">
        <v>70</v>
      </c>
    </row>
    <row r="38" spans="1:11" ht="22.75" customHeight="1">
      <c r="A38" s="120"/>
      <c r="B38" s="148"/>
      <c r="C38" s="145"/>
      <c r="D38" s="181" t="s">
        <v>120</v>
      </c>
      <c r="E38" s="145"/>
      <c r="F38" s="145"/>
      <c r="I38" s="181" t="s">
        <v>120</v>
      </c>
      <c r="J38" s="145"/>
      <c r="K38" s="145"/>
    </row>
    <row r="39" spans="1:11" ht="22.75" customHeight="1">
      <c r="B39" s="147"/>
      <c r="C39" s="147"/>
      <c r="D39" s="266" t="s">
        <v>2</v>
      </c>
      <c r="E39" s="266"/>
      <c r="F39" s="266"/>
      <c r="G39" s="266"/>
      <c r="H39" s="266"/>
      <c r="I39" s="266"/>
      <c r="J39" s="266"/>
      <c r="K39" s="266"/>
    </row>
    <row r="40" spans="1:11" ht="22.75" customHeight="1">
      <c r="A40" s="149" t="s">
        <v>13</v>
      </c>
      <c r="E40" s="161"/>
      <c r="F40" s="161"/>
    </row>
    <row r="41" spans="1:11" ht="22.75" customHeight="1">
      <c r="A41" t="s">
        <v>148</v>
      </c>
      <c r="B41" s="144">
        <v>8</v>
      </c>
      <c r="D41" s="152">
        <v>193127</v>
      </c>
      <c r="E41" s="161"/>
      <c r="F41" s="152">
        <v>362250</v>
      </c>
      <c r="I41" s="227">
        <v>193127</v>
      </c>
      <c r="K41" s="140">
        <v>362250</v>
      </c>
    </row>
    <row r="42" spans="1:11" ht="22.75" customHeight="1">
      <c r="A42" t="s">
        <v>49</v>
      </c>
      <c r="B42" s="144">
        <v>4</v>
      </c>
      <c r="D42" s="152">
        <v>17760</v>
      </c>
      <c r="E42" s="161"/>
      <c r="F42" s="152">
        <v>20301</v>
      </c>
      <c r="I42" s="227">
        <v>17177</v>
      </c>
      <c r="K42" s="140">
        <v>20082</v>
      </c>
    </row>
    <row r="43" spans="1:11" ht="22.75" customHeight="1">
      <c r="A43" t="s">
        <v>16</v>
      </c>
      <c r="B43"/>
      <c r="C43"/>
      <c r="D43"/>
      <c r="E43"/>
      <c r="F43"/>
      <c r="G43"/>
      <c r="I43" s="227"/>
    </row>
    <row r="44" spans="1:11" ht="22.75" customHeight="1">
      <c r="A44" t="s">
        <v>98</v>
      </c>
      <c r="B44" s="144">
        <v>8</v>
      </c>
      <c r="D44" s="227">
        <v>102008</v>
      </c>
      <c r="E44" s="161"/>
      <c r="F44" s="152">
        <v>50630</v>
      </c>
      <c r="I44" s="227">
        <v>102008</v>
      </c>
      <c r="K44" s="140">
        <v>50630</v>
      </c>
    </row>
    <row r="45" spans="1:11" ht="22.75" customHeight="1">
      <c r="A45" t="s">
        <v>149</v>
      </c>
      <c r="B45" s="244">
        <v>8</v>
      </c>
      <c r="D45" s="241">
        <v>8375</v>
      </c>
      <c r="E45" s="161"/>
      <c r="F45" s="156">
        <v>0</v>
      </c>
      <c r="I45" s="140">
        <v>6398</v>
      </c>
      <c r="K45" s="156">
        <v>0</v>
      </c>
    </row>
    <row r="46" spans="1:11" ht="22.75" customHeight="1">
      <c r="A46" t="s">
        <v>113</v>
      </c>
      <c r="B46" s="144" t="s">
        <v>121</v>
      </c>
      <c r="D46" s="152">
        <v>50000</v>
      </c>
      <c r="E46" s="161"/>
      <c r="F46" s="152">
        <v>30000</v>
      </c>
      <c r="I46" s="140">
        <v>94000</v>
      </c>
      <c r="K46" s="140">
        <v>79500</v>
      </c>
    </row>
    <row r="47" spans="1:11" ht="22.75" customHeight="1">
      <c r="A47" t="s">
        <v>97</v>
      </c>
      <c r="B47" s="144">
        <v>8</v>
      </c>
      <c r="D47" s="140">
        <v>20000</v>
      </c>
      <c r="E47" s="161"/>
      <c r="F47" s="152">
        <v>20000</v>
      </c>
      <c r="I47" s="140">
        <v>20000</v>
      </c>
      <c r="K47" s="140">
        <v>20000</v>
      </c>
    </row>
    <row r="48" spans="1:11" ht="22.5" customHeight="1">
      <c r="A48" t="s">
        <v>123</v>
      </c>
      <c r="D48" s="152">
        <v>12453</v>
      </c>
      <c r="E48" s="161"/>
      <c r="F48" s="152">
        <v>7902</v>
      </c>
      <c r="I48" s="140">
        <v>12453</v>
      </c>
      <c r="K48" s="140">
        <v>7902</v>
      </c>
    </row>
    <row r="49" spans="1:11" ht="22.5" customHeight="1">
      <c r="A49" t="s">
        <v>74</v>
      </c>
      <c r="D49" s="152">
        <v>3587</v>
      </c>
      <c r="E49" s="161"/>
      <c r="F49" s="152">
        <v>2528</v>
      </c>
      <c r="I49" s="140">
        <v>3562</v>
      </c>
      <c r="K49" s="140">
        <v>2528</v>
      </c>
    </row>
    <row r="50" spans="1:11" ht="22.5" customHeight="1">
      <c r="A50" s="120" t="s">
        <v>14</v>
      </c>
      <c r="D50" s="162">
        <f>SUM(D41:D49)</f>
        <v>407310</v>
      </c>
      <c r="E50" s="151"/>
      <c r="F50" s="162">
        <f>SUM(F41:F49)</f>
        <v>493611</v>
      </c>
      <c r="H50" s="79"/>
      <c r="I50" s="163">
        <f>SUM(I41:I49)</f>
        <v>448725</v>
      </c>
      <c r="K50" s="163">
        <f>SUM(K41:K49)</f>
        <v>542892</v>
      </c>
    </row>
    <row r="51" spans="1:11" ht="23.25" customHeight="1">
      <c r="A51" s="120"/>
      <c r="E51" s="161"/>
      <c r="F51" s="152"/>
      <c r="H51" s="79"/>
      <c r="I51" s="140"/>
      <c r="K51" s="140"/>
    </row>
    <row r="52" spans="1:11" ht="22.75" customHeight="1">
      <c r="A52" s="149" t="s">
        <v>15</v>
      </c>
      <c r="E52" s="161"/>
      <c r="F52" s="152"/>
      <c r="H52" s="79"/>
      <c r="I52" s="140"/>
      <c r="K52" s="140"/>
    </row>
    <row r="53" spans="1:11" ht="22.75" customHeight="1">
      <c r="A53" t="s">
        <v>16</v>
      </c>
      <c r="B53" s="144">
        <v>8</v>
      </c>
      <c r="D53" s="152">
        <v>290521</v>
      </c>
      <c r="E53" s="161"/>
      <c r="F53" s="152">
        <v>112245</v>
      </c>
      <c r="G53" s="164"/>
      <c r="I53" s="140">
        <v>290521</v>
      </c>
      <c r="K53" s="140">
        <v>112245</v>
      </c>
    </row>
    <row r="54" spans="1:11" ht="22.75" customHeight="1">
      <c r="A54" t="s">
        <v>124</v>
      </c>
      <c r="B54" s="244">
        <v>8</v>
      </c>
      <c r="D54" s="240">
        <v>17102</v>
      </c>
      <c r="E54" s="161"/>
      <c r="F54" s="156">
        <v>0</v>
      </c>
      <c r="G54" s="164"/>
      <c r="I54" s="140">
        <v>13252</v>
      </c>
      <c r="K54" s="156">
        <v>0</v>
      </c>
    </row>
    <row r="55" spans="1:11" ht="22.75" customHeight="1">
      <c r="A55" t="s">
        <v>86</v>
      </c>
      <c r="E55" s="161"/>
      <c r="F55" s="152"/>
      <c r="G55" s="164"/>
      <c r="K55" s="140"/>
    </row>
    <row r="56" spans="1:11" ht="22.75" customHeight="1">
      <c r="A56" t="s">
        <v>87</v>
      </c>
      <c r="D56" s="152">
        <v>3025</v>
      </c>
      <c r="E56" s="161"/>
      <c r="F56" s="152">
        <v>2680</v>
      </c>
      <c r="G56" s="164"/>
      <c r="I56" s="140">
        <v>3025</v>
      </c>
      <c r="K56" s="140">
        <v>2680</v>
      </c>
    </row>
    <row r="57" spans="1:11" ht="22.75" customHeight="1">
      <c r="A57" t="s">
        <v>75</v>
      </c>
      <c r="B57" s="14">
        <v>4</v>
      </c>
      <c r="D57" s="152">
        <v>692</v>
      </c>
      <c r="E57" s="161"/>
      <c r="F57" s="152">
        <v>664</v>
      </c>
      <c r="G57" s="164"/>
      <c r="I57" s="140">
        <v>692</v>
      </c>
      <c r="K57" s="140">
        <v>664</v>
      </c>
    </row>
    <row r="58" spans="1:11" ht="22.75" customHeight="1">
      <c r="A58" s="120" t="s">
        <v>17</v>
      </c>
      <c r="D58" s="162">
        <f>SUM(D53:D57)</f>
        <v>311340</v>
      </c>
      <c r="E58" s="151"/>
      <c r="F58" s="162">
        <f>SUM(F53:F57)</f>
        <v>115589</v>
      </c>
      <c r="G58" s="79" t="e">
        <f>#REF!</f>
        <v>#REF!</v>
      </c>
      <c r="I58" s="163">
        <f>SUM(I53:I57)</f>
        <v>307490</v>
      </c>
      <c r="K58" s="163">
        <f>SUM(K53:K57)</f>
        <v>115589</v>
      </c>
    </row>
    <row r="59" spans="1:11" ht="22.75" customHeight="1">
      <c r="A59" s="120"/>
      <c r="D59" s="150"/>
      <c r="E59" s="151"/>
      <c r="F59" s="150"/>
      <c r="G59" s="79">
        <v>2253704</v>
      </c>
      <c r="I59" s="151"/>
      <c r="K59" s="151"/>
    </row>
    <row r="60" spans="1:11" ht="22.75" customHeight="1">
      <c r="A60" s="120" t="s">
        <v>18</v>
      </c>
      <c r="D60" s="165">
        <f>+D50+D58</f>
        <v>718650</v>
      </c>
      <c r="E60" s="151"/>
      <c r="F60" s="165">
        <f>+F50+F58</f>
        <v>609200</v>
      </c>
      <c r="G60" s="79">
        <v>1541822</v>
      </c>
      <c r="I60" s="166">
        <f>+I50+I58</f>
        <v>756215</v>
      </c>
      <c r="K60" s="166">
        <f>+K50+K58</f>
        <v>658481</v>
      </c>
    </row>
    <row r="61" spans="1:11" ht="22.75" customHeight="1">
      <c r="A61" s="120"/>
      <c r="D61" s="176"/>
      <c r="E61" s="151"/>
      <c r="F61" s="176"/>
      <c r="I61" s="177"/>
      <c r="K61" s="177"/>
    </row>
    <row r="62" spans="1:11" ht="22.5" customHeight="1">
      <c r="A62" s="136" t="s">
        <v>109</v>
      </c>
    </row>
    <row r="63" spans="1:11" ht="22.75" customHeight="1">
      <c r="A63" s="136" t="s">
        <v>45</v>
      </c>
    </row>
    <row r="64" spans="1:11" ht="22.75" customHeight="1">
      <c r="A64" s="136"/>
    </row>
    <row r="65" spans="1:11" ht="22.75" customHeight="1">
      <c r="A65" s="136"/>
      <c r="D65" s="268" t="s">
        <v>110</v>
      </c>
      <c r="E65" s="268"/>
      <c r="F65" s="268"/>
      <c r="G65" s="143"/>
      <c r="H65" s="120"/>
      <c r="I65" s="267" t="s">
        <v>68</v>
      </c>
      <c r="J65" s="267"/>
      <c r="K65" s="267"/>
    </row>
    <row r="66" spans="1:11" ht="22.75" customHeight="1">
      <c r="A66" s="120"/>
      <c r="D66" s="236" t="s">
        <v>69</v>
      </c>
      <c r="E66" s="236"/>
      <c r="F66" s="236" t="s">
        <v>71</v>
      </c>
      <c r="I66" s="236" t="s">
        <v>69</v>
      </c>
      <c r="J66" s="236"/>
      <c r="K66" s="236" t="s">
        <v>71</v>
      </c>
    </row>
    <row r="67" spans="1:11" ht="22.75" customHeight="1">
      <c r="A67" s="120" t="s">
        <v>12</v>
      </c>
      <c r="C67" s="145"/>
      <c r="D67" s="146" t="s">
        <v>117</v>
      </c>
      <c r="E67" s="145"/>
      <c r="F67" s="145" t="s">
        <v>70</v>
      </c>
      <c r="I67" s="146" t="s">
        <v>117</v>
      </c>
      <c r="J67" s="145"/>
      <c r="K67" s="145" t="s">
        <v>70</v>
      </c>
    </row>
    <row r="68" spans="1:11" ht="22.75" customHeight="1">
      <c r="A68" s="120"/>
      <c r="B68" s="148"/>
      <c r="C68" s="145"/>
      <c r="D68" s="181" t="s">
        <v>120</v>
      </c>
      <c r="E68" s="145"/>
      <c r="F68" s="145"/>
      <c r="I68" s="181" t="s">
        <v>120</v>
      </c>
      <c r="J68" s="145"/>
      <c r="K68" s="145"/>
    </row>
    <row r="69" spans="1:11" ht="22.75" customHeight="1">
      <c r="A69" s="120"/>
      <c r="C69" s="145"/>
      <c r="D69" s="266" t="s">
        <v>2</v>
      </c>
      <c r="E69" s="266"/>
      <c r="F69" s="266"/>
      <c r="G69" s="266"/>
      <c r="H69" s="266"/>
      <c r="I69" s="266"/>
      <c r="J69" s="266"/>
      <c r="K69" s="266"/>
    </row>
    <row r="70" spans="1:11" ht="22.75" customHeight="1">
      <c r="A70" s="149" t="s">
        <v>19</v>
      </c>
      <c r="D70" s="167"/>
      <c r="E70" s="161"/>
      <c r="F70" s="161"/>
    </row>
    <row r="71" spans="1:11" ht="22.75" customHeight="1">
      <c r="A71" t="s">
        <v>20</v>
      </c>
      <c r="D71" s="167"/>
      <c r="E71" s="161"/>
      <c r="F71" s="161"/>
    </row>
    <row r="72" spans="1:11" ht="22.75" customHeight="1">
      <c r="A72" t="s">
        <v>21</v>
      </c>
      <c r="B72" s="148"/>
      <c r="D72" s="167"/>
      <c r="E72" s="161"/>
      <c r="F72" s="161"/>
    </row>
    <row r="73" spans="1:11" ht="22.75" customHeight="1" thickBot="1">
      <c r="A73" s="182" t="s">
        <v>125</v>
      </c>
      <c r="D73" s="168">
        <v>333500</v>
      </c>
      <c r="E73" s="161"/>
      <c r="F73" s="168">
        <v>333500</v>
      </c>
      <c r="I73" s="168">
        <v>333500</v>
      </c>
      <c r="K73" s="168">
        <v>333500</v>
      </c>
    </row>
    <row r="74" spans="1:11" ht="22.75" customHeight="1" thickTop="1">
      <c r="A74" t="s">
        <v>22</v>
      </c>
      <c r="B74" s="148"/>
      <c r="D74" s="183"/>
      <c r="E74" s="161"/>
      <c r="F74" s="183"/>
      <c r="I74" s="183"/>
      <c r="K74" s="183"/>
    </row>
    <row r="75" spans="1:11" ht="22.75" customHeight="1">
      <c r="A75" s="182" t="s">
        <v>125</v>
      </c>
      <c r="D75" s="152">
        <v>333500</v>
      </c>
      <c r="E75" s="161"/>
      <c r="F75" s="152">
        <v>333500</v>
      </c>
      <c r="I75" s="152">
        <v>333500</v>
      </c>
      <c r="K75" s="152">
        <v>333500</v>
      </c>
    </row>
    <row r="76" spans="1:11" ht="22.75" customHeight="1">
      <c r="A76" t="s">
        <v>114</v>
      </c>
      <c r="D76" s="152">
        <v>317914</v>
      </c>
      <c r="E76" s="161"/>
      <c r="F76" s="152">
        <v>317914</v>
      </c>
      <c r="I76" s="152">
        <v>317914</v>
      </c>
      <c r="K76" s="152">
        <v>317914</v>
      </c>
    </row>
    <row r="77" spans="1:11" ht="22.75" customHeight="1">
      <c r="A77" t="s">
        <v>92</v>
      </c>
      <c r="D77" s="152">
        <v>2736</v>
      </c>
      <c r="E77" s="161"/>
      <c r="F77" s="152">
        <v>2736</v>
      </c>
      <c r="I77" s="152">
        <v>2736</v>
      </c>
      <c r="K77" s="152">
        <v>2736</v>
      </c>
    </row>
    <row r="78" spans="1:11" ht="22.75" customHeight="1">
      <c r="A78" t="s">
        <v>23</v>
      </c>
      <c r="E78" s="161"/>
      <c r="F78" s="152"/>
      <c r="I78" s="152"/>
      <c r="K78" s="152"/>
    </row>
    <row r="79" spans="1:11" ht="22.75" customHeight="1">
      <c r="A79" t="s">
        <v>24</v>
      </c>
      <c r="E79" s="161"/>
      <c r="F79" s="152"/>
      <c r="I79" s="152"/>
      <c r="K79" s="152"/>
    </row>
    <row r="80" spans="1:11" ht="22.75" customHeight="1">
      <c r="A80" t="s">
        <v>58</v>
      </c>
      <c r="D80" s="152">
        <v>14267</v>
      </c>
      <c r="E80" s="161"/>
      <c r="F80" s="152">
        <v>14267</v>
      </c>
      <c r="I80" s="152">
        <v>14267</v>
      </c>
      <c r="K80" s="152">
        <v>14267</v>
      </c>
    </row>
    <row r="81" spans="1:11" ht="22.75" customHeight="1">
      <c r="A81" t="s">
        <v>25</v>
      </c>
      <c r="D81" s="152">
        <v>67376</v>
      </c>
      <c r="E81" s="161"/>
      <c r="F81" s="240">
        <v>61064</v>
      </c>
      <c r="G81" s="79">
        <v>1254789990</v>
      </c>
      <c r="I81" s="140">
        <v>75194</v>
      </c>
      <c r="K81" s="241">
        <v>65571</v>
      </c>
    </row>
    <row r="82" spans="1:11" ht="22.75" customHeight="1">
      <c r="A82" s="120" t="s">
        <v>115</v>
      </c>
      <c r="D82" s="169">
        <f>SUM(D75:D81)</f>
        <v>735793</v>
      </c>
      <c r="E82" s="151"/>
      <c r="F82" s="169">
        <f>SUM(F75:F81)</f>
        <v>729481</v>
      </c>
      <c r="I82" s="169">
        <f>SUM(I75:I81)-I83</f>
        <v>743611</v>
      </c>
      <c r="K82" s="169">
        <f>SUM(K75:K81)-K83</f>
        <v>733988</v>
      </c>
    </row>
    <row r="83" spans="1:11" ht="22.75" customHeight="1">
      <c r="A83" t="s">
        <v>116</v>
      </c>
      <c r="D83" s="170">
        <v>1</v>
      </c>
      <c r="E83" s="171"/>
      <c r="F83" s="170">
        <v>1</v>
      </c>
      <c r="G83" s="173"/>
      <c r="H83" s="174"/>
      <c r="I83" s="172">
        <v>0</v>
      </c>
      <c r="J83" s="174"/>
      <c r="K83" s="172">
        <v>0</v>
      </c>
    </row>
    <row r="84" spans="1:11" ht="22.75" customHeight="1">
      <c r="A84" s="120" t="s">
        <v>47</v>
      </c>
      <c r="D84" s="162">
        <f>SUM(D82:D83)</f>
        <v>735794</v>
      </c>
      <c r="E84" s="150"/>
      <c r="F84" s="162">
        <f>SUM(F82:F83)</f>
        <v>729482</v>
      </c>
      <c r="G84" s="150">
        <f t="shared" ref="G84:I84" si="0">SUM(G82:G83)</f>
        <v>0</v>
      </c>
      <c r="H84" s="150"/>
      <c r="I84" s="162">
        <f t="shared" si="0"/>
        <v>743611</v>
      </c>
      <c r="J84" s="150"/>
      <c r="K84" s="162">
        <f t="shared" ref="K84" si="1">SUM(K82:K83)</f>
        <v>733988</v>
      </c>
    </row>
    <row r="85" spans="1:11" ht="22.75" customHeight="1">
      <c r="A85" s="120"/>
      <c r="E85" s="151"/>
      <c r="F85" s="152"/>
      <c r="I85" s="140"/>
      <c r="K85" s="140"/>
    </row>
    <row r="86" spans="1:11" ht="22.75" customHeight="1" thickBot="1">
      <c r="A86" s="120" t="s">
        <v>26</v>
      </c>
      <c r="D86" s="242">
        <f>+D60+D84</f>
        <v>1454444</v>
      </c>
      <c r="E86" s="150"/>
      <c r="F86" s="175">
        <f>+F60+F84</f>
        <v>1338682</v>
      </c>
      <c r="G86" s="175">
        <f>+G60+G84</f>
        <v>1541822</v>
      </c>
      <c r="H86" s="150"/>
      <c r="I86" s="175">
        <f>+I60+I84</f>
        <v>1499826</v>
      </c>
      <c r="J86" s="150"/>
      <c r="K86" s="175">
        <f>+K60+K84</f>
        <v>1392469</v>
      </c>
    </row>
    <row r="87" spans="1:11" ht="22" thickTop="1"/>
    <row r="89" spans="1:11" ht="22">
      <c r="D89" s="237"/>
    </row>
    <row r="90" spans="1:11">
      <c r="D90" s="238"/>
    </row>
  </sheetData>
  <mergeCells count="9">
    <mergeCell ref="D69:K69"/>
    <mergeCell ref="I35:K35"/>
    <mergeCell ref="D39:K39"/>
    <mergeCell ref="I65:K65"/>
    <mergeCell ref="I4:K4"/>
    <mergeCell ref="D8:K8"/>
    <mergeCell ref="D4:F4"/>
    <mergeCell ref="D35:F35"/>
    <mergeCell ref="D65:F65"/>
  </mergeCells>
  <pageMargins left="0.8" right="0.8" top="0.48" bottom="0.5" header="0.5" footer="0.5"/>
  <pageSetup paperSize="9" scale="80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N79"/>
  <sheetViews>
    <sheetView showGridLines="0" view="pageBreakPreview" zoomScale="85" zoomScaleNormal="85" zoomScaleSheetLayoutView="85" workbookViewId="0">
      <selection activeCell="I1" sqref="I1"/>
    </sheetView>
  </sheetViews>
  <sheetFormatPr defaultRowHeight="23.25" customHeight="1"/>
  <cols>
    <col min="1" max="1" width="47.69921875" customWidth="1"/>
    <col min="2" max="2" width="9" customWidth="1"/>
    <col min="3" max="3" width="12.8984375" customWidth="1"/>
    <col min="4" max="4" width="1.09765625" style="66" customWidth="1"/>
    <col min="5" max="5" width="14.69921875" customWidth="1"/>
    <col min="6" max="6" width="1.09765625" customWidth="1"/>
    <col min="7" max="7" width="12.8984375" style="79" customWidth="1"/>
    <col min="8" max="8" width="1.09765625" customWidth="1"/>
    <col min="9" max="9" width="12.8984375" customWidth="1"/>
    <col min="254" max="254" width="61.09765625" customWidth="1"/>
    <col min="255" max="255" width="9" customWidth="1"/>
    <col min="256" max="256" width="2" customWidth="1"/>
    <col min="257" max="257" width="12.8984375" customWidth="1"/>
    <col min="258" max="258" width="2" customWidth="1"/>
    <col min="259" max="259" width="12.8984375" customWidth="1"/>
    <col min="510" max="510" width="61.09765625" customWidth="1"/>
    <col min="511" max="511" width="9" customWidth="1"/>
    <col min="512" max="512" width="2" customWidth="1"/>
    <col min="513" max="513" width="12.8984375" customWidth="1"/>
    <col min="514" max="514" width="2" customWidth="1"/>
    <col min="515" max="515" width="12.8984375" customWidth="1"/>
    <col min="766" max="766" width="61.09765625" customWidth="1"/>
    <col min="767" max="767" width="9" customWidth="1"/>
    <col min="768" max="768" width="2" customWidth="1"/>
    <col min="769" max="769" width="12.8984375" customWidth="1"/>
    <col min="770" max="770" width="2" customWidth="1"/>
    <col min="771" max="771" width="12.8984375" customWidth="1"/>
    <col min="1022" max="1022" width="61.09765625" customWidth="1"/>
    <col min="1023" max="1023" width="9" customWidth="1"/>
    <col min="1024" max="1024" width="2" customWidth="1"/>
    <col min="1025" max="1025" width="12.8984375" customWidth="1"/>
    <col min="1026" max="1026" width="2" customWidth="1"/>
    <col min="1027" max="1027" width="12.8984375" customWidth="1"/>
    <col min="1278" max="1278" width="61.09765625" customWidth="1"/>
    <col min="1279" max="1279" width="9" customWidth="1"/>
    <col min="1280" max="1280" width="2" customWidth="1"/>
    <col min="1281" max="1281" width="12.8984375" customWidth="1"/>
    <col min="1282" max="1282" width="2" customWidth="1"/>
    <col min="1283" max="1283" width="12.8984375" customWidth="1"/>
    <col min="1534" max="1534" width="61.09765625" customWidth="1"/>
    <col min="1535" max="1535" width="9" customWidth="1"/>
    <col min="1536" max="1536" width="2" customWidth="1"/>
    <col min="1537" max="1537" width="12.8984375" customWidth="1"/>
    <col min="1538" max="1538" width="2" customWidth="1"/>
    <col min="1539" max="1539" width="12.8984375" customWidth="1"/>
    <col min="1790" max="1790" width="61.09765625" customWidth="1"/>
    <col min="1791" max="1791" width="9" customWidth="1"/>
    <col min="1792" max="1792" width="2" customWidth="1"/>
    <col min="1793" max="1793" width="12.8984375" customWidth="1"/>
    <col min="1794" max="1794" width="2" customWidth="1"/>
    <col min="1795" max="1795" width="12.8984375" customWidth="1"/>
    <col min="2046" max="2046" width="61.09765625" customWidth="1"/>
    <col min="2047" max="2047" width="9" customWidth="1"/>
    <col min="2048" max="2048" width="2" customWidth="1"/>
    <col min="2049" max="2049" width="12.8984375" customWidth="1"/>
    <col min="2050" max="2050" width="2" customWidth="1"/>
    <col min="2051" max="2051" width="12.8984375" customWidth="1"/>
    <col min="2302" max="2302" width="61.09765625" customWidth="1"/>
    <col min="2303" max="2303" width="9" customWidth="1"/>
    <col min="2304" max="2304" width="2" customWidth="1"/>
    <col min="2305" max="2305" width="12.8984375" customWidth="1"/>
    <col min="2306" max="2306" width="2" customWidth="1"/>
    <col min="2307" max="2307" width="12.8984375" customWidth="1"/>
    <col min="2558" max="2558" width="61.09765625" customWidth="1"/>
    <col min="2559" max="2559" width="9" customWidth="1"/>
    <col min="2560" max="2560" width="2" customWidth="1"/>
    <col min="2561" max="2561" width="12.8984375" customWidth="1"/>
    <col min="2562" max="2562" width="2" customWidth="1"/>
    <col min="2563" max="2563" width="12.8984375" customWidth="1"/>
    <col min="2814" max="2814" width="61.09765625" customWidth="1"/>
    <col min="2815" max="2815" width="9" customWidth="1"/>
    <col min="2816" max="2816" width="2" customWidth="1"/>
    <col min="2817" max="2817" width="12.8984375" customWidth="1"/>
    <col min="2818" max="2818" width="2" customWidth="1"/>
    <col min="2819" max="2819" width="12.8984375" customWidth="1"/>
    <col min="3070" max="3070" width="61.09765625" customWidth="1"/>
    <col min="3071" max="3071" width="9" customWidth="1"/>
    <col min="3072" max="3072" width="2" customWidth="1"/>
    <col min="3073" max="3073" width="12.8984375" customWidth="1"/>
    <col min="3074" max="3074" width="2" customWidth="1"/>
    <col min="3075" max="3075" width="12.8984375" customWidth="1"/>
    <col min="3326" max="3326" width="61.09765625" customWidth="1"/>
    <col min="3327" max="3327" width="9" customWidth="1"/>
    <col min="3328" max="3328" width="2" customWidth="1"/>
    <col min="3329" max="3329" width="12.8984375" customWidth="1"/>
    <col min="3330" max="3330" width="2" customWidth="1"/>
    <col min="3331" max="3331" width="12.8984375" customWidth="1"/>
    <col min="3582" max="3582" width="61.09765625" customWidth="1"/>
    <col min="3583" max="3583" width="9" customWidth="1"/>
    <col min="3584" max="3584" width="2" customWidth="1"/>
    <col min="3585" max="3585" width="12.8984375" customWidth="1"/>
    <col min="3586" max="3586" width="2" customWidth="1"/>
    <col min="3587" max="3587" width="12.8984375" customWidth="1"/>
    <col min="3838" max="3838" width="61.09765625" customWidth="1"/>
    <col min="3839" max="3839" width="9" customWidth="1"/>
    <col min="3840" max="3840" width="2" customWidth="1"/>
    <col min="3841" max="3841" width="12.8984375" customWidth="1"/>
    <col min="3842" max="3842" width="2" customWidth="1"/>
    <col min="3843" max="3843" width="12.8984375" customWidth="1"/>
    <col min="4094" max="4094" width="61.09765625" customWidth="1"/>
    <col min="4095" max="4095" width="9" customWidth="1"/>
    <col min="4096" max="4096" width="2" customWidth="1"/>
    <col min="4097" max="4097" width="12.8984375" customWidth="1"/>
    <col min="4098" max="4098" width="2" customWidth="1"/>
    <col min="4099" max="4099" width="12.8984375" customWidth="1"/>
    <col min="4350" max="4350" width="61.09765625" customWidth="1"/>
    <col min="4351" max="4351" width="9" customWidth="1"/>
    <col min="4352" max="4352" width="2" customWidth="1"/>
    <col min="4353" max="4353" width="12.8984375" customWidth="1"/>
    <col min="4354" max="4354" width="2" customWidth="1"/>
    <col min="4355" max="4355" width="12.8984375" customWidth="1"/>
    <col min="4606" max="4606" width="61.09765625" customWidth="1"/>
    <col min="4607" max="4607" width="9" customWidth="1"/>
    <col min="4608" max="4608" width="2" customWidth="1"/>
    <col min="4609" max="4609" width="12.8984375" customWidth="1"/>
    <col min="4610" max="4610" width="2" customWidth="1"/>
    <col min="4611" max="4611" width="12.8984375" customWidth="1"/>
    <col min="4862" max="4862" width="61.09765625" customWidth="1"/>
    <col min="4863" max="4863" width="9" customWidth="1"/>
    <col min="4864" max="4864" width="2" customWidth="1"/>
    <col min="4865" max="4865" width="12.8984375" customWidth="1"/>
    <col min="4866" max="4866" width="2" customWidth="1"/>
    <col min="4867" max="4867" width="12.8984375" customWidth="1"/>
    <col min="5118" max="5118" width="61.09765625" customWidth="1"/>
    <col min="5119" max="5119" width="9" customWidth="1"/>
    <col min="5120" max="5120" width="2" customWidth="1"/>
    <col min="5121" max="5121" width="12.8984375" customWidth="1"/>
    <col min="5122" max="5122" width="2" customWidth="1"/>
    <col min="5123" max="5123" width="12.8984375" customWidth="1"/>
    <col min="5374" max="5374" width="61.09765625" customWidth="1"/>
    <col min="5375" max="5375" width="9" customWidth="1"/>
    <col min="5376" max="5376" width="2" customWidth="1"/>
    <col min="5377" max="5377" width="12.8984375" customWidth="1"/>
    <col min="5378" max="5378" width="2" customWidth="1"/>
    <col min="5379" max="5379" width="12.8984375" customWidth="1"/>
    <col min="5630" max="5630" width="61.09765625" customWidth="1"/>
    <col min="5631" max="5631" width="9" customWidth="1"/>
    <col min="5632" max="5632" width="2" customWidth="1"/>
    <col min="5633" max="5633" width="12.8984375" customWidth="1"/>
    <col min="5634" max="5634" width="2" customWidth="1"/>
    <col min="5635" max="5635" width="12.8984375" customWidth="1"/>
    <col min="5886" max="5886" width="61.09765625" customWidth="1"/>
    <col min="5887" max="5887" width="9" customWidth="1"/>
    <col min="5888" max="5888" width="2" customWidth="1"/>
    <col min="5889" max="5889" width="12.8984375" customWidth="1"/>
    <col min="5890" max="5890" width="2" customWidth="1"/>
    <col min="5891" max="5891" width="12.8984375" customWidth="1"/>
    <col min="6142" max="6142" width="61.09765625" customWidth="1"/>
    <col min="6143" max="6143" width="9" customWidth="1"/>
    <col min="6144" max="6144" width="2" customWidth="1"/>
    <col min="6145" max="6145" width="12.8984375" customWidth="1"/>
    <col min="6146" max="6146" width="2" customWidth="1"/>
    <col min="6147" max="6147" width="12.8984375" customWidth="1"/>
    <col min="6398" max="6398" width="61.09765625" customWidth="1"/>
    <col min="6399" max="6399" width="9" customWidth="1"/>
    <col min="6400" max="6400" width="2" customWidth="1"/>
    <col min="6401" max="6401" width="12.8984375" customWidth="1"/>
    <col min="6402" max="6402" width="2" customWidth="1"/>
    <col min="6403" max="6403" width="12.8984375" customWidth="1"/>
    <col min="6654" max="6654" width="61.09765625" customWidth="1"/>
    <col min="6655" max="6655" width="9" customWidth="1"/>
    <col min="6656" max="6656" width="2" customWidth="1"/>
    <col min="6657" max="6657" width="12.8984375" customWidth="1"/>
    <col min="6658" max="6658" width="2" customWidth="1"/>
    <col min="6659" max="6659" width="12.8984375" customWidth="1"/>
    <col min="6910" max="6910" width="61.09765625" customWidth="1"/>
    <col min="6911" max="6911" width="9" customWidth="1"/>
    <col min="6912" max="6912" width="2" customWidth="1"/>
    <col min="6913" max="6913" width="12.8984375" customWidth="1"/>
    <col min="6914" max="6914" width="2" customWidth="1"/>
    <col min="6915" max="6915" width="12.8984375" customWidth="1"/>
    <col min="7166" max="7166" width="61.09765625" customWidth="1"/>
    <col min="7167" max="7167" width="9" customWidth="1"/>
    <col min="7168" max="7168" width="2" customWidth="1"/>
    <col min="7169" max="7169" width="12.8984375" customWidth="1"/>
    <col min="7170" max="7170" width="2" customWidth="1"/>
    <col min="7171" max="7171" width="12.8984375" customWidth="1"/>
    <col min="7422" max="7422" width="61.09765625" customWidth="1"/>
    <col min="7423" max="7423" width="9" customWidth="1"/>
    <col min="7424" max="7424" width="2" customWidth="1"/>
    <col min="7425" max="7425" width="12.8984375" customWidth="1"/>
    <col min="7426" max="7426" width="2" customWidth="1"/>
    <col min="7427" max="7427" width="12.8984375" customWidth="1"/>
    <col min="7678" max="7678" width="61.09765625" customWidth="1"/>
    <col min="7679" max="7679" width="9" customWidth="1"/>
    <col min="7680" max="7680" width="2" customWidth="1"/>
    <col min="7681" max="7681" width="12.8984375" customWidth="1"/>
    <col min="7682" max="7682" width="2" customWidth="1"/>
    <col min="7683" max="7683" width="12.8984375" customWidth="1"/>
    <col min="7934" max="7934" width="61.09765625" customWidth="1"/>
    <col min="7935" max="7935" width="9" customWidth="1"/>
    <col min="7936" max="7936" width="2" customWidth="1"/>
    <col min="7937" max="7937" width="12.8984375" customWidth="1"/>
    <col min="7938" max="7938" width="2" customWidth="1"/>
    <col min="7939" max="7939" width="12.8984375" customWidth="1"/>
    <col min="8190" max="8190" width="61.09765625" customWidth="1"/>
    <col min="8191" max="8191" width="9" customWidth="1"/>
    <col min="8192" max="8192" width="2" customWidth="1"/>
    <col min="8193" max="8193" width="12.8984375" customWidth="1"/>
    <col min="8194" max="8194" width="2" customWidth="1"/>
    <col min="8195" max="8195" width="12.8984375" customWidth="1"/>
    <col min="8446" max="8446" width="61.09765625" customWidth="1"/>
    <col min="8447" max="8447" width="9" customWidth="1"/>
    <col min="8448" max="8448" width="2" customWidth="1"/>
    <col min="8449" max="8449" width="12.8984375" customWidth="1"/>
    <col min="8450" max="8450" width="2" customWidth="1"/>
    <col min="8451" max="8451" width="12.8984375" customWidth="1"/>
    <col min="8702" max="8702" width="61.09765625" customWidth="1"/>
    <col min="8703" max="8703" width="9" customWidth="1"/>
    <col min="8704" max="8704" width="2" customWidth="1"/>
    <col min="8705" max="8705" width="12.8984375" customWidth="1"/>
    <col min="8706" max="8706" width="2" customWidth="1"/>
    <col min="8707" max="8707" width="12.8984375" customWidth="1"/>
    <col min="8958" max="8958" width="61.09765625" customWidth="1"/>
    <col min="8959" max="8959" width="9" customWidth="1"/>
    <col min="8960" max="8960" width="2" customWidth="1"/>
    <col min="8961" max="8961" width="12.8984375" customWidth="1"/>
    <col min="8962" max="8962" width="2" customWidth="1"/>
    <col min="8963" max="8963" width="12.8984375" customWidth="1"/>
    <col min="9214" max="9214" width="61.09765625" customWidth="1"/>
    <col min="9215" max="9215" width="9" customWidth="1"/>
    <col min="9216" max="9216" width="2" customWidth="1"/>
    <col min="9217" max="9217" width="12.8984375" customWidth="1"/>
    <col min="9218" max="9218" width="2" customWidth="1"/>
    <col min="9219" max="9219" width="12.8984375" customWidth="1"/>
    <col min="9470" max="9470" width="61.09765625" customWidth="1"/>
    <col min="9471" max="9471" width="9" customWidth="1"/>
    <col min="9472" max="9472" width="2" customWidth="1"/>
    <col min="9473" max="9473" width="12.8984375" customWidth="1"/>
    <col min="9474" max="9474" width="2" customWidth="1"/>
    <col min="9475" max="9475" width="12.8984375" customWidth="1"/>
    <col min="9726" max="9726" width="61.09765625" customWidth="1"/>
    <col min="9727" max="9727" width="9" customWidth="1"/>
    <col min="9728" max="9728" width="2" customWidth="1"/>
    <col min="9729" max="9729" width="12.8984375" customWidth="1"/>
    <col min="9730" max="9730" width="2" customWidth="1"/>
    <col min="9731" max="9731" width="12.8984375" customWidth="1"/>
    <col min="9982" max="9982" width="61.09765625" customWidth="1"/>
    <col min="9983" max="9983" width="9" customWidth="1"/>
    <col min="9984" max="9984" width="2" customWidth="1"/>
    <col min="9985" max="9985" width="12.8984375" customWidth="1"/>
    <col min="9986" max="9986" width="2" customWidth="1"/>
    <col min="9987" max="9987" width="12.8984375" customWidth="1"/>
    <col min="10238" max="10238" width="61.09765625" customWidth="1"/>
    <col min="10239" max="10239" width="9" customWidth="1"/>
    <col min="10240" max="10240" width="2" customWidth="1"/>
    <col min="10241" max="10241" width="12.8984375" customWidth="1"/>
    <col min="10242" max="10242" width="2" customWidth="1"/>
    <col min="10243" max="10243" width="12.8984375" customWidth="1"/>
    <col min="10494" max="10494" width="61.09765625" customWidth="1"/>
    <col min="10495" max="10495" width="9" customWidth="1"/>
    <col min="10496" max="10496" width="2" customWidth="1"/>
    <col min="10497" max="10497" width="12.8984375" customWidth="1"/>
    <col min="10498" max="10498" width="2" customWidth="1"/>
    <col min="10499" max="10499" width="12.8984375" customWidth="1"/>
    <col min="10750" max="10750" width="61.09765625" customWidth="1"/>
    <col min="10751" max="10751" width="9" customWidth="1"/>
    <col min="10752" max="10752" width="2" customWidth="1"/>
    <col min="10753" max="10753" width="12.8984375" customWidth="1"/>
    <col min="10754" max="10754" width="2" customWidth="1"/>
    <col min="10755" max="10755" width="12.8984375" customWidth="1"/>
    <col min="11006" max="11006" width="61.09765625" customWidth="1"/>
    <col min="11007" max="11007" width="9" customWidth="1"/>
    <col min="11008" max="11008" width="2" customWidth="1"/>
    <col min="11009" max="11009" width="12.8984375" customWidth="1"/>
    <col min="11010" max="11010" width="2" customWidth="1"/>
    <col min="11011" max="11011" width="12.8984375" customWidth="1"/>
    <col min="11262" max="11262" width="61.09765625" customWidth="1"/>
    <col min="11263" max="11263" width="9" customWidth="1"/>
    <col min="11264" max="11264" width="2" customWidth="1"/>
    <col min="11265" max="11265" width="12.8984375" customWidth="1"/>
    <col min="11266" max="11266" width="2" customWidth="1"/>
    <col min="11267" max="11267" width="12.8984375" customWidth="1"/>
    <col min="11518" max="11518" width="61.09765625" customWidth="1"/>
    <col min="11519" max="11519" width="9" customWidth="1"/>
    <col min="11520" max="11520" width="2" customWidth="1"/>
    <col min="11521" max="11521" width="12.8984375" customWidth="1"/>
    <col min="11522" max="11522" width="2" customWidth="1"/>
    <col min="11523" max="11523" width="12.8984375" customWidth="1"/>
    <col min="11774" max="11774" width="61.09765625" customWidth="1"/>
    <col min="11775" max="11775" width="9" customWidth="1"/>
    <col min="11776" max="11776" width="2" customWidth="1"/>
    <col min="11777" max="11777" width="12.8984375" customWidth="1"/>
    <col min="11778" max="11778" width="2" customWidth="1"/>
    <col min="11779" max="11779" width="12.8984375" customWidth="1"/>
    <col min="12030" max="12030" width="61.09765625" customWidth="1"/>
    <col min="12031" max="12031" width="9" customWidth="1"/>
    <col min="12032" max="12032" width="2" customWidth="1"/>
    <col min="12033" max="12033" width="12.8984375" customWidth="1"/>
    <col min="12034" max="12034" width="2" customWidth="1"/>
    <col min="12035" max="12035" width="12.8984375" customWidth="1"/>
    <col min="12286" max="12286" width="61.09765625" customWidth="1"/>
    <col min="12287" max="12287" width="9" customWidth="1"/>
    <col min="12288" max="12288" width="2" customWidth="1"/>
    <col min="12289" max="12289" width="12.8984375" customWidth="1"/>
    <col min="12290" max="12290" width="2" customWidth="1"/>
    <col min="12291" max="12291" width="12.8984375" customWidth="1"/>
    <col min="12542" max="12542" width="61.09765625" customWidth="1"/>
    <col min="12543" max="12543" width="9" customWidth="1"/>
    <col min="12544" max="12544" width="2" customWidth="1"/>
    <col min="12545" max="12545" width="12.8984375" customWidth="1"/>
    <col min="12546" max="12546" width="2" customWidth="1"/>
    <col min="12547" max="12547" width="12.8984375" customWidth="1"/>
    <col min="12798" max="12798" width="61.09765625" customWidth="1"/>
    <col min="12799" max="12799" width="9" customWidth="1"/>
    <col min="12800" max="12800" width="2" customWidth="1"/>
    <col min="12801" max="12801" width="12.8984375" customWidth="1"/>
    <col min="12802" max="12802" width="2" customWidth="1"/>
    <col min="12803" max="12803" width="12.8984375" customWidth="1"/>
    <col min="13054" max="13054" width="61.09765625" customWidth="1"/>
    <col min="13055" max="13055" width="9" customWidth="1"/>
    <col min="13056" max="13056" width="2" customWidth="1"/>
    <col min="13057" max="13057" width="12.8984375" customWidth="1"/>
    <col min="13058" max="13058" width="2" customWidth="1"/>
    <col min="13059" max="13059" width="12.8984375" customWidth="1"/>
    <col min="13310" max="13310" width="61.09765625" customWidth="1"/>
    <col min="13311" max="13311" width="9" customWidth="1"/>
    <col min="13312" max="13312" width="2" customWidth="1"/>
    <col min="13313" max="13313" width="12.8984375" customWidth="1"/>
    <col min="13314" max="13314" width="2" customWidth="1"/>
    <col min="13315" max="13315" width="12.8984375" customWidth="1"/>
    <col min="13566" max="13566" width="61.09765625" customWidth="1"/>
    <col min="13567" max="13567" width="9" customWidth="1"/>
    <col min="13568" max="13568" width="2" customWidth="1"/>
    <col min="13569" max="13569" width="12.8984375" customWidth="1"/>
    <col min="13570" max="13570" width="2" customWidth="1"/>
    <col min="13571" max="13571" width="12.8984375" customWidth="1"/>
    <col min="13822" max="13822" width="61.09765625" customWidth="1"/>
    <col min="13823" max="13823" width="9" customWidth="1"/>
    <col min="13824" max="13824" width="2" customWidth="1"/>
    <col min="13825" max="13825" width="12.8984375" customWidth="1"/>
    <col min="13826" max="13826" width="2" customWidth="1"/>
    <col min="13827" max="13827" width="12.8984375" customWidth="1"/>
    <col min="14078" max="14078" width="61.09765625" customWidth="1"/>
    <col min="14079" max="14079" width="9" customWidth="1"/>
    <col min="14080" max="14080" width="2" customWidth="1"/>
    <col min="14081" max="14081" width="12.8984375" customWidth="1"/>
    <col min="14082" max="14082" width="2" customWidth="1"/>
    <col min="14083" max="14083" width="12.8984375" customWidth="1"/>
    <col min="14334" max="14334" width="61.09765625" customWidth="1"/>
    <col min="14335" max="14335" width="9" customWidth="1"/>
    <col min="14336" max="14336" width="2" customWidth="1"/>
    <col min="14337" max="14337" width="12.8984375" customWidth="1"/>
    <col min="14338" max="14338" width="2" customWidth="1"/>
    <col min="14339" max="14339" width="12.8984375" customWidth="1"/>
    <col min="14590" max="14590" width="61.09765625" customWidth="1"/>
    <col min="14591" max="14591" width="9" customWidth="1"/>
    <col min="14592" max="14592" width="2" customWidth="1"/>
    <col min="14593" max="14593" width="12.8984375" customWidth="1"/>
    <col min="14594" max="14594" width="2" customWidth="1"/>
    <col min="14595" max="14595" width="12.8984375" customWidth="1"/>
    <col min="14846" max="14846" width="61.09765625" customWidth="1"/>
    <col min="14847" max="14847" width="9" customWidth="1"/>
    <col min="14848" max="14848" width="2" customWidth="1"/>
    <col min="14849" max="14849" width="12.8984375" customWidth="1"/>
    <col min="14850" max="14850" width="2" customWidth="1"/>
    <col min="14851" max="14851" width="12.8984375" customWidth="1"/>
    <col min="15102" max="15102" width="61.09765625" customWidth="1"/>
    <col min="15103" max="15103" width="9" customWidth="1"/>
    <col min="15104" max="15104" width="2" customWidth="1"/>
    <col min="15105" max="15105" width="12.8984375" customWidth="1"/>
    <col min="15106" max="15106" width="2" customWidth="1"/>
    <col min="15107" max="15107" width="12.8984375" customWidth="1"/>
    <col min="15358" max="15358" width="61.09765625" customWidth="1"/>
    <col min="15359" max="15359" width="9" customWidth="1"/>
    <col min="15360" max="15360" width="2" customWidth="1"/>
    <col min="15361" max="15361" width="12.8984375" customWidth="1"/>
    <col min="15362" max="15362" width="2" customWidth="1"/>
    <col min="15363" max="15363" width="12.8984375" customWidth="1"/>
    <col min="15614" max="15614" width="61.09765625" customWidth="1"/>
    <col min="15615" max="15615" width="9" customWidth="1"/>
    <col min="15616" max="15616" width="2" customWidth="1"/>
    <col min="15617" max="15617" width="12.8984375" customWidth="1"/>
    <col min="15618" max="15618" width="2" customWidth="1"/>
    <col min="15619" max="15619" width="12.8984375" customWidth="1"/>
    <col min="15870" max="15870" width="61.09765625" customWidth="1"/>
    <col min="15871" max="15871" width="9" customWidth="1"/>
    <col min="15872" max="15872" width="2" customWidth="1"/>
    <col min="15873" max="15873" width="12.8984375" customWidth="1"/>
    <col min="15874" max="15874" width="2" customWidth="1"/>
    <col min="15875" max="15875" width="12.8984375" customWidth="1"/>
    <col min="16126" max="16126" width="61.09765625" customWidth="1"/>
    <col min="16127" max="16127" width="9" customWidth="1"/>
    <col min="16128" max="16128" width="2" customWidth="1"/>
    <col min="16129" max="16129" width="12.8984375" customWidth="1"/>
    <col min="16130" max="16130" width="2" customWidth="1"/>
    <col min="16131" max="16131" width="12.8984375" customWidth="1"/>
  </cols>
  <sheetData>
    <row r="1" spans="1:10" ht="23">
      <c r="A1" s="1" t="s">
        <v>109</v>
      </c>
      <c r="B1" s="8"/>
      <c r="C1" s="8"/>
      <c r="D1" s="63"/>
      <c r="E1" s="8"/>
      <c r="F1" s="8"/>
    </row>
    <row r="2" spans="1:10" ht="23">
      <c r="A2" s="10" t="s">
        <v>54</v>
      </c>
      <c r="B2" s="11"/>
      <c r="C2" s="12"/>
      <c r="D2" s="64"/>
      <c r="F2" s="12"/>
    </row>
    <row r="3" spans="1:10" s="29" customFormat="1" ht="22">
      <c r="A3" s="28"/>
      <c r="B3" s="102"/>
      <c r="C3" s="103"/>
      <c r="D3" s="104"/>
      <c r="F3" s="103"/>
      <c r="G3" s="79"/>
    </row>
    <row r="4" spans="1:10" s="29" customFormat="1" ht="22">
      <c r="A4" s="28"/>
      <c r="B4" s="102"/>
      <c r="C4" s="103"/>
      <c r="D4" s="104"/>
      <c r="E4" s="185" t="s">
        <v>126</v>
      </c>
      <c r="F4" s="103"/>
      <c r="G4" s="79"/>
    </row>
    <row r="5" spans="1:10" s="29" customFormat="1" ht="22">
      <c r="A5" s="105"/>
      <c r="B5" s="102"/>
      <c r="D5" s="184"/>
      <c r="E5" s="185" t="s">
        <v>127</v>
      </c>
      <c r="F5" s="101"/>
      <c r="G5" s="79"/>
    </row>
    <row r="6" spans="1:10" s="29" customFormat="1" ht="22">
      <c r="A6" s="28"/>
      <c r="B6" s="102"/>
      <c r="C6" s="185" t="s">
        <v>110</v>
      </c>
      <c r="D6" s="184"/>
      <c r="E6" s="185" t="s">
        <v>66</v>
      </c>
      <c r="F6" s="100"/>
      <c r="G6" s="269" t="s">
        <v>68</v>
      </c>
      <c r="H6" s="269"/>
      <c r="I6" s="269"/>
    </row>
    <row r="7" spans="1:10" s="29" customFormat="1" ht="22">
      <c r="A7" s="28"/>
      <c r="B7" s="102"/>
      <c r="C7" s="270" t="s">
        <v>99</v>
      </c>
      <c r="D7" s="270"/>
      <c r="E7" s="270"/>
      <c r="F7" s="100"/>
      <c r="G7" s="270" t="s">
        <v>99</v>
      </c>
      <c r="H7" s="270"/>
      <c r="I7" s="270"/>
      <c r="J7" s="106"/>
    </row>
    <row r="8" spans="1:10" s="29" customFormat="1" ht="22">
      <c r="A8" s="28"/>
      <c r="B8" s="102"/>
      <c r="C8" s="270" t="s">
        <v>100</v>
      </c>
      <c r="D8" s="270"/>
      <c r="E8" s="270"/>
      <c r="F8" s="100"/>
      <c r="G8" s="102"/>
      <c r="H8" s="106" t="s">
        <v>100</v>
      </c>
      <c r="I8" s="106"/>
      <c r="J8" s="106"/>
    </row>
    <row r="9" spans="1:10" s="29" customFormat="1" ht="21.5">
      <c r="A9" s="43"/>
      <c r="B9" s="99" t="s">
        <v>1</v>
      </c>
      <c r="C9" s="107">
        <v>2563</v>
      </c>
      <c r="D9" s="108"/>
      <c r="E9" s="107">
        <v>2562</v>
      </c>
      <c r="F9" s="107"/>
      <c r="G9" s="107">
        <v>2563</v>
      </c>
      <c r="H9" s="108"/>
      <c r="I9" s="107">
        <v>2562</v>
      </c>
    </row>
    <row r="10" spans="1:10" s="29" customFormat="1" ht="22">
      <c r="A10" s="16"/>
      <c r="B10" s="13" t="s">
        <v>27</v>
      </c>
      <c r="C10" s="271" t="s">
        <v>2</v>
      </c>
      <c r="D10" s="271"/>
      <c r="E10" s="271"/>
      <c r="F10" s="271"/>
      <c r="G10" s="271"/>
      <c r="H10" s="271"/>
      <c r="I10" s="271"/>
    </row>
    <row r="11" spans="1:10" s="29" customFormat="1" ht="22">
      <c r="A11" s="20" t="s">
        <v>102</v>
      </c>
      <c r="B11" s="13"/>
      <c r="C11" s="130"/>
      <c r="D11" s="130"/>
      <c r="E11" s="130"/>
      <c r="F11" s="130"/>
      <c r="G11" s="130"/>
      <c r="H11" s="130"/>
      <c r="I11" s="130"/>
    </row>
    <row r="12" spans="1:10" s="29" customFormat="1" ht="21.5">
      <c r="A12" s="43" t="s">
        <v>103</v>
      </c>
      <c r="B12" s="130">
        <v>9</v>
      </c>
      <c r="C12" s="132">
        <v>73277</v>
      </c>
      <c r="D12" s="132"/>
      <c r="E12" s="132">
        <v>45855</v>
      </c>
      <c r="F12" s="132"/>
      <c r="G12" s="132">
        <v>73277</v>
      </c>
      <c r="H12" s="132"/>
      <c r="I12" s="132">
        <v>45855</v>
      </c>
    </row>
    <row r="13" spans="1:10" s="29" customFormat="1" ht="21.5">
      <c r="A13" s="43" t="s">
        <v>142</v>
      </c>
      <c r="B13" s="130">
        <v>9</v>
      </c>
      <c r="C13" s="132">
        <v>48136</v>
      </c>
      <c r="D13" s="132"/>
      <c r="E13" s="132">
        <v>48048</v>
      </c>
      <c r="F13" s="132"/>
      <c r="G13" s="132">
        <v>48136</v>
      </c>
      <c r="H13" s="132"/>
      <c r="I13" s="132">
        <v>48048</v>
      </c>
    </row>
    <row r="14" spans="1:10" s="120" customFormat="1" ht="22">
      <c r="A14" s="43" t="s">
        <v>156</v>
      </c>
      <c r="B14" s="14">
        <v>9</v>
      </c>
      <c r="C14" s="125">
        <v>431</v>
      </c>
      <c r="D14" s="110"/>
      <c r="E14" s="129">
        <v>100</v>
      </c>
      <c r="F14" s="109"/>
      <c r="G14" s="125">
        <v>431</v>
      </c>
      <c r="H14" s="29"/>
      <c r="I14" s="129">
        <v>100</v>
      </c>
    </row>
    <row r="15" spans="1:10" s="29" customFormat="1" ht="21.5">
      <c r="A15" s="4" t="s">
        <v>28</v>
      </c>
      <c r="B15" s="14">
        <v>4</v>
      </c>
      <c r="C15" s="109">
        <v>8142</v>
      </c>
      <c r="D15" s="110"/>
      <c r="E15" s="109">
        <v>6809</v>
      </c>
      <c r="F15" s="109"/>
      <c r="G15" s="109">
        <v>8335</v>
      </c>
      <c r="I15" s="109">
        <v>6809</v>
      </c>
    </row>
    <row r="16" spans="1:10" s="29" customFormat="1" ht="22">
      <c r="A16" s="53" t="s">
        <v>104</v>
      </c>
      <c r="B16" s="112"/>
      <c r="C16" s="54">
        <f>SUM(C12:C15)</f>
        <v>129986</v>
      </c>
      <c r="D16" s="55"/>
      <c r="E16" s="54">
        <f>SUM(E12:E15)</f>
        <v>100812</v>
      </c>
      <c r="F16" s="55"/>
      <c r="G16" s="54">
        <f>SUM(G12:G15)</f>
        <v>130179</v>
      </c>
      <c r="I16" s="54">
        <f>SUM(I12:I15)</f>
        <v>100812</v>
      </c>
    </row>
    <row r="17" spans="1:14" s="29" customFormat="1" ht="22">
      <c r="A17" s="17"/>
      <c r="B17" s="108"/>
      <c r="C17" s="109"/>
      <c r="D17" s="110"/>
      <c r="E17" s="109"/>
      <c r="F17" s="109"/>
      <c r="G17" s="109"/>
      <c r="I17" s="109"/>
    </row>
    <row r="18" spans="1:14" s="29" customFormat="1" ht="22">
      <c r="A18" s="3" t="s">
        <v>105</v>
      </c>
      <c r="B18" s="99"/>
      <c r="C18" s="109"/>
      <c r="D18" s="110"/>
      <c r="E18" s="111"/>
      <c r="F18" s="109"/>
      <c r="G18" s="109"/>
      <c r="I18" s="111"/>
    </row>
    <row r="19" spans="1:14" s="29" customFormat="1" ht="21.5">
      <c r="A19" s="4" t="s">
        <v>106</v>
      </c>
      <c r="B19" s="14"/>
      <c r="C19" s="78">
        <v>70575</v>
      </c>
      <c r="D19" s="110"/>
      <c r="E19" s="110">
        <v>45300</v>
      </c>
      <c r="F19" s="110"/>
      <c r="G19" s="78">
        <v>70575</v>
      </c>
      <c r="I19" s="110">
        <v>45300</v>
      </c>
    </row>
    <row r="20" spans="1:14" s="29" customFormat="1" ht="21.5">
      <c r="A20" s="4" t="s">
        <v>107</v>
      </c>
      <c r="B20" s="14">
        <v>4</v>
      </c>
      <c r="C20" s="78">
        <v>9517</v>
      </c>
      <c r="D20" s="110"/>
      <c r="E20" s="110">
        <v>4799</v>
      </c>
      <c r="F20" s="110"/>
      <c r="G20" s="78">
        <v>7784</v>
      </c>
      <c r="I20" s="110">
        <v>4799</v>
      </c>
    </row>
    <row r="21" spans="1:14" s="29" customFormat="1" ht="21.5">
      <c r="A21" s="4" t="s">
        <v>29</v>
      </c>
      <c r="B21" s="14">
        <v>4</v>
      </c>
      <c r="C21" s="78">
        <v>25462</v>
      </c>
      <c r="D21" s="110"/>
      <c r="E21" s="78">
        <v>20537</v>
      </c>
      <c r="F21" s="110"/>
      <c r="G21" s="78">
        <v>23955</v>
      </c>
      <c r="I21" s="78">
        <v>20537</v>
      </c>
    </row>
    <row r="22" spans="1:14" s="29" customFormat="1" ht="22">
      <c r="A22" s="28" t="s">
        <v>108</v>
      </c>
      <c r="B22" s="130"/>
      <c r="C22" s="133">
        <f>SUM(C19:C21)</f>
        <v>105554</v>
      </c>
      <c r="D22" s="17"/>
      <c r="E22" s="133">
        <f>SUM(E19:E21)</f>
        <v>70636</v>
      </c>
      <c r="F22" s="131"/>
      <c r="G22" s="133">
        <f>SUM(G19:G21)</f>
        <v>102314</v>
      </c>
      <c r="H22" s="120"/>
      <c r="I22" s="133">
        <f>SUM(I19:I21)</f>
        <v>70636</v>
      </c>
    </row>
    <row r="23" spans="1:14" s="29" customFormat="1" ht="22">
      <c r="A23" s="28"/>
      <c r="B23" s="178"/>
      <c r="C23" s="17"/>
      <c r="D23" s="17"/>
      <c r="E23" s="17"/>
      <c r="F23" s="131"/>
      <c r="G23" s="17"/>
      <c r="H23" s="120"/>
      <c r="I23" s="17"/>
    </row>
    <row r="24" spans="1:14" s="29" customFormat="1" ht="22">
      <c r="A24" s="105" t="s">
        <v>141</v>
      </c>
      <c r="B24" s="134"/>
      <c r="C24" s="17">
        <f t="shared" ref="C24:I24" si="0">C16-C22</f>
        <v>24432</v>
      </c>
      <c r="D24" s="17">
        <f t="shared" si="0"/>
        <v>0</v>
      </c>
      <c r="E24" s="17">
        <f>E16-E22</f>
        <v>30176</v>
      </c>
      <c r="F24" s="17">
        <f t="shared" si="0"/>
        <v>0</v>
      </c>
      <c r="G24" s="17">
        <f t="shared" si="0"/>
        <v>27865</v>
      </c>
      <c r="H24" s="17">
        <f t="shared" si="0"/>
        <v>0</v>
      </c>
      <c r="I24" s="17">
        <f t="shared" si="0"/>
        <v>30176</v>
      </c>
    </row>
    <row r="25" spans="1:14" s="29" customFormat="1" ht="22">
      <c r="A25" s="4" t="s">
        <v>30</v>
      </c>
      <c r="B25" s="123">
        <v>4</v>
      </c>
      <c r="C25" s="110">
        <v>-6094</v>
      </c>
      <c r="D25" s="17"/>
      <c r="E25" s="110">
        <v>-9060</v>
      </c>
      <c r="F25" s="110"/>
      <c r="G25" s="110">
        <v>-6515</v>
      </c>
      <c r="H25" s="117"/>
      <c r="I25" s="121">
        <v>-9060</v>
      </c>
      <c r="N25" s="228"/>
    </row>
    <row r="26" spans="1:14" s="29" customFormat="1" ht="22">
      <c r="A26" s="186" t="s">
        <v>150</v>
      </c>
      <c r="B26" s="134">
        <v>11</v>
      </c>
      <c r="C26" s="110">
        <v>-1461</v>
      </c>
      <c r="D26" s="17"/>
      <c r="E26" s="230" t="s">
        <v>91</v>
      </c>
      <c r="F26" s="131"/>
      <c r="G26" s="110">
        <v>-1399</v>
      </c>
      <c r="H26" s="120"/>
      <c r="I26" s="230" t="s">
        <v>91</v>
      </c>
    </row>
    <row r="27" spans="1:14" s="29" customFormat="1" ht="21.5">
      <c r="A27" s="67" t="s">
        <v>151</v>
      </c>
      <c r="B27" s="123"/>
      <c r="C27" s="187">
        <v>-230</v>
      </c>
      <c r="D27" s="110"/>
      <c r="E27" s="187">
        <v>-308</v>
      </c>
      <c r="F27" s="110"/>
      <c r="G27" s="243" t="s">
        <v>91</v>
      </c>
      <c r="I27" s="243" t="s">
        <v>91</v>
      </c>
    </row>
    <row r="28" spans="1:14" s="29" customFormat="1" ht="22">
      <c r="A28" s="5" t="s">
        <v>62</v>
      </c>
      <c r="B28" s="15"/>
      <c r="C28" s="57">
        <f>SUM(C24:C27)</f>
        <v>16647</v>
      </c>
      <c r="D28" s="17"/>
      <c r="E28" s="57">
        <f>SUM(E24:E27)</f>
        <v>20808</v>
      </c>
      <c r="F28" s="57"/>
      <c r="G28" s="57">
        <f>SUM(G24:G27)</f>
        <v>19951</v>
      </c>
      <c r="H28" s="117"/>
      <c r="I28" s="57">
        <f>SUM(I24:I27)</f>
        <v>21116</v>
      </c>
    </row>
    <row r="29" spans="1:14" s="29" customFormat="1" ht="21.5">
      <c r="A29" s="4" t="s">
        <v>76</v>
      </c>
      <c r="B29" s="99"/>
      <c r="C29" s="113">
        <v>-4003</v>
      </c>
      <c r="D29" s="110"/>
      <c r="E29" s="113">
        <v>-4190</v>
      </c>
      <c r="F29" s="111"/>
      <c r="G29" s="113">
        <v>-4025</v>
      </c>
      <c r="I29" s="113">
        <v>-4190</v>
      </c>
    </row>
    <row r="30" spans="1:14" s="29" customFormat="1" ht="22">
      <c r="A30" s="53" t="s">
        <v>50</v>
      </c>
      <c r="B30" s="114"/>
      <c r="C30" s="58">
        <f>SUM(C28:C29)</f>
        <v>12644</v>
      </c>
      <c r="D30" s="115"/>
      <c r="E30" s="58">
        <f>SUM(E28:E29)</f>
        <v>16618</v>
      </c>
      <c r="F30" s="57"/>
      <c r="G30" s="58">
        <f>SUM(G28:G29)</f>
        <v>15926</v>
      </c>
      <c r="I30" s="58">
        <f>SUM(I28:I29)</f>
        <v>16926</v>
      </c>
    </row>
    <row r="31" spans="1:14" s="29" customFormat="1" ht="22">
      <c r="A31" s="5"/>
      <c r="B31" s="43"/>
      <c r="C31" s="6"/>
      <c r="D31" s="4"/>
      <c r="E31" s="6"/>
      <c r="F31" s="6"/>
      <c r="G31" s="6"/>
      <c r="I31" s="6"/>
    </row>
    <row r="32" spans="1:14" s="29" customFormat="1" ht="22">
      <c r="A32" s="5" t="s">
        <v>51</v>
      </c>
      <c r="B32" s="43" t="s">
        <v>61</v>
      </c>
      <c r="C32" s="6"/>
      <c r="D32" s="4"/>
      <c r="E32" s="6"/>
      <c r="F32" s="6"/>
      <c r="G32" s="6"/>
      <c r="I32" s="6"/>
    </row>
    <row r="33" spans="1:10" s="120" customFormat="1" ht="22">
      <c r="A33" s="16" t="s">
        <v>101</v>
      </c>
      <c r="B33" s="16"/>
      <c r="C33" s="218" t="s">
        <v>91</v>
      </c>
      <c r="D33" s="215"/>
      <c r="E33" s="218" t="s">
        <v>91</v>
      </c>
      <c r="F33" s="179"/>
      <c r="G33" s="218" t="s">
        <v>91</v>
      </c>
      <c r="I33" s="218" t="s">
        <v>91</v>
      </c>
    </row>
    <row r="34" spans="1:10" s="29" customFormat="1" ht="22.5" thickBot="1">
      <c r="A34" s="16" t="s">
        <v>64</v>
      </c>
      <c r="B34" s="114"/>
      <c r="C34" s="59">
        <f>SUM(C30:C33)</f>
        <v>12644</v>
      </c>
      <c r="D34" s="116"/>
      <c r="E34" s="59">
        <f>SUM(E30:E33)</f>
        <v>16618</v>
      </c>
      <c r="F34" s="57"/>
      <c r="G34" s="59">
        <f>SUM(G30:G33)</f>
        <v>15926</v>
      </c>
      <c r="I34" s="59">
        <f>SUM(I30:I33)</f>
        <v>16926</v>
      </c>
    </row>
    <row r="35" spans="1:10" s="29" customFormat="1" ht="22.5" thickTop="1">
      <c r="A35" s="5"/>
      <c r="B35" s="43"/>
      <c r="C35" s="6"/>
      <c r="D35" s="4"/>
      <c r="E35" s="6"/>
      <c r="F35" s="6"/>
      <c r="G35" s="6"/>
      <c r="I35" s="6"/>
    </row>
    <row r="36" spans="1:10" ht="23">
      <c r="A36" s="1" t="s">
        <v>109</v>
      </c>
      <c r="B36" s="8"/>
      <c r="C36" s="8"/>
      <c r="D36" s="63"/>
      <c r="E36" s="8"/>
      <c r="F36" s="8"/>
    </row>
    <row r="37" spans="1:10" ht="23">
      <c r="A37" s="10" t="s">
        <v>54</v>
      </c>
      <c r="B37" s="11"/>
      <c r="C37" s="12"/>
      <c r="D37" s="64"/>
      <c r="F37" s="12"/>
    </row>
    <row r="38" spans="1:10" s="29" customFormat="1" ht="22">
      <c r="A38" s="28"/>
      <c r="B38" s="102"/>
      <c r="C38" s="103"/>
      <c r="D38" s="104"/>
      <c r="F38" s="103"/>
      <c r="G38" s="79"/>
    </row>
    <row r="39" spans="1:10" s="29" customFormat="1" ht="22">
      <c r="A39" s="28"/>
      <c r="B39" s="102"/>
      <c r="C39" s="103"/>
      <c r="D39" s="104"/>
      <c r="E39" s="191" t="s">
        <v>126</v>
      </c>
      <c r="F39" s="103"/>
      <c r="G39" s="79"/>
    </row>
    <row r="40" spans="1:10" s="29" customFormat="1" ht="22">
      <c r="A40" s="105"/>
      <c r="B40" s="102"/>
      <c r="D40" s="184"/>
      <c r="E40" s="191" t="s">
        <v>127</v>
      </c>
      <c r="F40" s="101"/>
      <c r="G40" s="79"/>
    </row>
    <row r="41" spans="1:10" s="29" customFormat="1" ht="22">
      <c r="A41" s="28"/>
      <c r="B41" s="102"/>
      <c r="C41" s="191" t="s">
        <v>110</v>
      </c>
      <c r="D41" s="184"/>
      <c r="E41" s="191" t="s">
        <v>66</v>
      </c>
      <c r="F41" s="100"/>
      <c r="G41" s="269" t="s">
        <v>68</v>
      </c>
      <c r="H41" s="269"/>
      <c r="I41" s="269"/>
    </row>
    <row r="42" spans="1:10" s="29" customFormat="1" ht="22">
      <c r="A42" s="28"/>
      <c r="B42" s="102"/>
      <c r="C42" s="270" t="s">
        <v>99</v>
      </c>
      <c r="D42" s="270"/>
      <c r="E42" s="270"/>
      <c r="F42" s="100"/>
      <c r="G42" s="270" t="s">
        <v>99</v>
      </c>
      <c r="H42" s="270"/>
      <c r="I42" s="270"/>
      <c r="J42" s="180"/>
    </row>
    <row r="43" spans="1:10" s="29" customFormat="1" ht="22">
      <c r="A43" s="28"/>
      <c r="B43" s="102"/>
      <c r="C43" s="270" t="s">
        <v>100</v>
      </c>
      <c r="D43" s="270"/>
      <c r="E43" s="270"/>
      <c r="F43" s="100"/>
      <c r="G43" s="102"/>
      <c r="H43" s="180" t="s">
        <v>100</v>
      </c>
      <c r="I43" s="180"/>
      <c r="J43" s="180"/>
    </row>
    <row r="44" spans="1:10" s="29" customFormat="1" ht="21.5">
      <c r="A44" s="43"/>
      <c r="B44" s="178" t="s">
        <v>1</v>
      </c>
      <c r="C44" s="107">
        <v>2563</v>
      </c>
      <c r="D44" s="108"/>
      <c r="E44" s="107">
        <v>2562</v>
      </c>
      <c r="F44" s="107"/>
      <c r="G44" s="107">
        <v>2563</v>
      </c>
      <c r="H44" s="108"/>
      <c r="I44" s="107">
        <v>2562</v>
      </c>
    </row>
    <row r="45" spans="1:10" s="29" customFormat="1" ht="22">
      <c r="A45" s="16"/>
      <c r="B45" s="13" t="s">
        <v>27</v>
      </c>
      <c r="C45" s="271" t="s">
        <v>2</v>
      </c>
      <c r="D45" s="271"/>
      <c r="E45" s="271"/>
      <c r="F45" s="271"/>
      <c r="G45" s="271"/>
      <c r="H45" s="271"/>
      <c r="I45" s="271"/>
    </row>
    <row r="46" spans="1:10" s="29" customFormat="1" ht="22">
      <c r="A46" s="193" t="s">
        <v>145</v>
      </c>
      <c r="B46" s="43"/>
      <c r="C46" s="6"/>
      <c r="D46" s="4"/>
      <c r="E46" s="6"/>
      <c r="F46" s="6"/>
      <c r="G46" s="6"/>
      <c r="I46" s="6"/>
    </row>
    <row r="47" spans="1:10" s="29" customFormat="1" ht="21.5">
      <c r="A47" s="216" t="s">
        <v>143</v>
      </c>
      <c r="B47" s="43"/>
      <c r="C47" s="229">
        <f>C30</f>
        <v>12644</v>
      </c>
      <c r="D47" s="229">
        <f t="shared" ref="D47:I47" si="1">D30</f>
        <v>0</v>
      </c>
      <c r="E47" s="229">
        <f t="shared" si="1"/>
        <v>16618</v>
      </c>
      <c r="F47" s="229">
        <f t="shared" si="1"/>
        <v>0</v>
      </c>
      <c r="G47" s="229">
        <f t="shared" si="1"/>
        <v>15926</v>
      </c>
      <c r="H47" s="229">
        <f t="shared" si="1"/>
        <v>0</v>
      </c>
      <c r="I47" s="229">
        <f t="shared" si="1"/>
        <v>16926</v>
      </c>
    </row>
    <row r="48" spans="1:10" s="29" customFormat="1" ht="21.5">
      <c r="A48" s="216" t="s">
        <v>144</v>
      </c>
      <c r="B48" s="43"/>
      <c r="C48" s="230" t="s">
        <v>91</v>
      </c>
      <c r="D48" s="33"/>
      <c r="E48" s="230" t="s">
        <v>91</v>
      </c>
      <c r="F48" s="231"/>
      <c r="G48" s="230" t="s">
        <v>91</v>
      </c>
      <c r="I48" s="230" t="s">
        <v>91</v>
      </c>
    </row>
    <row r="49" spans="1:9" s="29" customFormat="1" ht="22.5" thickBot="1">
      <c r="A49" s="193"/>
      <c r="B49" s="43"/>
      <c r="C49" s="59">
        <f>SUM(C47:C48)</f>
        <v>12644</v>
      </c>
      <c r="D49" s="116"/>
      <c r="E49" s="59">
        <f>SUM(E47:E48)</f>
        <v>16618</v>
      </c>
      <c r="F49" s="57"/>
      <c r="G49" s="59">
        <f>SUM(G47:G48)</f>
        <v>15926</v>
      </c>
      <c r="I49" s="59">
        <f>SUM(I47:I48)</f>
        <v>16926</v>
      </c>
    </row>
    <row r="50" spans="1:9" s="29" customFormat="1" ht="22.5" thickTop="1">
      <c r="A50" s="193" t="s">
        <v>146</v>
      </c>
      <c r="B50" s="43"/>
      <c r="C50" s="6"/>
      <c r="D50" s="4"/>
      <c r="E50" s="6"/>
      <c r="F50" s="6"/>
      <c r="G50" s="6"/>
      <c r="I50" s="6"/>
    </row>
    <row r="51" spans="1:9" s="29" customFormat="1" ht="21.5">
      <c r="A51" s="216" t="s">
        <v>143</v>
      </c>
      <c r="B51" s="43"/>
      <c r="C51" s="229">
        <f>C34</f>
        <v>12644</v>
      </c>
      <c r="D51" s="229">
        <f t="shared" ref="D51:I51" si="2">D34</f>
        <v>0</v>
      </c>
      <c r="E51" s="229">
        <f t="shared" si="2"/>
        <v>16618</v>
      </c>
      <c r="F51" s="229">
        <f t="shared" si="2"/>
        <v>0</v>
      </c>
      <c r="G51" s="229">
        <f t="shared" si="2"/>
        <v>15926</v>
      </c>
      <c r="H51" s="229">
        <f t="shared" si="2"/>
        <v>0</v>
      </c>
      <c r="I51" s="229">
        <f t="shared" si="2"/>
        <v>16926</v>
      </c>
    </row>
    <row r="52" spans="1:9" s="29" customFormat="1" ht="21.5">
      <c r="A52" s="216" t="s">
        <v>144</v>
      </c>
      <c r="B52" s="43"/>
      <c r="C52" s="230" t="s">
        <v>91</v>
      </c>
      <c r="D52" s="33"/>
      <c r="E52" s="230" t="s">
        <v>91</v>
      </c>
      <c r="F52" s="231"/>
      <c r="G52" s="230" t="s">
        <v>91</v>
      </c>
      <c r="I52" s="230" t="s">
        <v>91</v>
      </c>
    </row>
    <row r="53" spans="1:9" s="29" customFormat="1" ht="22.5" thickBot="1">
      <c r="A53" s="5"/>
      <c r="B53" s="43"/>
      <c r="C53" s="59">
        <f>SUM(C51:C52)</f>
        <v>12644</v>
      </c>
      <c r="D53" s="116"/>
      <c r="E53" s="59">
        <f>SUM(E51:E52)</f>
        <v>16618</v>
      </c>
      <c r="F53" s="57"/>
      <c r="G53" s="59">
        <f>SUM(G51:G52)</f>
        <v>15926</v>
      </c>
      <c r="I53" s="59">
        <f>SUM(I51:I52)</f>
        <v>16926</v>
      </c>
    </row>
    <row r="54" spans="1:9" s="29" customFormat="1" ht="22.5" thickTop="1">
      <c r="A54" s="5"/>
      <c r="B54" s="43"/>
      <c r="C54" s="57"/>
      <c r="D54" s="116"/>
      <c r="E54" s="57"/>
      <c r="F54" s="57"/>
      <c r="G54" s="57"/>
      <c r="I54" s="57"/>
    </row>
    <row r="55" spans="1:9" s="29" customFormat="1" ht="22">
      <c r="A55" s="5" t="s">
        <v>93</v>
      </c>
      <c r="B55" s="14">
        <v>10</v>
      </c>
      <c r="C55" s="6"/>
      <c r="D55" s="4"/>
      <c r="E55" s="6"/>
      <c r="F55" s="6"/>
      <c r="G55" s="6"/>
      <c r="I55" s="6"/>
    </row>
    <row r="56" spans="1:9" s="29" customFormat="1" ht="22" thickBot="1">
      <c r="A56" s="43" t="s">
        <v>94</v>
      </c>
      <c r="C56" s="239">
        <v>1.9E-2</v>
      </c>
      <c r="D56" s="33"/>
      <c r="E56" s="239">
        <v>3.3000000000000002E-2</v>
      </c>
      <c r="F56" s="233"/>
      <c r="G56" s="232">
        <v>2.4E-2</v>
      </c>
      <c r="H56" s="233"/>
      <c r="I56" s="232">
        <v>3.4000000000000002E-2</v>
      </c>
    </row>
    <row r="57" spans="1:9" s="29" customFormat="1" ht="26.5" customHeight="1" thickTop="1">
      <c r="A57" s="4"/>
      <c r="B57" s="124"/>
      <c r="C57" s="34"/>
      <c r="D57" s="65"/>
      <c r="E57" s="52"/>
      <c r="F57" s="52"/>
      <c r="G57" s="34"/>
      <c r="H57" s="117"/>
      <c r="I57" s="52"/>
    </row>
    <row r="58" spans="1:9" s="29" customFormat="1" ht="21.5">
      <c r="D58" s="117"/>
      <c r="G58" s="79"/>
    </row>
    <row r="59" spans="1:9" s="29" customFormat="1" ht="21.5">
      <c r="D59" s="117"/>
      <c r="G59" s="79"/>
    </row>
    <row r="60" spans="1:9" s="29" customFormat="1" ht="21.5">
      <c r="D60" s="117"/>
      <c r="G60" s="79"/>
    </row>
    <row r="61" spans="1:9" s="29" customFormat="1" ht="21.5">
      <c r="D61" s="117"/>
      <c r="G61" s="79"/>
    </row>
    <row r="62" spans="1:9" s="29" customFormat="1" ht="21.5">
      <c r="D62" s="117"/>
      <c r="G62" s="79"/>
    </row>
    <row r="63" spans="1:9" s="29" customFormat="1" ht="21.5">
      <c r="D63" s="117"/>
      <c r="G63" s="79"/>
    </row>
    <row r="64" spans="1:9" s="29" customFormat="1" ht="21.5">
      <c r="D64" s="117"/>
      <c r="G64" s="79"/>
    </row>
    <row r="65" spans="4:7" s="29" customFormat="1" ht="21.5">
      <c r="D65" s="117"/>
      <c r="G65" s="79"/>
    </row>
    <row r="66" spans="4:7" s="29" customFormat="1" ht="21.5">
      <c r="D66" s="117"/>
      <c r="G66" s="79"/>
    </row>
    <row r="67" spans="4:7" s="29" customFormat="1" ht="21.5">
      <c r="D67" s="117"/>
      <c r="G67" s="79"/>
    </row>
    <row r="68" spans="4:7" s="29" customFormat="1" ht="21.5">
      <c r="D68" s="117"/>
      <c r="G68" s="79"/>
    </row>
    <row r="69" spans="4:7" s="29" customFormat="1" ht="21.5">
      <c r="D69" s="117"/>
      <c r="G69" s="79"/>
    </row>
    <row r="70" spans="4:7" s="29" customFormat="1" ht="21.5">
      <c r="D70" s="117"/>
      <c r="G70" s="79"/>
    </row>
    <row r="71" spans="4:7" s="29" customFormat="1" ht="21.5">
      <c r="D71" s="117"/>
      <c r="G71" s="79"/>
    </row>
    <row r="72" spans="4:7" s="29" customFormat="1" ht="21.5">
      <c r="D72" s="117"/>
      <c r="G72" s="79"/>
    </row>
    <row r="73" spans="4:7" s="29" customFormat="1" ht="21.5">
      <c r="D73" s="117"/>
      <c r="G73" s="79"/>
    </row>
    <row r="74" spans="4:7" s="29" customFormat="1" ht="21.5">
      <c r="D74" s="117"/>
      <c r="G74" s="79"/>
    </row>
    <row r="75" spans="4:7" s="29" customFormat="1" ht="21.5">
      <c r="D75" s="117"/>
      <c r="G75" s="79"/>
    </row>
    <row r="76" spans="4:7" s="29" customFormat="1" ht="21.5">
      <c r="D76" s="117"/>
      <c r="G76" s="79"/>
    </row>
    <row r="77" spans="4:7" s="29" customFormat="1" ht="21.5">
      <c r="D77" s="117"/>
      <c r="G77" s="79"/>
    </row>
    <row r="78" spans="4:7" s="29" customFormat="1" ht="21.5">
      <c r="D78" s="117"/>
      <c r="G78" s="79"/>
    </row>
    <row r="79" spans="4:7" s="29" customFormat="1" ht="23.25" customHeight="1">
      <c r="D79" s="117"/>
      <c r="G79" s="79"/>
    </row>
  </sheetData>
  <mergeCells count="10">
    <mergeCell ref="C10:I10"/>
    <mergeCell ref="G6:I6"/>
    <mergeCell ref="C7:E7"/>
    <mergeCell ref="G7:I7"/>
    <mergeCell ref="C8:E8"/>
    <mergeCell ref="G41:I41"/>
    <mergeCell ref="C42:E42"/>
    <mergeCell ref="G42:I42"/>
    <mergeCell ref="C43:E43"/>
    <mergeCell ref="C45:I45"/>
  </mergeCells>
  <phoneticPr fontId="2" type="noConversion"/>
  <pageMargins left="0.8" right="0.8" top="0.48" bottom="0.5" header="0.5" footer="0.5"/>
  <pageSetup paperSize="9" scale="8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9D558-3C95-4494-9540-B51AC286B05E}">
  <sheetPr>
    <tabColor theme="4" tint="0.59999389629810485"/>
  </sheetPr>
  <dimension ref="A1:Y18"/>
  <sheetViews>
    <sheetView view="pageBreakPreview" zoomScale="115" zoomScaleNormal="85" zoomScaleSheetLayoutView="115" workbookViewId="0">
      <selection activeCell="D4" sqref="D4:N4"/>
    </sheetView>
  </sheetViews>
  <sheetFormatPr defaultRowHeight="22.5" customHeight="1"/>
  <cols>
    <col min="1" max="1" width="2.19921875" customWidth="1"/>
    <col min="2" max="2" width="36" customWidth="1"/>
    <col min="3" max="3" width="9.19921875" customWidth="1"/>
    <col min="4" max="4" width="14.69921875" customWidth="1"/>
    <col min="5" max="5" width="1.69921875" customWidth="1"/>
    <col min="6" max="6" width="14.69921875" customWidth="1"/>
    <col min="7" max="7" width="1.69921875" customWidth="1"/>
    <col min="8" max="8" width="14.69921875" customWidth="1"/>
    <col min="9" max="9" width="1.69921875" customWidth="1"/>
    <col min="10" max="10" width="14.69921875" customWidth="1"/>
    <col min="11" max="11" width="1.69921875" customWidth="1"/>
    <col min="12" max="12" width="14.69921875" customWidth="1"/>
    <col min="13" max="13" width="1.69921875" customWidth="1"/>
    <col min="14" max="14" width="14.69921875" customWidth="1"/>
    <col min="15" max="15" width="14.59765625" style="79" bestFit="1" customWidth="1"/>
    <col min="16" max="16" width="8.8984375" style="79"/>
    <col min="17" max="17" width="14.59765625" style="79" bestFit="1" customWidth="1"/>
    <col min="18" max="18" width="8.8984375" style="79"/>
    <col min="19" max="19" width="13.59765625" style="79" bestFit="1" customWidth="1"/>
    <col min="20" max="20" width="8.8984375" style="79"/>
    <col min="21" max="21" width="16" style="79" bestFit="1" customWidth="1"/>
    <col min="22" max="22" width="8.8984375" style="79"/>
    <col min="23" max="23" width="16" style="79" bestFit="1" customWidth="1"/>
    <col min="24" max="24" width="8.8984375" style="79"/>
    <col min="257" max="257" width="2.19921875" customWidth="1"/>
    <col min="258" max="258" width="57.8984375" customWidth="1"/>
    <col min="259" max="259" width="8.3984375" customWidth="1"/>
    <col min="260" max="260" width="12.69921875" customWidth="1"/>
    <col min="261" max="261" width="2.09765625" customWidth="1"/>
    <col min="262" max="262" width="14.09765625" customWidth="1"/>
    <col min="263" max="263" width="2.09765625" customWidth="1"/>
    <col min="264" max="264" width="14.0976562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71" max="271" width="14.59765625" bestFit="1" customWidth="1"/>
    <col min="273" max="273" width="14.59765625" bestFit="1" customWidth="1"/>
    <col min="275" max="275" width="13.59765625" bestFit="1" customWidth="1"/>
    <col min="277" max="277" width="16" bestFit="1" customWidth="1"/>
    <col min="279" max="279" width="16" bestFit="1" customWidth="1"/>
    <col min="513" max="513" width="2.19921875" customWidth="1"/>
    <col min="514" max="514" width="57.8984375" customWidth="1"/>
    <col min="515" max="515" width="8.3984375" customWidth="1"/>
    <col min="516" max="516" width="12.69921875" customWidth="1"/>
    <col min="517" max="517" width="2.09765625" customWidth="1"/>
    <col min="518" max="518" width="14.09765625" customWidth="1"/>
    <col min="519" max="519" width="2.09765625" customWidth="1"/>
    <col min="520" max="520" width="14.0976562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7" max="527" width="14.59765625" bestFit="1" customWidth="1"/>
    <col min="529" max="529" width="14.59765625" bestFit="1" customWidth="1"/>
    <col min="531" max="531" width="13.59765625" bestFit="1" customWidth="1"/>
    <col min="533" max="533" width="16" bestFit="1" customWidth="1"/>
    <col min="535" max="535" width="16" bestFit="1" customWidth="1"/>
    <col min="769" max="769" width="2.19921875" customWidth="1"/>
    <col min="770" max="770" width="57.8984375" customWidth="1"/>
    <col min="771" max="771" width="8.3984375" customWidth="1"/>
    <col min="772" max="772" width="12.69921875" customWidth="1"/>
    <col min="773" max="773" width="2.09765625" customWidth="1"/>
    <col min="774" max="774" width="14.09765625" customWidth="1"/>
    <col min="775" max="775" width="2.09765625" customWidth="1"/>
    <col min="776" max="776" width="14.0976562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3" max="783" width="14.59765625" bestFit="1" customWidth="1"/>
    <col min="785" max="785" width="14.59765625" bestFit="1" customWidth="1"/>
    <col min="787" max="787" width="13.59765625" bestFit="1" customWidth="1"/>
    <col min="789" max="789" width="16" bestFit="1" customWidth="1"/>
    <col min="791" max="791" width="16" bestFit="1" customWidth="1"/>
    <col min="1025" max="1025" width="2.19921875" customWidth="1"/>
    <col min="1026" max="1026" width="57.8984375" customWidth="1"/>
    <col min="1027" max="1027" width="8.3984375" customWidth="1"/>
    <col min="1028" max="1028" width="12.69921875" customWidth="1"/>
    <col min="1029" max="1029" width="2.09765625" customWidth="1"/>
    <col min="1030" max="1030" width="14.09765625" customWidth="1"/>
    <col min="1031" max="1031" width="2.09765625" customWidth="1"/>
    <col min="1032" max="1032" width="14.0976562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9" max="1039" width="14.59765625" bestFit="1" customWidth="1"/>
    <col min="1041" max="1041" width="14.59765625" bestFit="1" customWidth="1"/>
    <col min="1043" max="1043" width="13.59765625" bestFit="1" customWidth="1"/>
    <col min="1045" max="1045" width="16" bestFit="1" customWidth="1"/>
    <col min="1047" max="1047" width="16" bestFit="1" customWidth="1"/>
    <col min="1281" max="1281" width="2.19921875" customWidth="1"/>
    <col min="1282" max="1282" width="57.8984375" customWidth="1"/>
    <col min="1283" max="1283" width="8.3984375" customWidth="1"/>
    <col min="1284" max="1284" width="12.69921875" customWidth="1"/>
    <col min="1285" max="1285" width="2.09765625" customWidth="1"/>
    <col min="1286" max="1286" width="14.09765625" customWidth="1"/>
    <col min="1287" max="1287" width="2.09765625" customWidth="1"/>
    <col min="1288" max="1288" width="14.0976562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5" max="1295" width="14.59765625" bestFit="1" customWidth="1"/>
    <col min="1297" max="1297" width="14.59765625" bestFit="1" customWidth="1"/>
    <col min="1299" max="1299" width="13.59765625" bestFit="1" customWidth="1"/>
    <col min="1301" max="1301" width="16" bestFit="1" customWidth="1"/>
    <col min="1303" max="1303" width="16" bestFit="1" customWidth="1"/>
    <col min="1537" max="1537" width="2.19921875" customWidth="1"/>
    <col min="1538" max="1538" width="57.8984375" customWidth="1"/>
    <col min="1539" max="1539" width="8.3984375" customWidth="1"/>
    <col min="1540" max="1540" width="12.69921875" customWidth="1"/>
    <col min="1541" max="1541" width="2.09765625" customWidth="1"/>
    <col min="1542" max="1542" width="14.09765625" customWidth="1"/>
    <col min="1543" max="1543" width="2.09765625" customWidth="1"/>
    <col min="1544" max="1544" width="14.0976562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51" max="1551" width="14.59765625" bestFit="1" customWidth="1"/>
    <col min="1553" max="1553" width="14.59765625" bestFit="1" customWidth="1"/>
    <col min="1555" max="1555" width="13.59765625" bestFit="1" customWidth="1"/>
    <col min="1557" max="1557" width="16" bestFit="1" customWidth="1"/>
    <col min="1559" max="1559" width="16" bestFit="1" customWidth="1"/>
    <col min="1793" max="1793" width="2.19921875" customWidth="1"/>
    <col min="1794" max="1794" width="57.8984375" customWidth="1"/>
    <col min="1795" max="1795" width="8.3984375" customWidth="1"/>
    <col min="1796" max="1796" width="12.69921875" customWidth="1"/>
    <col min="1797" max="1797" width="2.09765625" customWidth="1"/>
    <col min="1798" max="1798" width="14.09765625" customWidth="1"/>
    <col min="1799" max="1799" width="2.09765625" customWidth="1"/>
    <col min="1800" max="1800" width="14.0976562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7" max="1807" width="14.59765625" bestFit="1" customWidth="1"/>
    <col min="1809" max="1809" width="14.59765625" bestFit="1" customWidth="1"/>
    <col min="1811" max="1811" width="13.59765625" bestFit="1" customWidth="1"/>
    <col min="1813" max="1813" width="16" bestFit="1" customWidth="1"/>
    <col min="1815" max="1815" width="16" bestFit="1" customWidth="1"/>
    <col min="2049" max="2049" width="2.19921875" customWidth="1"/>
    <col min="2050" max="2050" width="57.8984375" customWidth="1"/>
    <col min="2051" max="2051" width="8.3984375" customWidth="1"/>
    <col min="2052" max="2052" width="12.69921875" customWidth="1"/>
    <col min="2053" max="2053" width="2.09765625" customWidth="1"/>
    <col min="2054" max="2054" width="14.09765625" customWidth="1"/>
    <col min="2055" max="2055" width="2.09765625" customWidth="1"/>
    <col min="2056" max="2056" width="14.0976562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3" max="2063" width="14.59765625" bestFit="1" customWidth="1"/>
    <col min="2065" max="2065" width="14.59765625" bestFit="1" customWidth="1"/>
    <col min="2067" max="2067" width="13.59765625" bestFit="1" customWidth="1"/>
    <col min="2069" max="2069" width="16" bestFit="1" customWidth="1"/>
    <col min="2071" max="2071" width="16" bestFit="1" customWidth="1"/>
    <col min="2305" max="2305" width="2.19921875" customWidth="1"/>
    <col min="2306" max="2306" width="57.8984375" customWidth="1"/>
    <col min="2307" max="2307" width="8.3984375" customWidth="1"/>
    <col min="2308" max="2308" width="12.69921875" customWidth="1"/>
    <col min="2309" max="2309" width="2.09765625" customWidth="1"/>
    <col min="2310" max="2310" width="14.09765625" customWidth="1"/>
    <col min="2311" max="2311" width="2.09765625" customWidth="1"/>
    <col min="2312" max="2312" width="14.0976562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9" max="2319" width="14.59765625" bestFit="1" customWidth="1"/>
    <col min="2321" max="2321" width="14.59765625" bestFit="1" customWidth="1"/>
    <col min="2323" max="2323" width="13.59765625" bestFit="1" customWidth="1"/>
    <col min="2325" max="2325" width="16" bestFit="1" customWidth="1"/>
    <col min="2327" max="2327" width="16" bestFit="1" customWidth="1"/>
    <col min="2561" max="2561" width="2.19921875" customWidth="1"/>
    <col min="2562" max="2562" width="57.8984375" customWidth="1"/>
    <col min="2563" max="2563" width="8.3984375" customWidth="1"/>
    <col min="2564" max="2564" width="12.69921875" customWidth="1"/>
    <col min="2565" max="2565" width="2.09765625" customWidth="1"/>
    <col min="2566" max="2566" width="14.09765625" customWidth="1"/>
    <col min="2567" max="2567" width="2.09765625" customWidth="1"/>
    <col min="2568" max="2568" width="14.0976562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5" max="2575" width="14.59765625" bestFit="1" customWidth="1"/>
    <col min="2577" max="2577" width="14.59765625" bestFit="1" customWidth="1"/>
    <col min="2579" max="2579" width="13.59765625" bestFit="1" customWidth="1"/>
    <col min="2581" max="2581" width="16" bestFit="1" customWidth="1"/>
    <col min="2583" max="2583" width="16" bestFit="1" customWidth="1"/>
    <col min="2817" max="2817" width="2.19921875" customWidth="1"/>
    <col min="2818" max="2818" width="57.8984375" customWidth="1"/>
    <col min="2819" max="2819" width="8.3984375" customWidth="1"/>
    <col min="2820" max="2820" width="12.69921875" customWidth="1"/>
    <col min="2821" max="2821" width="2.09765625" customWidth="1"/>
    <col min="2822" max="2822" width="14.09765625" customWidth="1"/>
    <col min="2823" max="2823" width="2.09765625" customWidth="1"/>
    <col min="2824" max="2824" width="14.0976562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31" max="2831" width="14.59765625" bestFit="1" customWidth="1"/>
    <col min="2833" max="2833" width="14.59765625" bestFit="1" customWidth="1"/>
    <col min="2835" max="2835" width="13.59765625" bestFit="1" customWidth="1"/>
    <col min="2837" max="2837" width="16" bestFit="1" customWidth="1"/>
    <col min="2839" max="2839" width="16" bestFit="1" customWidth="1"/>
    <col min="3073" max="3073" width="2.19921875" customWidth="1"/>
    <col min="3074" max="3074" width="57.8984375" customWidth="1"/>
    <col min="3075" max="3075" width="8.3984375" customWidth="1"/>
    <col min="3076" max="3076" width="12.69921875" customWidth="1"/>
    <col min="3077" max="3077" width="2.09765625" customWidth="1"/>
    <col min="3078" max="3078" width="14.09765625" customWidth="1"/>
    <col min="3079" max="3079" width="2.09765625" customWidth="1"/>
    <col min="3080" max="3080" width="14.0976562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7" max="3087" width="14.59765625" bestFit="1" customWidth="1"/>
    <col min="3089" max="3089" width="14.59765625" bestFit="1" customWidth="1"/>
    <col min="3091" max="3091" width="13.59765625" bestFit="1" customWidth="1"/>
    <col min="3093" max="3093" width="16" bestFit="1" customWidth="1"/>
    <col min="3095" max="3095" width="16" bestFit="1" customWidth="1"/>
    <col min="3329" max="3329" width="2.19921875" customWidth="1"/>
    <col min="3330" max="3330" width="57.8984375" customWidth="1"/>
    <col min="3331" max="3331" width="8.3984375" customWidth="1"/>
    <col min="3332" max="3332" width="12.69921875" customWidth="1"/>
    <col min="3333" max="3333" width="2.09765625" customWidth="1"/>
    <col min="3334" max="3334" width="14.09765625" customWidth="1"/>
    <col min="3335" max="3335" width="2.09765625" customWidth="1"/>
    <col min="3336" max="3336" width="14.0976562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3" max="3343" width="14.59765625" bestFit="1" customWidth="1"/>
    <col min="3345" max="3345" width="14.59765625" bestFit="1" customWidth="1"/>
    <col min="3347" max="3347" width="13.59765625" bestFit="1" customWidth="1"/>
    <col min="3349" max="3349" width="16" bestFit="1" customWidth="1"/>
    <col min="3351" max="3351" width="16" bestFit="1" customWidth="1"/>
    <col min="3585" max="3585" width="2.19921875" customWidth="1"/>
    <col min="3586" max="3586" width="57.8984375" customWidth="1"/>
    <col min="3587" max="3587" width="8.3984375" customWidth="1"/>
    <col min="3588" max="3588" width="12.69921875" customWidth="1"/>
    <col min="3589" max="3589" width="2.09765625" customWidth="1"/>
    <col min="3590" max="3590" width="14.09765625" customWidth="1"/>
    <col min="3591" max="3591" width="2.09765625" customWidth="1"/>
    <col min="3592" max="3592" width="14.0976562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9" max="3599" width="14.59765625" bestFit="1" customWidth="1"/>
    <col min="3601" max="3601" width="14.59765625" bestFit="1" customWidth="1"/>
    <col min="3603" max="3603" width="13.59765625" bestFit="1" customWidth="1"/>
    <col min="3605" max="3605" width="16" bestFit="1" customWidth="1"/>
    <col min="3607" max="3607" width="16" bestFit="1" customWidth="1"/>
    <col min="3841" max="3841" width="2.19921875" customWidth="1"/>
    <col min="3842" max="3842" width="57.8984375" customWidth="1"/>
    <col min="3843" max="3843" width="8.3984375" customWidth="1"/>
    <col min="3844" max="3844" width="12.69921875" customWidth="1"/>
    <col min="3845" max="3845" width="2.09765625" customWidth="1"/>
    <col min="3846" max="3846" width="14.09765625" customWidth="1"/>
    <col min="3847" max="3847" width="2.09765625" customWidth="1"/>
    <col min="3848" max="3848" width="14.0976562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5" max="3855" width="14.59765625" bestFit="1" customWidth="1"/>
    <col min="3857" max="3857" width="14.59765625" bestFit="1" customWidth="1"/>
    <col min="3859" max="3859" width="13.59765625" bestFit="1" customWidth="1"/>
    <col min="3861" max="3861" width="16" bestFit="1" customWidth="1"/>
    <col min="3863" max="3863" width="16" bestFit="1" customWidth="1"/>
    <col min="4097" max="4097" width="2.19921875" customWidth="1"/>
    <col min="4098" max="4098" width="57.8984375" customWidth="1"/>
    <col min="4099" max="4099" width="8.3984375" customWidth="1"/>
    <col min="4100" max="4100" width="12.69921875" customWidth="1"/>
    <col min="4101" max="4101" width="2.09765625" customWidth="1"/>
    <col min="4102" max="4102" width="14.09765625" customWidth="1"/>
    <col min="4103" max="4103" width="2.09765625" customWidth="1"/>
    <col min="4104" max="4104" width="14.0976562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11" max="4111" width="14.59765625" bestFit="1" customWidth="1"/>
    <col min="4113" max="4113" width="14.59765625" bestFit="1" customWidth="1"/>
    <col min="4115" max="4115" width="13.59765625" bestFit="1" customWidth="1"/>
    <col min="4117" max="4117" width="16" bestFit="1" customWidth="1"/>
    <col min="4119" max="4119" width="16" bestFit="1" customWidth="1"/>
    <col min="4353" max="4353" width="2.19921875" customWidth="1"/>
    <col min="4354" max="4354" width="57.8984375" customWidth="1"/>
    <col min="4355" max="4355" width="8.3984375" customWidth="1"/>
    <col min="4356" max="4356" width="12.69921875" customWidth="1"/>
    <col min="4357" max="4357" width="2.09765625" customWidth="1"/>
    <col min="4358" max="4358" width="14.09765625" customWidth="1"/>
    <col min="4359" max="4359" width="2.09765625" customWidth="1"/>
    <col min="4360" max="4360" width="14.0976562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7" max="4367" width="14.59765625" bestFit="1" customWidth="1"/>
    <col min="4369" max="4369" width="14.59765625" bestFit="1" customWidth="1"/>
    <col min="4371" max="4371" width="13.59765625" bestFit="1" customWidth="1"/>
    <col min="4373" max="4373" width="16" bestFit="1" customWidth="1"/>
    <col min="4375" max="4375" width="16" bestFit="1" customWidth="1"/>
    <col min="4609" max="4609" width="2.19921875" customWidth="1"/>
    <col min="4610" max="4610" width="57.8984375" customWidth="1"/>
    <col min="4611" max="4611" width="8.3984375" customWidth="1"/>
    <col min="4612" max="4612" width="12.69921875" customWidth="1"/>
    <col min="4613" max="4613" width="2.09765625" customWidth="1"/>
    <col min="4614" max="4614" width="14.09765625" customWidth="1"/>
    <col min="4615" max="4615" width="2.09765625" customWidth="1"/>
    <col min="4616" max="4616" width="14.0976562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3" max="4623" width="14.59765625" bestFit="1" customWidth="1"/>
    <col min="4625" max="4625" width="14.59765625" bestFit="1" customWidth="1"/>
    <col min="4627" max="4627" width="13.59765625" bestFit="1" customWidth="1"/>
    <col min="4629" max="4629" width="16" bestFit="1" customWidth="1"/>
    <col min="4631" max="4631" width="16" bestFit="1" customWidth="1"/>
    <col min="4865" max="4865" width="2.19921875" customWidth="1"/>
    <col min="4866" max="4866" width="57.8984375" customWidth="1"/>
    <col min="4867" max="4867" width="8.3984375" customWidth="1"/>
    <col min="4868" max="4868" width="12.69921875" customWidth="1"/>
    <col min="4869" max="4869" width="2.09765625" customWidth="1"/>
    <col min="4870" max="4870" width="14.09765625" customWidth="1"/>
    <col min="4871" max="4871" width="2.09765625" customWidth="1"/>
    <col min="4872" max="4872" width="14.0976562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9" max="4879" width="14.59765625" bestFit="1" customWidth="1"/>
    <col min="4881" max="4881" width="14.59765625" bestFit="1" customWidth="1"/>
    <col min="4883" max="4883" width="13.59765625" bestFit="1" customWidth="1"/>
    <col min="4885" max="4885" width="16" bestFit="1" customWidth="1"/>
    <col min="4887" max="4887" width="16" bestFit="1" customWidth="1"/>
    <col min="5121" max="5121" width="2.19921875" customWidth="1"/>
    <col min="5122" max="5122" width="57.8984375" customWidth="1"/>
    <col min="5123" max="5123" width="8.3984375" customWidth="1"/>
    <col min="5124" max="5124" width="12.69921875" customWidth="1"/>
    <col min="5125" max="5125" width="2.09765625" customWidth="1"/>
    <col min="5126" max="5126" width="14.09765625" customWidth="1"/>
    <col min="5127" max="5127" width="2.09765625" customWidth="1"/>
    <col min="5128" max="5128" width="14.0976562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5" max="5135" width="14.59765625" bestFit="1" customWidth="1"/>
    <col min="5137" max="5137" width="14.59765625" bestFit="1" customWidth="1"/>
    <col min="5139" max="5139" width="13.59765625" bestFit="1" customWidth="1"/>
    <col min="5141" max="5141" width="16" bestFit="1" customWidth="1"/>
    <col min="5143" max="5143" width="16" bestFit="1" customWidth="1"/>
    <col min="5377" max="5377" width="2.19921875" customWidth="1"/>
    <col min="5378" max="5378" width="57.8984375" customWidth="1"/>
    <col min="5379" max="5379" width="8.3984375" customWidth="1"/>
    <col min="5380" max="5380" width="12.69921875" customWidth="1"/>
    <col min="5381" max="5381" width="2.09765625" customWidth="1"/>
    <col min="5382" max="5382" width="14.09765625" customWidth="1"/>
    <col min="5383" max="5383" width="2.09765625" customWidth="1"/>
    <col min="5384" max="5384" width="14.0976562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91" max="5391" width="14.59765625" bestFit="1" customWidth="1"/>
    <col min="5393" max="5393" width="14.59765625" bestFit="1" customWidth="1"/>
    <col min="5395" max="5395" width="13.59765625" bestFit="1" customWidth="1"/>
    <col min="5397" max="5397" width="16" bestFit="1" customWidth="1"/>
    <col min="5399" max="5399" width="16" bestFit="1" customWidth="1"/>
    <col min="5633" max="5633" width="2.19921875" customWidth="1"/>
    <col min="5634" max="5634" width="57.8984375" customWidth="1"/>
    <col min="5635" max="5635" width="8.3984375" customWidth="1"/>
    <col min="5636" max="5636" width="12.69921875" customWidth="1"/>
    <col min="5637" max="5637" width="2.09765625" customWidth="1"/>
    <col min="5638" max="5638" width="14.09765625" customWidth="1"/>
    <col min="5639" max="5639" width="2.09765625" customWidth="1"/>
    <col min="5640" max="5640" width="14.0976562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7" max="5647" width="14.59765625" bestFit="1" customWidth="1"/>
    <col min="5649" max="5649" width="14.59765625" bestFit="1" customWidth="1"/>
    <col min="5651" max="5651" width="13.59765625" bestFit="1" customWidth="1"/>
    <col min="5653" max="5653" width="16" bestFit="1" customWidth="1"/>
    <col min="5655" max="5655" width="16" bestFit="1" customWidth="1"/>
    <col min="5889" max="5889" width="2.19921875" customWidth="1"/>
    <col min="5890" max="5890" width="57.8984375" customWidth="1"/>
    <col min="5891" max="5891" width="8.3984375" customWidth="1"/>
    <col min="5892" max="5892" width="12.69921875" customWidth="1"/>
    <col min="5893" max="5893" width="2.09765625" customWidth="1"/>
    <col min="5894" max="5894" width="14.09765625" customWidth="1"/>
    <col min="5895" max="5895" width="2.09765625" customWidth="1"/>
    <col min="5896" max="5896" width="14.0976562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3" max="5903" width="14.59765625" bestFit="1" customWidth="1"/>
    <col min="5905" max="5905" width="14.59765625" bestFit="1" customWidth="1"/>
    <col min="5907" max="5907" width="13.59765625" bestFit="1" customWidth="1"/>
    <col min="5909" max="5909" width="16" bestFit="1" customWidth="1"/>
    <col min="5911" max="5911" width="16" bestFit="1" customWidth="1"/>
    <col min="6145" max="6145" width="2.19921875" customWidth="1"/>
    <col min="6146" max="6146" width="57.8984375" customWidth="1"/>
    <col min="6147" max="6147" width="8.3984375" customWidth="1"/>
    <col min="6148" max="6148" width="12.69921875" customWidth="1"/>
    <col min="6149" max="6149" width="2.09765625" customWidth="1"/>
    <col min="6150" max="6150" width="14.09765625" customWidth="1"/>
    <col min="6151" max="6151" width="2.09765625" customWidth="1"/>
    <col min="6152" max="6152" width="14.0976562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9" max="6159" width="14.59765625" bestFit="1" customWidth="1"/>
    <col min="6161" max="6161" width="14.59765625" bestFit="1" customWidth="1"/>
    <col min="6163" max="6163" width="13.59765625" bestFit="1" customWidth="1"/>
    <col min="6165" max="6165" width="16" bestFit="1" customWidth="1"/>
    <col min="6167" max="6167" width="16" bestFit="1" customWidth="1"/>
    <col min="6401" max="6401" width="2.19921875" customWidth="1"/>
    <col min="6402" max="6402" width="57.8984375" customWidth="1"/>
    <col min="6403" max="6403" width="8.3984375" customWidth="1"/>
    <col min="6404" max="6404" width="12.69921875" customWidth="1"/>
    <col min="6405" max="6405" width="2.09765625" customWidth="1"/>
    <col min="6406" max="6406" width="14.09765625" customWidth="1"/>
    <col min="6407" max="6407" width="2.09765625" customWidth="1"/>
    <col min="6408" max="6408" width="14.0976562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5" max="6415" width="14.59765625" bestFit="1" customWidth="1"/>
    <col min="6417" max="6417" width="14.59765625" bestFit="1" customWidth="1"/>
    <col min="6419" max="6419" width="13.59765625" bestFit="1" customWidth="1"/>
    <col min="6421" max="6421" width="16" bestFit="1" customWidth="1"/>
    <col min="6423" max="6423" width="16" bestFit="1" customWidth="1"/>
    <col min="6657" max="6657" width="2.19921875" customWidth="1"/>
    <col min="6658" max="6658" width="57.8984375" customWidth="1"/>
    <col min="6659" max="6659" width="8.3984375" customWidth="1"/>
    <col min="6660" max="6660" width="12.69921875" customWidth="1"/>
    <col min="6661" max="6661" width="2.09765625" customWidth="1"/>
    <col min="6662" max="6662" width="14.09765625" customWidth="1"/>
    <col min="6663" max="6663" width="2.09765625" customWidth="1"/>
    <col min="6664" max="6664" width="14.0976562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71" max="6671" width="14.59765625" bestFit="1" customWidth="1"/>
    <col min="6673" max="6673" width="14.59765625" bestFit="1" customWidth="1"/>
    <col min="6675" max="6675" width="13.59765625" bestFit="1" customWidth="1"/>
    <col min="6677" max="6677" width="16" bestFit="1" customWidth="1"/>
    <col min="6679" max="6679" width="16" bestFit="1" customWidth="1"/>
    <col min="6913" max="6913" width="2.19921875" customWidth="1"/>
    <col min="6914" max="6914" width="57.8984375" customWidth="1"/>
    <col min="6915" max="6915" width="8.3984375" customWidth="1"/>
    <col min="6916" max="6916" width="12.69921875" customWidth="1"/>
    <col min="6917" max="6917" width="2.09765625" customWidth="1"/>
    <col min="6918" max="6918" width="14.09765625" customWidth="1"/>
    <col min="6919" max="6919" width="2.09765625" customWidth="1"/>
    <col min="6920" max="6920" width="14.0976562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7" max="6927" width="14.59765625" bestFit="1" customWidth="1"/>
    <col min="6929" max="6929" width="14.59765625" bestFit="1" customWidth="1"/>
    <col min="6931" max="6931" width="13.59765625" bestFit="1" customWidth="1"/>
    <col min="6933" max="6933" width="16" bestFit="1" customWidth="1"/>
    <col min="6935" max="6935" width="16" bestFit="1" customWidth="1"/>
    <col min="7169" max="7169" width="2.19921875" customWidth="1"/>
    <col min="7170" max="7170" width="57.8984375" customWidth="1"/>
    <col min="7171" max="7171" width="8.3984375" customWidth="1"/>
    <col min="7172" max="7172" width="12.69921875" customWidth="1"/>
    <col min="7173" max="7173" width="2.09765625" customWidth="1"/>
    <col min="7174" max="7174" width="14.09765625" customWidth="1"/>
    <col min="7175" max="7175" width="2.09765625" customWidth="1"/>
    <col min="7176" max="7176" width="14.0976562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3" max="7183" width="14.59765625" bestFit="1" customWidth="1"/>
    <col min="7185" max="7185" width="14.59765625" bestFit="1" customWidth="1"/>
    <col min="7187" max="7187" width="13.59765625" bestFit="1" customWidth="1"/>
    <col min="7189" max="7189" width="16" bestFit="1" customWidth="1"/>
    <col min="7191" max="7191" width="16" bestFit="1" customWidth="1"/>
    <col min="7425" max="7425" width="2.19921875" customWidth="1"/>
    <col min="7426" max="7426" width="57.8984375" customWidth="1"/>
    <col min="7427" max="7427" width="8.3984375" customWidth="1"/>
    <col min="7428" max="7428" width="12.69921875" customWidth="1"/>
    <col min="7429" max="7429" width="2.09765625" customWidth="1"/>
    <col min="7430" max="7430" width="14.09765625" customWidth="1"/>
    <col min="7431" max="7431" width="2.09765625" customWidth="1"/>
    <col min="7432" max="7432" width="14.0976562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9" max="7439" width="14.59765625" bestFit="1" customWidth="1"/>
    <col min="7441" max="7441" width="14.59765625" bestFit="1" customWidth="1"/>
    <col min="7443" max="7443" width="13.59765625" bestFit="1" customWidth="1"/>
    <col min="7445" max="7445" width="16" bestFit="1" customWidth="1"/>
    <col min="7447" max="7447" width="16" bestFit="1" customWidth="1"/>
    <col min="7681" max="7681" width="2.19921875" customWidth="1"/>
    <col min="7682" max="7682" width="57.8984375" customWidth="1"/>
    <col min="7683" max="7683" width="8.3984375" customWidth="1"/>
    <col min="7684" max="7684" width="12.69921875" customWidth="1"/>
    <col min="7685" max="7685" width="2.09765625" customWidth="1"/>
    <col min="7686" max="7686" width="14.09765625" customWidth="1"/>
    <col min="7687" max="7687" width="2.09765625" customWidth="1"/>
    <col min="7688" max="7688" width="14.0976562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5" max="7695" width="14.59765625" bestFit="1" customWidth="1"/>
    <col min="7697" max="7697" width="14.59765625" bestFit="1" customWidth="1"/>
    <col min="7699" max="7699" width="13.59765625" bestFit="1" customWidth="1"/>
    <col min="7701" max="7701" width="16" bestFit="1" customWidth="1"/>
    <col min="7703" max="7703" width="16" bestFit="1" customWidth="1"/>
    <col min="7937" max="7937" width="2.19921875" customWidth="1"/>
    <col min="7938" max="7938" width="57.8984375" customWidth="1"/>
    <col min="7939" max="7939" width="8.3984375" customWidth="1"/>
    <col min="7940" max="7940" width="12.69921875" customWidth="1"/>
    <col min="7941" max="7941" width="2.09765625" customWidth="1"/>
    <col min="7942" max="7942" width="14.09765625" customWidth="1"/>
    <col min="7943" max="7943" width="2.09765625" customWidth="1"/>
    <col min="7944" max="7944" width="14.0976562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51" max="7951" width="14.59765625" bestFit="1" customWidth="1"/>
    <col min="7953" max="7953" width="14.59765625" bestFit="1" customWidth="1"/>
    <col min="7955" max="7955" width="13.59765625" bestFit="1" customWidth="1"/>
    <col min="7957" max="7957" width="16" bestFit="1" customWidth="1"/>
    <col min="7959" max="7959" width="16" bestFit="1" customWidth="1"/>
    <col min="8193" max="8193" width="2.19921875" customWidth="1"/>
    <col min="8194" max="8194" width="57.8984375" customWidth="1"/>
    <col min="8195" max="8195" width="8.3984375" customWidth="1"/>
    <col min="8196" max="8196" width="12.69921875" customWidth="1"/>
    <col min="8197" max="8197" width="2.09765625" customWidth="1"/>
    <col min="8198" max="8198" width="14.09765625" customWidth="1"/>
    <col min="8199" max="8199" width="2.09765625" customWidth="1"/>
    <col min="8200" max="8200" width="14.0976562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7" max="8207" width="14.59765625" bestFit="1" customWidth="1"/>
    <col min="8209" max="8209" width="14.59765625" bestFit="1" customWidth="1"/>
    <col min="8211" max="8211" width="13.59765625" bestFit="1" customWidth="1"/>
    <col min="8213" max="8213" width="16" bestFit="1" customWidth="1"/>
    <col min="8215" max="8215" width="16" bestFit="1" customWidth="1"/>
    <col min="8449" max="8449" width="2.19921875" customWidth="1"/>
    <col min="8450" max="8450" width="57.8984375" customWidth="1"/>
    <col min="8451" max="8451" width="8.3984375" customWidth="1"/>
    <col min="8452" max="8452" width="12.69921875" customWidth="1"/>
    <col min="8453" max="8453" width="2.09765625" customWidth="1"/>
    <col min="8454" max="8454" width="14.09765625" customWidth="1"/>
    <col min="8455" max="8455" width="2.09765625" customWidth="1"/>
    <col min="8456" max="8456" width="14.0976562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3" max="8463" width="14.59765625" bestFit="1" customWidth="1"/>
    <col min="8465" max="8465" width="14.59765625" bestFit="1" customWidth="1"/>
    <col min="8467" max="8467" width="13.59765625" bestFit="1" customWidth="1"/>
    <col min="8469" max="8469" width="16" bestFit="1" customWidth="1"/>
    <col min="8471" max="8471" width="16" bestFit="1" customWidth="1"/>
    <col min="8705" max="8705" width="2.19921875" customWidth="1"/>
    <col min="8706" max="8706" width="57.8984375" customWidth="1"/>
    <col min="8707" max="8707" width="8.3984375" customWidth="1"/>
    <col min="8708" max="8708" width="12.69921875" customWidth="1"/>
    <col min="8709" max="8709" width="2.09765625" customWidth="1"/>
    <col min="8710" max="8710" width="14.09765625" customWidth="1"/>
    <col min="8711" max="8711" width="2.09765625" customWidth="1"/>
    <col min="8712" max="8712" width="14.0976562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9" max="8719" width="14.59765625" bestFit="1" customWidth="1"/>
    <col min="8721" max="8721" width="14.59765625" bestFit="1" customWidth="1"/>
    <col min="8723" max="8723" width="13.59765625" bestFit="1" customWidth="1"/>
    <col min="8725" max="8725" width="16" bestFit="1" customWidth="1"/>
    <col min="8727" max="8727" width="16" bestFit="1" customWidth="1"/>
    <col min="8961" max="8961" width="2.19921875" customWidth="1"/>
    <col min="8962" max="8962" width="57.8984375" customWidth="1"/>
    <col min="8963" max="8963" width="8.3984375" customWidth="1"/>
    <col min="8964" max="8964" width="12.69921875" customWidth="1"/>
    <col min="8965" max="8965" width="2.09765625" customWidth="1"/>
    <col min="8966" max="8966" width="14.09765625" customWidth="1"/>
    <col min="8967" max="8967" width="2.09765625" customWidth="1"/>
    <col min="8968" max="8968" width="14.0976562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5" max="8975" width="14.59765625" bestFit="1" customWidth="1"/>
    <col min="8977" max="8977" width="14.59765625" bestFit="1" customWidth="1"/>
    <col min="8979" max="8979" width="13.59765625" bestFit="1" customWidth="1"/>
    <col min="8981" max="8981" width="16" bestFit="1" customWidth="1"/>
    <col min="8983" max="8983" width="16" bestFit="1" customWidth="1"/>
    <col min="9217" max="9217" width="2.19921875" customWidth="1"/>
    <col min="9218" max="9218" width="57.8984375" customWidth="1"/>
    <col min="9219" max="9219" width="8.3984375" customWidth="1"/>
    <col min="9220" max="9220" width="12.69921875" customWidth="1"/>
    <col min="9221" max="9221" width="2.09765625" customWidth="1"/>
    <col min="9222" max="9222" width="14.09765625" customWidth="1"/>
    <col min="9223" max="9223" width="2.09765625" customWidth="1"/>
    <col min="9224" max="9224" width="14.0976562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31" max="9231" width="14.59765625" bestFit="1" customWidth="1"/>
    <col min="9233" max="9233" width="14.59765625" bestFit="1" customWidth="1"/>
    <col min="9235" max="9235" width="13.59765625" bestFit="1" customWidth="1"/>
    <col min="9237" max="9237" width="16" bestFit="1" customWidth="1"/>
    <col min="9239" max="9239" width="16" bestFit="1" customWidth="1"/>
    <col min="9473" max="9473" width="2.19921875" customWidth="1"/>
    <col min="9474" max="9474" width="57.8984375" customWidth="1"/>
    <col min="9475" max="9475" width="8.3984375" customWidth="1"/>
    <col min="9476" max="9476" width="12.69921875" customWidth="1"/>
    <col min="9477" max="9477" width="2.09765625" customWidth="1"/>
    <col min="9478" max="9478" width="14.09765625" customWidth="1"/>
    <col min="9479" max="9479" width="2.09765625" customWidth="1"/>
    <col min="9480" max="9480" width="14.0976562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7" max="9487" width="14.59765625" bestFit="1" customWidth="1"/>
    <col min="9489" max="9489" width="14.59765625" bestFit="1" customWidth="1"/>
    <col min="9491" max="9491" width="13.59765625" bestFit="1" customWidth="1"/>
    <col min="9493" max="9493" width="16" bestFit="1" customWidth="1"/>
    <col min="9495" max="9495" width="16" bestFit="1" customWidth="1"/>
    <col min="9729" max="9729" width="2.19921875" customWidth="1"/>
    <col min="9730" max="9730" width="57.8984375" customWidth="1"/>
    <col min="9731" max="9731" width="8.3984375" customWidth="1"/>
    <col min="9732" max="9732" width="12.69921875" customWidth="1"/>
    <col min="9733" max="9733" width="2.09765625" customWidth="1"/>
    <col min="9734" max="9734" width="14.09765625" customWidth="1"/>
    <col min="9735" max="9735" width="2.09765625" customWidth="1"/>
    <col min="9736" max="9736" width="14.0976562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3" max="9743" width="14.59765625" bestFit="1" customWidth="1"/>
    <col min="9745" max="9745" width="14.59765625" bestFit="1" customWidth="1"/>
    <col min="9747" max="9747" width="13.59765625" bestFit="1" customWidth="1"/>
    <col min="9749" max="9749" width="16" bestFit="1" customWidth="1"/>
    <col min="9751" max="9751" width="16" bestFit="1" customWidth="1"/>
    <col min="9985" max="9985" width="2.19921875" customWidth="1"/>
    <col min="9986" max="9986" width="57.8984375" customWidth="1"/>
    <col min="9987" max="9987" width="8.3984375" customWidth="1"/>
    <col min="9988" max="9988" width="12.69921875" customWidth="1"/>
    <col min="9989" max="9989" width="2.09765625" customWidth="1"/>
    <col min="9990" max="9990" width="14.09765625" customWidth="1"/>
    <col min="9991" max="9991" width="2.09765625" customWidth="1"/>
    <col min="9992" max="9992" width="14.0976562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9" max="9999" width="14.59765625" bestFit="1" customWidth="1"/>
    <col min="10001" max="10001" width="14.59765625" bestFit="1" customWidth="1"/>
    <col min="10003" max="10003" width="13.59765625" bestFit="1" customWidth="1"/>
    <col min="10005" max="10005" width="16" bestFit="1" customWidth="1"/>
    <col min="10007" max="10007" width="16" bestFit="1" customWidth="1"/>
    <col min="10241" max="10241" width="2.19921875" customWidth="1"/>
    <col min="10242" max="10242" width="57.8984375" customWidth="1"/>
    <col min="10243" max="10243" width="8.3984375" customWidth="1"/>
    <col min="10244" max="10244" width="12.69921875" customWidth="1"/>
    <col min="10245" max="10245" width="2.09765625" customWidth="1"/>
    <col min="10246" max="10246" width="14.09765625" customWidth="1"/>
    <col min="10247" max="10247" width="2.09765625" customWidth="1"/>
    <col min="10248" max="10248" width="14.0976562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5" max="10255" width="14.59765625" bestFit="1" customWidth="1"/>
    <col min="10257" max="10257" width="14.59765625" bestFit="1" customWidth="1"/>
    <col min="10259" max="10259" width="13.59765625" bestFit="1" customWidth="1"/>
    <col min="10261" max="10261" width="16" bestFit="1" customWidth="1"/>
    <col min="10263" max="10263" width="16" bestFit="1" customWidth="1"/>
    <col min="10497" max="10497" width="2.19921875" customWidth="1"/>
    <col min="10498" max="10498" width="57.8984375" customWidth="1"/>
    <col min="10499" max="10499" width="8.3984375" customWidth="1"/>
    <col min="10500" max="10500" width="12.69921875" customWidth="1"/>
    <col min="10501" max="10501" width="2.09765625" customWidth="1"/>
    <col min="10502" max="10502" width="14.09765625" customWidth="1"/>
    <col min="10503" max="10503" width="2.09765625" customWidth="1"/>
    <col min="10504" max="10504" width="14.0976562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11" max="10511" width="14.59765625" bestFit="1" customWidth="1"/>
    <col min="10513" max="10513" width="14.59765625" bestFit="1" customWidth="1"/>
    <col min="10515" max="10515" width="13.59765625" bestFit="1" customWidth="1"/>
    <col min="10517" max="10517" width="16" bestFit="1" customWidth="1"/>
    <col min="10519" max="10519" width="16" bestFit="1" customWidth="1"/>
    <col min="10753" max="10753" width="2.19921875" customWidth="1"/>
    <col min="10754" max="10754" width="57.8984375" customWidth="1"/>
    <col min="10755" max="10755" width="8.3984375" customWidth="1"/>
    <col min="10756" max="10756" width="12.69921875" customWidth="1"/>
    <col min="10757" max="10757" width="2.09765625" customWidth="1"/>
    <col min="10758" max="10758" width="14.09765625" customWidth="1"/>
    <col min="10759" max="10759" width="2.09765625" customWidth="1"/>
    <col min="10760" max="10760" width="14.0976562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7" max="10767" width="14.59765625" bestFit="1" customWidth="1"/>
    <col min="10769" max="10769" width="14.59765625" bestFit="1" customWidth="1"/>
    <col min="10771" max="10771" width="13.59765625" bestFit="1" customWidth="1"/>
    <col min="10773" max="10773" width="16" bestFit="1" customWidth="1"/>
    <col min="10775" max="10775" width="16" bestFit="1" customWidth="1"/>
    <col min="11009" max="11009" width="2.19921875" customWidth="1"/>
    <col min="11010" max="11010" width="57.8984375" customWidth="1"/>
    <col min="11011" max="11011" width="8.3984375" customWidth="1"/>
    <col min="11012" max="11012" width="12.69921875" customWidth="1"/>
    <col min="11013" max="11013" width="2.09765625" customWidth="1"/>
    <col min="11014" max="11014" width="14.09765625" customWidth="1"/>
    <col min="11015" max="11015" width="2.09765625" customWidth="1"/>
    <col min="11016" max="11016" width="14.0976562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3" max="11023" width="14.59765625" bestFit="1" customWidth="1"/>
    <col min="11025" max="11025" width="14.59765625" bestFit="1" customWidth="1"/>
    <col min="11027" max="11027" width="13.59765625" bestFit="1" customWidth="1"/>
    <col min="11029" max="11029" width="16" bestFit="1" customWidth="1"/>
    <col min="11031" max="11031" width="16" bestFit="1" customWidth="1"/>
    <col min="11265" max="11265" width="2.19921875" customWidth="1"/>
    <col min="11266" max="11266" width="57.8984375" customWidth="1"/>
    <col min="11267" max="11267" width="8.3984375" customWidth="1"/>
    <col min="11268" max="11268" width="12.69921875" customWidth="1"/>
    <col min="11269" max="11269" width="2.09765625" customWidth="1"/>
    <col min="11270" max="11270" width="14.09765625" customWidth="1"/>
    <col min="11271" max="11271" width="2.09765625" customWidth="1"/>
    <col min="11272" max="11272" width="14.0976562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9" max="11279" width="14.59765625" bestFit="1" customWidth="1"/>
    <col min="11281" max="11281" width="14.59765625" bestFit="1" customWidth="1"/>
    <col min="11283" max="11283" width="13.59765625" bestFit="1" customWidth="1"/>
    <col min="11285" max="11285" width="16" bestFit="1" customWidth="1"/>
    <col min="11287" max="11287" width="16" bestFit="1" customWidth="1"/>
    <col min="11521" max="11521" width="2.19921875" customWidth="1"/>
    <col min="11522" max="11522" width="57.8984375" customWidth="1"/>
    <col min="11523" max="11523" width="8.3984375" customWidth="1"/>
    <col min="11524" max="11524" width="12.69921875" customWidth="1"/>
    <col min="11525" max="11525" width="2.09765625" customWidth="1"/>
    <col min="11526" max="11526" width="14.09765625" customWidth="1"/>
    <col min="11527" max="11527" width="2.09765625" customWidth="1"/>
    <col min="11528" max="11528" width="14.0976562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5" max="11535" width="14.59765625" bestFit="1" customWidth="1"/>
    <col min="11537" max="11537" width="14.59765625" bestFit="1" customWidth="1"/>
    <col min="11539" max="11539" width="13.59765625" bestFit="1" customWidth="1"/>
    <col min="11541" max="11541" width="16" bestFit="1" customWidth="1"/>
    <col min="11543" max="11543" width="16" bestFit="1" customWidth="1"/>
    <col min="11777" max="11777" width="2.19921875" customWidth="1"/>
    <col min="11778" max="11778" width="57.8984375" customWidth="1"/>
    <col min="11779" max="11779" width="8.3984375" customWidth="1"/>
    <col min="11780" max="11780" width="12.69921875" customWidth="1"/>
    <col min="11781" max="11781" width="2.09765625" customWidth="1"/>
    <col min="11782" max="11782" width="14.09765625" customWidth="1"/>
    <col min="11783" max="11783" width="2.09765625" customWidth="1"/>
    <col min="11784" max="11784" width="14.0976562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91" max="11791" width="14.59765625" bestFit="1" customWidth="1"/>
    <col min="11793" max="11793" width="14.59765625" bestFit="1" customWidth="1"/>
    <col min="11795" max="11795" width="13.59765625" bestFit="1" customWidth="1"/>
    <col min="11797" max="11797" width="16" bestFit="1" customWidth="1"/>
    <col min="11799" max="11799" width="16" bestFit="1" customWidth="1"/>
    <col min="12033" max="12033" width="2.19921875" customWidth="1"/>
    <col min="12034" max="12034" width="57.8984375" customWidth="1"/>
    <col min="12035" max="12035" width="8.3984375" customWidth="1"/>
    <col min="12036" max="12036" width="12.69921875" customWidth="1"/>
    <col min="12037" max="12037" width="2.09765625" customWidth="1"/>
    <col min="12038" max="12038" width="14.09765625" customWidth="1"/>
    <col min="12039" max="12039" width="2.09765625" customWidth="1"/>
    <col min="12040" max="12040" width="14.0976562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7" max="12047" width="14.59765625" bestFit="1" customWidth="1"/>
    <col min="12049" max="12049" width="14.59765625" bestFit="1" customWidth="1"/>
    <col min="12051" max="12051" width="13.59765625" bestFit="1" customWidth="1"/>
    <col min="12053" max="12053" width="16" bestFit="1" customWidth="1"/>
    <col min="12055" max="12055" width="16" bestFit="1" customWidth="1"/>
    <col min="12289" max="12289" width="2.19921875" customWidth="1"/>
    <col min="12290" max="12290" width="57.8984375" customWidth="1"/>
    <col min="12291" max="12291" width="8.3984375" customWidth="1"/>
    <col min="12292" max="12292" width="12.69921875" customWidth="1"/>
    <col min="12293" max="12293" width="2.09765625" customWidth="1"/>
    <col min="12294" max="12294" width="14.09765625" customWidth="1"/>
    <col min="12295" max="12295" width="2.09765625" customWidth="1"/>
    <col min="12296" max="12296" width="14.0976562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3" max="12303" width="14.59765625" bestFit="1" customWidth="1"/>
    <col min="12305" max="12305" width="14.59765625" bestFit="1" customWidth="1"/>
    <col min="12307" max="12307" width="13.59765625" bestFit="1" customWidth="1"/>
    <col min="12309" max="12309" width="16" bestFit="1" customWidth="1"/>
    <col min="12311" max="12311" width="16" bestFit="1" customWidth="1"/>
    <col min="12545" max="12545" width="2.19921875" customWidth="1"/>
    <col min="12546" max="12546" width="57.8984375" customWidth="1"/>
    <col min="12547" max="12547" width="8.3984375" customWidth="1"/>
    <col min="12548" max="12548" width="12.69921875" customWidth="1"/>
    <col min="12549" max="12549" width="2.09765625" customWidth="1"/>
    <col min="12550" max="12550" width="14.09765625" customWidth="1"/>
    <col min="12551" max="12551" width="2.09765625" customWidth="1"/>
    <col min="12552" max="12552" width="14.0976562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9" max="12559" width="14.59765625" bestFit="1" customWidth="1"/>
    <col min="12561" max="12561" width="14.59765625" bestFit="1" customWidth="1"/>
    <col min="12563" max="12563" width="13.59765625" bestFit="1" customWidth="1"/>
    <col min="12565" max="12565" width="16" bestFit="1" customWidth="1"/>
    <col min="12567" max="12567" width="16" bestFit="1" customWidth="1"/>
    <col min="12801" max="12801" width="2.19921875" customWidth="1"/>
    <col min="12802" max="12802" width="57.8984375" customWidth="1"/>
    <col min="12803" max="12803" width="8.3984375" customWidth="1"/>
    <col min="12804" max="12804" width="12.69921875" customWidth="1"/>
    <col min="12805" max="12805" width="2.09765625" customWidth="1"/>
    <col min="12806" max="12806" width="14.09765625" customWidth="1"/>
    <col min="12807" max="12807" width="2.09765625" customWidth="1"/>
    <col min="12808" max="12808" width="14.0976562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5" max="12815" width="14.59765625" bestFit="1" customWidth="1"/>
    <col min="12817" max="12817" width="14.59765625" bestFit="1" customWidth="1"/>
    <col min="12819" max="12819" width="13.59765625" bestFit="1" customWidth="1"/>
    <col min="12821" max="12821" width="16" bestFit="1" customWidth="1"/>
    <col min="12823" max="12823" width="16" bestFit="1" customWidth="1"/>
    <col min="13057" max="13057" width="2.19921875" customWidth="1"/>
    <col min="13058" max="13058" width="57.8984375" customWidth="1"/>
    <col min="13059" max="13059" width="8.3984375" customWidth="1"/>
    <col min="13060" max="13060" width="12.69921875" customWidth="1"/>
    <col min="13061" max="13061" width="2.09765625" customWidth="1"/>
    <col min="13062" max="13062" width="14.09765625" customWidth="1"/>
    <col min="13063" max="13063" width="2.09765625" customWidth="1"/>
    <col min="13064" max="13064" width="14.0976562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71" max="13071" width="14.59765625" bestFit="1" customWidth="1"/>
    <col min="13073" max="13073" width="14.59765625" bestFit="1" customWidth="1"/>
    <col min="13075" max="13075" width="13.59765625" bestFit="1" customWidth="1"/>
    <col min="13077" max="13077" width="16" bestFit="1" customWidth="1"/>
    <col min="13079" max="13079" width="16" bestFit="1" customWidth="1"/>
    <col min="13313" max="13313" width="2.19921875" customWidth="1"/>
    <col min="13314" max="13314" width="57.8984375" customWidth="1"/>
    <col min="13315" max="13315" width="8.3984375" customWidth="1"/>
    <col min="13316" max="13316" width="12.69921875" customWidth="1"/>
    <col min="13317" max="13317" width="2.09765625" customWidth="1"/>
    <col min="13318" max="13318" width="14.09765625" customWidth="1"/>
    <col min="13319" max="13319" width="2.09765625" customWidth="1"/>
    <col min="13320" max="13320" width="14.0976562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7" max="13327" width="14.59765625" bestFit="1" customWidth="1"/>
    <col min="13329" max="13329" width="14.59765625" bestFit="1" customWidth="1"/>
    <col min="13331" max="13331" width="13.59765625" bestFit="1" customWidth="1"/>
    <col min="13333" max="13333" width="16" bestFit="1" customWidth="1"/>
    <col min="13335" max="13335" width="16" bestFit="1" customWidth="1"/>
    <col min="13569" max="13569" width="2.19921875" customWidth="1"/>
    <col min="13570" max="13570" width="57.8984375" customWidth="1"/>
    <col min="13571" max="13571" width="8.3984375" customWidth="1"/>
    <col min="13572" max="13572" width="12.69921875" customWidth="1"/>
    <col min="13573" max="13573" width="2.09765625" customWidth="1"/>
    <col min="13574" max="13574" width="14.09765625" customWidth="1"/>
    <col min="13575" max="13575" width="2.09765625" customWidth="1"/>
    <col min="13576" max="13576" width="14.0976562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3" max="13583" width="14.59765625" bestFit="1" customWidth="1"/>
    <col min="13585" max="13585" width="14.59765625" bestFit="1" customWidth="1"/>
    <col min="13587" max="13587" width="13.59765625" bestFit="1" customWidth="1"/>
    <col min="13589" max="13589" width="16" bestFit="1" customWidth="1"/>
    <col min="13591" max="13591" width="16" bestFit="1" customWidth="1"/>
    <col min="13825" max="13825" width="2.19921875" customWidth="1"/>
    <col min="13826" max="13826" width="57.8984375" customWidth="1"/>
    <col min="13827" max="13827" width="8.3984375" customWidth="1"/>
    <col min="13828" max="13828" width="12.69921875" customWidth="1"/>
    <col min="13829" max="13829" width="2.09765625" customWidth="1"/>
    <col min="13830" max="13830" width="14.09765625" customWidth="1"/>
    <col min="13831" max="13831" width="2.09765625" customWidth="1"/>
    <col min="13832" max="13832" width="14.0976562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9" max="13839" width="14.59765625" bestFit="1" customWidth="1"/>
    <col min="13841" max="13841" width="14.59765625" bestFit="1" customWidth="1"/>
    <col min="13843" max="13843" width="13.59765625" bestFit="1" customWidth="1"/>
    <col min="13845" max="13845" width="16" bestFit="1" customWidth="1"/>
    <col min="13847" max="13847" width="16" bestFit="1" customWidth="1"/>
    <col min="14081" max="14081" width="2.19921875" customWidth="1"/>
    <col min="14082" max="14082" width="57.8984375" customWidth="1"/>
    <col min="14083" max="14083" width="8.3984375" customWidth="1"/>
    <col min="14084" max="14084" width="12.69921875" customWidth="1"/>
    <col min="14085" max="14085" width="2.09765625" customWidth="1"/>
    <col min="14086" max="14086" width="14.09765625" customWidth="1"/>
    <col min="14087" max="14087" width="2.09765625" customWidth="1"/>
    <col min="14088" max="14088" width="14.0976562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5" max="14095" width="14.59765625" bestFit="1" customWidth="1"/>
    <col min="14097" max="14097" width="14.59765625" bestFit="1" customWidth="1"/>
    <col min="14099" max="14099" width="13.59765625" bestFit="1" customWidth="1"/>
    <col min="14101" max="14101" width="16" bestFit="1" customWidth="1"/>
    <col min="14103" max="14103" width="16" bestFit="1" customWidth="1"/>
    <col min="14337" max="14337" width="2.19921875" customWidth="1"/>
    <col min="14338" max="14338" width="57.8984375" customWidth="1"/>
    <col min="14339" max="14339" width="8.3984375" customWidth="1"/>
    <col min="14340" max="14340" width="12.69921875" customWidth="1"/>
    <col min="14341" max="14341" width="2.09765625" customWidth="1"/>
    <col min="14342" max="14342" width="14.09765625" customWidth="1"/>
    <col min="14343" max="14343" width="2.09765625" customWidth="1"/>
    <col min="14344" max="14344" width="14.0976562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51" max="14351" width="14.59765625" bestFit="1" customWidth="1"/>
    <col min="14353" max="14353" width="14.59765625" bestFit="1" customWidth="1"/>
    <col min="14355" max="14355" width="13.59765625" bestFit="1" customWidth="1"/>
    <col min="14357" max="14357" width="16" bestFit="1" customWidth="1"/>
    <col min="14359" max="14359" width="16" bestFit="1" customWidth="1"/>
    <col min="14593" max="14593" width="2.19921875" customWidth="1"/>
    <col min="14594" max="14594" width="57.8984375" customWidth="1"/>
    <col min="14595" max="14595" width="8.3984375" customWidth="1"/>
    <col min="14596" max="14596" width="12.69921875" customWidth="1"/>
    <col min="14597" max="14597" width="2.09765625" customWidth="1"/>
    <col min="14598" max="14598" width="14.09765625" customWidth="1"/>
    <col min="14599" max="14599" width="2.09765625" customWidth="1"/>
    <col min="14600" max="14600" width="14.0976562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7" max="14607" width="14.59765625" bestFit="1" customWidth="1"/>
    <col min="14609" max="14609" width="14.59765625" bestFit="1" customWidth="1"/>
    <col min="14611" max="14611" width="13.59765625" bestFit="1" customWidth="1"/>
    <col min="14613" max="14613" width="16" bestFit="1" customWidth="1"/>
    <col min="14615" max="14615" width="16" bestFit="1" customWidth="1"/>
    <col min="14849" max="14849" width="2.19921875" customWidth="1"/>
    <col min="14850" max="14850" width="57.8984375" customWidth="1"/>
    <col min="14851" max="14851" width="8.3984375" customWidth="1"/>
    <col min="14852" max="14852" width="12.69921875" customWidth="1"/>
    <col min="14853" max="14853" width="2.09765625" customWidth="1"/>
    <col min="14854" max="14854" width="14.09765625" customWidth="1"/>
    <col min="14855" max="14855" width="2.09765625" customWidth="1"/>
    <col min="14856" max="14856" width="14.0976562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3" max="14863" width="14.59765625" bestFit="1" customWidth="1"/>
    <col min="14865" max="14865" width="14.59765625" bestFit="1" customWidth="1"/>
    <col min="14867" max="14867" width="13.59765625" bestFit="1" customWidth="1"/>
    <col min="14869" max="14869" width="16" bestFit="1" customWidth="1"/>
    <col min="14871" max="14871" width="16" bestFit="1" customWidth="1"/>
    <col min="15105" max="15105" width="2.19921875" customWidth="1"/>
    <col min="15106" max="15106" width="57.8984375" customWidth="1"/>
    <col min="15107" max="15107" width="8.3984375" customWidth="1"/>
    <col min="15108" max="15108" width="12.69921875" customWidth="1"/>
    <col min="15109" max="15109" width="2.09765625" customWidth="1"/>
    <col min="15110" max="15110" width="14.09765625" customWidth="1"/>
    <col min="15111" max="15111" width="2.09765625" customWidth="1"/>
    <col min="15112" max="15112" width="14.0976562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9" max="15119" width="14.59765625" bestFit="1" customWidth="1"/>
    <col min="15121" max="15121" width="14.59765625" bestFit="1" customWidth="1"/>
    <col min="15123" max="15123" width="13.59765625" bestFit="1" customWidth="1"/>
    <col min="15125" max="15125" width="16" bestFit="1" customWidth="1"/>
    <col min="15127" max="15127" width="16" bestFit="1" customWidth="1"/>
    <col min="15361" max="15361" width="2.19921875" customWidth="1"/>
    <col min="15362" max="15362" width="57.8984375" customWidth="1"/>
    <col min="15363" max="15363" width="8.3984375" customWidth="1"/>
    <col min="15364" max="15364" width="12.69921875" customWidth="1"/>
    <col min="15365" max="15365" width="2.09765625" customWidth="1"/>
    <col min="15366" max="15366" width="14.09765625" customWidth="1"/>
    <col min="15367" max="15367" width="2.09765625" customWidth="1"/>
    <col min="15368" max="15368" width="14.0976562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5" max="15375" width="14.59765625" bestFit="1" customWidth="1"/>
    <col min="15377" max="15377" width="14.59765625" bestFit="1" customWidth="1"/>
    <col min="15379" max="15379" width="13.59765625" bestFit="1" customWidth="1"/>
    <col min="15381" max="15381" width="16" bestFit="1" customWidth="1"/>
    <col min="15383" max="15383" width="16" bestFit="1" customWidth="1"/>
    <col min="15617" max="15617" width="2.19921875" customWidth="1"/>
    <col min="15618" max="15618" width="57.8984375" customWidth="1"/>
    <col min="15619" max="15619" width="8.3984375" customWidth="1"/>
    <col min="15620" max="15620" width="12.69921875" customWidth="1"/>
    <col min="15621" max="15621" width="2.09765625" customWidth="1"/>
    <col min="15622" max="15622" width="14.09765625" customWidth="1"/>
    <col min="15623" max="15623" width="2.09765625" customWidth="1"/>
    <col min="15624" max="15624" width="14.0976562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31" max="15631" width="14.59765625" bestFit="1" customWidth="1"/>
    <col min="15633" max="15633" width="14.59765625" bestFit="1" customWidth="1"/>
    <col min="15635" max="15635" width="13.59765625" bestFit="1" customWidth="1"/>
    <col min="15637" max="15637" width="16" bestFit="1" customWidth="1"/>
    <col min="15639" max="15639" width="16" bestFit="1" customWidth="1"/>
    <col min="15873" max="15873" width="2.19921875" customWidth="1"/>
    <col min="15874" max="15874" width="57.8984375" customWidth="1"/>
    <col min="15875" max="15875" width="8.3984375" customWidth="1"/>
    <col min="15876" max="15876" width="12.69921875" customWidth="1"/>
    <col min="15877" max="15877" width="2.09765625" customWidth="1"/>
    <col min="15878" max="15878" width="14.09765625" customWidth="1"/>
    <col min="15879" max="15879" width="2.09765625" customWidth="1"/>
    <col min="15880" max="15880" width="14.0976562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7" max="15887" width="14.59765625" bestFit="1" customWidth="1"/>
    <col min="15889" max="15889" width="14.59765625" bestFit="1" customWidth="1"/>
    <col min="15891" max="15891" width="13.59765625" bestFit="1" customWidth="1"/>
    <col min="15893" max="15893" width="16" bestFit="1" customWidth="1"/>
    <col min="15895" max="15895" width="16" bestFit="1" customWidth="1"/>
    <col min="16129" max="16129" width="2.19921875" customWidth="1"/>
    <col min="16130" max="16130" width="57.8984375" customWidth="1"/>
    <col min="16131" max="16131" width="8.3984375" customWidth="1"/>
    <col min="16132" max="16132" width="12.69921875" customWidth="1"/>
    <col min="16133" max="16133" width="2.09765625" customWidth="1"/>
    <col min="16134" max="16134" width="14.09765625" customWidth="1"/>
    <col min="16135" max="16135" width="2.09765625" customWidth="1"/>
    <col min="16136" max="16136" width="14.0976562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3" max="16143" width="14.59765625" bestFit="1" customWidth="1"/>
    <col min="16145" max="16145" width="14.59765625" bestFit="1" customWidth="1"/>
    <col min="16147" max="16147" width="13.59765625" bestFit="1" customWidth="1"/>
    <col min="16149" max="16149" width="16" bestFit="1" customWidth="1"/>
    <col min="16151" max="16151" width="16" bestFit="1" customWidth="1"/>
    <col min="16384" max="16384" width="9.09765625" customWidth="1"/>
  </cols>
  <sheetData>
    <row r="1" spans="1:25" ht="22.5" customHeight="1">
      <c r="A1" s="136" t="s">
        <v>109</v>
      </c>
      <c r="B1" s="120"/>
      <c r="C1" s="120"/>
      <c r="L1" s="188"/>
      <c r="M1" s="188"/>
    </row>
    <row r="2" spans="1:25" ht="22.5" customHeight="1">
      <c r="A2" s="35" t="s">
        <v>55</v>
      </c>
      <c r="B2" s="120"/>
      <c r="C2" s="120"/>
      <c r="L2" s="188"/>
      <c r="M2" s="188"/>
    </row>
    <row r="3" spans="1:25" ht="22.5" customHeight="1">
      <c r="A3" s="189"/>
      <c r="B3" s="190"/>
      <c r="C3" s="190"/>
      <c r="J3" s="140"/>
      <c r="K3" s="140"/>
      <c r="L3" s="140"/>
    </row>
    <row r="4" spans="1:25" ht="22.5" customHeight="1">
      <c r="A4" s="120"/>
      <c r="B4" s="120"/>
      <c r="C4" s="120"/>
      <c r="D4" s="272" t="s">
        <v>65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25" ht="22.5" customHeight="1">
      <c r="A5" s="120"/>
      <c r="B5" s="120"/>
      <c r="C5" s="120"/>
      <c r="D5" s="185"/>
      <c r="E5" s="191"/>
      <c r="F5" s="191"/>
      <c r="G5" s="185"/>
      <c r="H5" s="185"/>
      <c r="I5" s="185"/>
      <c r="J5" s="274" t="s">
        <v>23</v>
      </c>
      <c r="K5" s="274"/>
      <c r="L5" s="274"/>
    </row>
    <row r="6" spans="1:25" ht="22.5" customHeight="1">
      <c r="A6" s="39"/>
      <c r="B6" s="39"/>
      <c r="C6" s="39"/>
      <c r="D6" s="30" t="s">
        <v>20</v>
      </c>
      <c r="E6" s="30"/>
      <c r="F6" s="30"/>
      <c r="G6" s="30"/>
      <c r="H6" s="192" t="s">
        <v>128</v>
      </c>
      <c r="I6" s="24"/>
      <c r="J6" s="41"/>
      <c r="K6" s="41"/>
      <c r="L6" s="41"/>
      <c r="M6" s="41"/>
      <c r="N6" s="30"/>
    </row>
    <row r="7" spans="1:25" ht="22.5" customHeight="1">
      <c r="A7" s="41"/>
      <c r="B7" s="41"/>
      <c r="C7" s="41"/>
      <c r="D7" s="30" t="s">
        <v>37</v>
      </c>
      <c r="E7" s="30"/>
      <c r="F7" s="192" t="s">
        <v>129</v>
      </c>
      <c r="G7" s="30"/>
      <c r="H7" s="192" t="s">
        <v>130</v>
      </c>
      <c r="I7" s="24"/>
      <c r="J7" s="30" t="s">
        <v>38</v>
      </c>
      <c r="K7" s="30"/>
      <c r="L7" s="30" t="s">
        <v>39</v>
      </c>
      <c r="M7" s="30"/>
      <c r="N7" s="30" t="s">
        <v>40</v>
      </c>
      <c r="Y7">
        <f>+U7/1000</f>
        <v>0</v>
      </c>
    </row>
    <row r="8" spans="1:25" ht="22.5" customHeight="1">
      <c r="A8" s="41"/>
      <c r="B8" s="41"/>
      <c r="C8" s="134"/>
      <c r="D8" s="30" t="s">
        <v>41</v>
      </c>
      <c r="E8" s="30"/>
      <c r="F8" s="192" t="s">
        <v>131</v>
      </c>
      <c r="G8" s="30"/>
      <c r="H8" s="192" t="s">
        <v>132</v>
      </c>
      <c r="I8" s="30"/>
      <c r="J8" s="30" t="s">
        <v>42</v>
      </c>
      <c r="K8" s="30"/>
      <c r="L8" s="30" t="s">
        <v>43</v>
      </c>
      <c r="M8" s="30"/>
      <c r="N8" s="30" t="s">
        <v>44</v>
      </c>
    </row>
    <row r="9" spans="1:25" ht="22.5" customHeight="1">
      <c r="A9" s="41"/>
      <c r="B9" s="25"/>
      <c r="C9" s="25"/>
      <c r="D9" s="273" t="s">
        <v>2</v>
      </c>
      <c r="E9" s="273"/>
      <c r="F9" s="273"/>
      <c r="G9" s="273"/>
      <c r="H9" s="273"/>
      <c r="I9" s="273"/>
      <c r="J9" s="273"/>
      <c r="K9" s="273"/>
      <c r="L9" s="273"/>
      <c r="M9" s="273"/>
      <c r="N9" s="273"/>
    </row>
    <row r="10" spans="1:25" ht="22.5" customHeight="1">
      <c r="A10" s="39" t="s">
        <v>77</v>
      </c>
      <c r="B10" s="39"/>
      <c r="C10" s="39"/>
      <c r="D10" s="40"/>
      <c r="E10" s="42"/>
      <c r="F10" s="40"/>
      <c r="G10" s="42"/>
      <c r="H10" s="40"/>
      <c r="I10" s="42"/>
      <c r="J10" s="42"/>
      <c r="K10" s="42"/>
      <c r="L10" s="40"/>
      <c r="M10" s="41"/>
      <c r="N10" s="41"/>
    </row>
    <row r="11" spans="1:25" ht="22.5" customHeight="1">
      <c r="A11" s="39" t="s">
        <v>81</v>
      </c>
      <c r="B11" s="39"/>
      <c r="C11" s="39"/>
      <c r="D11" s="47">
        <v>250000</v>
      </c>
      <c r="E11" s="48"/>
      <c r="F11" s="126" t="s">
        <v>91</v>
      </c>
      <c r="G11" s="48"/>
      <c r="H11" s="47">
        <v>2736</v>
      </c>
      <c r="I11" s="40"/>
      <c r="J11" s="40">
        <v>10884</v>
      </c>
      <c r="K11" s="40"/>
      <c r="L11" s="40">
        <v>49656</v>
      </c>
      <c r="M11" s="41"/>
      <c r="N11" s="47">
        <v>313276</v>
      </c>
    </row>
    <row r="12" spans="1:25" ht="22.5" customHeight="1">
      <c r="A12" s="41"/>
      <c r="B12" s="41"/>
      <c r="C12" s="41"/>
      <c r="D12" s="31"/>
      <c r="E12" s="27"/>
      <c r="F12" s="31"/>
      <c r="G12" s="27"/>
      <c r="H12" s="31"/>
      <c r="I12" s="40"/>
      <c r="J12" s="7"/>
      <c r="K12" s="27"/>
      <c r="L12" s="27"/>
      <c r="M12" s="41"/>
      <c r="N12" s="31"/>
    </row>
    <row r="13" spans="1:25" ht="22.5" customHeight="1">
      <c r="A13" s="39" t="s">
        <v>59</v>
      </c>
      <c r="B13" s="39"/>
      <c r="C13" s="39"/>
      <c r="D13" s="40"/>
      <c r="E13" s="42"/>
      <c r="F13" s="40"/>
      <c r="G13" s="42"/>
      <c r="H13" s="40"/>
      <c r="I13" s="42"/>
      <c r="J13" s="40"/>
      <c r="K13" s="42"/>
      <c r="L13" s="40"/>
      <c r="M13" s="41"/>
      <c r="N13" s="40"/>
    </row>
    <row r="14" spans="1:25" ht="22.5" customHeight="1">
      <c r="A14" s="41"/>
      <c r="B14" s="41" t="s">
        <v>31</v>
      </c>
      <c r="C14" s="41"/>
      <c r="D14" s="126" t="s">
        <v>91</v>
      </c>
      <c r="E14" s="27"/>
      <c r="F14" s="126" t="s">
        <v>91</v>
      </c>
      <c r="G14" s="27"/>
      <c r="H14" s="126" t="s">
        <v>91</v>
      </c>
      <c r="I14" s="40"/>
      <c r="J14" s="126" t="s">
        <v>91</v>
      </c>
      <c r="K14" s="27"/>
      <c r="L14" s="37">
        <v>16618</v>
      </c>
      <c r="M14" s="41"/>
      <c r="N14" s="37">
        <f>SUM(D14:L14)</f>
        <v>16618</v>
      </c>
    </row>
    <row r="15" spans="1:25" ht="22.5" customHeight="1">
      <c r="A15" s="39" t="s">
        <v>46</v>
      </c>
      <c r="B15" s="39"/>
      <c r="C15" s="39"/>
      <c r="D15" s="127" t="s">
        <v>91</v>
      </c>
      <c r="E15" s="32"/>
      <c r="F15" s="127" t="s">
        <v>91</v>
      </c>
      <c r="G15" s="32"/>
      <c r="H15" s="127" t="s">
        <v>91</v>
      </c>
      <c r="I15" s="40"/>
      <c r="J15" s="127" t="s">
        <v>91</v>
      </c>
      <c r="K15" s="40"/>
      <c r="L15" s="122">
        <f>L14</f>
        <v>16618</v>
      </c>
      <c r="M15" s="41"/>
      <c r="N15" s="122">
        <f>SUM(D15:L15)</f>
        <v>16618</v>
      </c>
    </row>
    <row r="16" spans="1:25" ht="22.5" customHeight="1">
      <c r="A16" s="41"/>
      <c r="B16" s="41"/>
      <c r="C16" s="41"/>
      <c r="D16" s="31"/>
      <c r="E16" s="27"/>
      <c r="F16" s="31"/>
      <c r="G16" s="27"/>
      <c r="H16" s="31"/>
      <c r="I16" s="40"/>
      <c r="J16" s="31"/>
      <c r="K16" s="27"/>
      <c r="L16" s="31"/>
      <c r="M16" s="41"/>
      <c r="N16" s="31"/>
    </row>
    <row r="17" spans="1:25" ht="22.5" customHeight="1" thickBot="1">
      <c r="A17" s="5" t="s">
        <v>82</v>
      </c>
      <c r="B17" s="5"/>
      <c r="C17" s="5"/>
      <c r="D17" s="49">
        <v>250000</v>
      </c>
      <c r="E17" s="50"/>
      <c r="F17" s="217" t="s">
        <v>91</v>
      </c>
      <c r="G17" s="50"/>
      <c r="H17" s="49">
        <v>2736</v>
      </c>
      <c r="I17" s="40"/>
      <c r="J17" s="49">
        <v>10884</v>
      </c>
      <c r="K17" s="40"/>
      <c r="L17" s="49">
        <f>L11+L15</f>
        <v>66274</v>
      </c>
      <c r="M17" s="41"/>
      <c r="N17" s="49">
        <f>N11+N15</f>
        <v>329894</v>
      </c>
    </row>
    <row r="18" spans="1:25" s="79" customFormat="1" ht="22.5" customHeight="1" thickTop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Y18"/>
    </row>
  </sheetData>
  <mergeCells count="3">
    <mergeCell ref="D4:N4"/>
    <mergeCell ref="D9:N9"/>
    <mergeCell ref="J5:L5"/>
  </mergeCells>
  <pageMargins left="0.8" right="0.76" top="0.48" bottom="0.5" header="0.4" footer="0.5"/>
  <pageSetup paperSize="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0C87D-E535-4A8A-A4AB-353180AADB7A}">
  <sheetPr>
    <tabColor theme="4" tint="0.59999389629810485"/>
    <pageSetUpPr fitToPage="1"/>
  </sheetPr>
  <dimension ref="A1:AC21"/>
  <sheetViews>
    <sheetView view="pageBreakPreview" topLeftCell="C1" zoomScale="115" zoomScaleNormal="85" zoomScaleSheetLayoutView="115" workbookViewId="0">
      <selection activeCell="J6" sqref="J6"/>
    </sheetView>
  </sheetViews>
  <sheetFormatPr defaultRowHeight="21.5"/>
  <cols>
    <col min="1" max="1" width="2.19921875" customWidth="1"/>
    <col min="2" max="2" width="50" customWidth="1"/>
    <col min="3" max="3" width="8.69921875" style="192" customWidth="1"/>
    <col min="4" max="4" width="15.69921875" customWidth="1"/>
    <col min="5" max="5" width="1.69921875" customWidth="1"/>
    <col min="6" max="6" width="15.69921875" customWidth="1"/>
    <col min="7" max="7" width="1.69921875" customWidth="1"/>
    <col min="8" max="8" width="15.69921875" customWidth="1"/>
    <col min="9" max="9" width="1.69921875" customWidth="1"/>
    <col min="10" max="10" width="15.69921875" customWidth="1"/>
    <col min="11" max="11" width="1.69921875" customWidth="1"/>
    <col min="12" max="12" width="15.69921875" customWidth="1"/>
    <col min="13" max="13" width="1.69921875" customWidth="1"/>
    <col min="14" max="14" width="15.69921875" customWidth="1"/>
    <col min="15" max="15" width="1.69921875" customWidth="1"/>
    <col min="16" max="16" width="15.69921875" customWidth="1"/>
    <col min="17" max="17" width="1.69921875" customWidth="1"/>
    <col min="18" max="18" width="15.69921875" customWidth="1"/>
    <col min="19" max="19" width="14.59765625" style="79" bestFit="1" customWidth="1"/>
    <col min="20" max="20" width="8.8984375" style="79"/>
    <col min="21" max="21" width="14.59765625" style="79" bestFit="1" customWidth="1"/>
    <col min="22" max="22" width="8.8984375" style="79"/>
    <col min="23" max="23" width="13.59765625" style="79" bestFit="1" customWidth="1"/>
    <col min="24" max="24" width="8.8984375" style="79"/>
    <col min="25" max="25" width="16" style="79" bestFit="1" customWidth="1"/>
    <col min="26" max="26" width="8.8984375" style="79"/>
    <col min="27" max="27" width="16" style="79" bestFit="1" customWidth="1"/>
    <col min="28" max="28" width="8.8984375" style="79"/>
    <col min="261" max="261" width="2.19921875" customWidth="1"/>
    <col min="262" max="262" width="57.8984375" customWidth="1"/>
    <col min="263" max="263" width="8.3984375" customWidth="1"/>
    <col min="264" max="264" width="12.6992187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69" max="269" width="2.09765625" customWidth="1"/>
    <col min="270" max="270" width="14.09765625" customWidth="1"/>
    <col min="271" max="271" width="2.09765625" customWidth="1"/>
    <col min="272" max="272" width="14.09765625" customWidth="1"/>
    <col min="275" max="275" width="14.59765625" bestFit="1" customWidth="1"/>
    <col min="277" max="277" width="14.59765625" bestFit="1" customWidth="1"/>
    <col min="279" max="279" width="13.59765625" bestFit="1" customWidth="1"/>
    <col min="281" max="281" width="16" bestFit="1" customWidth="1"/>
    <col min="283" max="283" width="16" bestFit="1" customWidth="1"/>
    <col min="517" max="517" width="2.19921875" customWidth="1"/>
    <col min="518" max="518" width="57.8984375" customWidth="1"/>
    <col min="519" max="519" width="8.3984375" customWidth="1"/>
    <col min="520" max="520" width="12.6992187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5" max="525" width="2.09765625" customWidth="1"/>
    <col min="526" max="526" width="14.09765625" customWidth="1"/>
    <col min="527" max="527" width="2.09765625" customWidth="1"/>
    <col min="528" max="528" width="14.09765625" customWidth="1"/>
    <col min="531" max="531" width="14.59765625" bestFit="1" customWidth="1"/>
    <col min="533" max="533" width="14.59765625" bestFit="1" customWidth="1"/>
    <col min="535" max="535" width="13.59765625" bestFit="1" customWidth="1"/>
    <col min="537" max="537" width="16" bestFit="1" customWidth="1"/>
    <col min="539" max="539" width="16" bestFit="1" customWidth="1"/>
    <col min="773" max="773" width="2.19921875" customWidth="1"/>
    <col min="774" max="774" width="57.8984375" customWidth="1"/>
    <col min="775" max="775" width="8.3984375" customWidth="1"/>
    <col min="776" max="776" width="12.6992187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1" max="781" width="2.09765625" customWidth="1"/>
    <col min="782" max="782" width="14.09765625" customWidth="1"/>
    <col min="783" max="783" width="2.09765625" customWidth="1"/>
    <col min="784" max="784" width="14.09765625" customWidth="1"/>
    <col min="787" max="787" width="14.59765625" bestFit="1" customWidth="1"/>
    <col min="789" max="789" width="14.59765625" bestFit="1" customWidth="1"/>
    <col min="791" max="791" width="13.59765625" bestFit="1" customWidth="1"/>
    <col min="793" max="793" width="16" bestFit="1" customWidth="1"/>
    <col min="795" max="795" width="16" bestFit="1" customWidth="1"/>
    <col min="1029" max="1029" width="2.19921875" customWidth="1"/>
    <col min="1030" max="1030" width="57.8984375" customWidth="1"/>
    <col min="1031" max="1031" width="8.3984375" customWidth="1"/>
    <col min="1032" max="1032" width="12.6992187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7" max="1037" width="2.09765625" customWidth="1"/>
    <col min="1038" max="1038" width="14.09765625" customWidth="1"/>
    <col min="1039" max="1039" width="2.09765625" customWidth="1"/>
    <col min="1040" max="1040" width="14.09765625" customWidth="1"/>
    <col min="1043" max="1043" width="14.59765625" bestFit="1" customWidth="1"/>
    <col min="1045" max="1045" width="14.59765625" bestFit="1" customWidth="1"/>
    <col min="1047" max="1047" width="13.59765625" bestFit="1" customWidth="1"/>
    <col min="1049" max="1049" width="16" bestFit="1" customWidth="1"/>
    <col min="1051" max="1051" width="16" bestFit="1" customWidth="1"/>
    <col min="1285" max="1285" width="2.19921875" customWidth="1"/>
    <col min="1286" max="1286" width="57.8984375" customWidth="1"/>
    <col min="1287" max="1287" width="8.3984375" customWidth="1"/>
    <col min="1288" max="1288" width="12.6992187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3" max="1293" width="2.09765625" customWidth="1"/>
    <col min="1294" max="1294" width="14.09765625" customWidth="1"/>
    <col min="1295" max="1295" width="2.09765625" customWidth="1"/>
    <col min="1296" max="1296" width="14.09765625" customWidth="1"/>
    <col min="1299" max="1299" width="14.59765625" bestFit="1" customWidth="1"/>
    <col min="1301" max="1301" width="14.59765625" bestFit="1" customWidth="1"/>
    <col min="1303" max="1303" width="13.59765625" bestFit="1" customWidth="1"/>
    <col min="1305" max="1305" width="16" bestFit="1" customWidth="1"/>
    <col min="1307" max="1307" width="16" bestFit="1" customWidth="1"/>
    <col min="1541" max="1541" width="2.19921875" customWidth="1"/>
    <col min="1542" max="1542" width="57.8984375" customWidth="1"/>
    <col min="1543" max="1543" width="8.3984375" customWidth="1"/>
    <col min="1544" max="1544" width="12.6992187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49" max="1549" width="2.09765625" customWidth="1"/>
    <col min="1550" max="1550" width="14.09765625" customWidth="1"/>
    <col min="1551" max="1551" width="2.09765625" customWidth="1"/>
    <col min="1552" max="1552" width="14.09765625" customWidth="1"/>
    <col min="1555" max="1555" width="14.59765625" bestFit="1" customWidth="1"/>
    <col min="1557" max="1557" width="14.59765625" bestFit="1" customWidth="1"/>
    <col min="1559" max="1559" width="13.59765625" bestFit="1" customWidth="1"/>
    <col min="1561" max="1561" width="16" bestFit="1" customWidth="1"/>
    <col min="1563" max="1563" width="16" bestFit="1" customWidth="1"/>
    <col min="1797" max="1797" width="2.19921875" customWidth="1"/>
    <col min="1798" max="1798" width="57.8984375" customWidth="1"/>
    <col min="1799" max="1799" width="8.3984375" customWidth="1"/>
    <col min="1800" max="1800" width="12.6992187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5" max="1805" width="2.09765625" customWidth="1"/>
    <col min="1806" max="1806" width="14.09765625" customWidth="1"/>
    <col min="1807" max="1807" width="2.09765625" customWidth="1"/>
    <col min="1808" max="1808" width="14.09765625" customWidth="1"/>
    <col min="1811" max="1811" width="14.59765625" bestFit="1" customWidth="1"/>
    <col min="1813" max="1813" width="14.59765625" bestFit="1" customWidth="1"/>
    <col min="1815" max="1815" width="13.59765625" bestFit="1" customWidth="1"/>
    <col min="1817" max="1817" width="16" bestFit="1" customWidth="1"/>
    <col min="1819" max="1819" width="16" bestFit="1" customWidth="1"/>
    <col min="2053" max="2053" width="2.19921875" customWidth="1"/>
    <col min="2054" max="2054" width="57.8984375" customWidth="1"/>
    <col min="2055" max="2055" width="8.3984375" customWidth="1"/>
    <col min="2056" max="2056" width="12.6992187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1" max="2061" width="2.09765625" customWidth="1"/>
    <col min="2062" max="2062" width="14.09765625" customWidth="1"/>
    <col min="2063" max="2063" width="2.09765625" customWidth="1"/>
    <col min="2064" max="2064" width="14.09765625" customWidth="1"/>
    <col min="2067" max="2067" width="14.59765625" bestFit="1" customWidth="1"/>
    <col min="2069" max="2069" width="14.59765625" bestFit="1" customWidth="1"/>
    <col min="2071" max="2071" width="13.59765625" bestFit="1" customWidth="1"/>
    <col min="2073" max="2073" width="16" bestFit="1" customWidth="1"/>
    <col min="2075" max="2075" width="16" bestFit="1" customWidth="1"/>
    <col min="2309" max="2309" width="2.19921875" customWidth="1"/>
    <col min="2310" max="2310" width="57.8984375" customWidth="1"/>
    <col min="2311" max="2311" width="8.3984375" customWidth="1"/>
    <col min="2312" max="2312" width="12.6992187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7" max="2317" width="2.09765625" customWidth="1"/>
    <col min="2318" max="2318" width="14.09765625" customWidth="1"/>
    <col min="2319" max="2319" width="2.09765625" customWidth="1"/>
    <col min="2320" max="2320" width="14.09765625" customWidth="1"/>
    <col min="2323" max="2323" width="14.59765625" bestFit="1" customWidth="1"/>
    <col min="2325" max="2325" width="14.59765625" bestFit="1" customWidth="1"/>
    <col min="2327" max="2327" width="13.59765625" bestFit="1" customWidth="1"/>
    <col min="2329" max="2329" width="16" bestFit="1" customWidth="1"/>
    <col min="2331" max="2331" width="16" bestFit="1" customWidth="1"/>
    <col min="2565" max="2565" width="2.19921875" customWidth="1"/>
    <col min="2566" max="2566" width="57.8984375" customWidth="1"/>
    <col min="2567" max="2567" width="8.3984375" customWidth="1"/>
    <col min="2568" max="2568" width="12.6992187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3" max="2573" width="2.09765625" customWidth="1"/>
    <col min="2574" max="2574" width="14.09765625" customWidth="1"/>
    <col min="2575" max="2575" width="2.09765625" customWidth="1"/>
    <col min="2576" max="2576" width="14.09765625" customWidth="1"/>
    <col min="2579" max="2579" width="14.59765625" bestFit="1" customWidth="1"/>
    <col min="2581" max="2581" width="14.59765625" bestFit="1" customWidth="1"/>
    <col min="2583" max="2583" width="13.59765625" bestFit="1" customWidth="1"/>
    <col min="2585" max="2585" width="16" bestFit="1" customWidth="1"/>
    <col min="2587" max="2587" width="16" bestFit="1" customWidth="1"/>
    <col min="2821" max="2821" width="2.19921875" customWidth="1"/>
    <col min="2822" max="2822" width="57.8984375" customWidth="1"/>
    <col min="2823" max="2823" width="8.3984375" customWidth="1"/>
    <col min="2824" max="2824" width="12.6992187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29" max="2829" width="2.09765625" customWidth="1"/>
    <col min="2830" max="2830" width="14.09765625" customWidth="1"/>
    <col min="2831" max="2831" width="2.09765625" customWidth="1"/>
    <col min="2832" max="2832" width="14.09765625" customWidth="1"/>
    <col min="2835" max="2835" width="14.59765625" bestFit="1" customWidth="1"/>
    <col min="2837" max="2837" width="14.59765625" bestFit="1" customWidth="1"/>
    <col min="2839" max="2839" width="13.59765625" bestFit="1" customWidth="1"/>
    <col min="2841" max="2841" width="16" bestFit="1" customWidth="1"/>
    <col min="2843" max="2843" width="16" bestFit="1" customWidth="1"/>
    <col min="3077" max="3077" width="2.19921875" customWidth="1"/>
    <col min="3078" max="3078" width="57.8984375" customWidth="1"/>
    <col min="3079" max="3079" width="8.3984375" customWidth="1"/>
    <col min="3080" max="3080" width="12.6992187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5" max="3085" width="2.09765625" customWidth="1"/>
    <col min="3086" max="3086" width="14.09765625" customWidth="1"/>
    <col min="3087" max="3087" width="2.09765625" customWidth="1"/>
    <col min="3088" max="3088" width="14.09765625" customWidth="1"/>
    <col min="3091" max="3091" width="14.59765625" bestFit="1" customWidth="1"/>
    <col min="3093" max="3093" width="14.59765625" bestFit="1" customWidth="1"/>
    <col min="3095" max="3095" width="13.59765625" bestFit="1" customWidth="1"/>
    <col min="3097" max="3097" width="16" bestFit="1" customWidth="1"/>
    <col min="3099" max="3099" width="16" bestFit="1" customWidth="1"/>
    <col min="3333" max="3333" width="2.19921875" customWidth="1"/>
    <col min="3334" max="3334" width="57.8984375" customWidth="1"/>
    <col min="3335" max="3335" width="8.3984375" customWidth="1"/>
    <col min="3336" max="3336" width="12.6992187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1" max="3341" width="2.09765625" customWidth="1"/>
    <col min="3342" max="3342" width="14.09765625" customWidth="1"/>
    <col min="3343" max="3343" width="2.09765625" customWidth="1"/>
    <col min="3344" max="3344" width="14.09765625" customWidth="1"/>
    <col min="3347" max="3347" width="14.59765625" bestFit="1" customWidth="1"/>
    <col min="3349" max="3349" width="14.59765625" bestFit="1" customWidth="1"/>
    <col min="3351" max="3351" width="13.59765625" bestFit="1" customWidth="1"/>
    <col min="3353" max="3353" width="16" bestFit="1" customWidth="1"/>
    <col min="3355" max="3355" width="16" bestFit="1" customWidth="1"/>
    <col min="3589" max="3589" width="2.19921875" customWidth="1"/>
    <col min="3590" max="3590" width="57.8984375" customWidth="1"/>
    <col min="3591" max="3591" width="8.3984375" customWidth="1"/>
    <col min="3592" max="3592" width="12.6992187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7" max="3597" width="2.09765625" customWidth="1"/>
    <col min="3598" max="3598" width="14.09765625" customWidth="1"/>
    <col min="3599" max="3599" width="2.09765625" customWidth="1"/>
    <col min="3600" max="3600" width="14.09765625" customWidth="1"/>
    <col min="3603" max="3603" width="14.59765625" bestFit="1" customWidth="1"/>
    <col min="3605" max="3605" width="14.59765625" bestFit="1" customWidth="1"/>
    <col min="3607" max="3607" width="13.59765625" bestFit="1" customWidth="1"/>
    <col min="3609" max="3609" width="16" bestFit="1" customWidth="1"/>
    <col min="3611" max="3611" width="16" bestFit="1" customWidth="1"/>
    <col min="3845" max="3845" width="2.19921875" customWidth="1"/>
    <col min="3846" max="3846" width="57.8984375" customWidth="1"/>
    <col min="3847" max="3847" width="8.3984375" customWidth="1"/>
    <col min="3848" max="3848" width="12.6992187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3" max="3853" width="2.09765625" customWidth="1"/>
    <col min="3854" max="3854" width="14.09765625" customWidth="1"/>
    <col min="3855" max="3855" width="2.09765625" customWidth="1"/>
    <col min="3856" max="3856" width="14.09765625" customWidth="1"/>
    <col min="3859" max="3859" width="14.59765625" bestFit="1" customWidth="1"/>
    <col min="3861" max="3861" width="14.59765625" bestFit="1" customWidth="1"/>
    <col min="3863" max="3863" width="13.59765625" bestFit="1" customWidth="1"/>
    <col min="3865" max="3865" width="16" bestFit="1" customWidth="1"/>
    <col min="3867" max="3867" width="16" bestFit="1" customWidth="1"/>
    <col min="4101" max="4101" width="2.19921875" customWidth="1"/>
    <col min="4102" max="4102" width="57.8984375" customWidth="1"/>
    <col min="4103" max="4103" width="8.3984375" customWidth="1"/>
    <col min="4104" max="4104" width="12.6992187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09" max="4109" width="2.09765625" customWidth="1"/>
    <col min="4110" max="4110" width="14.09765625" customWidth="1"/>
    <col min="4111" max="4111" width="2.09765625" customWidth="1"/>
    <col min="4112" max="4112" width="14.09765625" customWidth="1"/>
    <col min="4115" max="4115" width="14.59765625" bestFit="1" customWidth="1"/>
    <col min="4117" max="4117" width="14.59765625" bestFit="1" customWidth="1"/>
    <col min="4119" max="4119" width="13.59765625" bestFit="1" customWidth="1"/>
    <col min="4121" max="4121" width="16" bestFit="1" customWidth="1"/>
    <col min="4123" max="4123" width="16" bestFit="1" customWidth="1"/>
    <col min="4357" max="4357" width="2.19921875" customWidth="1"/>
    <col min="4358" max="4358" width="57.8984375" customWidth="1"/>
    <col min="4359" max="4359" width="8.3984375" customWidth="1"/>
    <col min="4360" max="4360" width="12.6992187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5" max="4365" width="2.09765625" customWidth="1"/>
    <col min="4366" max="4366" width="14.09765625" customWidth="1"/>
    <col min="4367" max="4367" width="2.09765625" customWidth="1"/>
    <col min="4368" max="4368" width="14.09765625" customWidth="1"/>
    <col min="4371" max="4371" width="14.59765625" bestFit="1" customWidth="1"/>
    <col min="4373" max="4373" width="14.59765625" bestFit="1" customWidth="1"/>
    <col min="4375" max="4375" width="13.59765625" bestFit="1" customWidth="1"/>
    <col min="4377" max="4377" width="16" bestFit="1" customWidth="1"/>
    <col min="4379" max="4379" width="16" bestFit="1" customWidth="1"/>
    <col min="4613" max="4613" width="2.19921875" customWidth="1"/>
    <col min="4614" max="4614" width="57.8984375" customWidth="1"/>
    <col min="4615" max="4615" width="8.3984375" customWidth="1"/>
    <col min="4616" max="4616" width="12.6992187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1" max="4621" width="2.09765625" customWidth="1"/>
    <col min="4622" max="4622" width="14.09765625" customWidth="1"/>
    <col min="4623" max="4623" width="2.09765625" customWidth="1"/>
    <col min="4624" max="4624" width="14.09765625" customWidth="1"/>
    <col min="4627" max="4627" width="14.59765625" bestFit="1" customWidth="1"/>
    <col min="4629" max="4629" width="14.59765625" bestFit="1" customWidth="1"/>
    <col min="4631" max="4631" width="13.59765625" bestFit="1" customWidth="1"/>
    <col min="4633" max="4633" width="16" bestFit="1" customWidth="1"/>
    <col min="4635" max="4635" width="16" bestFit="1" customWidth="1"/>
    <col min="4869" max="4869" width="2.19921875" customWidth="1"/>
    <col min="4870" max="4870" width="57.8984375" customWidth="1"/>
    <col min="4871" max="4871" width="8.3984375" customWidth="1"/>
    <col min="4872" max="4872" width="12.6992187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7" max="4877" width="2.09765625" customWidth="1"/>
    <col min="4878" max="4878" width="14.09765625" customWidth="1"/>
    <col min="4879" max="4879" width="2.09765625" customWidth="1"/>
    <col min="4880" max="4880" width="14.09765625" customWidth="1"/>
    <col min="4883" max="4883" width="14.59765625" bestFit="1" customWidth="1"/>
    <col min="4885" max="4885" width="14.59765625" bestFit="1" customWidth="1"/>
    <col min="4887" max="4887" width="13.59765625" bestFit="1" customWidth="1"/>
    <col min="4889" max="4889" width="16" bestFit="1" customWidth="1"/>
    <col min="4891" max="4891" width="16" bestFit="1" customWidth="1"/>
    <col min="5125" max="5125" width="2.19921875" customWidth="1"/>
    <col min="5126" max="5126" width="57.8984375" customWidth="1"/>
    <col min="5127" max="5127" width="8.3984375" customWidth="1"/>
    <col min="5128" max="5128" width="12.6992187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3" max="5133" width="2.09765625" customWidth="1"/>
    <col min="5134" max="5134" width="14.09765625" customWidth="1"/>
    <col min="5135" max="5135" width="2.09765625" customWidth="1"/>
    <col min="5136" max="5136" width="14.09765625" customWidth="1"/>
    <col min="5139" max="5139" width="14.59765625" bestFit="1" customWidth="1"/>
    <col min="5141" max="5141" width="14.59765625" bestFit="1" customWidth="1"/>
    <col min="5143" max="5143" width="13.59765625" bestFit="1" customWidth="1"/>
    <col min="5145" max="5145" width="16" bestFit="1" customWidth="1"/>
    <col min="5147" max="5147" width="16" bestFit="1" customWidth="1"/>
    <col min="5381" max="5381" width="2.19921875" customWidth="1"/>
    <col min="5382" max="5382" width="57.8984375" customWidth="1"/>
    <col min="5383" max="5383" width="8.3984375" customWidth="1"/>
    <col min="5384" max="5384" width="12.6992187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89" max="5389" width="2.09765625" customWidth="1"/>
    <col min="5390" max="5390" width="14.09765625" customWidth="1"/>
    <col min="5391" max="5391" width="2.09765625" customWidth="1"/>
    <col min="5392" max="5392" width="14.09765625" customWidth="1"/>
    <col min="5395" max="5395" width="14.59765625" bestFit="1" customWidth="1"/>
    <col min="5397" max="5397" width="14.59765625" bestFit="1" customWidth="1"/>
    <col min="5399" max="5399" width="13.59765625" bestFit="1" customWidth="1"/>
    <col min="5401" max="5401" width="16" bestFit="1" customWidth="1"/>
    <col min="5403" max="5403" width="16" bestFit="1" customWidth="1"/>
    <col min="5637" max="5637" width="2.19921875" customWidth="1"/>
    <col min="5638" max="5638" width="57.8984375" customWidth="1"/>
    <col min="5639" max="5639" width="8.3984375" customWidth="1"/>
    <col min="5640" max="5640" width="12.6992187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5" max="5645" width="2.09765625" customWidth="1"/>
    <col min="5646" max="5646" width="14.09765625" customWidth="1"/>
    <col min="5647" max="5647" width="2.09765625" customWidth="1"/>
    <col min="5648" max="5648" width="14.09765625" customWidth="1"/>
    <col min="5651" max="5651" width="14.59765625" bestFit="1" customWidth="1"/>
    <col min="5653" max="5653" width="14.59765625" bestFit="1" customWidth="1"/>
    <col min="5655" max="5655" width="13.59765625" bestFit="1" customWidth="1"/>
    <col min="5657" max="5657" width="16" bestFit="1" customWidth="1"/>
    <col min="5659" max="5659" width="16" bestFit="1" customWidth="1"/>
    <col min="5893" max="5893" width="2.19921875" customWidth="1"/>
    <col min="5894" max="5894" width="57.8984375" customWidth="1"/>
    <col min="5895" max="5895" width="8.3984375" customWidth="1"/>
    <col min="5896" max="5896" width="12.6992187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1" max="5901" width="2.09765625" customWidth="1"/>
    <col min="5902" max="5902" width="14.09765625" customWidth="1"/>
    <col min="5903" max="5903" width="2.09765625" customWidth="1"/>
    <col min="5904" max="5904" width="14.09765625" customWidth="1"/>
    <col min="5907" max="5907" width="14.59765625" bestFit="1" customWidth="1"/>
    <col min="5909" max="5909" width="14.59765625" bestFit="1" customWidth="1"/>
    <col min="5911" max="5911" width="13.59765625" bestFit="1" customWidth="1"/>
    <col min="5913" max="5913" width="16" bestFit="1" customWidth="1"/>
    <col min="5915" max="5915" width="16" bestFit="1" customWidth="1"/>
    <col min="6149" max="6149" width="2.19921875" customWidth="1"/>
    <col min="6150" max="6150" width="57.8984375" customWidth="1"/>
    <col min="6151" max="6151" width="8.3984375" customWidth="1"/>
    <col min="6152" max="6152" width="12.6992187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7" max="6157" width="2.09765625" customWidth="1"/>
    <col min="6158" max="6158" width="14.09765625" customWidth="1"/>
    <col min="6159" max="6159" width="2.09765625" customWidth="1"/>
    <col min="6160" max="6160" width="14.09765625" customWidth="1"/>
    <col min="6163" max="6163" width="14.59765625" bestFit="1" customWidth="1"/>
    <col min="6165" max="6165" width="14.59765625" bestFit="1" customWidth="1"/>
    <col min="6167" max="6167" width="13.59765625" bestFit="1" customWidth="1"/>
    <col min="6169" max="6169" width="16" bestFit="1" customWidth="1"/>
    <col min="6171" max="6171" width="16" bestFit="1" customWidth="1"/>
    <col min="6405" max="6405" width="2.19921875" customWidth="1"/>
    <col min="6406" max="6406" width="57.8984375" customWidth="1"/>
    <col min="6407" max="6407" width="8.3984375" customWidth="1"/>
    <col min="6408" max="6408" width="12.6992187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3" max="6413" width="2.09765625" customWidth="1"/>
    <col min="6414" max="6414" width="14.09765625" customWidth="1"/>
    <col min="6415" max="6415" width="2.09765625" customWidth="1"/>
    <col min="6416" max="6416" width="14.09765625" customWidth="1"/>
    <col min="6419" max="6419" width="14.59765625" bestFit="1" customWidth="1"/>
    <col min="6421" max="6421" width="14.59765625" bestFit="1" customWidth="1"/>
    <col min="6423" max="6423" width="13.59765625" bestFit="1" customWidth="1"/>
    <col min="6425" max="6425" width="16" bestFit="1" customWidth="1"/>
    <col min="6427" max="6427" width="16" bestFit="1" customWidth="1"/>
    <col min="6661" max="6661" width="2.19921875" customWidth="1"/>
    <col min="6662" max="6662" width="57.8984375" customWidth="1"/>
    <col min="6663" max="6663" width="8.3984375" customWidth="1"/>
    <col min="6664" max="6664" width="12.6992187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69" max="6669" width="2.09765625" customWidth="1"/>
    <col min="6670" max="6670" width="14.09765625" customWidth="1"/>
    <col min="6671" max="6671" width="2.09765625" customWidth="1"/>
    <col min="6672" max="6672" width="14.09765625" customWidth="1"/>
    <col min="6675" max="6675" width="14.59765625" bestFit="1" customWidth="1"/>
    <col min="6677" max="6677" width="14.59765625" bestFit="1" customWidth="1"/>
    <col min="6679" max="6679" width="13.59765625" bestFit="1" customWidth="1"/>
    <col min="6681" max="6681" width="16" bestFit="1" customWidth="1"/>
    <col min="6683" max="6683" width="16" bestFit="1" customWidth="1"/>
    <col min="6917" max="6917" width="2.19921875" customWidth="1"/>
    <col min="6918" max="6918" width="57.8984375" customWidth="1"/>
    <col min="6919" max="6919" width="8.3984375" customWidth="1"/>
    <col min="6920" max="6920" width="12.6992187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5" max="6925" width="2.09765625" customWidth="1"/>
    <col min="6926" max="6926" width="14.09765625" customWidth="1"/>
    <col min="6927" max="6927" width="2.09765625" customWidth="1"/>
    <col min="6928" max="6928" width="14.09765625" customWidth="1"/>
    <col min="6931" max="6931" width="14.59765625" bestFit="1" customWidth="1"/>
    <col min="6933" max="6933" width="14.59765625" bestFit="1" customWidth="1"/>
    <col min="6935" max="6935" width="13.59765625" bestFit="1" customWidth="1"/>
    <col min="6937" max="6937" width="16" bestFit="1" customWidth="1"/>
    <col min="6939" max="6939" width="16" bestFit="1" customWidth="1"/>
    <col min="7173" max="7173" width="2.19921875" customWidth="1"/>
    <col min="7174" max="7174" width="57.8984375" customWidth="1"/>
    <col min="7175" max="7175" width="8.3984375" customWidth="1"/>
    <col min="7176" max="7176" width="12.6992187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1" max="7181" width="2.09765625" customWidth="1"/>
    <col min="7182" max="7182" width="14.09765625" customWidth="1"/>
    <col min="7183" max="7183" width="2.09765625" customWidth="1"/>
    <col min="7184" max="7184" width="14.09765625" customWidth="1"/>
    <col min="7187" max="7187" width="14.59765625" bestFit="1" customWidth="1"/>
    <col min="7189" max="7189" width="14.59765625" bestFit="1" customWidth="1"/>
    <col min="7191" max="7191" width="13.59765625" bestFit="1" customWidth="1"/>
    <col min="7193" max="7193" width="16" bestFit="1" customWidth="1"/>
    <col min="7195" max="7195" width="16" bestFit="1" customWidth="1"/>
    <col min="7429" max="7429" width="2.19921875" customWidth="1"/>
    <col min="7430" max="7430" width="57.8984375" customWidth="1"/>
    <col min="7431" max="7431" width="8.3984375" customWidth="1"/>
    <col min="7432" max="7432" width="12.6992187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7" max="7437" width="2.09765625" customWidth="1"/>
    <col min="7438" max="7438" width="14.09765625" customWidth="1"/>
    <col min="7439" max="7439" width="2.09765625" customWidth="1"/>
    <col min="7440" max="7440" width="14.09765625" customWidth="1"/>
    <col min="7443" max="7443" width="14.59765625" bestFit="1" customWidth="1"/>
    <col min="7445" max="7445" width="14.59765625" bestFit="1" customWidth="1"/>
    <col min="7447" max="7447" width="13.59765625" bestFit="1" customWidth="1"/>
    <col min="7449" max="7449" width="16" bestFit="1" customWidth="1"/>
    <col min="7451" max="7451" width="16" bestFit="1" customWidth="1"/>
    <col min="7685" max="7685" width="2.19921875" customWidth="1"/>
    <col min="7686" max="7686" width="57.8984375" customWidth="1"/>
    <col min="7687" max="7687" width="8.3984375" customWidth="1"/>
    <col min="7688" max="7688" width="12.6992187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3" max="7693" width="2.09765625" customWidth="1"/>
    <col min="7694" max="7694" width="14.09765625" customWidth="1"/>
    <col min="7695" max="7695" width="2.09765625" customWidth="1"/>
    <col min="7696" max="7696" width="14.09765625" customWidth="1"/>
    <col min="7699" max="7699" width="14.59765625" bestFit="1" customWidth="1"/>
    <col min="7701" max="7701" width="14.59765625" bestFit="1" customWidth="1"/>
    <col min="7703" max="7703" width="13.59765625" bestFit="1" customWidth="1"/>
    <col min="7705" max="7705" width="16" bestFit="1" customWidth="1"/>
    <col min="7707" max="7707" width="16" bestFit="1" customWidth="1"/>
    <col min="7941" max="7941" width="2.19921875" customWidth="1"/>
    <col min="7942" max="7942" width="57.8984375" customWidth="1"/>
    <col min="7943" max="7943" width="8.3984375" customWidth="1"/>
    <col min="7944" max="7944" width="12.6992187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49" max="7949" width="2.09765625" customWidth="1"/>
    <col min="7950" max="7950" width="14.09765625" customWidth="1"/>
    <col min="7951" max="7951" width="2.09765625" customWidth="1"/>
    <col min="7952" max="7952" width="14.09765625" customWidth="1"/>
    <col min="7955" max="7955" width="14.59765625" bestFit="1" customWidth="1"/>
    <col min="7957" max="7957" width="14.59765625" bestFit="1" customWidth="1"/>
    <col min="7959" max="7959" width="13.59765625" bestFit="1" customWidth="1"/>
    <col min="7961" max="7961" width="16" bestFit="1" customWidth="1"/>
    <col min="7963" max="7963" width="16" bestFit="1" customWidth="1"/>
    <col min="8197" max="8197" width="2.19921875" customWidth="1"/>
    <col min="8198" max="8198" width="57.8984375" customWidth="1"/>
    <col min="8199" max="8199" width="8.3984375" customWidth="1"/>
    <col min="8200" max="8200" width="12.6992187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5" max="8205" width="2.09765625" customWidth="1"/>
    <col min="8206" max="8206" width="14.09765625" customWidth="1"/>
    <col min="8207" max="8207" width="2.09765625" customWidth="1"/>
    <col min="8208" max="8208" width="14.09765625" customWidth="1"/>
    <col min="8211" max="8211" width="14.59765625" bestFit="1" customWidth="1"/>
    <col min="8213" max="8213" width="14.59765625" bestFit="1" customWidth="1"/>
    <col min="8215" max="8215" width="13.59765625" bestFit="1" customWidth="1"/>
    <col min="8217" max="8217" width="16" bestFit="1" customWidth="1"/>
    <col min="8219" max="8219" width="16" bestFit="1" customWidth="1"/>
    <col min="8453" max="8453" width="2.19921875" customWidth="1"/>
    <col min="8454" max="8454" width="57.8984375" customWidth="1"/>
    <col min="8455" max="8455" width="8.3984375" customWidth="1"/>
    <col min="8456" max="8456" width="12.6992187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1" max="8461" width="2.09765625" customWidth="1"/>
    <col min="8462" max="8462" width="14.09765625" customWidth="1"/>
    <col min="8463" max="8463" width="2.09765625" customWidth="1"/>
    <col min="8464" max="8464" width="14.09765625" customWidth="1"/>
    <col min="8467" max="8467" width="14.59765625" bestFit="1" customWidth="1"/>
    <col min="8469" max="8469" width="14.59765625" bestFit="1" customWidth="1"/>
    <col min="8471" max="8471" width="13.59765625" bestFit="1" customWidth="1"/>
    <col min="8473" max="8473" width="16" bestFit="1" customWidth="1"/>
    <col min="8475" max="8475" width="16" bestFit="1" customWidth="1"/>
    <col min="8709" max="8709" width="2.19921875" customWidth="1"/>
    <col min="8710" max="8710" width="57.8984375" customWidth="1"/>
    <col min="8711" max="8711" width="8.3984375" customWidth="1"/>
    <col min="8712" max="8712" width="12.6992187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7" max="8717" width="2.09765625" customWidth="1"/>
    <col min="8718" max="8718" width="14.09765625" customWidth="1"/>
    <col min="8719" max="8719" width="2.09765625" customWidth="1"/>
    <col min="8720" max="8720" width="14.09765625" customWidth="1"/>
    <col min="8723" max="8723" width="14.59765625" bestFit="1" customWidth="1"/>
    <col min="8725" max="8725" width="14.59765625" bestFit="1" customWidth="1"/>
    <col min="8727" max="8727" width="13.59765625" bestFit="1" customWidth="1"/>
    <col min="8729" max="8729" width="16" bestFit="1" customWidth="1"/>
    <col min="8731" max="8731" width="16" bestFit="1" customWidth="1"/>
    <col min="8965" max="8965" width="2.19921875" customWidth="1"/>
    <col min="8966" max="8966" width="57.8984375" customWidth="1"/>
    <col min="8967" max="8967" width="8.3984375" customWidth="1"/>
    <col min="8968" max="8968" width="12.6992187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3" max="8973" width="2.09765625" customWidth="1"/>
    <col min="8974" max="8974" width="14.09765625" customWidth="1"/>
    <col min="8975" max="8975" width="2.09765625" customWidth="1"/>
    <col min="8976" max="8976" width="14.09765625" customWidth="1"/>
    <col min="8979" max="8979" width="14.59765625" bestFit="1" customWidth="1"/>
    <col min="8981" max="8981" width="14.59765625" bestFit="1" customWidth="1"/>
    <col min="8983" max="8983" width="13.59765625" bestFit="1" customWidth="1"/>
    <col min="8985" max="8985" width="16" bestFit="1" customWidth="1"/>
    <col min="8987" max="8987" width="16" bestFit="1" customWidth="1"/>
    <col min="9221" max="9221" width="2.19921875" customWidth="1"/>
    <col min="9222" max="9222" width="57.8984375" customWidth="1"/>
    <col min="9223" max="9223" width="8.3984375" customWidth="1"/>
    <col min="9224" max="9224" width="12.6992187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29" max="9229" width="2.09765625" customWidth="1"/>
    <col min="9230" max="9230" width="14.09765625" customWidth="1"/>
    <col min="9231" max="9231" width="2.09765625" customWidth="1"/>
    <col min="9232" max="9232" width="14.09765625" customWidth="1"/>
    <col min="9235" max="9235" width="14.59765625" bestFit="1" customWidth="1"/>
    <col min="9237" max="9237" width="14.59765625" bestFit="1" customWidth="1"/>
    <col min="9239" max="9239" width="13.59765625" bestFit="1" customWidth="1"/>
    <col min="9241" max="9241" width="16" bestFit="1" customWidth="1"/>
    <col min="9243" max="9243" width="16" bestFit="1" customWidth="1"/>
    <col min="9477" max="9477" width="2.19921875" customWidth="1"/>
    <col min="9478" max="9478" width="57.8984375" customWidth="1"/>
    <col min="9479" max="9479" width="8.3984375" customWidth="1"/>
    <col min="9480" max="9480" width="12.6992187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5" max="9485" width="2.09765625" customWidth="1"/>
    <col min="9486" max="9486" width="14.09765625" customWidth="1"/>
    <col min="9487" max="9487" width="2.09765625" customWidth="1"/>
    <col min="9488" max="9488" width="14.09765625" customWidth="1"/>
    <col min="9491" max="9491" width="14.59765625" bestFit="1" customWidth="1"/>
    <col min="9493" max="9493" width="14.59765625" bestFit="1" customWidth="1"/>
    <col min="9495" max="9495" width="13.59765625" bestFit="1" customWidth="1"/>
    <col min="9497" max="9497" width="16" bestFit="1" customWidth="1"/>
    <col min="9499" max="9499" width="16" bestFit="1" customWidth="1"/>
    <col min="9733" max="9733" width="2.19921875" customWidth="1"/>
    <col min="9734" max="9734" width="57.8984375" customWidth="1"/>
    <col min="9735" max="9735" width="8.3984375" customWidth="1"/>
    <col min="9736" max="9736" width="12.6992187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1" max="9741" width="2.09765625" customWidth="1"/>
    <col min="9742" max="9742" width="14.09765625" customWidth="1"/>
    <col min="9743" max="9743" width="2.09765625" customWidth="1"/>
    <col min="9744" max="9744" width="14.09765625" customWidth="1"/>
    <col min="9747" max="9747" width="14.59765625" bestFit="1" customWidth="1"/>
    <col min="9749" max="9749" width="14.59765625" bestFit="1" customWidth="1"/>
    <col min="9751" max="9751" width="13.59765625" bestFit="1" customWidth="1"/>
    <col min="9753" max="9753" width="16" bestFit="1" customWidth="1"/>
    <col min="9755" max="9755" width="16" bestFit="1" customWidth="1"/>
    <col min="9989" max="9989" width="2.19921875" customWidth="1"/>
    <col min="9990" max="9990" width="57.8984375" customWidth="1"/>
    <col min="9991" max="9991" width="8.3984375" customWidth="1"/>
    <col min="9992" max="9992" width="12.6992187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7" max="9997" width="2.09765625" customWidth="1"/>
    <col min="9998" max="9998" width="14.09765625" customWidth="1"/>
    <col min="9999" max="9999" width="2.09765625" customWidth="1"/>
    <col min="10000" max="10000" width="14.09765625" customWidth="1"/>
    <col min="10003" max="10003" width="14.59765625" bestFit="1" customWidth="1"/>
    <col min="10005" max="10005" width="14.59765625" bestFit="1" customWidth="1"/>
    <col min="10007" max="10007" width="13.59765625" bestFit="1" customWidth="1"/>
    <col min="10009" max="10009" width="16" bestFit="1" customWidth="1"/>
    <col min="10011" max="10011" width="16" bestFit="1" customWidth="1"/>
    <col min="10245" max="10245" width="2.19921875" customWidth="1"/>
    <col min="10246" max="10246" width="57.8984375" customWidth="1"/>
    <col min="10247" max="10247" width="8.3984375" customWidth="1"/>
    <col min="10248" max="10248" width="12.6992187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3" max="10253" width="2.09765625" customWidth="1"/>
    <col min="10254" max="10254" width="14.09765625" customWidth="1"/>
    <col min="10255" max="10255" width="2.09765625" customWidth="1"/>
    <col min="10256" max="10256" width="14.09765625" customWidth="1"/>
    <col min="10259" max="10259" width="14.59765625" bestFit="1" customWidth="1"/>
    <col min="10261" max="10261" width="14.59765625" bestFit="1" customWidth="1"/>
    <col min="10263" max="10263" width="13.59765625" bestFit="1" customWidth="1"/>
    <col min="10265" max="10265" width="16" bestFit="1" customWidth="1"/>
    <col min="10267" max="10267" width="16" bestFit="1" customWidth="1"/>
    <col min="10501" max="10501" width="2.19921875" customWidth="1"/>
    <col min="10502" max="10502" width="57.8984375" customWidth="1"/>
    <col min="10503" max="10503" width="8.3984375" customWidth="1"/>
    <col min="10504" max="10504" width="12.6992187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09" max="10509" width="2.09765625" customWidth="1"/>
    <col min="10510" max="10510" width="14.09765625" customWidth="1"/>
    <col min="10511" max="10511" width="2.09765625" customWidth="1"/>
    <col min="10512" max="10512" width="14.09765625" customWidth="1"/>
    <col min="10515" max="10515" width="14.59765625" bestFit="1" customWidth="1"/>
    <col min="10517" max="10517" width="14.59765625" bestFit="1" customWidth="1"/>
    <col min="10519" max="10519" width="13.59765625" bestFit="1" customWidth="1"/>
    <col min="10521" max="10521" width="16" bestFit="1" customWidth="1"/>
    <col min="10523" max="10523" width="16" bestFit="1" customWidth="1"/>
    <col min="10757" max="10757" width="2.19921875" customWidth="1"/>
    <col min="10758" max="10758" width="57.8984375" customWidth="1"/>
    <col min="10759" max="10759" width="8.3984375" customWidth="1"/>
    <col min="10760" max="10760" width="12.6992187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5" max="10765" width="2.09765625" customWidth="1"/>
    <col min="10766" max="10766" width="14.09765625" customWidth="1"/>
    <col min="10767" max="10767" width="2.09765625" customWidth="1"/>
    <col min="10768" max="10768" width="14.09765625" customWidth="1"/>
    <col min="10771" max="10771" width="14.59765625" bestFit="1" customWidth="1"/>
    <col min="10773" max="10773" width="14.59765625" bestFit="1" customWidth="1"/>
    <col min="10775" max="10775" width="13.59765625" bestFit="1" customWidth="1"/>
    <col min="10777" max="10777" width="16" bestFit="1" customWidth="1"/>
    <col min="10779" max="10779" width="16" bestFit="1" customWidth="1"/>
    <col min="11013" max="11013" width="2.19921875" customWidth="1"/>
    <col min="11014" max="11014" width="57.8984375" customWidth="1"/>
    <col min="11015" max="11015" width="8.3984375" customWidth="1"/>
    <col min="11016" max="11016" width="12.6992187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1" max="11021" width="2.09765625" customWidth="1"/>
    <col min="11022" max="11022" width="14.09765625" customWidth="1"/>
    <col min="11023" max="11023" width="2.09765625" customWidth="1"/>
    <col min="11024" max="11024" width="14.09765625" customWidth="1"/>
    <col min="11027" max="11027" width="14.59765625" bestFit="1" customWidth="1"/>
    <col min="11029" max="11029" width="14.59765625" bestFit="1" customWidth="1"/>
    <col min="11031" max="11031" width="13.59765625" bestFit="1" customWidth="1"/>
    <col min="11033" max="11033" width="16" bestFit="1" customWidth="1"/>
    <col min="11035" max="11035" width="16" bestFit="1" customWidth="1"/>
    <col min="11269" max="11269" width="2.19921875" customWidth="1"/>
    <col min="11270" max="11270" width="57.8984375" customWidth="1"/>
    <col min="11271" max="11271" width="8.3984375" customWidth="1"/>
    <col min="11272" max="11272" width="12.6992187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7" max="11277" width="2.09765625" customWidth="1"/>
    <col min="11278" max="11278" width="14.09765625" customWidth="1"/>
    <col min="11279" max="11279" width="2.09765625" customWidth="1"/>
    <col min="11280" max="11280" width="14.09765625" customWidth="1"/>
    <col min="11283" max="11283" width="14.59765625" bestFit="1" customWidth="1"/>
    <col min="11285" max="11285" width="14.59765625" bestFit="1" customWidth="1"/>
    <col min="11287" max="11287" width="13.59765625" bestFit="1" customWidth="1"/>
    <col min="11289" max="11289" width="16" bestFit="1" customWidth="1"/>
    <col min="11291" max="11291" width="16" bestFit="1" customWidth="1"/>
    <col min="11525" max="11525" width="2.19921875" customWidth="1"/>
    <col min="11526" max="11526" width="57.8984375" customWidth="1"/>
    <col min="11527" max="11527" width="8.3984375" customWidth="1"/>
    <col min="11528" max="11528" width="12.6992187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3" max="11533" width="2.09765625" customWidth="1"/>
    <col min="11534" max="11534" width="14.09765625" customWidth="1"/>
    <col min="11535" max="11535" width="2.09765625" customWidth="1"/>
    <col min="11536" max="11536" width="14.09765625" customWidth="1"/>
    <col min="11539" max="11539" width="14.59765625" bestFit="1" customWidth="1"/>
    <col min="11541" max="11541" width="14.59765625" bestFit="1" customWidth="1"/>
    <col min="11543" max="11543" width="13.59765625" bestFit="1" customWidth="1"/>
    <col min="11545" max="11545" width="16" bestFit="1" customWidth="1"/>
    <col min="11547" max="11547" width="16" bestFit="1" customWidth="1"/>
    <col min="11781" max="11781" width="2.19921875" customWidth="1"/>
    <col min="11782" max="11782" width="57.8984375" customWidth="1"/>
    <col min="11783" max="11783" width="8.3984375" customWidth="1"/>
    <col min="11784" max="11784" width="12.6992187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89" max="11789" width="2.09765625" customWidth="1"/>
    <col min="11790" max="11790" width="14.09765625" customWidth="1"/>
    <col min="11791" max="11791" width="2.09765625" customWidth="1"/>
    <col min="11792" max="11792" width="14.09765625" customWidth="1"/>
    <col min="11795" max="11795" width="14.59765625" bestFit="1" customWidth="1"/>
    <col min="11797" max="11797" width="14.59765625" bestFit="1" customWidth="1"/>
    <col min="11799" max="11799" width="13.59765625" bestFit="1" customWidth="1"/>
    <col min="11801" max="11801" width="16" bestFit="1" customWidth="1"/>
    <col min="11803" max="11803" width="16" bestFit="1" customWidth="1"/>
    <col min="12037" max="12037" width="2.19921875" customWidth="1"/>
    <col min="12038" max="12038" width="57.8984375" customWidth="1"/>
    <col min="12039" max="12039" width="8.3984375" customWidth="1"/>
    <col min="12040" max="12040" width="12.6992187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5" max="12045" width="2.09765625" customWidth="1"/>
    <col min="12046" max="12046" width="14.09765625" customWidth="1"/>
    <col min="12047" max="12047" width="2.09765625" customWidth="1"/>
    <col min="12048" max="12048" width="14.09765625" customWidth="1"/>
    <col min="12051" max="12051" width="14.59765625" bestFit="1" customWidth="1"/>
    <col min="12053" max="12053" width="14.59765625" bestFit="1" customWidth="1"/>
    <col min="12055" max="12055" width="13.59765625" bestFit="1" customWidth="1"/>
    <col min="12057" max="12057" width="16" bestFit="1" customWidth="1"/>
    <col min="12059" max="12059" width="16" bestFit="1" customWidth="1"/>
    <col min="12293" max="12293" width="2.19921875" customWidth="1"/>
    <col min="12294" max="12294" width="57.8984375" customWidth="1"/>
    <col min="12295" max="12295" width="8.3984375" customWidth="1"/>
    <col min="12296" max="12296" width="12.6992187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1" max="12301" width="2.09765625" customWidth="1"/>
    <col min="12302" max="12302" width="14.09765625" customWidth="1"/>
    <col min="12303" max="12303" width="2.09765625" customWidth="1"/>
    <col min="12304" max="12304" width="14.09765625" customWidth="1"/>
    <col min="12307" max="12307" width="14.59765625" bestFit="1" customWidth="1"/>
    <col min="12309" max="12309" width="14.59765625" bestFit="1" customWidth="1"/>
    <col min="12311" max="12311" width="13.59765625" bestFit="1" customWidth="1"/>
    <col min="12313" max="12313" width="16" bestFit="1" customWidth="1"/>
    <col min="12315" max="12315" width="16" bestFit="1" customWidth="1"/>
    <col min="12549" max="12549" width="2.19921875" customWidth="1"/>
    <col min="12550" max="12550" width="57.8984375" customWidth="1"/>
    <col min="12551" max="12551" width="8.3984375" customWidth="1"/>
    <col min="12552" max="12552" width="12.6992187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7" max="12557" width="2.09765625" customWidth="1"/>
    <col min="12558" max="12558" width="14.09765625" customWidth="1"/>
    <col min="12559" max="12559" width="2.09765625" customWidth="1"/>
    <col min="12560" max="12560" width="14.09765625" customWidth="1"/>
    <col min="12563" max="12563" width="14.59765625" bestFit="1" customWidth="1"/>
    <col min="12565" max="12565" width="14.59765625" bestFit="1" customWidth="1"/>
    <col min="12567" max="12567" width="13.59765625" bestFit="1" customWidth="1"/>
    <col min="12569" max="12569" width="16" bestFit="1" customWidth="1"/>
    <col min="12571" max="12571" width="16" bestFit="1" customWidth="1"/>
    <col min="12805" max="12805" width="2.19921875" customWidth="1"/>
    <col min="12806" max="12806" width="57.8984375" customWidth="1"/>
    <col min="12807" max="12807" width="8.3984375" customWidth="1"/>
    <col min="12808" max="12808" width="12.6992187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3" max="12813" width="2.09765625" customWidth="1"/>
    <col min="12814" max="12814" width="14.09765625" customWidth="1"/>
    <col min="12815" max="12815" width="2.09765625" customWidth="1"/>
    <col min="12816" max="12816" width="14.09765625" customWidth="1"/>
    <col min="12819" max="12819" width="14.59765625" bestFit="1" customWidth="1"/>
    <col min="12821" max="12821" width="14.59765625" bestFit="1" customWidth="1"/>
    <col min="12823" max="12823" width="13.59765625" bestFit="1" customWidth="1"/>
    <col min="12825" max="12825" width="16" bestFit="1" customWidth="1"/>
    <col min="12827" max="12827" width="16" bestFit="1" customWidth="1"/>
    <col min="13061" max="13061" width="2.19921875" customWidth="1"/>
    <col min="13062" max="13062" width="57.8984375" customWidth="1"/>
    <col min="13063" max="13063" width="8.3984375" customWidth="1"/>
    <col min="13064" max="13064" width="12.6992187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69" max="13069" width="2.09765625" customWidth="1"/>
    <col min="13070" max="13070" width="14.09765625" customWidth="1"/>
    <col min="13071" max="13071" width="2.09765625" customWidth="1"/>
    <col min="13072" max="13072" width="14.09765625" customWidth="1"/>
    <col min="13075" max="13075" width="14.59765625" bestFit="1" customWidth="1"/>
    <col min="13077" max="13077" width="14.59765625" bestFit="1" customWidth="1"/>
    <col min="13079" max="13079" width="13.59765625" bestFit="1" customWidth="1"/>
    <col min="13081" max="13081" width="16" bestFit="1" customWidth="1"/>
    <col min="13083" max="13083" width="16" bestFit="1" customWidth="1"/>
    <col min="13317" max="13317" width="2.19921875" customWidth="1"/>
    <col min="13318" max="13318" width="57.8984375" customWidth="1"/>
    <col min="13319" max="13319" width="8.3984375" customWidth="1"/>
    <col min="13320" max="13320" width="12.6992187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5" max="13325" width="2.09765625" customWidth="1"/>
    <col min="13326" max="13326" width="14.09765625" customWidth="1"/>
    <col min="13327" max="13327" width="2.09765625" customWidth="1"/>
    <col min="13328" max="13328" width="14.09765625" customWidth="1"/>
    <col min="13331" max="13331" width="14.59765625" bestFit="1" customWidth="1"/>
    <col min="13333" max="13333" width="14.59765625" bestFit="1" customWidth="1"/>
    <col min="13335" max="13335" width="13.59765625" bestFit="1" customWidth="1"/>
    <col min="13337" max="13337" width="16" bestFit="1" customWidth="1"/>
    <col min="13339" max="13339" width="16" bestFit="1" customWidth="1"/>
    <col min="13573" max="13573" width="2.19921875" customWidth="1"/>
    <col min="13574" max="13574" width="57.8984375" customWidth="1"/>
    <col min="13575" max="13575" width="8.3984375" customWidth="1"/>
    <col min="13576" max="13576" width="12.6992187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1" max="13581" width="2.09765625" customWidth="1"/>
    <col min="13582" max="13582" width="14.09765625" customWidth="1"/>
    <col min="13583" max="13583" width="2.09765625" customWidth="1"/>
    <col min="13584" max="13584" width="14.09765625" customWidth="1"/>
    <col min="13587" max="13587" width="14.59765625" bestFit="1" customWidth="1"/>
    <col min="13589" max="13589" width="14.59765625" bestFit="1" customWidth="1"/>
    <col min="13591" max="13591" width="13.59765625" bestFit="1" customWidth="1"/>
    <col min="13593" max="13593" width="16" bestFit="1" customWidth="1"/>
    <col min="13595" max="13595" width="16" bestFit="1" customWidth="1"/>
    <col min="13829" max="13829" width="2.19921875" customWidth="1"/>
    <col min="13830" max="13830" width="57.8984375" customWidth="1"/>
    <col min="13831" max="13831" width="8.3984375" customWidth="1"/>
    <col min="13832" max="13832" width="12.6992187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7" max="13837" width="2.09765625" customWidth="1"/>
    <col min="13838" max="13838" width="14.09765625" customWidth="1"/>
    <col min="13839" max="13839" width="2.09765625" customWidth="1"/>
    <col min="13840" max="13840" width="14.09765625" customWidth="1"/>
    <col min="13843" max="13843" width="14.59765625" bestFit="1" customWidth="1"/>
    <col min="13845" max="13845" width="14.59765625" bestFit="1" customWidth="1"/>
    <col min="13847" max="13847" width="13.59765625" bestFit="1" customWidth="1"/>
    <col min="13849" max="13849" width="16" bestFit="1" customWidth="1"/>
    <col min="13851" max="13851" width="16" bestFit="1" customWidth="1"/>
    <col min="14085" max="14085" width="2.19921875" customWidth="1"/>
    <col min="14086" max="14086" width="57.8984375" customWidth="1"/>
    <col min="14087" max="14087" width="8.3984375" customWidth="1"/>
    <col min="14088" max="14088" width="12.6992187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3" max="14093" width="2.09765625" customWidth="1"/>
    <col min="14094" max="14094" width="14.09765625" customWidth="1"/>
    <col min="14095" max="14095" width="2.09765625" customWidth="1"/>
    <col min="14096" max="14096" width="14.09765625" customWidth="1"/>
    <col min="14099" max="14099" width="14.59765625" bestFit="1" customWidth="1"/>
    <col min="14101" max="14101" width="14.59765625" bestFit="1" customWidth="1"/>
    <col min="14103" max="14103" width="13.59765625" bestFit="1" customWidth="1"/>
    <col min="14105" max="14105" width="16" bestFit="1" customWidth="1"/>
    <col min="14107" max="14107" width="16" bestFit="1" customWidth="1"/>
    <col min="14341" max="14341" width="2.19921875" customWidth="1"/>
    <col min="14342" max="14342" width="57.8984375" customWidth="1"/>
    <col min="14343" max="14343" width="8.3984375" customWidth="1"/>
    <col min="14344" max="14344" width="12.6992187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49" max="14349" width="2.09765625" customWidth="1"/>
    <col min="14350" max="14350" width="14.09765625" customWidth="1"/>
    <col min="14351" max="14351" width="2.09765625" customWidth="1"/>
    <col min="14352" max="14352" width="14.09765625" customWidth="1"/>
    <col min="14355" max="14355" width="14.59765625" bestFit="1" customWidth="1"/>
    <col min="14357" max="14357" width="14.59765625" bestFit="1" customWidth="1"/>
    <col min="14359" max="14359" width="13.59765625" bestFit="1" customWidth="1"/>
    <col min="14361" max="14361" width="16" bestFit="1" customWidth="1"/>
    <col min="14363" max="14363" width="16" bestFit="1" customWidth="1"/>
    <col min="14597" max="14597" width="2.19921875" customWidth="1"/>
    <col min="14598" max="14598" width="57.8984375" customWidth="1"/>
    <col min="14599" max="14599" width="8.3984375" customWidth="1"/>
    <col min="14600" max="14600" width="12.6992187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5" max="14605" width="2.09765625" customWidth="1"/>
    <col min="14606" max="14606" width="14.09765625" customWidth="1"/>
    <col min="14607" max="14607" width="2.09765625" customWidth="1"/>
    <col min="14608" max="14608" width="14.09765625" customWidth="1"/>
    <col min="14611" max="14611" width="14.59765625" bestFit="1" customWidth="1"/>
    <col min="14613" max="14613" width="14.59765625" bestFit="1" customWidth="1"/>
    <col min="14615" max="14615" width="13.59765625" bestFit="1" customWidth="1"/>
    <col min="14617" max="14617" width="16" bestFit="1" customWidth="1"/>
    <col min="14619" max="14619" width="16" bestFit="1" customWidth="1"/>
    <col min="14853" max="14853" width="2.19921875" customWidth="1"/>
    <col min="14854" max="14854" width="57.8984375" customWidth="1"/>
    <col min="14855" max="14855" width="8.3984375" customWidth="1"/>
    <col min="14856" max="14856" width="12.6992187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1" max="14861" width="2.09765625" customWidth="1"/>
    <col min="14862" max="14862" width="14.09765625" customWidth="1"/>
    <col min="14863" max="14863" width="2.09765625" customWidth="1"/>
    <col min="14864" max="14864" width="14.09765625" customWidth="1"/>
    <col min="14867" max="14867" width="14.59765625" bestFit="1" customWidth="1"/>
    <col min="14869" max="14869" width="14.59765625" bestFit="1" customWidth="1"/>
    <col min="14871" max="14871" width="13.59765625" bestFit="1" customWidth="1"/>
    <col min="14873" max="14873" width="16" bestFit="1" customWidth="1"/>
    <col min="14875" max="14875" width="16" bestFit="1" customWidth="1"/>
    <col min="15109" max="15109" width="2.19921875" customWidth="1"/>
    <col min="15110" max="15110" width="57.8984375" customWidth="1"/>
    <col min="15111" max="15111" width="8.3984375" customWidth="1"/>
    <col min="15112" max="15112" width="12.6992187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7" max="15117" width="2.09765625" customWidth="1"/>
    <col min="15118" max="15118" width="14.09765625" customWidth="1"/>
    <col min="15119" max="15119" width="2.09765625" customWidth="1"/>
    <col min="15120" max="15120" width="14.09765625" customWidth="1"/>
    <col min="15123" max="15123" width="14.59765625" bestFit="1" customWidth="1"/>
    <col min="15125" max="15125" width="14.59765625" bestFit="1" customWidth="1"/>
    <col min="15127" max="15127" width="13.59765625" bestFit="1" customWidth="1"/>
    <col min="15129" max="15129" width="16" bestFit="1" customWidth="1"/>
    <col min="15131" max="15131" width="16" bestFit="1" customWidth="1"/>
    <col min="15365" max="15365" width="2.19921875" customWidth="1"/>
    <col min="15366" max="15366" width="57.8984375" customWidth="1"/>
    <col min="15367" max="15367" width="8.3984375" customWidth="1"/>
    <col min="15368" max="15368" width="12.6992187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3" max="15373" width="2.09765625" customWidth="1"/>
    <col min="15374" max="15374" width="14.09765625" customWidth="1"/>
    <col min="15375" max="15375" width="2.09765625" customWidth="1"/>
    <col min="15376" max="15376" width="14.09765625" customWidth="1"/>
    <col min="15379" max="15379" width="14.59765625" bestFit="1" customWidth="1"/>
    <col min="15381" max="15381" width="14.59765625" bestFit="1" customWidth="1"/>
    <col min="15383" max="15383" width="13.59765625" bestFit="1" customWidth="1"/>
    <col min="15385" max="15385" width="16" bestFit="1" customWidth="1"/>
    <col min="15387" max="15387" width="16" bestFit="1" customWidth="1"/>
    <col min="15621" max="15621" width="2.19921875" customWidth="1"/>
    <col min="15622" max="15622" width="57.8984375" customWidth="1"/>
    <col min="15623" max="15623" width="8.3984375" customWidth="1"/>
    <col min="15624" max="15624" width="12.6992187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29" max="15629" width="2.09765625" customWidth="1"/>
    <col min="15630" max="15630" width="14.09765625" customWidth="1"/>
    <col min="15631" max="15631" width="2.09765625" customWidth="1"/>
    <col min="15632" max="15632" width="14.09765625" customWidth="1"/>
    <col min="15635" max="15635" width="14.59765625" bestFit="1" customWidth="1"/>
    <col min="15637" max="15637" width="14.59765625" bestFit="1" customWidth="1"/>
    <col min="15639" max="15639" width="13.59765625" bestFit="1" customWidth="1"/>
    <col min="15641" max="15641" width="16" bestFit="1" customWidth="1"/>
    <col min="15643" max="15643" width="16" bestFit="1" customWidth="1"/>
    <col min="15877" max="15877" width="2.19921875" customWidth="1"/>
    <col min="15878" max="15878" width="57.8984375" customWidth="1"/>
    <col min="15879" max="15879" width="8.3984375" customWidth="1"/>
    <col min="15880" max="15880" width="12.6992187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5" max="15885" width="2.09765625" customWidth="1"/>
    <col min="15886" max="15886" width="14.09765625" customWidth="1"/>
    <col min="15887" max="15887" width="2.09765625" customWidth="1"/>
    <col min="15888" max="15888" width="14.09765625" customWidth="1"/>
    <col min="15891" max="15891" width="14.59765625" bestFit="1" customWidth="1"/>
    <col min="15893" max="15893" width="14.59765625" bestFit="1" customWidth="1"/>
    <col min="15895" max="15895" width="13.59765625" bestFit="1" customWidth="1"/>
    <col min="15897" max="15897" width="16" bestFit="1" customWidth="1"/>
    <col min="15899" max="15899" width="16" bestFit="1" customWidth="1"/>
    <col min="16133" max="16133" width="2.19921875" customWidth="1"/>
    <col min="16134" max="16134" width="57.8984375" customWidth="1"/>
    <col min="16135" max="16135" width="8.3984375" customWidth="1"/>
    <col min="16136" max="16136" width="12.6992187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1" max="16141" width="2.09765625" customWidth="1"/>
    <col min="16142" max="16142" width="14.09765625" customWidth="1"/>
    <col min="16143" max="16143" width="2.09765625" customWidth="1"/>
    <col min="16144" max="16144" width="14.09765625" customWidth="1"/>
    <col min="16147" max="16147" width="14.59765625" bestFit="1" customWidth="1"/>
    <col min="16149" max="16149" width="14.59765625" bestFit="1" customWidth="1"/>
    <col min="16151" max="16151" width="13.59765625" bestFit="1" customWidth="1"/>
    <col min="16153" max="16153" width="16" bestFit="1" customWidth="1"/>
    <col min="16155" max="16155" width="16" bestFit="1" customWidth="1"/>
  </cols>
  <sheetData>
    <row r="1" spans="1:29" ht="22.5" customHeight="1">
      <c r="A1" s="136" t="s">
        <v>109</v>
      </c>
      <c r="B1" s="120"/>
      <c r="C1" s="246"/>
      <c r="L1" s="188"/>
      <c r="M1" s="188"/>
      <c r="N1" s="188"/>
      <c r="O1" s="188"/>
      <c r="P1" s="188"/>
      <c r="Q1" s="188"/>
    </row>
    <row r="2" spans="1:29" ht="22.5" customHeight="1">
      <c r="A2" s="35" t="s">
        <v>55</v>
      </c>
      <c r="B2" s="120"/>
      <c r="C2" s="246"/>
      <c r="L2" s="188"/>
      <c r="M2" s="188"/>
      <c r="N2" s="188"/>
      <c r="O2" s="188"/>
      <c r="P2" s="188"/>
      <c r="Q2" s="188"/>
    </row>
    <row r="3" spans="1:29" ht="23">
      <c r="A3" s="189"/>
      <c r="B3" s="190"/>
      <c r="C3" s="252"/>
      <c r="H3" s="140"/>
      <c r="I3" s="140"/>
      <c r="J3" s="140"/>
      <c r="K3" s="140"/>
      <c r="L3" s="140"/>
      <c r="M3" s="140"/>
      <c r="N3" s="140"/>
      <c r="O3" s="140"/>
      <c r="P3" s="140"/>
    </row>
    <row r="4" spans="1:29" ht="22">
      <c r="A4" s="120"/>
      <c r="B4" s="120"/>
      <c r="C4" s="246"/>
      <c r="D4" s="272" t="s">
        <v>110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</row>
    <row r="5" spans="1:29" ht="22">
      <c r="A5" s="120"/>
      <c r="B5" s="120"/>
      <c r="C5" s="246"/>
      <c r="D5" s="185"/>
      <c r="E5" s="185"/>
      <c r="F5" s="185"/>
      <c r="G5" s="185"/>
      <c r="H5" s="185"/>
      <c r="I5" s="185"/>
      <c r="J5" s="274" t="s">
        <v>23</v>
      </c>
      <c r="K5" s="274"/>
      <c r="L5" s="274"/>
      <c r="M5" s="192"/>
      <c r="N5" s="192"/>
      <c r="O5" s="192"/>
      <c r="P5" s="192"/>
      <c r="R5" s="185"/>
    </row>
    <row r="6" spans="1:29" ht="22">
      <c r="A6" s="120"/>
      <c r="B6" s="120"/>
      <c r="C6" s="246"/>
      <c r="P6" s="234" t="s">
        <v>133</v>
      </c>
      <c r="R6" s="192"/>
    </row>
    <row r="7" spans="1:29">
      <c r="D7" s="192" t="s">
        <v>20</v>
      </c>
      <c r="E7" s="192"/>
      <c r="F7" s="192"/>
      <c r="G7" s="192"/>
      <c r="H7" s="192" t="s">
        <v>128</v>
      </c>
      <c r="I7" s="192"/>
      <c r="J7" s="192"/>
      <c r="K7" s="148"/>
      <c r="N7" s="192" t="s">
        <v>40</v>
      </c>
      <c r="O7" s="192"/>
      <c r="P7" s="234" t="s">
        <v>134</v>
      </c>
      <c r="Q7" s="192"/>
      <c r="AC7">
        <f>+Y7/1000</f>
        <v>0</v>
      </c>
    </row>
    <row r="8" spans="1:29">
      <c r="D8" s="192" t="s">
        <v>37</v>
      </c>
      <c r="E8" s="192"/>
      <c r="F8" s="192" t="s">
        <v>129</v>
      </c>
      <c r="G8" s="192"/>
      <c r="H8" s="192" t="s">
        <v>130</v>
      </c>
      <c r="I8" s="192"/>
      <c r="J8" s="192" t="s">
        <v>135</v>
      </c>
      <c r="K8" s="148"/>
      <c r="L8" s="192"/>
      <c r="M8" s="192"/>
      <c r="N8" s="192" t="s">
        <v>44</v>
      </c>
      <c r="O8" s="192"/>
      <c r="P8" s="234" t="s">
        <v>136</v>
      </c>
      <c r="Q8" s="192"/>
      <c r="R8" s="192" t="s">
        <v>40</v>
      </c>
    </row>
    <row r="9" spans="1:29">
      <c r="C9" s="245" t="s">
        <v>1</v>
      </c>
      <c r="D9" s="192" t="s">
        <v>41</v>
      </c>
      <c r="E9" s="192"/>
      <c r="F9" s="192" t="s">
        <v>131</v>
      </c>
      <c r="G9" s="192"/>
      <c r="H9" s="192" t="s">
        <v>132</v>
      </c>
      <c r="I9" s="192"/>
      <c r="J9" s="192" t="s">
        <v>137</v>
      </c>
      <c r="K9" s="192"/>
      <c r="L9" s="192" t="s">
        <v>138</v>
      </c>
      <c r="M9" s="192"/>
      <c r="N9" s="192" t="s">
        <v>139</v>
      </c>
      <c r="O9" s="192"/>
      <c r="P9" s="234" t="s">
        <v>140</v>
      </c>
      <c r="Q9" s="192"/>
      <c r="R9" s="192" t="s">
        <v>44</v>
      </c>
    </row>
    <row r="10" spans="1:29" ht="22">
      <c r="B10" s="193"/>
      <c r="C10" s="246"/>
      <c r="D10" s="275" t="s">
        <v>2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</row>
    <row r="11" spans="1:29" ht="22">
      <c r="A11" s="39" t="s">
        <v>118</v>
      </c>
      <c r="B11" s="39"/>
      <c r="C11" s="253"/>
      <c r="D11" s="153"/>
      <c r="E11" s="153"/>
      <c r="F11" s="153"/>
      <c r="G11" s="143"/>
      <c r="H11" s="153"/>
      <c r="I11" s="153"/>
      <c r="J11" s="153"/>
      <c r="K11" s="143"/>
      <c r="L11" s="143"/>
      <c r="M11" s="143"/>
      <c r="N11" s="143"/>
      <c r="O11" s="143"/>
      <c r="P11" s="143"/>
      <c r="Q11" s="143"/>
    </row>
    <row r="12" spans="1:29" s="120" customFormat="1" ht="22">
      <c r="A12" s="5" t="s">
        <v>153</v>
      </c>
      <c r="B12" s="39"/>
      <c r="C12" s="253"/>
      <c r="D12" s="47">
        <v>333500</v>
      </c>
      <c r="E12" s="47"/>
      <c r="F12" s="258">
        <v>317914</v>
      </c>
      <c r="G12" s="259"/>
      <c r="H12" s="47">
        <v>2736</v>
      </c>
      <c r="I12" s="47"/>
      <c r="J12" s="47">
        <v>14267</v>
      </c>
      <c r="K12" s="260"/>
      <c r="L12" s="260">
        <v>61064</v>
      </c>
      <c r="M12" s="260"/>
      <c r="N12" s="258">
        <f>SUM(D12:L12)</f>
        <v>729481</v>
      </c>
      <c r="O12" s="261"/>
      <c r="P12" s="262">
        <v>1</v>
      </c>
      <c r="Q12" s="261"/>
      <c r="R12" s="258">
        <f>SUM(N12:P12)</f>
        <v>729482</v>
      </c>
      <c r="S12" s="143"/>
      <c r="T12" s="143"/>
      <c r="U12" s="143"/>
      <c r="V12" s="143"/>
      <c r="W12" s="143"/>
      <c r="X12" s="143"/>
      <c r="Y12" s="143"/>
      <c r="Z12" s="143"/>
      <c r="AA12" s="143"/>
      <c r="AB12" s="143"/>
    </row>
    <row r="13" spans="1:29" ht="22">
      <c r="A13" s="4" t="s">
        <v>154</v>
      </c>
      <c r="B13" s="39"/>
      <c r="C13" s="24">
        <v>3</v>
      </c>
      <c r="D13" s="171" t="s">
        <v>91</v>
      </c>
      <c r="E13" s="171"/>
      <c r="F13" s="171" t="s">
        <v>91</v>
      </c>
      <c r="G13" s="140"/>
      <c r="H13" s="171" t="s">
        <v>91</v>
      </c>
      <c r="I13" s="171"/>
      <c r="J13" s="171" t="s">
        <v>91</v>
      </c>
      <c r="K13" s="153"/>
      <c r="L13" s="205">
        <v>-6332</v>
      </c>
      <c r="M13" s="205"/>
      <c r="N13" s="213">
        <f>SUM(D13:L13)</f>
        <v>-6332</v>
      </c>
      <c r="O13" s="205"/>
      <c r="P13" s="171" t="s">
        <v>91</v>
      </c>
      <c r="Q13" s="143"/>
      <c r="R13" s="70">
        <f>SUM(N13:P13)</f>
        <v>-6332</v>
      </c>
    </row>
    <row r="14" spans="1:29" ht="22">
      <c r="A14" s="5" t="s">
        <v>152</v>
      </c>
      <c r="B14" s="5"/>
      <c r="C14" s="254"/>
      <c r="D14" s="251">
        <f>SUM(D12:D13)</f>
        <v>333500</v>
      </c>
      <c r="E14" s="247"/>
      <c r="F14" s="251">
        <f>SUM(F12:F13)</f>
        <v>317914</v>
      </c>
      <c r="G14" s="248"/>
      <c r="H14" s="251">
        <f>SUM(H12:H13)</f>
        <v>2736</v>
      </c>
      <c r="I14" s="247"/>
      <c r="J14" s="251">
        <f>SUM(J12:J13)</f>
        <v>14267</v>
      </c>
      <c r="K14" s="249"/>
      <c r="L14" s="251">
        <f>SUM(L12:L13)</f>
        <v>54732</v>
      </c>
      <c r="M14" s="249"/>
      <c r="N14" s="251">
        <f>SUM(N12:N13)</f>
        <v>723149</v>
      </c>
      <c r="O14" s="250"/>
      <c r="P14" s="251">
        <f>SUM(P12:P13)</f>
        <v>1</v>
      </c>
      <c r="Q14" s="250"/>
      <c r="R14" s="251">
        <f>SUM(R12:R13)</f>
        <v>723150</v>
      </c>
    </row>
    <row r="15" spans="1:29" ht="22">
      <c r="D15" s="197"/>
      <c r="E15" s="197"/>
      <c r="F15" s="140"/>
      <c r="G15" s="140"/>
      <c r="H15" s="197"/>
      <c r="I15" s="197"/>
      <c r="J15" s="197"/>
      <c r="K15" s="153"/>
      <c r="L15" s="161"/>
      <c r="M15" s="161"/>
      <c r="N15" s="197"/>
      <c r="O15" s="161"/>
      <c r="P15" s="203"/>
      <c r="Q15" s="140"/>
      <c r="R15" s="197"/>
    </row>
    <row r="16" spans="1:29" ht="22.5" customHeight="1">
      <c r="A16" s="120" t="s">
        <v>59</v>
      </c>
      <c r="B16" s="120"/>
      <c r="C16" s="246"/>
      <c r="D16" s="153"/>
      <c r="E16" s="153"/>
      <c r="F16" s="153"/>
      <c r="G16" s="143"/>
      <c r="H16" s="153"/>
      <c r="I16" s="153"/>
      <c r="J16" s="153"/>
      <c r="K16" s="143"/>
      <c r="L16" s="153"/>
      <c r="M16" s="153"/>
      <c r="N16" s="153"/>
      <c r="O16" s="153"/>
      <c r="P16" s="204"/>
      <c r="Q16" s="143"/>
      <c r="R16" s="153"/>
    </row>
    <row r="17" spans="1:18" ht="22.5" customHeight="1">
      <c r="B17" t="s">
        <v>31</v>
      </c>
      <c r="D17" s="171" t="s">
        <v>91</v>
      </c>
      <c r="E17" s="171"/>
      <c r="F17" s="171" t="s">
        <v>91</v>
      </c>
      <c r="G17" s="140"/>
      <c r="H17" s="171" t="s">
        <v>91</v>
      </c>
      <c r="I17" s="171"/>
      <c r="J17" s="171" t="s">
        <v>91</v>
      </c>
      <c r="K17" s="153"/>
      <c r="L17" s="205">
        <f>'PL 6-7'!C34</f>
        <v>12644</v>
      </c>
      <c r="M17" s="205"/>
      <c r="N17" s="213">
        <f>SUM(D17:L17)</f>
        <v>12644</v>
      </c>
      <c r="O17" s="205"/>
      <c r="P17" s="171" t="s">
        <v>91</v>
      </c>
      <c r="Q17" s="140"/>
      <c r="R17" s="201">
        <f t="shared" ref="R17:R20" si="0">SUM(N17:P17)</f>
        <v>12644</v>
      </c>
    </row>
    <row r="18" spans="1:18" ht="22.5" customHeight="1">
      <c r="A18" s="120" t="s">
        <v>46</v>
      </c>
      <c r="B18" s="120"/>
      <c r="C18" s="246"/>
      <c r="D18" s="208">
        <f>SUM(D17:D17)</f>
        <v>0</v>
      </c>
      <c r="E18" s="202"/>
      <c r="F18" s="208">
        <f>SUM(F17:F17)</f>
        <v>0</v>
      </c>
      <c r="G18" s="209"/>
      <c r="H18" s="208">
        <f>SUM(H17:H17)</f>
        <v>0</v>
      </c>
      <c r="I18" s="202"/>
      <c r="J18" s="208">
        <f>SUM(J17:J17)</f>
        <v>0</v>
      </c>
      <c r="K18" s="153"/>
      <c r="L18" s="210">
        <f>SUM(L17:L17)</f>
        <v>12644</v>
      </c>
      <c r="M18" s="201"/>
      <c r="N18" s="198">
        <f t="shared" ref="N18" si="1">SUM(D18:L18)</f>
        <v>12644</v>
      </c>
      <c r="O18" s="201"/>
      <c r="P18" s="211">
        <f>SUM(P17:P17)</f>
        <v>0</v>
      </c>
      <c r="Q18" s="153"/>
      <c r="R18" s="210">
        <f t="shared" si="0"/>
        <v>12644</v>
      </c>
    </row>
    <row r="19" spans="1:18" ht="22">
      <c r="A19" s="120"/>
      <c r="B19" s="120"/>
      <c r="C19" s="246"/>
      <c r="D19" s="195"/>
      <c r="E19" s="195"/>
      <c r="F19" s="206"/>
      <c r="G19" s="142"/>
      <c r="H19" s="195"/>
      <c r="I19" s="195"/>
      <c r="J19" s="195"/>
      <c r="K19" s="153"/>
      <c r="L19" s="195"/>
      <c r="M19" s="195"/>
      <c r="N19" s="206"/>
      <c r="O19" s="195"/>
      <c r="P19" s="207"/>
      <c r="Q19" s="153"/>
      <c r="R19" s="220"/>
    </row>
    <row r="20" spans="1:18" ht="22.5" thickBot="1">
      <c r="A20" s="120" t="s">
        <v>119</v>
      </c>
      <c r="B20" s="120"/>
      <c r="C20" s="246"/>
      <c r="D20" s="199">
        <f>D14+D18</f>
        <v>333500</v>
      </c>
      <c r="E20" s="200"/>
      <c r="F20" s="199">
        <f>F14+F18</f>
        <v>317914</v>
      </c>
      <c r="G20" s="200"/>
      <c r="H20" s="199">
        <f>H14+H18</f>
        <v>2736</v>
      </c>
      <c r="I20" s="200"/>
      <c r="J20" s="199">
        <f>J14+J18</f>
        <v>14267</v>
      </c>
      <c r="K20" s="153"/>
      <c r="L20" s="199">
        <f>L14+L18</f>
        <v>67376</v>
      </c>
      <c r="M20" s="200"/>
      <c r="N20" s="199">
        <f>SUM(D20:L20)</f>
        <v>735793</v>
      </c>
      <c r="O20" s="200"/>
      <c r="P20" s="199">
        <f>P14+P18</f>
        <v>1</v>
      </c>
      <c r="Q20" s="153"/>
      <c r="R20" s="219">
        <f t="shared" si="0"/>
        <v>735794</v>
      </c>
    </row>
    <row r="21" spans="1:18" ht="22.5" customHeight="1" thickTop="1"/>
  </sheetData>
  <mergeCells count="3">
    <mergeCell ref="D4:R4"/>
    <mergeCell ref="J5:L5"/>
    <mergeCell ref="D10:R10"/>
  </mergeCells>
  <pageMargins left="0.7" right="0.7" top="0.75" bottom="0.75" header="0.3" footer="0.3"/>
  <pageSetup paperSize="9" scale="75" firstPageNumber="9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7B021-C373-462C-980D-82AC597958AB}">
  <sheetPr>
    <tabColor theme="4" tint="0.59999389629810485"/>
  </sheetPr>
  <dimension ref="A1:X18"/>
  <sheetViews>
    <sheetView view="pageBreakPreview" zoomScale="80" zoomScaleNormal="85" zoomScaleSheetLayoutView="80" workbookViewId="0">
      <selection activeCell="N1" sqref="N1"/>
    </sheetView>
  </sheetViews>
  <sheetFormatPr defaultRowHeight="21.5"/>
  <cols>
    <col min="1" max="1" width="2.19921875" customWidth="1"/>
    <col min="2" max="2" width="44.8984375" customWidth="1"/>
    <col min="3" max="3" width="9.19921875" customWidth="1"/>
    <col min="4" max="4" width="15.69921875" customWidth="1"/>
    <col min="5" max="5" width="1.69921875" customWidth="1"/>
    <col min="6" max="6" width="15.69921875" customWidth="1"/>
    <col min="7" max="7" width="1.69921875" customWidth="1"/>
    <col min="8" max="8" width="15.69921875" customWidth="1"/>
    <col min="9" max="9" width="1.69921875" customWidth="1"/>
    <col min="10" max="10" width="15.69921875" customWidth="1"/>
    <col min="11" max="11" width="1.69921875" customWidth="1"/>
    <col min="12" max="12" width="15.69921875" customWidth="1"/>
    <col min="13" max="13" width="1.69921875" customWidth="1"/>
    <col min="14" max="14" width="15.69921875" customWidth="1"/>
    <col min="15" max="15" width="14.59765625" style="79" bestFit="1" customWidth="1"/>
    <col min="16" max="16" width="8.8984375" style="79"/>
    <col min="17" max="17" width="14.59765625" style="79" bestFit="1" customWidth="1"/>
    <col min="18" max="18" width="8.8984375" style="79"/>
    <col min="19" max="19" width="13.59765625" style="79" bestFit="1" customWidth="1"/>
    <col min="20" max="20" width="8.8984375" style="79"/>
    <col min="21" max="21" width="16" style="79" bestFit="1" customWidth="1"/>
    <col min="22" max="22" width="8.8984375" style="79"/>
    <col min="23" max="23" width="16" style="79" bestFit="1" customWidth="1"/>
    <col min="24" max="24" width="8.8984375" style="79"/>
    <col min="257" max="257" width="2.19921875" customWidth="1"/>
    <col min="258" max="258" width="57.8984375" customWidth="1"/>
    <col min="259" max="259" width="8.3984375" customWidth="1"/>
    <col min="260" max="260" width="12.69921875" customWidth="1"/>
    <col min="261" max="261" width="2.09765625" customWidth="1"/>
    <col min="262" max="262" width="14.09765625" customWidth="1"/>
    <col min="263" max="263" width="2.09765625" customWidth="1"/>
    <col min="264" max="264" width="14.0976562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71" max="271" width="14.59765625" bestFit="1" customWidth="1"/>
    <col min="273" max="273" width="14.59765625" bestFit="1" customWidth="1"/>
    <col min="275" max="275" width="13.59765625" bestFit="1" customWidth="1"/>
    <col min="277" max="277" width="16" bestFit="1" customWidth="1"/>
    <col min="279" max="279" width="16" bestFit="1" customWidth="1"/>
    <col min="513" max="513" width="2.19921875" customWidth="1"/>
    <col min="514" max="514" width="57.8984375" customWidth="1"/>
    <col min="515" max="515" width="8.3984375" customWidth="1"/>
    <col min="516" max="516" width="12.69921875" customWidth="1"/>
    <col min="517" max="517" width="2.09765625" customWidth="1"/>
    <col min="518" max="518" width="14.09765625" customWidth="1"/>
    <col min="519" max="519" width="2.09765625" customWidth="1"/>
    <col min="520" max="520" width="14.0976562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7" max="527" width="14.59765625" bestFit="1" customWidth="1"/>
    <col min="529" max="529" width="14.59765625" bestFit="1" customWidth="1"/>
    <col min="531" max="531" width="13.59765625" bestFit="1" customWidth="1"/>
    <col min="533" max="533" width="16" bestFit="1" customWidth="1"/>
    <col min="535" max="535" width="16" bestFit="1" customWidth="1"/>
    <col min="769" max="769" width="2.19921875" customWidth="1"/>
    <col min="770" max="770" width="57.8984375" customWidth="1"/>
    <col min="771" max="771" width="8.3984375" customWidth="1"/>
    <col min="772" max="772" width="12.69921875" customWidth="1"/>
    <col min="773" max="773" width="2.09765625" customWidth="1"/>
    <col min="774" max="774" width="14.09765625" customWidth="1"/>
    <col min="775" max="775" width="2.09765625" customWidth="1"/>
    <col min="776" max="776" width="14.0976562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3" max="783" width="14.59765625" bestFit="1" customWidth="1"/>
    <col min="785" max="785" width="14.59765625" bestFit="1" customWidth="1"/>
    <col min="787" max="787" width="13.59765625" bestFit="1" customWidth="1"/>
    <col min="789" max="789" width="16" bestFit="1" customWidth="1"/>
    <col min="791" max="791" width="16" bestFit="1" customWidth="1"/>
    <col min="1025" max="1025" width="2.19921875" customWidth="1"/>
    <col min="1026" max="1026" width="57.8984375" customWidth="1"/>
    <col min="1027" max="1027" width="8.3984375" customWidth="1"/>
    <col min="1028" max="1028" width="12.69921875" customWidth="1"/>
    <col min="1029" max="1029" width="2.09765625" customWidth="1"/>
    <col min="1030" max="1030" width="14.09765625" customWidth="1"/>
    <col min="1031" max="1031" width="2.09765625" customWidth="1"/>
    <col min="1032" max="1032" width="14.0976562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9" max="1039" width="14.59765625" bestFit="1" customWidth="1"/>
    <col min="1041" max="1041" width="14.59765625" bestFit="1" customWidth="1"/>
    <col min="1043" max="1043" width="13.59765625" bestFit="1" customWidth="1"/>
    <col min="1045" max="1045" width="16" bestFit="1" customWidth="1"/>
    <col min="1047" max="1047" width="16" bestFit="1" customWidth="1"/>
    <col min="1281" max="1281" width="2.19921875" customWidth="1"/>
    <col min="1282" max="1282" width="57.8984375" customWidth="1"/>
    <col min="1283" max="1283" width="8.3984375" customWidth="1"/>
    <col min="1284" max="1284" width="12.69921875" customWidth="1"/>
    <col min="1285" max="1285" width="2.09765625" customWidth="1"/>
    <col min="1286" max="1286" width="14.09765625" customWidth="1"/>
    <col min="1287" max="1287" width="2.09765625" customWidth="1"/>
    <col min="1288" max="1288" width="14.0976562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5" max="1295" width="14.59765625" bestFit="1" customWidth="1"/>
    <col min="1297" max="1297" width="14.59765625" bestFit="1" customWidth="1"/>
    <col min="1299" max="1299" width="13.59765625" bestFit="1" customWidth="1"/>
    <col min="1301" max="1301" width="16" bestFit="1" customWidth="1"/>
    <col min="1303" max="1303" width="16" bestFit="1" customWidth="1"/>
    <col min="1537" max="1537" width="2.19921875" customWidth="1"/>
    <col min="1538" max="1538" width="57.8984375" customWidth="1"/>
    <col min="1539" max="1539" width="8.3984375" customWidth="1"/>
    <col min="1540" max="1540" width="12.69921875" customWidth="1"/>
    <col min="1541" max="1541" width="2.09765625" customWidth="1"/>
    <col min="1542" max="1542" width="14.09765625" customWidth="1"/>
    <col min="1543" max="1543" width="2.09765625" customWidth="1"/>
    <col min="1544" max="1544" width="14.0976562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51" max="1551" width="14.59765625" bestFit="1" customWidth="1"/>
    <col min="1553" max="1553" width="14.59765625" bestFit="1" customWidth="1"/>
    <col min="1555" max="1555" width="13.59765625" bestFit="1" customWidth="1"/>
    <col min="1557" max="1557" width="16" bestFit="1" customWidth="1"/>
    <col min="1559" max="1559" width="16" bestFit="1" customWidth="1"/>
    <col min="1793" max="1793" width="2.19921875" customWidth="1"/>
    <col min="1794" max="1794" width="57.8984375" customWidth="1"/>
    <col min="1795" max="1795" width="8.3984375" customWidth="1"/>
    <col min="1796" max="1796" width="12.69921875" customWidth="1"/>
    <col min="1797" max="1797" width="2.09765625" customWidth="1"/>
    <col min="1798" max="1798" width="14.09765625" customWidth="1"/>
    <col min="1799" max="1799" width="2.09765625" customWidth="1"/>
    <col min="1800" max="1800" width="14.0976562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7" max="1807" width="14.59765625" bestFit="1" customWidth="1"/>
    <col min="1809" max="1809" width="14.59765625" bestFit="1" customWidth="1"/>
    <col min="1811" max="1811" width="13.59765625" bestFit="1" customWidth="1"/>
    <col min="1813" max="1813" width="16" bestFit="1" customWidth="1"/>
    <col min="1815" max="1815" width="16" bestFit="1" customWidth="1"/>
    <col min="2049" max="2049" width="2.19921875" customWidth="1"/>
    <col min="2050" max="2050" width="57.8984375" customWidth="1"/>
    <col min="2051" max="2051" width="8.3984375" customWidth="1"/>
    <col min="2052" max="2052" width="12.69921875" customWidth="1"/>
    <col min="2053" max="2053" width="2.09765625" customWidth="1"/>
    <col min="2054" max="2054" width="14.09765625" customWidth="1"/>
    <col min="2055" max="2055" width="2.09765625" customWidth="1"/>
    <col min="2056" max="2056" width="14.0976562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3" max="2063" width="14.59765625" bestFit="1" customWidth="1"/>
    <col min="2065" max="2065" width="14.59765625" bestFit="1" customWidth="1"/>
    <col min="2067" max="2067" width="13.59765625" bestFit="1" customWidth="1"/>
    <col min="2069" max="2069" width="16" bestFit="1" customWidth="1"/>
    <col min="2071" max="2071" width="16" bestFit="1" customWidth="1"/>
    <col min="2305" max="2305" width="2.19921875" customWidth="1"/>
    <col min="2306" max="2306" width="57.8984375" customWidth="1"/>
    <col min="2307" max="2307" width="8.3984375" customWidth="1"/>
    <col min="2308" max="2308" width="12.69921875" customWidth="1"/>
    <col min="2309" max="2309" width="2.09765625" customWidth="1"/>
    <col min="2310" max="2310" width="14.09765625" customWidth="1"/>
    <col min="2311" max="2311" width="2.09765625" customWidth="1"/>
    <col min="2312" max="2312" width="14.0976562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9" max="2319" width="14.59765625" bestFit="1" customWidth="1"/>
    <col min="2321" max="2321" width="14.59765625" bestFit="1" customWidth="1"/>
    <col min="2323" max="2323" width="13.59765625" bestFit="1" customWidth="1"/>
    <col min="2325" max="2325" width="16" bestFit="1" customWidth="1"/>
    <col min="2327" max="2327" width="16" bestFit="1" customWidth="1"/>
    <col min="2561" max="2561" width="2.19921875" customWidth="1"/>
    <col min="2562" max="2562" width="57.8984375" customWidth="1"/>
    <col min="2563" max="2563" width="8.3984375" customWidth="1"/>
    <col min="2564" max="2564" width="12.69921875" customWidth="1"/>
    <col min="2565" max="2565" width="2.09765625" customWidth="1"/>
    <col min="2566" max="2566" width="14.09765625" customWidth="1"/>
    <col min="2567" max="2567" width="2.09765625" customWidth="1"/>
    <col min="2568" max="2568" width="14.0976562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5" max="2575" width="14.59765625" bestFit="1" customWidth="1"/>
    <col min="2577" max="2577" width="14.59765625" bestFit="1" customWidth="1"/>
    <col min="2579" max="2579" width="13.59765625" bestFit="1" customWidth="1"/>
    <col min="2581" max="2581" width="16" bestFit="1" customWidth="1"/>
    <col min="2583" max="2583" width="16" bestFit="1" customWidth="1"/>
    <col min="2817" max="2817" width="2.19921875" customWidth="1"/>
    <col min="2818" max="2818" width="57.8984375" customWidth="1"/>
    <col min="2819" max="2819" width="8.3984375" customWidth="1"/>
    <col min="2820" max="2820" width="12.69921875" customWidth="1"/>
    <col min="2821" max="2821" width="2.09765625" customWidth="1"/>
    <col min="2822" max="2822" width="14.09765625" customWidth="1"/>
    <col min="2823" max="2823" width="2.09765625" customWidth="1"/>
    <col min="2824" max="2824" width="14.0976562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31" max="2831" width="14.59765625" bestFit="1" customWidth="1"/>
    <col min="2833" max="2833" width="14.59765625" bestFit="1" customWidth="1"/>
    <col min="2835" max="2835" width="13.59765625" bestFit="1" customWidth="1"/>
    <col min="2837" max="2837" width="16" bestFit="1" customWidth="1"/>
    <col min="2839" max="2839" width="16" bestFit="1" customWidth="1"/>
    <col min="3073" max="3073" width="2.19921875" customWidth="1"/>
    <col min="3074" max="3074" width="57.8984375" customWidth="1"/>
    <col min="3075" max="3075" width="8.3984375" customWidth="1"/>
    <col min="3076" max="3076" width="12.69921875" customWidth="1"/>
    <col min="3077" max="3077" width="2.09765625" customWidth="1"/>
    <col min="3078" max="3078" width="14.09765625" customWidth="1"/>
    <col min="3079" max="3079" width="2.09765625" customWidth="1"/>
    <col min="3080" max="3080" width="14.0976562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7" max="3087" width="14.59765625" bestFit="1" customWidth="1"/>
    <col min="3089" max="3089" width="14.59765625" bestFit="1" customWidth="1"/>
    <col min="3091" max="3091" width="13.59765625" bestFit="1" customWidth="1"/>
    <col min="3093" max="3093" width="16" bestFit="1" customWidth="1"/>
    <col min="3095" max="3095" width="16" bestFit="1" customWidth="1"/>
    <col min="3329" max="3329" width="2.19921875" customWidth="1"/>
    <col min="3330" max="3330" width="57.8984375" customWidth="1"/>
    <col min="3331" max="3331" width="8.3984375" customWidth="1"/>
    <col min="3332" max="3332" width="12.69921875" customWidth="1"/>
    <col min="3333" max="3333" width="2.09765625" customWidth="1"/>
    <col min="3334" max="3334" width="14.09765625" customWidth="1"/>
    <col min="3335" max="3335" width="2.09765625" customWidth="1"/>
    <col min="3336" max="3336" width="14.0976562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3" max="3343" width="14.59765625" bestFit="1" customWidth="1"/>
    <col min="3345" max="3345" width="14.59765625" bestFit="1" customWidth="1"/>
    <col min="3347" max="3347" width="13.59765625" bestFit="1" customWidth="1"/>
    <col min="3349" max="3349" width="16" bestFit="1" customWidth="1"/>
    <col min="3351" max="3351" width="16" bestFit="1" customWidth="1"/>
    <col min="3585" max="3585" width="2.19921875" customWidth="1"/>
    <col min="3586" max="3586" width="57.8984375" customWidth="1"/>
    <col min="3587" max="3587" width="8.3984375" customWidth="1"/>
    <col min="3588" max="3588" width="12.69921875" customWidth="1"/>
    <col min="3589" max="3589" width="2.09765625" customWidth="1"/>
    <col min="3590" max="3590" width="14.09765625" customWidth="1"/>
    <col min="3591" max="3591" width="2.09765625" customWidth="1"/>
    <col min="3592" max="3592" width="14.0976562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9" max="3599" width="14.59765625" bestFit="1" customWidth="1"/>
    <col min="3601" max="3601" width="14.59765625" bestFit="1" customWidth="1"/>
    <col min="3603" max="3603" width="13.59765625" bestFit="1" customWidth="1"/>
    <col min="3605" max="3605" width="16" bestFit="1" customWidth="1"/>
    <col min="3607" max="3607" width="16" bestFit="1" customWidth="1"/>
    <col min="3841" max="3841" width="2.19921875" customWidth="1"/>
    <col min="3842" max="3842" width="57.8984375" customWidth="1"/>
    <col min="3843" max="3843" width="8.3984375" customWidth="1"/>
    <col min="3844" max="3844" width="12.69921875" customWidth="1"/>
    <col min="3845" max="3845" width="2.09765625" customWidth="1"/>
    <col min="3846" max="3846" width="14.09765625" customWidth="1"/>
    <col min="3847" max="3847" width="2.09765625" customWidth="1"/>
    <col min="3848" max="3848" width="14.0976562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5" max="3855" width="14.59765625" bestFit="1" customWidth="1"/>
    <col min="3857" max="3857" width="14.59765625" bestFit="1" customWidth="1"/>
    <col min="3859" max="3859" width="13.59765625" bestFit="1" customWidth="1"/>
    <col min="3861" max="3861" width="16" bestFit="1" customWidth="1"/>
    <col min="3863" max="3863" width="16" bestFit="1" customWidth="1"/>
    <col min="4097" max="4097" width="2.19921875" customWidth="1"/>
    <col min="4098" max="4098" width="57.8984375" customWidth="1"/>
    <col min="4099" max="4099" width="8.3984375" customWidth="1"/>
    <col min="4100" max="4100" width="12.69921875" customWidth="1"/>
    <col min="4101" max="4101" width="2.09765625" customWidth="1"/>
    <col min="4102" max="4102" width="14.09765625" customWidth="1"/>
    <col min="4103" max="4103" width="2.09765625" customWidth="1"/>
    <col min="4104" max="4104" width="14.0976562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11" max="4111" width="14.59765625" bestFit="1" customWidth="1"/>
    <col min="4113" max="4113" width="14.59765625" bestFit="1" customWidth="1"/>
    <col min="4115" max="4115" width="13.59765625" bestFit="1" customWidth="1"/>
    <col min="4117" max="4117" width="16" bestFit="1" customWidth="1"/>
    <col min="4119" max="4119" width="16" bestFit="1" customWidth="1"/>
    <col min="4353" max="4353" width="2.19921875" customWidth="1"/>
    <col min="4354" max="4354" width="57.8984375" customWidth="1"/>
    <col min="4355" max="4355" width="8.3984375" customWidth="1"/>
    <col min="4356" max="4356" width="12.69921875" customWidth="1"/>
    <col min="4357" max="4357" width="2.09765625" customWidth="1"/>
    <col min="4358" max="4358" width="14.09765625" customWidth="1"/>
    <col min="4359" max="4359" width="2.09765625" customWidth="1"/>
    <col min="4360" max="4360" width="14.0976562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7" max="4367" width="14.59765625" bestFit="1" customWidth="1"/>
    <col min="4369" max="4369" width="14.59765625" bestFit="1" customWidth="1"/>
    <col min="4371" max="4371" width="13.59765625" bestFit="1" customWidth="1"/>
    <col min="4373" max="4373" width="16" bestFit="1" customWidth="1"/>
    <col min="4375" max="4375" width="16" bestFit="1" customWidth="1"/>
    <col min="4609" max="4609" width="2.19921875" customWidth="1"/>
    <col min="4610" max="4610" width="57.8984375" customWidth="1"/>
    <col min="4611" max="4611" width="8.3984375" customWidth="1"/>
    <col min="4612" max="4612" width="12.69921875" customWidth="1"/>
    <col min="4613" max="4613" width="2.09765625" customWidth="1"/>
    <col min="4614" max="4614" width="14.09765625" customWidth="1"/>
    <col min="4615" max="4615" width="2.09765625" customWidth="1"/>
    <col min="4616" max="4616" width="14.0976562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3" max="4623" width="14.59765625" bestFit="1" customWidth="1"/>
    <col min="4625" max="4625" width="14.59765625" bestFit="1" customWidth="1"/>
    <col min="4627" max="4627" width="13.59765625" bestFit="1" customWidth="1"/>
    <col min="4629" max="4629" width="16" bestFit="1" customWidth="1"/>
    <col min="4631" max="4631" width="16" bestFit="1" customWidth="1"/>
    <col min="4865" max="4865" width="2.19921875" customWidth="1"/>
    <col min="4866" max="4866" width="57.8984375" customWidth="1"/>
    <col min="4867" max="4867" width="8.3984375" customWidth="1"/>
    <col min="4868" max="4868" width="12.69921875" customWidth="1"/>
    <col min="4869" max="4869" width="2.09765625" customWidth="1"/>
    <col min="4870" max="4870" width="14.09765625" customWidth="1"/>
    <col min="4871" max="4871" width="2.09765625" customWidth="1"/>
    <col min="4872" max="4872" width="14.0976562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9" max="4879" width="14.59765625" bestFit="1" customWidth="1"/>
    <col min="4881" max="4881" width="14.59765625" bestFit="1" customWidth="1"/>
    <col min="4883" max="4883" width="13.59765625" bestFit="1" customWidth="1"/>
    <col min="4885" max="4885" width="16" bestFit="1" customWidth="1"/>
    <col min="4887" max="4887" width="16" bestFit="1" customWidth="1"/>
    <col min="5121" max="5121" width="2.19921875" customWidth="1"/>
    <col min="5122" max="5122" width="57.8984375" customWidth="1"/>
    <col min="5123" max="5123" width="8.3984375" customWidth="1"/>
    <col min="5124" max="5124" width="12.69921875" customWidth="1"/>
    <col min="5125" max="5125" width="2.09765625" customWidth="1"/>
    <col min="5126" max="5126" width="14.09765625" customWidth="1"/>
    <col min="5127" max="5127" width="2.09765625" customWidth="1"/>
    <col min="5128" max="5128" width="14.0976562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5" max="5135" width="14.59765625" bestFit="1" customWidth="1"/>
    <col min="5137" max="5137" width="14.59765625" bestFit="1" customWidth="1"/>
    <col min="5139" max="5139" width="13.59765625" bestFit="1" customWidth="1"/>
    <col min="5141" max="5141" width="16" bestFit="1" customWidth="1"/>
    <col min="5143" max="5143" width="16" bestFit="1" customWidth="1"/>
    <col min="5377" max="5377" width="2.19921875" customWidth="1"/>
    <col min="5378" max="5378" width="57.8984375" customWidth="1"/>
    <col min="5379" max="5379" width="8.3984375" customWidth="1"/>
    <col min="5380" max="5380" width="12.69921875" customWidth="1"/>
    <col min="5381" max="5381" width="2.09765625" customWidth="1"/>
    <col min="5382" max="5382" width="14.09765625" customWidth="1"/>
    <col min="5383" max="5383" width="2.09765625" customWidth="1"/>
    <col min="5384" max="5384" width="14.0976562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91" max="5391" width="14.59765625" bestFit="1" customWidth="1"/>
    <col min="5393" max="5393" width="14.59765625" bestFit="1" customWidth="1"/>
    <col min="5395" max="5395" width="13.59765625" bestFit="1" customWidth="1"/>
    <col min="5397" max="5397" width="16" bestFit="1" customWidth="1"/>
    <col min="5399" max="5399" width="16" bestFit="1" customWidth="1"/>
    <col min="5633" max="5633" width="2.19921875" customWidth="1"/>
    <col min="5634" max="5634" width="57.8984375" customWidth="1"/>
    <col min="5635" max="5635" width="8.3984375" customWidth="1"/>
    <col min="5636" max="5636" width="12.69921875" customWidth="1"/>
    <col min="5637" max="5637" width="2.09765625" customWidth="1"/>
    <col min="5638" max="5638" width="14.09765625" customWidth="1"/>
    <col min="5639" max="5639" width="2.09765625" customWidth="1"/>
    <col min="5640" max="5640" width="14.0976562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7" max="5647" width="14.59765625" bestFit="1" customWidth="1"/>
    <col min="5649" max="5649" width="14.59765625" bestFit="1" customWidth="1"/>
    <col min="5651" max="5651" width="13.59765625" bestFit="1" customWidth="1"/>
    <col min="5653" max="5653" width="16" bestFit="1" customWidth="1"/>
    <col min="5655" max="5655" width="16" bestFit="1" customWidth="1"/>
    <col min="5889" max="5889" width="2.19921875" customWidth="1"/>
    <col min="5890" max="5890" width="57.8984375" customWidth="1"/>
    <col min="5891" max="5891" width="8.3984375" customWidth="1"/>
    <col min="5892" max="5892" width="12.69921875" customWidth="1"/>
    <col min="5893" max="5893" width="2.09765625" customWidth="1"/>
    <col min="5894" max="5894" width="14.09765625" customWidth="1"/>
    <col min="5895" max="5895" width="2.09765625" customWidth="1"/>
    <col min="5896" max="5896" width="14.0976562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3" max="5903" width="14.59765625" bestFit="1" customWidth="1"/>
    <col min="5905" max="5905" width="14.59765625" bestFit="1" customWidth="1"/>
    <col min="5907" max="5907" width="13.59765625" bestFit="1" customWidth="1"/>
    <col min="5909" max="5909" width="16" bestFit="1" customWidth="1"/>
    <col min="5911" max="5911" width="16" bestFit="1" customWidth="1"/>
    <col min="6145" max="6145" width="2.19921875" customWidth="1"/>
    <col min="6146" max="6146" width="57.8984375" customWidth="1"/>
    <col min="6147" max="6147" width="8.3984375" customWidth="1"/>
    <col min="6148" max="6148" width="12.69921875" customWidth="1"/>
    <col min="6149" max="6149" width="2.09765625" customWidth="1"/>
    <col min="6150" max="6150" width="14.09765625" customWidth="1"/>
    <col min="6151" max="6151" width="2.09765625" customWidth="1"/>
    <col min="6152" max="6152" width="14.0976562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9" max="6159" width="14.59765625" bestFit="1" customWidth="1"/>
    <col min="6161" max="6161" width="14.59765625" bestFit="1" customWidth="1"/>
    <col min="6163" max="6163" width="13.59765625" bestFit="1" customWidth="1"/>
    <col min="6165" max="6165" width="16" bestFit="1" customWidth="1"/>
    <col min="6167" max="6167" width="16" bestFit="1" customWidth="1"/>
    <col min="6401" max="6401" width="2.19921875" customWidth="1"/>
    <col min="6402" max="6402" width="57.8984375" customWidth="1"/>
    <col min="6403" max="6403" width="8.3984375" customWidth="1"/>
    <col min="6404" max="6404" width="12.69921875" customWidth="1"/>
    <col min="6405" max="6405" width="2.09765625" customWidth="1"/>
    <col min="6406" max="6406" width="14.09765625" customWidth="1"/>
    <col min="6407" max="6407" width="2.09765625" customWidth="1"/>
    <col min="6408" max="6408" width="14.0976562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5" max="6415" width="14.59765625" bestFit="1" customWidth="1"/>
    <col min="6417" max="6417" width="14.59765625" bestFit="1" customWidth="1"/>
    <col min="6419" max="6419" width="13.59765625" bestFit="1" customWidth="1"/>
    <col min="6421" max="6421" width="16" bestFit="1" customWidth="1"/>
    <col min="6423" max="6423" width="16" bestFit="1" customWidth="1"/>
    <col min="6657" max="6657" width="2.19921875" customWidth="1"/>
    <col min="6658" max="6658" width="57.8984375" customWidth="1"/>
    <col min="6659" max="6659" width="8.3984375" customWidth="1"/>
    <col min="6660" max="6660" width="12.69921875" customWidth="1"/>
    <col min="6661" max="6661" width="2.09765625" customWidth="1"/>
    <col min="6662" max="6662" width="14.09765625" customWidth="1"/>
    <col min="6663" max="6663" width="2.09765625" customWidth="1"/>
    <col min="6664" max="6664" width="14.0976562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71" max="6671" width="14.59765625" bestFit="1" customWidth="1"/>
    <col min="6673" max="6673" width="14.59765625" bestFit="1" customWidth="1"/>
    <col min="6675" max="6675" width="13.59765625" bestFit="1" customWidth="1"/>
    <col min="6677" max="6677" width="16" bestFit="1" customWidth="1"/>
    <col min="6679" max="6679" width="16" bestFit="1" customWidth="1"/>
    <col min="6913" max="6913" width="2.19921875" customWidth="1"/>
    <col min="6914" max="6914" width="57.8984375" customWidth="1"/>
    <col min="6915" max="6915" width="8.3984375" customWidth="1"/>
    <col min="6916" max="6916" width="12.69921875" customWidth="1"/>
    <col min="6917" max="6917" width="2.09765625" customWidth="1"/>
    <col min="6918" max="6918" width="14.09765625" customWidth="1"/>
    <col min="6919" max="6919" width="2.09765625" customWidth="1"/>
    <col min="6920" max="6920" width="14.0976562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7" max="6927" width="14.59765625" bestFit="1" customWidth="1"/>
    <col min="6929" max="6929" width="14.59765625" bestFit="1" customWidth="1"/>
    <col min="6931" max="6931" width="13.59765625" bestFit="1" customWidth="1"/>
    <col min="6933" max="6933" width="16" bestFit="1" customWidth="1"/>
    <col min="6935" max="6935" width="16" bestFit="1" customWidth="1"/>
    <col min="7169" max="7169" width="2.19921875" customWidth="1"/>
    <col min="7170" max="7170" width="57.8984375" customWidth="1"/>
    <col min="7171" max="7171" width="8.3984375" customWidth="1"/>
    <col min="7172" max="7172" width="12.69921875" customWidth="1"/>
    <col min="7173" max="7173" width="2.09765625" customWidth="1"/>
    <col min="7174" max="7174" width="14.09765625" customWidth="1"/>
    <col min="7175" max="7175" width="2.09765625" customWidth="1"/>
    <col min="7176" max="7176" width="14.0976562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3" max="7183" width="14.59765625" bestFit="1" customWidth="1"/>
    <col min="7185" max="7185" width="14.59765625" bestFit="1" customWidth="1"/>
    <col min="7187" max="7187" width="13.59765625" bestFit="1" customWidth="1"/>
    <col min="7189" max="7189" width="16" bestFit="1" customWidth="1"/>
    <col min="7191" max="7191" width="16" bestFit="1" customWidth="1"/>
    <col min="7425" max="7425" width="2.19921875" customWidth="1"/>
    <col min="7426" max="7426" width="57.8984375" customWidth="1"/>
    <col min="7427" max="7427" width="8.3984375" customWidth="1"/>
    <col min="7428" max="7428" width="12.69921875" customWidth="1"/>
    <col min="7429" max="7429" width="2.09765625" customWidth="1"/>
    <col min="7430" max="7430" width="14.09765625" customWidth="1"/>
    <col min="7431" max="7431" width="2.09765625" customWidth="1"/>
    <col min="7432" max="7432" width="14.0976562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9" max="7439" width="14.59765625" bestFit="1" customWidth="1"/>
    <col min="7441" max="7441" width="14.59765625" bestFit="1" customWidth="1"/>
    <col min="7443" max="7443" width="13.59765625" bestFit="1" customWidth="1"/>
    <col min="7445" max="7445" width="16" bestFit="1" customWidth="1"/>
    <col min="7447" max="7447" width="16" bestFit="1" customWidth="1"/>
    <col min="7681" max="7681" width="2.19921875" customWidth="1"/>
    <col min="7682" max="7682" width="57.8984375" customWidth="1"/>
    <col min="7683" max="7683" width="8.3984375" customWidth="1"/>
    <col min="7684" max="7684" width="12.69921875" customWidth="1"/>
    <col min="7685" max="7685" width="2.09765625" customWidth="1"/>
    <col min="7686" max="7686" width="14.09765625" customWidth="1"/>
    <col min="7687" max="7687" width="2.09765625" customWidth="1"/>
    <col min="7688" max="7688" width="14.0976562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5" max="7695" width="14.59765625" bestFit="1" customWidth="1"/>
    <col min="7697" max="7697" width="14.59765625" bestFit="1" customWidth="1"/>
    <col min="7699" max="7699" width="13.59765625" bestFit="1" customWidth="1"/>
    <col min="7701" max="7701" width="16" bestFit="1" customWidth="1"/>
    <col min="7703" max="7703" width="16" bestFit="1" customWidth="1"/>
    <col min="7937" max="7937" width="2.19921875" customWidth="1"/>
    <col min="7938" max="7938" width="57.8984375" customWidth="1"/>
    <col min="7939" max="7939" width="8.3984375" customWidth="1"/>
    <col min="7940" max="7940" width="12.69921875" customWidth="1"/>
    <col min="7941" max="7941" width="2.09765625" customWidth="1"/>
    <col min="7942" max="7942" width="14.09765625" customWidth="1"/>
    <col min="7943" max="7943" width="2.09765625" customWidth="1"/>
    <col min="7944" max="7944" width="14.0976562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51" max="7951" width="14.59765625" bestFit="1" customWidth="1"/>
    <col min="7953" max="7953" width="14.59765625" bestFit="1" customWidth="1"/>
    <col min="7955" max="7955" width="13.59765625" bestFit="1" customWidth="1"/>
    <col min="7957" max="7957" width="16" bestFit="1" customWidth="1"/>
    <col min="7959" max="7959" width="16" bestFit="1" customWidth="1"/>
    <col min="8193" max="8193" width="2.19921875" customWidth="1"/>
    <col min="8194" max="8194" width="57.8984375" customWidth="1"/>
    <col min="8195" max="8195" width="8.3984375" customWidth="1"/>
    <col min="8196" max="8196" width="12.69921875" customWidth="1"/>
    <col min="8197" max="8197" width="2.09765625" customWidth="1"/>
    <col min="8198" max="8198" width="14.09765625" customWidth="1"/>
    <col min="8199" max="8199" width="2.09765625" customWidth="1"/>
    <col min="8200" max="8200" width="14.0976562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7" max="8207" width="14.59765625" bestFit="1" customWidth="1"/>
    <col min="8209" max="8209" width="14.59765625" bestFit="1" customWidth="1"/>
    <col min="8211" max="8211" width="13.59765625" bestFit="1" customWidth="1"/>
    <col min="8213" max="8213" width="16" bestFit="1" customWidth="1"/>
    <col min="8215" max="8215" width="16" bestFit="1" customWidth="1"/>
    <col min="8449" max="8449" width="2.19921875" customWidth="1"/>
    <col min="8450" max="8450" width="57.8984375" customWidth="1"/>
    <col min="8451" max="8451" width="8.3984375" customWidth="1"/>
    <col min="8452" max="8452" width="12.69921875" customWidth="1"/>
    <col min="8453" max="8453" width="2.09765625" customWidth="1"/>
    <col min="8454" max="8454" width="14.09765625" customWidth="1"/>
    <col min="8455" max="8455" width="2.09765625" customWidth="1"/>
    <col min="8456" max="8456" width="14.0976562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3" max="8463" width="14.59765625" bestFit="1" customWidth="1"/>
    <col min="8465" max="8465" width="14.59765625" bestFit="1" customWidth="1"/>
    <col min="8467" max="8467" width="13.59765625" bestFit="1" customWidth="1"/>
    <col min="8469" max="8469" width="16" bestFit="1" customWidth="1"/>
    <col min="8471" max="8471" width="16" bestFit="1" customWidth="1"/>
    <col min="8705" max="8705" width="2.19921875" customWidth="1"/>
    <col min="8706" max="8706" width="57.8984375" customWidth="1"/>
    <col min="8707" max="8707" width="8.3984375" customWidth="1"/>
    <col min="8708" max="8708" width="12.69921875" customWidth="1"/>
    <col min="8709" max="8709" width="2.09765625" customWidth="1"/>
    <col min="8710" max="8710" width="14.09765625" customWidth="1"/>
    <col min="8711" max="8711" width="2.09765625" customWidth="1"/>
    <col min="8712" max="8712" width="14.0976562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9" max="8719" width="14.59765625" bestFit="1" customWidth="1"/>
    <col min="8721" max="8721" width="14.59765625" bestFit="1" customWidth="1"/>
    <col min="8723" max="8723" width="13.59765625" bestFit="1" customWidth="1"/>
    <col min="8725" max="8725" width="16" bestFit="1" customWidth="1"/>
    <col min="8727" max="8727" width="16" bestFit="1" customWidth="1"/>
    <col min="8961" max="8961" width="2.19921875" customWidth="1"/>
    <col min="8962" max="8962" width="57.8984375" customWidth="1"/>
    <col min="8963" max="8963" width="8.3984375" customWidth="1"/>
    <col min="8964" max="8964" width="12.69921875" customWidth="1"/>
    <col min="8965" max="8965" width="2.09765625" customWidth="1"/>
    <col min="8966" max="8966" width="14.09765625" customWidth="1"/>
    <col min="8967" max="8967" width="2.09765625" customWidth="1"/>
    <col min="8968" max="8968" width="14.0976562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5" max="8975" width="14.59765625" bestFit="1" customWidth="1"/>
    <col min="8977" max="8977" width="14.59765625" bestFit="1" customWidth="1"/>
    <col min="8979" max="8979" width="13.59765625" bestFit="1" customWidth="1"/>
    <col min="8981" max="8981" width="16" bestFit="1" customWidth="1"/>
    <col min="8983" max="8983" width="16" bestFit="1" customWidth="1"/>
    <col min="9217" max="9217" width="2.19921875" customWidth="1"/>
    <col min="9218" max="9218" width="57.8984375" customWidth="1"/>
    <col min="9219" max="9219" width="8.3984375" customWidth="1"/>
    <col min="9220" max="9220" width="12.69921875" customWidth="1"/>
    <col min="9221" max="9221" width="2.09765625" customWidth="1"/>
    <col min="9222" max="9222" width="14.09765625" customWidth="1"/>
    <col min="9223" max="9223" width="2.09765625" customWidth="1"/>
    <col min="9224" max="9224" width="14.0976562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31" max="9231" width="14.59765625" bestFit="1" customWidth="1"/>
    <col min="9233" max="9233" width="14.59765625" bestFit="1" customWidth="1"/>
    <col min="9235" max="9235" width="13.59765625" bestFit="1" customWidth="1"/>
    <col min="9237" max="9237" width="16" bestFit="1" customWidth="1"/>
    <col min="9239" max="9239" width="16" bestFit="1" customWidth="1"/>
    <col min="9473" max="9473" width="2.19921875" customWidth="1"/>
    <col min="9474" max="9474" width="57.8984375" customWidth="1"/>
    <col min="9475" max="9475" width="8.3984375" customWidth="1"/>
    <col min="9476" max="9476" width="12.69921875" customWidth="1"/>
    <col min="9477" max="9477" width="2.09765625" customWidth="1"/>
    <col min="9478" max="9478" width="14.09765625" customWidth="1"/>
    <col min="9479" max="9479" width="2.09765625" customWidth="1"/>
    <col min="9480" max="9480" width="14.0976562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7" max="9487" width="14.59765625" bestFit="1" customWidth="1"/>
    <col min="9489" max="9489" width="14.59765625" bestFit="1" customWidth="1"/>
    <col min="9491" max="9491" width="13.59765625" bestFit="1" customWidth="1"/>
    <col min="9493" max="9493" width="16" bestFit="1" customWidth="1"/>
    <col min="9495" max="9495" width="16" bestFit="1" customWidth="1"/>
    <col min="9729" max="9729" width="2.19921875" customWidth="1"/>
    <col min="9730" max="9730" width="57.8984375" customWidth="1"/>
    <col min="9731" max="9731" width="8.3984375" customWidth="1"/>
    <col min="9732" max="9732" width="12.69921875" customWidth="1"/>
    <col min="9733" max="9733" width="2.09765625" customWidth="1"/>
    <col min="9734" max="9734" width="14.09765625" customWidth="1"/>
    <col min="9735" max="9735" width="2.09765625" customWidth="1"/>
    <col min="9736" max="9736" width="14.0976562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3" max="9743" width="14.59765625" bestFit="1" customWidth="1"/>
    <col min="9745" max="9745" width="14.59765625" bestFit="1" customWidth="1"/>
    <col min="9747" max="9747" width="13.59765625" bestFit="1" customWidth="1"/>
    <col min="9749" max="9749" width="16" bestFit="1" customWidth="1"/>
    <col min="9751" max="9751" width="16" bestFit="1" customWidth="1"/>
    <col min="9985" max="9985" width="2.19921875" customWidth="1"/>
    <col min="9986" max="9986" width="57.8984375" customWidth="1"/>
    <col min="9987" max="9987" width="8.3984375" customWidth="1"/>
    <col min="9988" max="9988" width="12.69921875" customWidth="1"/>
    <col min="9989" max="9989" width="2.09765625" customWidth="1"/>
    <col min="9990" max="9990" width="14.09765625" customWidth="1"/>
    <col min="9991" max="9991" width="2.09765625" customWidth="1"/>
    <col min="9992" max="9992" width="14.0976562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9" max="9999" width="14.59765625" bestFit="1" customWidth="1"/>
    <col min="10001" max="10001" width="14.59765625" bestFit="1" customWidth="1"/>
    <col min="10003" max="10003" width="13.59765625" bestFit="1" customWidth="1"/>
    <col min="10005" max="10005" width="16" bestFit="1" customWidth="1"/>
    <col min="10007" max="10007" width="16" bestFit="1" customWidth="1"/>
    <col min="10241" max="10241" width="2.19921875" customWidth="1"/>
    <col min="10242" max="10242" width="57.8984375" customWidth="1"/>
    <col min="10243" max="10243" width="8.3984375" customWidth="1"/>
    <col min="10244" max="10244" width="12.69921875" customWidth="1"/>
    <col min="10245" max="10245" width="2.09765625" customWidth="1"/>
    <col min="10246" max="10246" width="14.09765625" customWidth="1"/>
    <col min="10247" max="10247" width="2.09765625" customWidth="1"/>
    <col min="10248" max="10248" width="14.0976562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5" max="10255" width="14.59765625" bestFit="1" customWidth="1"/>
    <col min="10257" max="10257" width="14.59765625" bestFit="1" customWidth="1"/>
    <col min="10259" max="10259" width="13.59765625" bestFit="1" customWidth="1"/>
    <col min="10261" max="10261" width="16" bestFit="1" customWidth="1"/>
    <col min="10263" max="10263" width="16" bestFit="1" customWidth="1"/>
    <col min="10497" max="10497" width="2.19921875" customWidth="1"/>
    <col min="10498" max="10498" width="57.8984375" customWidth="1"/>
    <col min="10499" max="10499" width="8.3984375" customWidth="1"/>
    <col min="10500" max="10500" width="12.69921875" customWidth="1"/>
    <col min="10501" max="10501" width="2.09765625" customWidth="1"/>
    <col min="10502" max="10502" width="14.09765625" customWidth="1"/>
    <col min="10503" max="10503" width="2.09765625" customWidth="1"/>
    <col min="10504" max="10504" width="14.0976562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11" max="10511" width="14.59765625" bestFit="1" customWidth="1"/>
    <col min="10513" max="10513" width="14.59765625" bestFit="1" customWidth="1"/>
    <col min="10515" max="10515" width="13.59765625" bestFit="1" customWidth="1"/>
    <col min="10517" max="10517" width="16" bestFit="1" customWidth="1"/>
    <col min="10519" max="10519" width="16" bestFit="1" customWidth="1"/>
    <col min="10753" max="10753" width="2.19921875" customWidth="1"/>
    <col min="10754" max="10754" width="57.8984375" customWidth="1"/>
    <col min="10755" max="10755" width="8.3984375" customWidth="1"/>
    <col min="10756" max="10756" width="12.69921875" customWidth="1"/>
    <col min="10757" max="10757" width="2.09765625" customWidth="1"/>
    <col min="10758" max="10758" width="14.09765625" customWidth="1"/>
    <col min="10759" max="10759" width="2.09765625" customWidth="1"/>
    <col min="10760" max="10760" width="14.0976562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7" max="10767" width="14.59765625" bestFit="1" customWidth="1"/>
    <col min="10769" max="10769" width="14.59765625" bestFit="1" customWidth="1"/>
    <col min="10771" max="10771" width="13.59765625" bestFit="1" customWidth="1"/>
    <col min="10773" max="10773" width="16" bestFit="1" customWidth="1"/>
    <col min="10775" max="10775" width="16" bestFit="1" customWidth="1"/>
    <col min="11009" max="11009" width="2.19921875" customWidth="1"/>
    <col min="11010" max="11010" width="57.8984375" customWidth="1"/>
    <col min="11011" max="11011" width="8.3984375" customWidth="1"/>
    <col min="11012" max="11012" width="12.69921875" customWidth="1"/>
    <col min="11013" max="11013" width="2.09765625" customWidth="1"/>
    <col min="11014" max="11014" width="14.09765625" customWidth="1"/>
    <col min="11015" max="11015" width="2.09765625" customWidth="1"/>
    <col min="11016" max="11016" width="14.0976562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3" max="11023" width="14.59765625" bestFit="1" customWidth="1"/>
    <col min="11025" max="11025" width="14.59765625" bestFit="1" customWidth="1"/>
    <col min="11027" max="11027" width="13.59765625" bestFit="1" customWidth="1"/>
    <col min="11029" max="11029" width="16" bestFit="1" customWidth="1"/>
    <col min="11031" max="11031" width="16" bestFit="1" customWidth="1"/>
    <col min="11265" max="11265" width="2.19921875" customWidth="1"/>
    <col min="11266" max="11266" width="57.8984375" customWidth="1"/>
    <col min="11267" max="11267" width="8.3984375" customWidth="1"/>
    <col min="11268" max="11268" width="12.69921875" customWidth="1"/>
    <col min="11269" max="11269" width="2.09765625" customWidth="1"/>
    <col min="11270" max="11270" width="14.09765625" customWidth="1"/>
    <col min="11271" max="11271" width="2.09765625" customWidth="1"/>
    <col min="11272" max="11272" width="14.0976562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9" max="11279" width="14.59765625" bestFit="1" customWidth="1"/>
    <col min="11281" max="11281" width="14.59765625" bestFit="1" customWidth="1"/>
    <col min="11283" max="11283" width="13.59765625" bestFit="1" customWidth="1"/>
    <col min="11285" max="11285" width="16" bestFit="1" customWidth="1"/>
    <col min="11287" max="11287" width="16" bestFit="1" customWidth="1"/>
    <col min="11521" max="11521" width="2.19921875" customWidth="1"/>
    <col min="11522" max="11522" width="57.8984375" customWidth="1"/>
    <col min="11523" max="11523" width="8.3984375" customWidth="1"/>
    <col min="11524" max="11524" width="12.69921875" customWidth="1"/>
    <col min="11525" max="11525" width="2.09765625" customWidth="1"/>
    <col min="11526" max="11526" width="14.09765625" customWidth="1"/>
    <col min="11527" max="11527" width="2.09765625" customWidth="1"/>
    <col min="11528" max="11528" width="14.0976562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5" max="11535" width="14.59765625" bestFit="1" customWidth="1"/>
    <col min="11537" max="11537" width="14.59765625" bestFit="1" customWidth="1"/>
    <col min="11539" max="11539" width="13.59765625" bestFit="1" customWidth="1"/>
    <col min="11541" max="11541" width="16" bestFit="1" customWidth="1"/>
    <col min="11543" max="11543" width="16" bestFit="1" customWidth="1"/>
    <col min="11777" max="11777" width="2.19921875" customWidth="1"/>
    <col min="11778" max="11778" width="57.8984375" customWidth="1"/>
    <col min="11779" max="11779" width="8.3984375" customWidth="1"/>
    <col min="11780" max="11780" width="12.69921875" customWidth="1"/>
    <col min="11781" max="11781" width="2.09765625" customWidth="1"/>
    <col min="11782" max="11782" width="14.09765625" customWidth="1"/>
    <col min="11783" max="11783" width="2.09765625" customWidth="1"/>
    <col min="11784" max="11784" width="14.0976562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91" max="11791" width="14.59765625" bestFit="1" customWidth="1"/>
    <col min="11793" max="11793" width="14.59765625" bestFit="1" customWidth="1"/>
    <col min="11795" max="11795" width="13.59765625" bestFit="1" customWidth="1"/>
    <col min="11797" max="11797" width="16" bestFit="1" customWidth="1"/>
    <col min="11799" max="11799" width="16" bestFit="1" customWidth="1"/>
    <col min="12033" max="12033" width="2.19921875" customWidth="1"/>
    <col min="12034" max="12034" width="57.8984375" customWidth="1"/>
    <col min="12035" max="12035" width="8.3984375" customWidth="1"/>
    <col min="12036" max="12036" width="12.69921875" customWidth="1"/>
    <col min="12037" max="12037" width="2.09765625" customWidth="1"/>
    <col min="12038" max="12038" width="14.09765625" customWidth="1"/>
    <col min="12039" max="12039" width="2.09765625" customWidth="1"/>
    <col min="12040" max="12040" width="14.0976562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7" max="12047" width="14.59765625" bestFit="1" customWidth="1"/>
    <col min="12049" max="12049" width="14.59765625" bestFit="1" customWidth="1"/>
    <col min="12051" max="12051" width="13.59765625" bestFit="1" customWidth="1"/>
    <col min="12053" max="12053" width="16" bestFit="1" customWidth="1"/>
    <col min="12055" max="12055" width="16" bestFit="1" customWidth="1"/>
    <col min="12289" max="12289" width="2.19921875" customWidth="1"/>
    <col min="12290" max="12290" width="57.8984375" customWidth="1"/>
    <col min="12291" max="12291" width="8.3984375" customWidth="1"/>
    <col min="12292" max="12292" width="12.69921875" customWidth="1"/>
    <col min="12293" max="12293" width="2.09765625" customWidth="1"/>
    <col min="12294" max="12294" width="14.09765625" customWidth="1"/>
    <col min="12295" max="12295" width="2.09765625" customWidth="1"/>
    <col min="12296" max="12296" width="14.0976562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3" max="12303" width="14.59765625" bestFit="1" customWidth="1"/>
    <col min="12305" max="12305" width="14.59765625" bestFit="1" customWidth="1"/>
    <col min="12307" max="12307" width="13.59765625" bestFit="1" customWidth="1"/>
    <col min="12309" max="12309" width="16" bestFit="1" customWidth="1"/>
    <col min="12311" max="12311" width="16" bestFit="1" customWidth="1"/>
    <col min="12545" max="12545" width="2.19921875" customWidth="1"/>
    <col min="12546" max="12546" width="57.8984375" customWidth="1"/>
    <col min="12547" max="12547" width="8.3984375" customWidth="1"/>
    <col min="12548" max="12548" width="12.69921875" customWidth="1"/>
    <col min="12549" max="12549" width="2.09765625" customWidth="1"/>
    <col min="12550" max="12550" width="14.09765625" customWidth="1"/>
    <col min="12551" max="12551" width="2.09765625" customWidth="1"/>
    <col min="12552" max="12552" width="14.0976562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9" max="12559" width="14.59765625" bestFit="1" customWidth="1"/>
    <col min="12561" max="12561" width="14.59765625" bestFit="1" customWidth="1"/>
    <col min="12563" max="12563" width="13.59765625" bestFit="1" customWidth="1"/>
    <col min="12565" max="12565" width="16" bestFit="1" customWidth="1"/>
    <col min="12567" max="12567" width="16" bestFit="1" customWidth="1"/>
    <col min="12801" max="12801" width="2.19921875" customWidth="1"/>
    <col min="12802" max="12802" width="57.8984375" customWidth="1"/>
    <col min="12803" max="12803" width="8.3984375" customWidth="1"/>
    <col min="12804" max="12804" width="12.69921875" customWidth="1"/>
    <col min="12805" max="12805" width="2.09765625" customWidth="1"/>
    <col min="12806" max="12806" width="14.09765625" customWidth="1"/>
    <col min="12807" max="12807" width="2.09765625" customWidth="1"/>
    <col min="12808" max="12808" width="14.0976562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5" max="12815" width="14.59765625" bestFit="1" customWidth="1"/>
    <col min="12817" max="12817" width="14.59765625" bestFit="1" customWidth="1"/>
    <col min="12819" max="12819" width="13.59765625" bestFit="1" customWidth="1"/>
    <col min="12821" max="12821" width="16" bestFit="1" customWidth="1"/>
    <col min="12823" max="12823" width="16" bestFit="1" customWidth="1"/>
    <col min="13057" max="13057" width="2.19921875" customWidth="1"/>
    <col min="13058" max="13058" width="57.8984375" customWidth="1"/>
    <col min="13059" max="13059" width="8.3984375" customWidth="1"/>
    <col min="13060" max="13060" width="12.69921875" customWidth="1"/>
    <col min="13061" max="13061" width="2.09765625" customWidth="1"/>
    <col min="13062" max="13062" width="14.09765625" customWidth="1"/>
    <col min="13063" max="13063" width="2.09765625" customWidth="1"/>
    <col min="13064" max="13064" width="14.0976562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71" max="13071" width="14.59765625" bestFit="1" customWidth="1"/>
    <col min="13073" max="13073" width="14.59765625" bestFit="1" customWidth="1"/>
    <col min="13075" max="13075" width="13.59765625" bestFit="1" customWidth="1"/>
    <col min="13077" max="13077" width="16" bestFit="1" customWidth="1"/>
    <col min="13079" max="13079" width="16" bestFit="1" customWidth="1"/>
    <col min="13313" max="13313" width="2.19921875" customWidth="1"/>
    <col min="13314" max="13314" width="57.8984375" customWidth="1"/>
    <col min="13315" max="13315" width="8.3984375" customWidth="1"/>
    <col min="13316" max="13316" width="12.69921875" customWidth="1"/>
    <col min="13317" max="13317" width="2.09765625" customWidth="1"/>
    <col min="13318" max="13318" width="14.09765625" customWidth="1"/>
    <col min="13319" max="13319" width="2.09765625" customWidth="1"/>
    <col min="13320" max="13320" width="14.0976562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7" max="13327" width="14.59765625" bestFit="1" customWidth="1"/>
    <col min="13329" max="13329" width="14.59765625" bestFit="1" customWidth="1"/>
    <col min="13331" max="13331" width="13.59765625" bestFit="1" customWidth="1"/>
    <col min="13333" max="13333" width="16" bestFit="1" customWidth="1"/>
    <col min="13335" max="13335" width="16" bestFit="1" customWidth="1"/>
    <col min="13569" max="13569" width="2.19921875" customWidth="1"/>
    <col min="13570" max="13570" width="57.8984375" customWidth="1"/>
    <col min="13571" max="13571" width="8.3984375" customWidth="1"/>
    <col min="13572" max="13572" width="12.69921875" customWidth="1"/>
    <col min="13573" max="13573" width="2.09765625" customWidth="1"/>
    <col min="13574" max="13574" width="14.09765625" customWidth="1"/>
    <col min="13575" max="13575" width="2.09765625" customWidth="1"/>
    <col min="13576" max="13576" width="14.0976562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3" max="13583" width="14.59765625" bestFit="1" customWidth="1"/>
    <col min="13585" max="13585" width="14.59765625" bestFit="1" customWidth="1"/>
    <col min="13587" max="13587" width="13.59765625" bestFit="1" customWidth="1"/>
    <col min="13589" max="13589" width="16" bestFit="1" customWidth="1"/>
    <col min="13591" max="13591" width="16" bestFit="1" customWidth="1"/>
    <col min="13825" max="13825" width="2.19921875" customWidth="1"/>
    <col min="13826" max="13826" width="57.8984375" customWidth="1"/>
    <col min="13827" max="13827" width="8.3984375" customWidth="1"/>
    <col min="13828" max="13828" width="12.69921875" customWidth="1"/>
    <col min="13829" max="13829" width="2.09765625" customWidth="1"/>
    <col min="13830" max="13830" width="14.09765625" customWidth="1"/>
    <col min="13831" max="13831" width="2.09765625" customWidth="1"/>
    <col min="13832" max="13832" width="14.0976562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9" max="13839" width="14.59765625" bestFit="1" customWidth="1"/>
    <col min="13841" max="13841" width="14.59765625" bestFit="1" customWidth="1"/>
    <col min="13843" max="13843" width="13.59765625" bestFit="1" customWidth="1"/>
    <col min="13845" max="13845" width="16" bestFit="1" customWidth="1"/>
    <col min="13847" max="13847" width="16" bestFit="1" customWidth="1"/>
    <col min="14081" max="14081" width="2.19921875" customWidth="1"/>
    <col min="14082" max="14082" width="57.8984375" customWidth="1"/>
    <col min="14083" max="14083" width="8.3984375" customWidth="1"/>
    <col min="14084" max="14084" width="12.69921875" customWidth="1"/>
    <col min="14085" max="14085" width="2.09765625" customWidth="1"/>
    <col min="14086" max="14086" width="14.09765625" customWidth="1"/>
    <col min="14087" max="14087" width="2.09765625" customWidth="1"/>
    <col min="14088" max="14088" width="14.0976562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5" max="14095" width="14.59765625" bestFit="1" customWidth="1"/>
    <col min="14097" max="14097" width="14.59765625" bestFit="1" customWidth="1"/>
    <col min="14099" max="14099" width="13.59765625" bestFit="1" customWidth="1"/>
    <col min="14101" max="14101" width="16" bestFit="1" customWidth="1"/>
    <col min="14103" max="14103" width="16" bestFit="1" customWidth="1"/>
    <col min="14337" max="14337" width="2.19921875" customWidth="1"/>
    <col min="14338" max="14338" width="57.8984375" customWidth="1"/>
    <col min="14339" max="14339" width="8.3984375" customWidth="1"/>
    <col min="14340" max="14340" width="12.69921875" customWidth="1"/>
    <col min="14341" max="14341" width="2.09765625" customWidth="1"/>
    <col min="14342" max="14342" width="14.09765625" customWidth="1"/>
    <col min="14343" max="14343" width="2.09765625" customWidth="1"/>
    <col min="14344" max="14344" width="14.0976562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51" max="14351" width="14.59765625" bestFit="1" customWidth="1"/>
    <col min="14353" max="14353" width="14.59765625" bestFit="1" customWidth="1"/>
    <col min="14355" max="14355" width="13.59765625" bestFit="1" customWidth="1"/>
    <col min="14357" max="14357" width="16" bestFit="1" customWidth="1"/>
    <col min="14359" max="14359" width="16" bestFit="1" customWidth="1"/>
    <col min="14593" max="14593" width="2.19921875" customWidth="1"/>
    <col min="14594" max="14594" width="57.8984375" customWidth="1"/>
    <col min="14595" max="14595" width="8.3984375" customWidth="1"/>
    <col min="14596" max="14596" width="12.69921875" customWidth="1"/>
    <col min="14597" max="14597" width="2.09765625" customWidth="1"/>
    <col min="14598" max="14598" width="14.09765625" customWidth="1"/>
    <col min="14599" max="14599" width="2.09765625" customWidth="1"/>
    <col min="14600" max="14600" width="14.0976562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7" max="14607" width="14.59765625" bestFit="1" customWidth="1"/>
    <col min="14609" max="14609" width="14.59765625" bestFit="1" customWidth="1"/>
    <col min="14611" max="14611" width="13.59765625" bestFit="1" customWidth="1"/>
    <col min="14613" max="14613" width="16" bestFit="1" customWidth="1"/>
    <col min="14615" max="14615" width="16" bestFit="1" customWidth="1"/>
    <col min="14849" max="14849" width="2.19921875" customWidth="1"/>
    <col min="14850" max="14850" width="57.8984375" customWidth="1"/>
    <col min="14851" max="14851" width="8.3984375" customWidth="1"/>
    <col min="14852" max="14852" width="12.69921875" customWidth="1"/>
    <col min="14853" max="14853" width="2.09765625" customWidth="1"/>
    <col min="14854" max="14854" width="14.09765625" customWidth="1"/>
    <col min="14855" max="14855" width="2.09765625" customWidth="1"/>
    <col min="14856" max="14856" width="14.0976562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3" max="14863" width="14.59765625" bestFit="1" customWidth="1"/>
    <col min="14865" max="14865" width="14.59765625" bestFit="1" customWidth="1"/>
    <col min="14867" max="14867" width="13.59765625" bestFit="1" customWidth="1"/>
    <col min="14869" max="14869" width="16" bestFit="1" customWidth="1"/>
    <col min="14871" max="14871" width="16" bestFit="1" customWidth="1"/>
    <col min="15105" max="15105" width="2.19921875" customWidth="1"/>
    <col min="15106" max="15106" width="57.8984375" customWidth="1"/>
    <col min="15107" max="15107" width="8.3984375" customWidth="1"/>
    <col min="15108" max="15108" width="12.69921875" customWidth="1"/>
    <col min="15109" max="15109" width="2.09765625" customWidth="1"/>
    <col min="15110" max="15110" width="14.09765625" customWidth="1"/>
    <col min="15111" max="15111" width="2.09765625" customWidth="1"/>
    <col min="15112" max="15112" width="14.0976562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9" max="15119" width="14.59765625" bestFit="1" customWidth="1"/>
    <col min="15121" max="15121" width="14.59765625" bestFit="1" customWidth="1"/>
    <col min="15123" max="15123" width="13.59765625" bestFit="1" customWidth="1"/>
    <col min="15125" max="15125" width="16" bestFit="1" customWidth="1"/>
    <col min="15127" max="15127" width="16" bestFit="1" customWidth="1"/>
    <col min="15361" max="15361" width="2.19921875" customWidth="1"/>
    <col min="15362" max="15362" width="57.8984375" customWidth="1"/>
    <col min="15363" max="15363" width="8.3984375" customWidth="1"/>
    <col min="15364" max="15364" width="12.69921875" customWidth="1"/>
    <col min="15365" max="15365" width="2.09765625" customWidth="1"/>
    <col min="15366" max="15366" width="14.09765625" customWidth="1"/>
    <col min="15367" max="15367" width="2.09765625" customWidth="1"/>
    <col min="15368" max="15368" width="14.0976562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5" max="15375" width="14.59765625" bestFit="1" customWidth="1"/>
    <col min="15377" max="15377" width="14.59765625" bestFit="1" customWidth="1"/>
    <col min="15379" max="15379" width="13.59765625" bestFit="1" customWidth="1"/>
    <col min="15381" max="15381" width="16" bestFit="1" customWidth="1"/>
    <col min="15383" max="15383" width="16" bestFit="1" customWidth="1"/>
    <col min="15617" max="15617" width="2.19921875" customWidth="1"/>
    <col min="15618" max="15618" width="57.8984375" customWidth="1"/>
    <col min="15619" max="15619" width="8.3984375" customWidth="1"/>
    <col min="15620" max="15620" width="12.69921875" customWidth="1"/>
    <col min="15621" max="15621" width="2.09765625" customWidth="1"/>
    <col min="15622" max="15622" width="14.09765625" customWidth="1"/>
    <col min="15623" max="15623" width="2.09765625" customWidth="1"/>
    <col min="15624" max="15624" width="14.0976562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31" max="15631" width="14.59765625" bestFit="1" customWidth="1"/>
    <col min="15633" max="15633" width="14.59765625" bestFit="1" customWidth="1"/>
    <col min="15635" max="15635" width="13.59765625" bestFit="1" customWidth="1"/>
    <col min="15637" max="15637" width="16" bestFit="1" customWidth="1"/>
    <col min="15639" max="15639" width="16" bestFit="1" customWidth="1"/>
    <col min="15873" max="15873" width="2.19921875" customWidth="1"/>
    <col min="15874" max="15874" width="57.8984375" customWidth="1"/>
    <col min="15875" max="15875" width="8.3984375" customWidth="1"/>
    <col min="15876" max="15876" width="12.69921875" customWidth="1"/>
    <col min="15877" max="15877" width="2.09765625" customWidth="1"/>
    <col min="15878" max="15878" width="14.09765625" customWidth="1"/>
    <col min="15879" max="15879" width="2.09765625" customWidth="1"/>
    <col min="15880" max="15880" width="14.0976562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7" max="15887" width="14.59765625" bestFit="1" customWidth="1"/>
    <col min="15889" max="15889" width="14.59765625" bestFit="1" customWidth="1"/>
    <col min="15891" max="15891" width="13.59765625" bestFit="1" customWidth="1"/>
    <col min="15893" max="15893" width="16" bestFit="1" customWidth="1"/>
    <col min="15895" max="15895" width="16" bestFit="1" customWidth="1"/>
    <col min="16129" max="16129" width="2.19921875" customWidth="1"/>
    <col min="16130" max="16130" width="57.8984375" customWidth="1"/>
    <col min="16131" max="16131" width="8.3984375" customWidth="1"/>
    <col min="16132" max="16132" width="12.69921875" customWidth="1"/>
    <col min="16133" max="16133" width="2.09765625" customWidth="1"/>
    <col min="16134" max="16134" width="14.09765625" customWidth="1"/>
    <col min="16135" max="16135" width="2.09765625" customWidth="1"/>
    <col min="16136" max="16136" width="14.0976562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3" max="16143" width="14.59765625" bestFit="1" customWidth="1"/>
    <col min="16145" max="16145" width="14.59765625" bestFit="1" customWidth="1"/>
    <col min="16147" max="16147" width="13.59765625" bestFit="1" customWidth="1"/>
    <col min="16149" max="16149" width="16" bestFit="1" customWidth="1"/>
    <col min="16151" max="16151" width="16" bestFit="1" customWidth="1"/>
  </cols>
  <sheetData>
    <row r="1" spans="1:14" ht="22.5" customHeight="1">
      <c r="A1" s="136" t="s">
        <v>109</v>
      </c>
      <c r="B1" s="120"/>
      <c r="C1" s="120"/>
      <c r="L1" s="188"/>
      <c r="M1" s="188"/>
    </row>
    <row r="2" spans="1:14" ht="22.5" customHeight="1">
      <c r="A2" s="35" t="s">
        <v>55</v>
      </c>
      <c r="B2" s="120"/>
      <c r="C2" s="120"/>
      <c r="L2" s="188"/>
      <c r="M2" s="188"/>
    </row>
    <row r="3" spans="1:14" ht="22.5" customHeight="1">
      <c r="A3" s="189"/>
      <c r="B3" s="190"/>
      <c r="C3" s="190"/>
      <c r="J3" s="140"/>
      <c r="K3" s="140"/>
      <c r="L3" s="140"/>
    </row>
    <row r="4" spans="1:14" ht="22.5" customHeight="1">
      <c r="A4" s="189"/>
      <c r="B4" s="190"/>
      <c r="C4" s="190"/>
      <c r="D4" s="272" t="s">
        <v>68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14" ht="22.5" customHeight="1">
      <c r="A5" s="120"/>
      <c r="B5" s="120"/>
      <c r="C5" s="120"/>
      <c r="J5" s="274" t="s">
        <v>23</v>
      </c>
      <c r="K5" s="274"/>
      <c r="L5" s="274"/>
    </row>
    <row r="6" spans="1:14" ht="22.5" customHeight="1">
      <c r="A6" s="39"/>
      <c r="B6" s="39"/>
      <c r="C6" s="39"/>
      <c r="D6" s="30" t="s">
        <v>20</v>
      </c>
      <c r="E6" s="30"/>
      <c r="F6" s="30"/>
      <c r="G6" s="30"/>
      <c r="H6" s="192" t="s">
        <v>128</v>
      </c>
      <c r="I6" s="24"/>
      <c r="J6" s="41"/>
      <c r="K6" s="41"/>
      <c r="L6" s="30"/>
      <c r="M6" s="30"/>
      <c r="N6" s="30"/>
    </row>
    <row r="7" spans="1:14" ht="22.5" customHeight="1">
      <c r="A7" s="41"/>
      <c r="B7" s="41"/>
      <c r="C7" s="41"/>
      <c r="D7" s="30" t="s">
        <v>37</v>
      </c>
      <c r="E7" s="30"/>
      <c r="F7" s="192" t="s">
        <v>129</v>
      </c>
      <c r="G7" s="30"/>
      <c r="H7" s="192" t="s">
        <v>130</v>
      </c>
      <c r="I7" s="24"/>
      <c r="J7" s="30" t="s">
        <v>38</v>
      </c>
      <c r="K7" s="30"/>
      <c r="L7" s="30" t="s">
        <v>39</v>
      </c>
      <c r="M7" s="30"/>
      <c r="N7" s="30" t="s">
        <v>40</v>
      </c>
    </row>
    <row r="8" spans="1:14" ht="22.5" customHeight="1">
      <c r="A8" s="41"/>
      <c r="B8" s="41"/>
      <c r="C8" s="134"/>
      <c r="D8" s="30" t="s">
        <v>41</v>
      </c>
      <c r="E8" s="30"/>
      <c r="F8" s="192" t="s">
        <v>131</v>
      </c>
      <c r="G8" s="30"/>
      <c r="H8" s="192" t="s">
        <v>132</v>
      </c>
      <c r="I8" s="30"/>
      <c r="J8" s="30" t="s">
        <v>42</v>
      </c>
      <c r="K8" s="30"/>
      <c r="L8" s="30" t="s">
        <v>43</v>
      </c>
      <c r="M8" s="30"/>
      <c r="N8" s="30" t="s">
        <v>44</v>
      </c>
    </row>
    <row r="9" spans="1:14" ht="22.5" customHeight="1">
      <c r="A9" s="41"/>
      <c r="B9" s="25"/>
      <c r="C9" s="25"/>
      <c r="D9" s="273" t="s">
        <v>2</v>
      </c>
      <c r="E9" s="273"/>
      <c r="F9" s="273"/>
      <c r="G9" s="273"/>
      <c r="H9" s="273"/>
      <c r="I9" s="273"/>
      <c r="J9" s="273"/>
      <c r="K9" s="273"/>
      <c r="L9" s="273"/>
      <c r="M9" s="273"/>
      <c r="N9" s="273"/>
    </row>
    <row r="10" spans="1:14" ht="22.5" customHeight="1">
      <c r="A10" s="39" t="s">
        <v>77</v>
      </c>
      <c r="B10" s="39"/>
      <c r="C10" s="39"/>
      <c r="D10" s="40"/>
      <c r="E10" s="42"/>
      <c r="F10" s="40"/>
      <c r="G10" s="42"/>
      <c r="H10" s="40"/>
      <c r="I10" s="42"/>
      <c r="J10" s="42"/>
      <c r="K10" s="42"/>
      <c r="L10" s="40"/>
      <c r="M10" s="41"/>
      <c r="N10" s="41"/>
    </row>
    <row r="11" spans="1:14" ht="22.5" customHeight="1">
      <c r="A11" s="39" t="s">
        <v>81</v>
      </c>
      <c r="B11" s="39"/>
      <c r="C11" s="39"/>
      <c r="D11" s="47">
        <v>250000</v>
      </c>
      <c r="E11" s="48"/>
      <c r="F11" s="126" t="s">
        <v>91</v>
      </c>
      <c r="G11" s="48"/>
      <c r="H11" s="47">
        <v>2736</v>
      </c>
      <c r="I11" s="40"/>
      <c r="J11" s="40">
        <v>10884</v>
      </c>
      <c r="K11" s="40"/>
      <c r="L11" s="40">
        <v>52489</v>
      </c>
      <c r="M11" s="41"/>
      <c r="N11" s="47">
        <v>316109</v>
      </c>
    </row>
    <row r="12" spans="1:14" ht="22.5" customHeight="1">
      <c r="A12" s="41"/>
      <c r="B12" s="41"/>
      <c r="C12" s="41"/>
      <c r="D12" s="31"/>
      <c r="E12" s="27"/>
      <c r="F12" s="31"/>
      <c r="G12" s="27"/>
      <c r="H12" s="31"/>
      <c r="I12" s="40"/>
      <c r="J12" s="7"/>
      <c r="K12" s="27"/>
      <c r="L12" s="27"/>
      <c r="M12" s="41"/>
      <c r="N12" s="31"/>
    </row>
    <row r="13" spans="1:14" ht="22.5" customHeight="1">
      <c r="A13" s="39" t="s">
        <v>59</v>
      </c>
      <c r="B13" s="39"/>
      <c r="C13" s="39"/>
      <c r="D13" s="40"/>
      <c r="E13" s="42"/>
      <c r="F13" s="40"/>
      <c r="G13" s="42"/>
      <c r="H13" s="40"/>
      <c r="I13" s="42"/>
      <c r="J13" s="40"/>
      <c r="K13" s="42"/>
      <c r="L13" s="40"/>
      <c r="M13" s="41"/>
      <c r="N13" s="40"/>
    </row>
    <row r="14" spans="1:14" ht="22.5" customHeight="1">
      <c r="A14" s="41"/>
      <c r="B14" s="41" t="s">
        <v>31</v>
      </c>
      <c r="C14" s="41"/>
      <c r="D14" s="126" t="s">
        <v>91</v>
      </c>
      <c r="E14" s="27"/>
      <c r="F14" s="126" t="s">
        <v>91</v>
      </c>
      <c r="G14" s="27"/>
      <c r="H14" s="126" t="s">
        <v>91</v>
      </c>
      <c r="I14" s="40"/>
      <c r="J14" s="126" t="s">
        <v>91</v>
      </c>
      <c r="K14" s="27"/>
      <c r="L14" s="37">
        <v>16926</v>
      </c>
      <c r="M14" s="41"/>
      <c r="N14" s="37">
        <f>SUM(D14:L14)</f>
        <v>16926</v>
      </c>
    </row>
    <row r="15" spans="1:14" ht="22.5" customHeight="1">
      <c r="A15" s="39" t="s">
        <v>46</v>
      </c>
      <c r="B15" s="39"/>
      <c r="C15" s="39"/>
      <c r="D15" s="127" t="s">
        <v>91</v>
      </c>
      <c r="E15" s="32"/>
      <c r="F15" s="127" t="s">
        <v>91</v>
      </c>
      <c r="G15" s="32"/>
      <c r="H15" s="127" t="s">
        <v>91</v>
      </c>
      <c r="I15" s="40"/>
      <c r="J15" s="127" t="s">
        <v>91</v>
      </c>
      <c r="K15" s="40"/>
      <c r="L15" s="122">
        <f>L14</f>
        <v>16926</v>
      </c>
      <c r="M15" s="41"/>
      <c r="N15" s="122">
        <f>SUM(D15:L15)</f>
        <v>16926</v>
      </c>
    </row>
    <row r="16" spans="1:14" ht="22.5" customHeight="1">
      <c r="A16" s="41"/>
      <c r="B16" s="41"/>
      <c r="C16" s="41"/>
      <c r="D16" s="31"/>
      <c r="E16" s="27"/>
      <c r="F16" s="31"/>
      <c r="G16" s="27"/>
      <c r="H16" s="31"/>
      <c r="I16" s="40"/>
      <c r="J16" s="31"/>
      <c r="K16" s="27"/>
      <c r="L16" s="31"/>
      <c r="M16" s="41"/>
      <c r="N16" s="31"/>
    </row>
    <row r="17" spans="1:14" ht="22.5" customHeight="1" thickBot="1">
      <c r="A17" s="5" t="s">
        <v>82</v>
      </c>
      <c r="B17" s="5"/>
      <c r="C17" s="5"/>
      <c r="D17" s="49">
        <v>250000</v>
      </c>
      <c r="E17" s="50"/>
      <c r="F17" s="217" t="s">
        <v>91</v>
      </c>
      <c r="G17" s="50"/>
      <c r="H17" s="49">
        <v>2736</v>
      </c>
      <c r="I17" s="40"/>
      <c r="J17" s="49">
        <v>10884</v>
      </c>
      <c r="K17" s="40"/>
      <c r="L17" s="49">
        <f>L11+L15</f>
        <v>69415</v>
      </c>
      <c r="M17" s="41"/>
      <c r="N17" s="49">
        <f>N11+N15</f>
        <v>333035</v>
      </c>
    </row>
    <row r="18" spans="1:14" s="79" customFormat="1" ht="22.5" customHeight="1" thickTop="1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</sheetData>
  <mergeCells count="3">
    <mergeCell ref="D4:N4"/>
    <mergeCell ref="D9:N9"/>
    <mergeCell ref="J5:L5"/>
  </mergeCells>
  <pageMargins left="0.8" right="0.8" top="0.48" bottom="0.5" header="0.5" footer="0.5"/>
  <pageSetup paperSize="9" scale="91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32004-8162-4706-BD24-28A340C60DF4}">
  <sheetPr>
    <tabColor theme="4" tint="0.59999389629810485"/>
  </sheetPr>
  <dimension ref="A1:X20"/>
  <sheetViews>
    <sheetView view="pageBreakPreview" topLeftCell="C1" zoomScale="115" zoomScaleNormal="85" zoomScaleSheetLayoutView="115" workbookViewId="0">
      <selection activeCell="N1" sqref="N1"/>
    </sheetView>
  </sheetViews>
  <sheetFormatPr defaultRowHeight="21.5"/>
  <cols>
    <col min="1" max="1" width="2.19921875" customWidth="1"/>
    <col min="2" max="2" width="50.3984375" customWidth="1"/>
    <col min="3" max="3" width="8.69921875" customWidth="1"/>
    <col min="4" max="4" width="15.69921875" customWidth="1"/>
    <col min="5" max="5" width="1.69921875" customWidth="1"/>
    <col min="6" max="6" width="15.69921875" customWidth="1"/>
    <col min="7" max="7" width="1.69921875" customWidth="1"/>
    <col min="8" max="8" width="15.69921875" customWidth="1"/>
    <col min="9" max="9" width="1.69921875" customWidth="1"/>
    <col min="10" max="10" width="15.69921875" customWidth="1"/>
    <col min="11" max="11" width="1.69921875" customWidth="1"/>
    <col min="12" max="12" width="15.69921875" customWidth="1"/>
    <col min="13" max="13" width="1.69921875" customWidth="1"/>
    <col min="14" max="14" width="15.69921875" customWidth="1"/>
    <col min="15" max="15" width="14.59765625" style="79" bestFit="1" customWidth="1"/>
    <col min="16" max="16" width="8.8984375" style="79"/>
    <col min="17" max="17" width="14.59765625" style="79" bestFit="1" customWidth="1"/>
    <col min="18" max="18" width="8.8984375" style="79"/>
    <col min="19" max="19" width="13.59765625" style="79" bestFit="1" customWidth="1"/>
    <col min="20" max="20" width="8.8984375" style="79"/>
    <col min="21" max="21" width="16" style="79" bestFit="1" customWidth="1"/>
    <col min="22" max="22" width="8.8984375" style="79"/>
    <col min="23" max="23" width="16" style="79" bestFit="1" customWidth="1"/>
    <col min="24" max="24" width="8.8984375" style="79"/>
    <col min="257" max="257" width="2.19921875" customWidth="1"/>
    <col min="258" max="258" width="57.8984375" customWidth="1"/>
    <col min="259" max="259" width="8.3984375" customWidth="1"/>
    <col min="260" max="260" width="12.69921875" customWidth="1"/>
    <col min="261" max="261" width="2.09765625" customWidth="1"/>
    <col min="262" max="262" width="14.09765625" customWidth="1"/>
    <col min="263" max="263" width="2.09765625" customWidth="1"/>
    <col min="264" max="264" width="14.09765625" customWidth="1"/>
    <col min="265" max="265" width="2.09765625" customWidth="1"/>
    <col min="266" max="266" width="14.09765625" customWidth="1"/>
    <col min="267" max="267" width="2.09765625" customWidth="1"/>
    <col min="268" max="268" width="14.09765625" customWidth="1"/>
    <col min="271" max="271" width="14.59765625" bestFit="1" customWidth="1"/>
    <col min="273" max="273" width="14.59765625" bestFit="1" customWidth="1"/>
    <col min="275" max="275" width="13.59765625" bestFit="1" customWidth="1"/>
    <col min="277" max="277" width="16" bestFit="1" customWidth="1"/>
    <col min="279" max="279" width="16" bestFit="1" customWidth="1"/>
    <col min="513" max="513" width="2.19921875" customWidth="1"/>
    <col min="514" max="514" width="57.8984375" customWidth="1"/>
    <col min="515" max="515" width="8.3984375" customWidth="1"/>
    <col min="516" max="516" width="12.69921875" customWidth="1"/>
    <col min="517" max="517" width="2.09765625" customWidth="1"/>
    <col min="518" max="518" width="14.09765625" customWidth="1"/>
    <col min="519" max="519" width="2.09765625" customWidth="1"/>
    <col min="520" max="520" width="14.09765625" customWidth="1"/>
    <col min="521" max="521" width="2.09765625" customWidth="1"/>
    <col min="522" max="522" width="14.09765625" customWidth="1"/>
    <col min="523" max="523" width="2.09765625" customWidth="1"/>
    <col min="524" max="524" width="14.09765625" customWidth="1"/>
    <col min="527" max="527" width="14.59765625" bestFit="1" customWidth="1"/>
    <col min="529" max="529" width="14.59765625" bestFit="1" customWidth="1"/>
    <col min="531" max="531" width="13.59765625" bestFit="1" customWidth="1"/>
    <col min="533" max="533" width="16" bestFit="1" customWidth="1"/>
    <col min="535" max="535" width="16" bestFit="1" customWidth="1"/>
    <col min="769" max="769" width="2.19921875" customWidth="1"/>
    <col min="770" max="770" width="57.8984375" customWidth="1"/>
    <col min="771" max="771" width="8.3984375" customWidth="1"/>
    <col min="772" max="772" width="12.69921875" customWidth="1"/>
    <col min="773" max="773" width="2.09765625" customWidth="1"/>
    <col min="774" max="774" width="14.09765625" customWidth="1"/>
    <col min="775" max="775" width="2.09765625" customWidth="1"/>
    <col min="776" max="776" width="14.09765625" customWidth="1"/>
    <col min="777" max="777" width="2.09765625" customWidth="1"/>
    <col min="778" max="778" width="14.09765625" customWidth="1"/>
    <col min="779" max="779" width="2.09765625" customWidth="1"/>
    <col min="780" max="780" width="14.09765625" customWidth="1"/>
    <col min="783" max="783" width="14.59765625" bestFit="1" customWidth="1"/>
    <col min="785" max="785" width="14.59765625" bestFit="1" customWidth="1"/>
    <col min="787" max="787" width="13.59765625" bestFit="1" customWidth="1"/>
    <col min="789" max="789" width="16" bestFit="1" customWidth="1"/>
    <col min="791" max="791" width="16" bestFit="1" customWidth="1"/>
    <col min="1025" max="1025" width="2.19921875" customWidth="1"/>
    <col min="1026" max="1026" width="57.8984375" customWidth="1"/>
    <col min="1027" max="1027" width="8.3984375" customWidth="1"/>
    <col min="1028" max="1028" width="12.69921875" customWidth="1"/>
    <col min="1029" max="1029" width="2.09765625" customWidth="1"/>
    <col min="1030" max="1030" width="14.09765625" customWidth="1"/>
    <col min="1031" max="1031" width="2.09765625" customWidth="1"/>
    <col min="1032" max="1032" width="14.09765625" customWidth="1"/>
    <col min="1033" max="1033" width="2.09765625" customWidth="1"/>
    <col min="1034" max="1034" width="14.09765625" customWidth="1"/>
    <col min="1035" max="1035" width="2.09765625" customWidth="1"/>
    <col min="1036" max="1036" width="14.09765625" customWidth="1"/>
    <col min="1039" max="1039" width="14.59765625" bestFit="1" customWidth="1"/>
    <col min="1041" max="1041" width="14.59765625" bestFit="1" customWidth="1"/>
    <col min="1043" max="1043" width="13.59765625" bestFit="1" customWidth="1"/>
    <col min="1045" max="1045" width="16" bestFit="1" customWidth="1"/>
    <col min="1047" max="1047" width="16" bestFit="1" customWidth="1"/>
    <col min="1281" max="1281" width="2.19921875" customWidth="1"/>
    <col min="1282" max="1282" width="57.8984375" customWidth="1"/>
    <col min="1283" max="1283" width="8.3984375" customWidth="1"/>
    <col min="1284" max="1284" width="12.69921875" customWidth="1"/>
    <col min="1285" max="1285" width="2.09765625" customWidth="1"/>
    <col min="1286" max="1286" width="14.09765625" customWidth="1"/>
    <col min="1287" max="1287" width="2.09765625" customWidth="1"/>
    <col min="1288" max="1288" width="14.09765625" customWidth="1"/>
    <col min="1289" max="1289" width="2.09765625" customWidth="1"/>
    <col min="1290" max="1290" width="14.09765625" customWidth="1"/>
    <col min="1291" max="1291" width="2.09765625" customWidth="1"/>
    <col min="1292" max="1292" width="14.09765625" customWidth="1"/>
    <col min="1295" max="1295" width="14.59765625" bestFit="1" customWidth="1"/>
    <col min="1297" max="1297" width="14.59765625" bestFit="1" customWidth="1"/>
    <col min="1299" max="1299" width="13.59765625" bestFit="1" customWidth="1"/>
    <col min="1301" max="1301" width="16" bestFit="1" customWidth="1"/>
    <col min="1303" max="1303" width="16" bestFit="1" customWidth="1"/>
    <col min="1537" max="1537" width="2.19921875" customWidth="1"/>
    <col min="1538" max="1538" width="57.8984375" customWidth="1"/>
    <col min="1539" max="1539" width="8.3984375" customWidth="1"/>
    <col min="1540" max="1540" width="12.69921875" customWidth="1"/>
    <col min="1541" max="1541" width="2.09765625" customWidth="1"/>
    <col min="1542" max="1542" width="14.09765625" customWidth="1"/>
    <col min="1543" max="1543" width="2.09765625" customWidth="1"/>
    <col min="1544" max="1544" width="14.09765625" customWidth="1"/>
    <col min="1545" max="1545" width="2.09765625" customWidth="1"/>
    <col min="1546" max="1546" width="14.09765625" customWidth="1"/>
    <col min="1547" max="1547" width="2.09765625" customWidth="1"/>
    <col min="1548" max="1548" width="14.09765625" customWidth="1"/>
    <col min="1551" max="1551" width="14.59765625" bestFit="1" customWidth="1"/>
    <col min="1553" max="1553" width="14.59765625" bestFit="1" customWidth="1"/>
    <col min="1555" max="1555" width="13.59765625" bestFit="1" customWidth="1"/>
    <col min="1557" max="1557" width="16" bestFit="1" customWidth="1"/>
    <col min="1559" max="1559" width="16" bestFit="1" customWidth="1"/>
    <col min="1793" max="1793" width="2.19921875" customWidth="1"/>
    <col min="1794" max="1794" width="57.8984375" customWidth="1"/>
    <col min="1795" max="1795" width="8.3984375" customWidth="1"/>
    <col min="1796" max="1796" width="12.69921875" customWidth="1"/>
    <col min="1797" max="1797" width="2.09765625" customWidth="1"/>
    <col min="1798" max="1798" width="14.09765625" customWidth="1"/>
    <col min="1799" max="1799" width="2.09765625" customWidth="1"/>
    <col min="1800" max="1800" width="14.09765625" customWidth="1"/>
    <col min="1801" max="1801" width="2.09765625" customWidth="1"/>
    <col min="1802" max="1802" width="14.09765625" customWidth="1"/>
    <col min="1803" max="1803" width="2.09765625" customWidth="1"/>
    <col min="1804" max="1804" width="14.09765625" customWidth="1"/>
    <col min="1807" max="1807" width="14.59765625" bestFit="1" customWidth="1"/>
    <col min="1809" max="1809" width="14.59765625" bestFit="1" customWidth="1"/>
    <col min="1811" max="1811" width="13.59765625" bestFit="1" customWidth="1"/>
    <col min="1813" max="1813" width="16" bestFit="1" customWidth="1"/>
    <col min="1815" max="1815" width="16" bestFit="1" customWidth="1"/>
    <col min="2049" max="2049" width="2.19921875" customWidth="1"/>
    <col min="2050" max="2050" width="57.8984375" customWidth="1"/>
    <col min="2051" max="2051" width="8.3984375" customWidth="1"/>
    <col min="2052" max="2052" width="12.69921875" customWidth="1"/>
    <col min="2053" max="2053" width="2.09765625" customWidth="1"/>
    <col min="2054" max="2054" width="14.09765625" customWidth="1"/>
    <col min="2055" max="2055" width="2.09765625" customWidth="1"/>
    <col min="2056" max="2056" width="14.09765625" customWidth="1"/>
    <col min="2057" max="2057" width="2.09765625" customWidth="1"/>
    <col min="2058" max="2058" width="14.09765625" customWidth="1"/>
    <col min="2059" max="2059" width="2.09765625" customWidth="1"/>
    <col min="2060" max="2060" width="14.09765625" customWidth="1"/>
    <col min="2063" max="2063" width="14.59765625" bestFit="1" customWidth="1"/>
    <col min="2065" max="2065" width="14.59765625" bestFit="1" customWidth="1"/>
    <col min="2067" max="2067" width="13.59765625" bestFit="1" customWidth="1"/>
    <col min="2069" max="2069" width="16" bestFit="1" customWidth="1"/>
    <col min="2071" max="2071" width="16" bestFit="1" customWidth="1"/>
    <col min="2305" max="2305" width="2.19921875" customWidth="1"/>
    <col min="2306" max="2306" width="57.8984375" customWidth="1"/>
    <col min="2307" max="2307" width="8.3984375" customWidth="1"/>
    <col min="2308" max="2308" width="12.69921875" customWidth="1"/>
    <col min="2309" max="2309" width="2.09765625" customWidth="1"/>
    <col min="2310" max="2310" width="14.09765625" customWidth="1"/>
    <col min="2311" max="2311" width="2.09765625" customWidth="1"/>
    <col min="2312" max="2312" width="14.09765625" customWidth="1"/>
    <col min="2313" max="2313" width="2.09765625" customWidth="1"/>
    <col min="2314" max="2314" width="14.09765625" customWidth="1"/>
    <col min="2315" max="2315" width="2.09765625" customWidth="1"/>
    <col min="2316" max="2316" width="14.09765625" customWidth="1"/>
    <col min="2319" max="2319" width="14.59765625" bestFit="1" customWidth="1"/>
    <col min="2321" max="2321" width="14.59765625" bestFit="1" customWidth="1"/>
    <col min="2323" max="2323" width="13.59765625" bestFit="1" customWidth="1"/>
    <col min="2325" max="2325" width="16" bestFit="1" customWidth="1"/>
    <col min="2327" max="2327" width="16" bestFit="1" customWidth="1"/>
    <col min="2561" max="2561" width="2.19921875" customWidth="1"/>
    <col min="2562" max="2562" width="57.8984375" customWidth="1"/>
    <col min="2563" max="2563" width="8.3984375" customWidth="1"/>
    <col min="2564" max="2564" width="12.69921875" customWidth="1"/>
    <col min="2565" max="2565" width="2.09765625" customWidth="1"/>
    <col min="2566" max="2566" width="14.09765625" customWidth="1"/>
    <col min="2567" max="2567" width="2.09765625" customWidth="1"/>
    <col min="2568" max="2568" width="14.09765625" customWidth="1"/>
    <col min="2569" max="2569" width="2.09765625" customWidth="1"/>
    <col min="2570" max="2570" width="14.09765625" customWidth="1"/>
    <col min="2571" max="2571" width="2.09765625" customWidth="1"/>
    <col min="2572" max="2572" width="14.09765625" customWidth="1"/>
    <col min="2575" max="2575" width="14.59765625" bestFit="1" customWidth="1"/>
    <col min="2577" max="2577" width="14.59765625" bestFit="1" customWidth="1"/>
    <col min="2579" max="2579" width="13.59765625" bestFit="1" customWidth="1"/>
    <col min="2581" max="2581" width="16" bestFit="1" customWidth="1"/>
    <col min="2583" max="2583" width="16" bestFit="1" customWidth="1"/>
    <col min="2817" max="2817" width="2.19921875" customWidth="1"/>
    <col min="2818" max="2818" width="57.8984375" customWidth="1"/>
    <col min="2819" max="2819" width="8.3984375" customWidth="1"/>
    <col min="2820" max="2820" width="12.69921875" customWidth="1"/>
    <col min="2821" max="2821" width="2.09765625" customWidth="1"/>
    <col min="2822" max="2822" width="14.09765625" customWidth="1"/>
    <col min="2823" max="2823" width="2.09765625" customWidth="1"/>
    <col min="2824" max="2824" width="14.09765625" customWidth="1"/>
    <col min="2825" max="2825" width="2.09765625" customWidth="1"/>
    <col min="2826" max="2826" width="14.09765625" customWidth="1"/>
    <col min="2827" max="2827" width="2.09765625" customWidth="1"/>
    <col min="2828" max="2828" width="14.09765625" customWidth="1"/>
    <col min="2831" max="2831" width="14.59765625" bestFit="1" customWidth="1"/>
    <col min="2833" max="2833" width="14.59765625" bestFit="1" customWidth="1"/>
    <col min="2835" max="2835" width="13.59765625" bestFit="1" customWidth="1"/>
    <col min="2837" max="2837" width="16" bestFit="1" customWidth="1"/>
    <col min="2839" max="2839" width="16" bestFit="1" customWidth="1"/>
    <col min="3073" max="3073" width="2.19921875" customWidth="1"/>
    <col min="3074" max="3074" width="57.8984375" customWidth="1"/>
    <col min="3075" max="3075" width="8.3984375" customWidth="1"/>
    <col min="3076" max="3076" width="12.69921875" customWidth="1"/>
    <col min="3077" max="3077" width="2.09765625" customWidth="1"/>
    <col min="3078" max="3078" width="14.09765625" customWidth="1"/>
    <col min="3079" max="3079" width="2.09765625" customWidth="1"/>
    <col min="3080" max="3080" width="14.09765625" customWidth="1"/>
    <col min="3081" max="3081" width="2.09765625" customWidth="1"/>
    <col min="3082" max="3082" width="14.09765625" customWidth="1"/>
    <col min="3083" max="3083" width="2.09765625" customWidth="1"/>
    <col min="3084" max="3084" width="14.09765625" customWidth="1"/>
    <col min="3087" max="3087" width="14.59765625" bestFit="1" customWidth="1"/>
    <col min="3089" max="3089" width="14.59765625" bestFit="1" customWidth="1"/>
    <col min="3091" max="3091" width="13.59765625" bestFit="1" customWidth="1"/>
    <col min="3093" max="3093" width="16" bestFit="1" customWidth="1"/>
    <col min="3095" max="3095" width="16" bestFit="1" customWidth="1"/>
    <col min="3329" max="3329" width="2.19921875" customWidth="1"/>
    <col min="3330" max="3330" width="57.8984375" customWidth="1"/>
    <col min="3331" max="3331" width="8.3984375" customWidth="1"/>
    <col min="3332" max="3332" width="12.69921875" customWidth="1"/>
    <col min="3333" max="3333" width="2.09765625" customWidth="1"/>
    <col min="3334" max="3334" width="14.09765625" customWidth="1"/>
    <col min="3335" max="3335" width="2.09765625" customWidth="1"/>
    <col min="3336" max="3336" width="14.09765625" customWidth="1"/>
    <col min="3337" max="3337" width="2.09765625" customWidth="1"/>
    <col min="3338" max="3338" width="14.09765625" customWidth="1"/>
    <col min="3339" max="3339" width="2.09765625" customWidth="1"/>
    <col min="3340" max="3340" width="14.09765625" customWidth="1"/>
    <col min="3343" max="3343" width="14.59765625" bestFit="1" customWidth="1"/>
    <col min="3345" max="3345" width="14.59765625" bestFit="1" customWidth="1"/>
    <col min="3347" max="3347" width="13.59765625" bestFit="1" customWidth="1"/>
    <col min="3349" max="3349" width="16" bestFit="1" customWidth="1"/>
    <col min="3351" max="3351" width="16" bestFit="1" customWidth="1"/>
    <col min="3585" max="3585" width="2.19921875" customWidth="1"/>
    <col min="3586" max="3586" width="57.8984375" customWidth="1"/>
    <col min="3587" max="3587" width="8.3984375" customWidth="1"/>
    <col min="3588" max="3588" width="12.69921875" customWidth="1"/>
    <col min="3589" max="3589" width="2.09765625" customWidth="1"/>
    <col min="3590" max="3590" width="14.09765625" customWidth="1"/>
    <col min="3591" max="3591" width="2.09765625" customWidth="1"/>
    <col min="3592" max="3592" width="14.09765625" customWidth="1"/>
    <col min="3593" max="3593" width="2.09765625" customWidth="1"/>
    <col min="3594" max="3594" width="14.09765625" customWidth="1"/>
    <col min="3595" max="3595" width="2.09765625" customWidth="1"/>
    <col min="3596" max="3596" width="14.09765625" customWidth="1"/>
    <col min="3599" max="3599" width="14.59765625" bestFit="1" customWidth="1"/>
    <col min="3601" max="3601" width="14.59765625" bestFit="1" customWidth="1"/>
    <col min="3603" max="3603" width="13.59765625" bestFit="1" customWidth="1"/>
    <col min="3605" max="3605" width="16" bestFit="1" customWidth="1"/>
    <col min="3607" max="3607" width="16" bestFit="1" customWidth="1"/>
    <col min="3841" max="3841" width="2.19921875" customWidth="1"/>
    <col min="3842" max="3842" width="57.8984375" customWidth="1"/>
    <col min="3843" max="3843" width="8.3984375" customWidth="1"/>
    <col min="3844" max="3844" width="12.69921875" customWidth="1"/>
    <col min="3845" max="3845" width="2.09765625" customWidth="1"/>
    <col min="3846" max="3846" width="14.09765625" customWidth="1"/>
    <col min="3847" max="3847" width="2.09765625" customWidth="1"/>
    <col min="3848" max="3848" width="14.09765625" customWidth="1"/>
    <col min="3849" max="3849" width="2.09765625" customWidth="1"/>
    <col min="3850" max="3850" width="14.09765625" customWidth="1"/>
    <col min="3851" max="3851" width="2.09765625" customWidth="1"/>
    <col min="3852" max="3852" width="14.09765625" customWidth="1"/>
    <col min="3855" max="3855" width="14.59765625" bestFit="1" customWidth="1"/>
    <col min="3857" max="3857" width="14.59765625" bestFit="1" customWidth="1"/>
    <col min="3859" max="3859" width="13.59765625" bestFit="1" customWidth="1"/>
    <col min="3861" max="3861" width="16" bestFit="1" customWidth="1"/>
    <col min="3863" max="3863" width="16" bestFit="1" customWidth="1"/>
    <col min="4097" max="4097" width="2.19921875" customWidth="1"/>
    <col min="4098" max="4098" width="57.8984375" customWidth="1"/>
    <col min="4099" max="4099" width="8.3984375" customWidth="1"/>
    <col min="4100" max="4100" width="12.69921875" customWidth="1"/>
    <col min="4101" max="4101" width="2.09765625" customWidth="1"/>
    <col min="4102" max="4102" width="14.09765625" customWidth="1"/>
    <col min="4103" max="4103" width="2.09765625" customWidth="1"/>
    <col min="4104" max="4104" width="14.09765625" customWidth="1"/>
    <col min="4105" max="4105" width="2.09765625" customWidth="1"/>
    <col min="4106" max="4106" width="14.09765625" customWidth="1"/>
    <col min="4107" max="4107" width="2.09765625" customWidth="1"/>
    <col min="4108" max="4108" width="14.09765625" customWidth="1"/>
    <col min="4111" max="4111" width="14.59765625" bestFit="1" customWidth="1"/>
    <col min="4113" max="4113" width="14.59765625" bestFit="1" customWidth="1"/>
    <col min="4115" max="4115" width="13.59765625" bestFit="1" customWidth="1"/>
    <col min="4117" max="4117" width="16" bestFit="1" customWidth="1"/>
    <col min="4119" max="4119" width="16" bestFit="1" customWidth="1"/>
    <col min="4353" max="4353" width="2.19921875" customWidth="1"/>
    <col min="4354" max="4354" width="57.8984375" customWidth="1"/>
    <col min="4355" max="4355" width="8.3984375" customWidth="1"/>
    <col min="4356" max="4356" width="12.69921875" customWidth="1"/>
    <col min="4357" max="4357" width="2.09765625" customWidth="1"/>
    <col min="4358" max="4358" width="14.09765625" customWidth="1"/>
    <col min="4359" max="4359" width="2.09765625" customWidth="1"/>
    <col min="4360" max="4360" width="14.09765625" customWidth="1"/>
    <col min="4361" max="4361" width="2.09765625" customWidth="1"/>
    <col min="4362" max="4362" width="14.09765625" customWidth="1"/>
    <col min="4363" max="4363" width="2.09765625" customWidth="1"/>
    <col min="4364" max="4364" width="14.09765625" customWidth="1"/>
    <col min="4367" max="4367" width="14.59765625" bestFit="1" customWidth="1"/>
    <col min="4369" max="4369" width="14.59765625" bestFit="1" customWidth="1"/>
    <col min="4371" max="4371" width="13.59765625" bestFit="1" customWidth="1"/>
    <col min="4373" max="4373" width="16" bestFit="1" customWidth="1"/>
    <col min="4375" max="4375" width="16" bestFit="1" customWidth="1"/>
    <col min="4609" max="4609" width="2.19921875" customWidth="1"/>
    <col min="4610" max="4610" width="57.8984375" customWidth="1"/>
    <col min="4611" max="4611" width="8.3984375" customWidth="1"/>
    <col min="4612" max="4612" width="12.69921875" customWidth="1"/>
    <col min="4613" max="4613" width="2.09765625" customWidth="1"/>
    <col min="4614" max="4614" width="14.09765625" customWidth="1"/>
    <col min="4615" max="4615" width="2.09765625" customWidth="1"/>
    <col min="4616" max="4616" width="14.09765625" customWidth="1"/>
    <col min="4617" max="4617" width="2.09765625" customWidth="1"/>
    <col min="4618" max="4618" width="14.09765625" customWidth="1"/>
    <col min="4619" max="4619" width="2.09765625" customWidth="1"/>
    <col min="4620" max="4620" width="14.09765625" customWidth="1"/>
    <col min="4623" max="4623" width="14.59765625" bestFit="1" customWidth="1"/>
    <col min="4625" max="4625" width="14.59765625" bestFit="1" customWidth="1"/>
    <col min="4627" max="4627" width="13.59765625" bestFit="1" customWidth="1"/>
    <col min="4629" max="4629" width="16" bestFit="1" customWidth="1"/>
    <col min="4631" max="4631" width="16" bestFit="1" customWidth="1"/>
    <col min="4865" max="4865" width="2.19921875" customWidth="1"/>
    <col min="4866" max="4866" width="57.8984375" customWidth="1"/>
    <col min="4867" max="4867" width="8.3984375" customWidth="1"/>
    <col min="4868" max="4868" width="12.69921875" customWidth="1"/>
    <col min="4869" max="4869" width="2.09765625" customWidth="1"/>
    <col min="4870" max="4870" width="14.09765625" customWidth="1"/>
    <col min="4871" max="4871" width="2.09765625" customWidth="1"/>
    <col min="4872" max="4872" width="14.09765625" customWidth="1"/>
    <col min="4873" max="4873" width="2.09765625" customWidth="1"/>
    <col min="4874" max="4874" width="14.09765625" customWidth="1"/>
    <col min="4875" max="4875" width="2.09765625" customWidth="1"/>
    <col min="4876" max="4876" width="14.09765625" customWidth="1"/>
    <col min="4879" max="4879" width="14.59765625" bestFit="1" customWidth="1"/>
    <col min="4881" max="4881" width="14.59765625" bestFit="1" customWidth="1"/>
    <col min="4883" max="4883" width="13.59765625" bestFit="1" customWidth="1"/>
    <col min="4885" max="4885" width="16" bestFit="1" customWidth="1"/>
    <col min="4887" max="4887" width="16" bestFit="1" customWidth="1"/>
    <col min="5121" max="5121" width="2.19921875" customWidth="1"/>
    <col min="5122" max="5122" width="57.8984375" customWidth="1"/>
    <col min="5123" max="5123" width="8.3984375" customWidth="1"/>
    <col min="5124" max="5124" width="12.69921875" customWidth="1"/>
    <col min="5125" max="5125" width="2.09765625" customWidth="1"/>
    <col min="5126" max="5126" width="14.09765625" customWidth="1"/>
    <col min="5127" max="5127" width="2.09765625" customWidth="1"/>
    <col min="5128" max="5128" width="14.09765625" customWidth="1"/>
    <col min="5129" max="5129" width="2.09765625" customWidth="1"/>
    <col min="5130" max="5130" width="14.09765625" customWidth="1"/>
    <col min="5131" max="5131" width="2.09765625" customWidth="1"/>
    <col min="5132" max="5132" width="14.09765625" customWidth="1"/>
    <col min="5135" max="5135" width="14.59765625" bestFit="1" customWidth="1"/>
    <col min="5137" max="5137" width="14.59765625" bestFit="1" customWidth="1"/>
    <col min="5139" max="5139" width="13.59765625" bestFit="1" customWidth="1"/>
    <col min="5141" max="5141" width="16" bestFit="1" customWidth="1"/>
    <col min="5143" max="5143" width="16" bestFit="1" customWidth="1"/>
    <col min="5377" max="5377" width="2.19921875" customWidth="1"/>
    <col min="5378" max="5378" width="57.8984375" customWidth="1"/>
    <col min="5379" max="5379" width="8.3984375" customWidth="1"/>
    <col min="5380" max="5380" width="12.69921875" customWidth="1"/>
    <col min="5381" max="5381" width="2.09765625" customWidth="1"/>
    <col min="5382" max="5382" width="14.09765625" customWidth="1"/>
    <col min="5383" max="5383" width="2.09765625" customWidth="1"/>
    <col min="5384" max="5384" width="14.09765625" customWidth="1"/>
    <col min="5385" max="5385" width="2.09765625" customWidth="1"/>
    <col min="5386" max="5386" width="14.09765625" customWidth="1"/>
    <col min="5387" max="5387" width="2.09765625" customWidth="1"/>
    <col min="5388" max="5388" width="14.09765625" customWidth="1"/>
    <col min="5391" max="5391" width="14.59765625" bestFit="1" customWidth="1"/>
    <col min="5393" max="5393" width="14.59765625" bestFit="1" customWidth="1"/>
    <col min="5395" max="5395" width="13.59765625" bestFit="1" customWidth="1"/>
    <col min="5397" max="5397" width="16" bestFit="1" customWidth="1"/>
    <col min="5399" max="5399" width="16" bestFit="1" customWidth="1"/>
    <col min="5633" max="5633" width="2.19921875" customWidth="1"/>
    <col min="5634" max="5634" width="57.8984375" customWidth="1"/>
    <col min="5635" max="5635" width="8.3984375" customWidth="1"/>
    <col min="5636" max="5636" width="12.69921875" customWidth="1"/>
    <col min="5637" max="5637" width="2.09765625" customWidth="1"/>
    <col min="5638" max="5638" width="14.09765625" customWidth="1"/>
    <col min="5639" max="5639" width="2.09765625" customWidth="1"/>
    <col min="5640" max="5640" width="14.09765625" customWidth="1"/>
    <col min="5641" max="5641" width="2.09765625" customWidth="1"/>
    <col min="5642" max="5642" width="14.09765625" customWidth="1"/>
    <col min="5643" max="5643" width="2.09765625" customWidth="1"/>
    <col min="5644" max="5644" width="14.09765625" customWidth="1"/>
    <col min="5647" max="5647" width="14.59765625" bestFit="1" customWidth="1"/>
    <col min="5649" max="5649" width="14.59765625" bestFit="1" customWidth="1"/>
    <col min="5651" max="5651" width="13.59765625" bestFit="1" customWidth="1"/>
    <col min="5653" max="5653" width="16" bestFit="1" customWidth="1"/>
    <col min="5655" max="5655" width="16" bestFit="1" customWidth="1"/>
    <col min="5889" max="5889" width="2.19921875" customWidth="1"/>
    <col min="5890" max="5890" width="57.8984375" customWidth="1"/>
    <col min="5891" max="5891" width="8.3984375" customWidth="1"/>
    <col min="5892" max="5892" width="12.69921875" customWidth="1"/>
    <col min="5893" max="5893" width="2.09765625" customWidth="1"/>
    <col min="5894" max="5894" width="14.09765625" customWidth="1"/>
    <col min="5895" max="5895" width="2.09765625" customWidth="1"/>
    <col min="5896" max="5896" width="14.09765625" customWidth="1"/>
    <col min="5897" max="5897" width="2.09765625" customWidth="1"/>
    <col min="5898" max="5898" width="14.09765625" customWidth="1"/>
    <col min="5899" max="5899" width="2.09765625" customWidth="1"/>
    <col min="5900" max="5900" width="14.09765625" customWidth="1"/>
    <col min="5903" max="5903" width="14.59765625" bestFit="1" customWidth="1"/>
    <col min="5905" max="5905" width="14.59765625" bestFit="1" customWidth="1"/>
    <col min="5907" max="5907" width="13.59765625" bestFit="1" customWidth="1"/>
    <col min="5909" max="5909" width="16" bestFit="1" customWidth="1"/>
    <col min="5911" max="5911" width="16" bestFit="1" customWidth="1"/>
    <col min="6145" max="6145" width="2.19921875" customWidth="1"/>
    <col min="6146" max="6146" width="57.8984375" customWidth="1"/>
    <col min="6147" max="6147" width="8.3984375" customWidth="1"/>
    <col min="6148" max="6148" width="12.69921875" customWidth="1"/>
    <col min="6149" max="6149" width="2.09765625" customWidth="1"/>
    <col min="6150" max="6150" width="14.09765625" customWidth="1"/>
    <col min="6151" max="6151" width="2.09765625" customWidth="1"/>
    <col min="6152" max="6152" width="14.09765625" customWidth="1"/>
    <col min="6153" max="6153" width="2.09765625" customWidth="1"/>
    <col min="6154" max="6154" width="14.09765625" customWidth="1"/>
    <col min="6155" max="6155" width="2.09765625" customWidth="1"/>
    <col min="6156" max="6156" width="14.09765625" customWidth="1"/>
    <col min="6159" max="6159" width="14.59765625" bestFit="1" customWidth="1"/>
    <col min="6161" max="6161" width="14.59765625" bestFit="1" customWidth="1"/>
    <col min="6163" max="6163" width="13.59765625" bestFit="1" customWidth="1"/>
    <col min="6165" max="6165" width="16" bestFit="1" customWidth="1"/>
    <col min="6167" max="6167" width="16" bestFit="1" customWidth="1"/>
    <col min="6401" max="6401" width="2.19921875" customWidth="1"/>
    <col min="6402" max="6402" width="57.8984375" customWidth="1"/>
    <col min="6403" max="6403" width="8.3984375" customWidth="1"/>
    <col min="6404" max="6404" width="12.69921875" customWidth="1"/>
    <col min="6405" max="6405" width="2.09765625" customWidth="1"/>
    <col min="6406" max="6406" width="14.09765625" customWidth="1"/>
    <col min="6407" max="6407" width="2.09765625" customWidth="1"/>
    <col min="6408" max="6408" width="14.09765625" customWidth="1"/>
    <col min="6409" max="6409" width="2.09765625" customWidth="1"/>
    <col min="6410" max="6410" width="14.09765625" customWidth="1"/>
    <col min="6411" max="6411" width="2.09765625" customWidth="1"/>
    <col min="6412" max="6412" width="14.09765625" customWidth="1"/>
    <col min="6415" max="6415" width="14.59765625" bestFit="1" customWidth="1"/>
    <col min="6417" max="6417" width="14.59765625" bestFit="1" customWidth="1"/>
    <col min="6419" max="6419" width="13.59765625" bestFit="1" customWidth="1"/>
    <col min="6421" max="6421" width="16" bestFit="1" customWidth="1"/>
    <col min="6423" max="6423" width="16" bestFit="1" customWidth="1"/>
    <col min="6657" max="6657" width="2.19921875" customWidth="1"/>
    <col min="6658" max="6658" width="57.8984375" customWidth="1"/>
    <col min="6659" max="6659" width="8.3984375" customWidth="1"/>
    <col min="6660" max="6660" width="12.69921875" customWidth="1"/>
    <col min="6661" max="6661" width="2.09765625" customWidth="1"/>
    <col min="6662" max="6662" width="14.09765625" customWidth="1"/>
    <col min="6663" max="6663" width="2.09765625" customWidth="1"/>
    <col min="6664" max="6664" width="14.09765625" customWidth="1"/>
    <col min="6665" max="6665" width="2.09765625" customWidth="1"/>
    <col min="6666" max="6666" width="14.09765625" customWidth="1"/>
    <col min="6667" max="6667" width="2.09765625" customWidth="1"/>
    <col min="6668" max="6668" width="14.09765625" customWidth="1"/>
    <col min="6671" max="6671" width="14.59765625" bestFit="1" customWidth="1"/>
    <col min="6673" max="6673" width="14.59765625" bestFit="1" customWidth="1"/>
    <col min="6675" max="6675" width="13.59765625" bestFit="1" customWidth="1"/>
    <col min="6677" max="6677" width="16" bestFit="1" customWidth="1"/>
    <col min="6679" max="6679" width="16" bestFit="1" customWidth="1"/>
    <col min="6913" max="6913" width="2.19921875" customWidth="1"/>
    <col min="6914" max="6914" width="57.8984375" customWidth="1"/>
    <col min="6915" max="6915" width="8.3984375" customWidth="1"/>
    <col min="6916" max="6916" width="12.69921875" customWidth="1"/>
    <col min="6917" max="6917" width="2.09765625" customWidth="1"/>
    <col min="6918" max="6918" width="14.09765625" customWidth="1"/>
    <col min="6919" max="6919" width="2.09765625" customWidth="1"/>
    <col min="6920" max="6920" width="14.09765625" customWidth="1"/>
    <col min="6921" max="6921" width="2.09765625" customWidth="1"/>
    <col min="6922" max="6922" width="14.09765625" customWidth="1"/>
    <col min="6923" max="6923" width="2.09765625" customWidth="1"/>
    <col min="6924" max="6924" width="14.09765625" customWidth="1"/>
    <col min="6927" max="6927" width="14.59765625" bestFit="1" customWidth="1"/>
    <col min="6929" max="6929" width="14.59765625" bestFit="1" customWidth="1"/>
    <col min="6931" max="6931" width="13.59765625" bestFit="1" customWidth="1"/>
    <col min="6933" max="6933" width="16" bestFit="1" customWidth="1"/>
    <col min="6935" max="6935" width="16" bestFit="1" customWidth="1"/>
    <col min="7169" max="7169" width="2.19921875" customWidth="1"/>
    <col min="7170" max="7170" width="57.8984375" customWidth="1"/>
    <col min="7171" max="7171" width="8.3984375" customWidth="1"/>
    <col min="7172" max="7172" width="12.69921875" customWidth="1"/>
    <col min="7173" max="7173" width="2.09765625" customWidth="1"/>
    <col min="7174" max="7174" width="14.09765625" customWidth="1"/>
    <col min="7175" max="7175" width="2.09765625" customWidth="1"/>
    <col min="7176" max="7176" width="14.09765625" customWidth="1"/>
    <col min="7177" max="7177" width="2.09765625" customWidth="1"/>
    <col min="7178" max="7178" width="14.09765625" customWidth="1"/>
    <col min="7179" max="7179" width="2.09765625" customWidth="1"/>
    <col min="7180" max="7180" width="14.09765625" customWidth="1"/>
    <col min="7183" max="7183" width="14.59765625" bestFit="1" customWidth="1"/>
    <col min="7185" max="7185" width="14.59765625" bestFit="1" customWidth="1"/>
    <col min="7187" max="7187" width="13.59765625" bestFit="1" customWidth="1"/>
    <col min="7189" max="7189" width="16" bestFit="1" customWidth="1"/>
    <col min="7191" max="7191" width="16" bestFit="1" customWidth="1"/>
    <col min="7425" max="7425" width="2.19921875" customWidth="1"/>
    <col min="7426" max="7426" width="57.8984375" customWidth="1"/>
    <col min="7427" max="7427" width="8.3984375" customWidth="1"/>
    <col min="7428" max="7428" width="12.69921875" customWidth="1"/>
    <col min="7429" max="7429" width="2.09765625" customWidth="1"/>
    <col min="7430" max="7430" width="14.09765625" customWidth="1"/>
    <col min="7431" max="7431" width="2.09765625" customWidth="1"/>
    <col min="7432" max="7432" width="14.09765625" customWidth="1"/>
    <col min="7433" max="7433" width="2.09765625" customWidth="1"/>
    <col min="7434" max="7434" width="14.09765625" customWidth="1"/>
    <col min="7435" max="7435" width="2.09765625" customWidth="1"/>
    <col min="7436" max="7436" width="14.09765625" customWidth="1"/>
    <col min="7439" max="7439" width="14.59765625" bestFit="1" customWidth="1"/>
    <col min="7441" max="7441" width="14.59765625" bestFit="1" customWidth="1"/>
    <col min="7443" max="7443" width="13.59765625" bestFit="1" customWidth="1"/>
    <col min="7445" max="7445" width="16" bestFit="1" customWidth="1"/>
    <col min="7447" max="7447" width="16" bestFit="1" customWidth="1"/>
    <col min="7681" max="7681" width="2.19921875" customWidth="1"/>
    <col min="7682" max="7682" width="57.8984375" customWidth="1"/>
    <col min="7683" max="7683" width="8.3984375" customWidth="1"/>
    <col min="7684" max="7684" width="12.69921875" customWidth="1"/>
    <col min="7685" max="7685" width="2.09765625" customWidth="1"/>
    <col min="7686" max="7686" width="14.09765625" customWidth="1"/>
    <col min="7687" max="7687" width="2.09765625" customWidth="1"/>
    <col min="7688" max="7688" width="14.09765625" customWidth="1"/>
    <col min="7689" max="7689" width="2.09765625" customWidth="1"/>
    <col min="7690" max="7690" width="14.09765625" customWidth="1"/>
    <col min="7691" max="7691" width="2.09765625" customWidth="1"/>
    <col min="7692" max="7692" width="14.09765625" customWidth="1"/>
    <col min="7695" max="7695" width="14.59765625" bestFit="1" customWidth="1"/>
    <col min="7697" max="7697" width="14.59765625" bestFit="1" customWidth="1"/>
    <col min="7699" max="7699" width="13.59765625" bestFit="1" customWidth="1"/>
    <col min="7701" max="7701" width="16" bestFit="1" customWidth="1"/>
    <col min="7703" max="7703" width="16" bestFit="1" customWidth="1"/>
    <col min="7937" max="7937" width="2.19921875" customWidth="1"/>
    <col min="7938" max="7938" width="57.8984375" customWidth="1"/>
    <col min="7939" max="7939" width="8.3984375" customWidth="1"/>
    <col min="7940" max="7940" width="12.69921875" customWidth="1"/>
    <col min="7941" max="7941" width="2.09765625" customWidth="1"/>
    <col min="7942" max="7942" width="14.09765625" customWidth="1"/>
    <col min="7943" max="7943" width="2.09765625" customWidth="1"/>
    <col min="7944" max="7944" width="14.09765625" customWidth="1"/>
    <col min="7945" max="7945" width="2.09765625" customWidth="1"/>
    <col min="7946" max="7946" width="14.09765625" customWidth="1"/>
    <col min="7947" max="7947" width="2.09765625" customWidth="1"/>
    <col min="7948" max="7948" width="14.09765625" customWidth="1"/>
    <col min="7951" max="7951" width="14.59765625" bestFit="1" customWidth="1"/>
    <col min="7953" max="7953" width="14.59765625" bestFit="1" customWidth="1"/>
    <col min="7955" max="7955" width="13.59765625" bestFit="1" customWidth="1"/>
    <col min="7957" max="7957" width="16" bestFit="1" customWidth="1"/>
    <col min="7959" max="7959" width="16" bestFit="1" customWidth="1"/>
    <col min="8193" max="8193" width="2.19921875" customWidth="1"/>
    <col min="8194" max="8194" width="57.8984375" customWidth="1"/>
    <col min="8195" max="8195" width="8.3984375" customWidth="1"/>
    <col min="8196" max="8196" width="12.69921875" customWidth="1"/>
    <col min="8197" max="8197" width="2.09765625" customWidth="1"/>
    <col min="8198" max="8198" width="14.09765625" customWidth="1"/>
    <col min="8199" max="8199" width="2.09765625" customWidth="1"/>
    <col min="8200" max="8200" width="14.09765625" customWidth="1"/>
    <col min="8201" max="8201" width="2.09765625" customWidth="1"/>
    <col min="8202" max="8202" width="14.09765625" customWidth="1"/>
    <col min="8203" max="8203" width="2.09765625" customWidth="1"/>
    <col min="8204" max="8204" width="14.09765625" customWidth="1"/>
    <col min="8207" max="8207" width="14.59765625" bestFit="1" customWidth="1"/>
    <col min="8209" max="8209" width="14.59765625" bestFit="1" customWidth="1"/>
    <col min="8211" max="8211" width="13.59765625" bestFit="1" customWidth="1"/>
    <col min="8213" max="8213" width="16" bestFit="1" customWidth="1"/>
    <col min="8215" max="8215" width="16" bestFit="1" customWidth="1"/>
    <col min="8449" max="8449" width="2.19921875" customWidth="1"/>
    <col min="8450" max="8450" width="57.8984375" customWidth="1"/>
    <col min="8451" max="8451" width="8.3984375" customWidth="1"/>
    <col min="8452" max="8452" width="12.69921875" customWidth="1"/>
    <col min="8453" max="8453" width="2.09765625" customWidth="1"/>
    <col min="8454" max="8454" width="14.09765625" customWidth="1"/>
    <col min="8455" max="8455" width="2.09765625" customWidth="1"/>
    <col min="8456" max="8456" width="14.09765625" customWidth="1"/>
    <col min="8457" max="8457" width="2.09765625" customWidth="1"/>
    <col min="8458" max="8458" width="14.09765625" customWidth="1"/>
    <col min="8459" max="8459" width="2.09765625" customWidth="1"/>
    <col min="8460" max="8460" width="14.09765625" customWidth="1"/>
    <col min="8463" max="8463" width="14.59765625" bestFit="1" customWidth="1"/>
    <col min="8465" max="8465" width="14.59765625" bestFit="1" customWidth="1"/>
    <col min="8467" max="8467" width="13.59765625" bestFit="1" customWidth="1"/>
    <col min="8469" max="8469" width="16" bestFit="1" customWidth="1"/>
    <col min="8471" max="8471" width="16" bestFit="1" customWidth="1"/>
    <col min="8705" max="8705" width="2.19921875" customWidth="1"/>
    <col min="8706" max="8706" width="57.8984375" customWidth="1"/>
    <col min="8707" max="8707" width="8.3984375" customWidth="1"/>
    <col min="8708" max="8708" width="12.69921875" customWidth="1"/>
    <col min="8709" max="8709" width="2.09765625" customWidth="1"/>
    <col min="8710" max="8710" width="14.09765625" customWidth="1"/>
    <col min="8711" max="8711" width="2.09765625" customWidth="1"/>
    <col min="8712" max="8712" width="14.09765625" customWidth="1"/>
    <col min="8713" max="8713" width="2.09765625" customWidth="1"/>
    <col min="8714" max="8714" width="14.09765625" customWidth="1"/>
    <col min="8715" max="8715" width="2.09765625" customWidth="1"/>
    <col min="8716" max="8716" width="14.09765625" customWidth="1"/>
    <col min="8719" max="8719" width="14.59765625" bestFit="1" customWidth="1"/>
    <col min="8721" max="8721" width="14.59765625" bestFit="1" customWidth="1"/>
    <col min="8723" max="8723" width="13.59765625" bestFit="1" customWidth="1"/>
    <col min="8725" max="8725" width="16" bestFit="1" customWidth="1"/>
    <col min="8727" max="8727" width="16" bestFit="1" customWidth="1"/>
    <col min="8961" max="8961" width="2.19921875" customWidth="1"/>
    <col min="8962" max="8962" width="57.8984375" customWidth="1"/>
    <col min="8963" max="8963" width="8.3984375" customWidth="1"/>
    <col min="8964" max="8964" width="12.69921875" customWidth="1"/>
    <col min="8965" max="8965" width="2.09765625" customWidth="1"/>
    <col min="8966" max="8966" width="14.09765625" customWidth="1"/>
    <col min="8967" max="8967" width="2.09765625" customWidth="1"/>
    <col min="8968" max="8968" width="14.09765625" customWidth="1"/>
    <col min="8969" max="8969" width="2.09765625" customWidth="1"/>
    <col min="8970" max="8970" width="14.09765625" customWidth="1"/>
    <col min="8971" max="8971" width="2.09765625" customWidth="1"/>
    <col min="8972" max="8972" width="14.09765625" customWidth="1"/>
    <col min="8975" max="8975" width="14.59765625" bestFit="1" customWidth="1"/>
    <col min="8977" max="8977" width="14.59765625" bestFit="1" customWidth="1"/>
    <col min="8979" max="8979" width="13.59765625" bestFit="1" customWidth="1"/>
    <col min="8981" max="8981" width="16" bestFit="1" customWidth="1"/>
    <col min="8983" max="8983" width="16" bestFit="1" customWidth="1"/>
    <col min="9217" max="9217" width="2.19921875" customWidth="1"/>
    <col min="9218" max="9218" width="57.8984375" customWidth="1"/>
    <col min="9219" max="9219" width="8.3984375" customWidth="1"/>
    <col min="9220" max="9220" width="12.69921875" customWidth="1"/>
    <col min="9221" max="9221" width="2.09765625" customWidth="1"/>
    <col min="9222" max="9222" width="14.09765625" customWidth="1"/>
    <col min="9223" max="9223" width="2.09765625" customWidth="1"/>
    <col min="9224" max="9224" width="14.09765625" customWidth="1"/>
    <col min="9225" max="9225" width="2.09765625" customWidth="1"/>
    <col min="9226" max="9226" width="14.09765625" customWidth="1"/>
    <col min="9227" max="9227" width="2.09765625" customWidth="1"/>
    <col min="9228" max="9228" width="14.09765625" customWidth="1"/>
    <col min="9231" max="9231" width="14.59765625" bestFit="1" customWidth="1"/>
    <col min="9233" max="9233" width="14.59765625" bestFit="1" customWidth="1"/>
    <col min="9235" max="9235" width="13.59765625" bestFit="1" customWidth="1"/>
    <col min="9237" max="9237" width="16" bestFit="1" customWidth="1"/>
    <col min="9239" max="9239" width="16" bestFit="1" customWidth="1"/>
    <col min="9473" max="9473" width="2.19921875" customWidth="1"/>
    <col min="9474" max="9474" width="57.8984375" customWidth="1"/>
    <col min="9475" max="9475" width="8.3984375" customWidth="1"/>
    <col min="9476" max="9476" width="12.69921875" customWidth="1"/>
    <col min="9477" max="9477" width="2.09765625" customWidth="1"/>
    <col min="9478" max="9478" width="14.09765625" customWidth="1"/>
    <col min="9479" max="9479" width="2.09765625" customWidth="1"/>
    <col min="9480" max="9480" width="14.09765625" customWidth="1"/>
    <col min="9481" max="9481" width="2.09765625" customWidth="1"/>
    <col min="9482" max="9482" width="14.09765625" customWidth="1"/>
    <col min="9483" max="9483" width="2.09765625" customWidth="1"/>
    <col min="9484" max="9484" width="14.09765625" customWidth="1"/>
    <col min="9487" max="9487" width="14.59765625" bestFit="1" customWidth="1"/>
    <col min="9489" max="9489" width="14.59765625" bestFit="1" customWidth="1"/>
    <col min="9491" max="9491" width="13.59765625" bestFit="1" customWidth="1"/>
    <col min="9493" max="9493" width="16" bestFit="1" customWidth="1"/>
    <col min="9495" max="9495" width="16" bestFit="1" customWidth="1"/>
    <col min="9729" max="9729" width="2.19921875" customWidth="1"/>
    <col min="9730" max="9730" width="57.8984375" customWidth="1"/>
    <col min="9731" max="9731" width="8.3984375" customWidth="1"/>
    <col min="9732" max="9732" width="12.69921875" customWidth="1"/>
    <col min="9733" max="9733" width="2.09765625" customWidth="1"/>
    <col min="9734" max="9734" width="14.09765625" customWidth="1"/>
    <col min="9735" max="9735" width="2.09765625" customWidth="1"/>
    <col min="9736" max="9736" width="14.09765625" customWidth="1"/>
    <col min="9737" max="9737" width="2.09765625" customWidth="1"/>
    <col min="9738" max="9738" width="14.09765625" customWidth="1"/>
    <col min="9739" max="9739" width="2.09765625" customWidth="1"/>
    <col min="9740" max="9740" width="14.09765625" customWidth="1"/>
    <col min="9743" max="9743" width="14.59765625" bestFit="1" customWidth="1"/>
    <col min="9745" max="9745" width="14.59765625" bestFit="1" customWidth="1"/>
    <col min="9747" max="9747" width="13.59765625" bestFit="1" customWidth="1"/>
    <col min="9749" max="9749" width="16" bestFit="1" customWidth="1"/>
    <col min="9751" max="9751" width="16" bestFit="1" customWidth="1"/>
    <col min="9985" max="9985" width="2.19921875" customWidth="1"/>
    <col min="9986" max="9986" width="57.8984375" customWidth="1"/>
    <col min="9987" max="9987" width="8.3984375" customWidth="1"/>
    <col min="9988" max="9988" width="12.69921875" customWidth="1"/>
    <col min="9989" max="9989" width="2.09765625" customWidth="1"/>
    <col min="9990" max="9990" width="14.09765625" customWidth="1"/>
    <col min="9991" max="9991" width="2.09765625" customWidth="1"/>
    <col min="9992" max="9992" width="14.09765625" customWidth="1"/>
    <col min="9993" max="9993" width="2.09765625" customWidth="1"/>
    <col min="9994" max="9994" width="14.09765625" customWidth="1"/>
    <col min="9995" max="9995" width="2.09765625" customWidth="1"/>
    <col min="9996" max="9996" width="14.09765625" customWidth="1"/>
    <col min="9999" max="9999" width="14.59765625" bestFit="1" customWidth="1"/>
    <col min="10001" max="10001" width="14.59765625" bestFit="1" customWidth="1"/>
    <col min="10003" max="10003" width="13.59765625" bestFit="1" customWidth="1"/>
    <col min="10005" max="10005" width="16" bestFit="1" customWidth="1"/>
    <col min="10007" max="10007" width="16" bestFit="1" customWidth="1"/>
    <col min="10241" max="10241" width="2.19921875" customWidth="1"/>
    <col min="10242" max="10242" width="57.8984375" customWidth="1"/>
    <col min="10243" max="10243" width="8.3984375" customWidth="1"/>
    <col min="10244" max="10244" width="12.69921875" customWidth="1"/>
    <col min="10245" max="10245" width="2.09765625" customWidth="1"/>
    <col min="10246" max="10246" width="14.09765625" customWidth="1"/>
    <col min="10247" max="10247" width="2.09765625" customWidth="1"/>
    <col min="10248" max="10248" width="14.09765625" customWidth="1"/>
    <col min="10249" max="10249" width="2.09765625" customWidth="1"/>
    <col min="10250" max="10250" width="14.09765625" customWidth="1"/>
    <col min="10251" max="10251" width="2.09765625" customWidth="1"/>
    <col min="10252" max="10252" width="14.09765625" customWidth="1"/>
    <col min="10255" max="10255" width="14.59765625" bestFit="1" customWidth="1"/>
    <col min="10257" max="10257" width="14.59765625" bestFit="1" customWidth="1"/>
    <col min="10259" max="10259" width="13.59765625" bestFit="1" customWidth="1"/>
    <col min="10261" max="10261" width="16" bestFit="1" customWidth="1"/>
    <col min="10263" max="10263" width="16" bestFit="1" customWidth="1"/>
    <col min="10497" max="10497" width="2.19921875" customWidth="1"/>
    <col min="10498" max="10498" width="57.8984375" customWidth="1"/>
    <col min="10499" max="10499" width="8.3984375" customWidth="1"/>
    <col min="10500" max="10500" width="12.69921875" customWidth="1"/>
    <col min="10501" max="10501" width="2.09765625" customWidth="1"/>
    <col min="10502" max="10502" width="14.09765625" customWidth="1"/>
    <col min="10503" max="10503" width="2.09765625" customWidth="1"/>
    <col min="10504" max="10504" width="14.09765625" customWidth="1"/>
    <col min="10505" max="10505" width="2.09765625" customWidth="1"/>
    <col min="10506" max="10506" width="14.09765625" customWidth="1"/>
    <col min="10507" max="10507" width="2.09765625" customWidth="1"/>
    <col min="10508" max="10508" width="14.09765625" customWidth="1"/>
    <col min="10511" max="10511" width="14.59765625" bestFit="1" customWidth="1"/>
    <col min="10513" max="10513" width="14.59765625" bestFit="1" customWidth="1"/>
    <col min="10515" max="10515" width="13.59765625" bestFit="1" customWidth="1"/>
    <col min="10517" max="10517" width="16" bestFit="1" customWidth="1"/>
    <col min="10519" max="10519" width="16" bestFit="1" customWidth="1"/>
    <col min="10753" max="10753" width="2.19921875" customWidth="1"/>
    <col min="10754" max="10754" width="57.8984375" customWidth="1"/>
    <col min="10755" max="10755" width="8.3984375" customWidth="1"/>
    <col min="10756" max="10756" width="12.69921875" customWidth="1"/>
    <col min="10757" max="10757" width="2.09765625" customWidth="1"/>
    <col min="10758" max="10758" width="14.09765625" customWidth="1"/>
    <col min="10759" max="10759" width="2.09765625" customWidth="1"/>
    <col min="10760" max="10760" width="14.09765625" customWidth="1"/>
    <col min="10761" max="10761" width="2.09765625" customWidth="1"/>
    <col min="10762" max="10762" width="14.09765625" customWidth="1"/>
    <col min="10763" max="10763" width="2.09765625" customWidth="1"/>
    <col min="10764" max="10764" width="14.09765625" customWidth="1"/>
    <col min="10767" max="10767" width="14.59765625" bestFit="1" customWidth="1"/>
    <col min="10769" max="10769" width="14.59765625" bestFit="1" customWidth="1"/>
    <col min="10771" max="10771" width="13.59765625" bestFit="1" customWidth="1"/>
    <col min="10773" max="10773" width="16" bestFit="1" customWidth="1"/>
    <col min="10775" max="10775" width="16" bestFit="1" customWidth="1"/>
    <col min="11009" max="11009" width="2.19921875" customWidth="1"/>
    <col min="11010" max="11010" width="57.8984375" customWidth="1"/>
    <col min="11011" max="11011" width="8.3984375" customWidth="1"/>
    <col min="11012" max="11012" width="12.69921875" customWidth="1"/>
    <col min="11013" max="11013" width="2.09765625" customWidth="1"/>
    <col min="11014" max="11014" width="14.09765625" customWidth="1"/>
    <col min="11015" max="11015" width="2.09765625" customWidth="1"/>
    <col min="11016" max="11016" width="14.09765625" customWidth="1"/>
    <col min="11017" max="11017" width="2.09765625" customWidth="1"/>
    <col min="11018" max="11018" width="14.09765625" customWidth="1"/>
    <col min="11019" max="11019" width="2.09765625" customWidth="1"/>
    <col min="11020" max="11020" width="14.09765625" customWidth="1"/>
    <col min="11023" max="11023" width="14.59765625" bestFit="1" customWidth="1"/>
    <col min="11025" max="11025" width="14.59765625" bestFit="1" customWidth="1"/>
    <col min="11027" max="11027" width="13.59765625" bestFit="1" customWidth="1"/>
    <col min="11029" max="11029" width="16" bestFit="1" customWidth="1"/>
    <col min="11031" max="11031" width="16" bestFit="1" customWidth="1"/>
    <col min="11265" max="11265" width="2.19921875" customWidth="1"/>
    <col min="11266" max="11266" width="57.8984375" customWidth="1"/>
    <col min="11267" max="11267" width="8.3984375" customWidth="1"/>
    <col min="11268" max="11268" width="12.69921875" customWidth="1"/>
    <col min="11269" max="11269" width="2.09765625" customWidth="1"/>
    <col min="11270" max="11270" width="14.09765625" customWidth="1"/>
    <col min="11271" max="11271" width="2.09765625" customWidth="1"/>
    <col min="11272" max="11272" width="14.09765625" customWidth="1"/>
    <col min="11273" max="11273" width="2.09765625" customWidth="1"/>
    <col min="11274" max="11274" width="14.09765625" customWidth="1"/>
    <col min="11275" max="11275" width="2.09765625" customWidth="1"/>
    <col min="11276" max="11276" width="14.09765625" customWidth="1"/>
    <col min="11279" max="11279" width="14.59765625" bestFit="1" customWidth="1"/>
    <col min="11281" max="11281" width="14.59765625" bestFit="1" customWidth="1"/>
    <col min="11283" max="11283" width="13.59765625" bestFit="1" customWidth="1"/>
    <col min="11285" max="11285" width="16" bestFit="1" customWidth="1"/>
    <col min="11287" max="11287" width="16" bestFit="1" customWidth="1"/>
    <col min="11521" max="11521" width="2.19921875" customWidth="1"/>
    <col min="11522" max="11522" width="57.8984375" customWidth="1"/>
    <col min="11523" max="11523" width="8.3984375" customWidth="1"/>
    <col min="11524" max="11524" width="12.69921875" customWidth="1"/>
    <col min="11525" max="11525" width="2.09765625" customWidth="1"/>
    <col min="11526" max="11526" width="14.09765625" customWidth="1"/>
    <col min="11527" max="11527" width="2.09765625" customWidth="1"/>
    <col min="11528" max="11528" width="14.09765625" customWidth="1"/>
    <col min="11529" max="11529" width="2.09765625" customWidth="1"/>
    <col min="11530" max="11530" width="14.09765625" customWidth="1"/>
    <col min="11531" max="11531" width="2.09765625" customWidth="1"/>
    <col min="11532" max="11532" width="14.09765625" customWidth="1"/>
    <col min="11535" max="11535" width="14.59765625" bestFit="1" customWidth="1"/>
    <col min="11537" max="11537" width="14.59765625" bestFit="1" customWidth="1"/>
    <col min="11539" max="11539" width="13.59765625" bestFit="1" customWidth="1"/>
    <col min="11541" max="11541" width="16" bestFit="1" customWidth="1"/>
    <col min="11543" max="11543" width="16" bestFit="1" customWidth="1"/>
    <col min="11777" max="11777" width="2.19921875" customWidth="1"/>
    <col min="11778" max="11778" width="57.8984375" customWidth="1"/>
    <col min="11779" max="11779" width="8.3984375" customWidth="1"/>
    <col min="11780" max="11780" width="12.69921875" customWidth="1"/>
    <col min="11781" max="11781" width="2.09765625" customWidth="1"/>
    <col min="11782" max="11782" width="14.09765625" customWidth="1"/>
    <col min="11783" max="11783" width="2.09765625" customWidth="1"/>
    <col min="11784" max="11784" width="14.09765625" customWidth="1"/>
    <col min="11785" max="11785" width="2.09765625" customWidth="1"/>
    <col min="11786" max="11786" width="14.09765625" customWidth="1"/>
    <col min="11787" max="11787" width="2.09765625" customWidth="1"/>
    <col min="11788" max="11788" width="14.09765625" customWidth="1"/>
    <col min="11791" max="11791" width="14.59765625" bestFit="1" customWidth="1"/>
    <col min="11793" max="11793" width="14.59765625" bestFit="1" customWidth="1"/>
    <col min="11795" max="11795" width="13.59765625" bestFit="1" customWidth="1"/>
    <col min="11797" max="11797" width="16" bestFit="1" customWidth="1"/>
    <col min="11799" max="11799" width="16" bestFit="1" customWidth="1"/>
    <col min="12033" max="12033" width="2.19921875" customWidth="1"/>
    <col min="12034" max="12034" width="57.8984375" customWidth="1"/>
    <col min="12035" max="12035" width="8.3984375" customWidth="1"/>
    <col min="12036" max="12036" width="12.69921875" customWidth="1"/>
    <col min="12037" max="12037" width="2.09765625" customWidth="1"/>
    <col min="12038" max="12038" width="14.09765625" customWidth="1"/>
    <col min="12039" max="12039" width="2.09765625" customWidth="1"/>
    <col min="12040" max="12040" width="14.09765625" customWidth="1"/>
    <col min="12041" max="12041" width="2.09765625" customWidth="1"/>
    <col min="12042" max="12042" width="14.09765625" customWidth="1"/>
    <col min="12043" max="12043" width="2.09765625" customWidth="1"/>
    <col min="12044" max="12044" width="14.09765625" customWidth="1"/>
    <col min="12047" max="12047" width="14.59765625" bestFit="1" customWidth="1"/>
    <col min="12049" max="12049" width="14.59765625" bestFit="1" customWidth="1"/>
    <col min="12051" max="12051" width="13.59765625" bestFit="1" customWidth="1"/>
    <col min="12053" max="12053" width="16" bestFit="1" customWidth="1"/>
    <col min="12055" max="12055" width="16" bestFit="1" customWidth="1"/>
    <col min="12289" max="12289" width="2.19921875" customWidth="1"/>
    <col min="12290" max="12290" width="57.8984375" customWidth="1"/>
    <col min="12291" max="12291" width="8.3984375" customWidth="1"/>
    <col min="12292" max="12292" width="12.69921875" customWidth="1"/>
    <col min="12293" max="12293" width="2.09765625" customWidth="1"/>
    <col min="12294" max="12294" width="14.09765625" customWidth="1"/>
    <col min="12295" max="12295" width="2.09765625" customWidth="1"/>
    <col min="12296" max="12296" width="14.09765625" customWidth="1"/>
    <col min="12297" max="12297" width="2.09765625" customWidth="1"/>
    <col min="12298" max="12298" width="14.09765625" customWidth="1"/>
    <col min="12299" max="12299" width="2.09765625" customWidth="1"/>
    <col min="12300" max="12300" width="14.09765625" customWidth="1"/>
    <col min="12303" max="12303" width="14.59765625" bestFit="1" customWidth="1"/>
    <col min="12305" max="12305" width="14.59765625" bestFit="1" customWidth="1"/>
    <col min="12307" max="12307" width="13.59765625" bestFit="1" customWidth="1"/>
    <col min="12309" max="12309" width="16" bestFit="1" customWidth="1"/>
    <col min="12311" max="12311" width="16" bestFit="1" customWidth="1"/>
    <col min="12545" max="12545" width="2.19921875" customWidth="1"/>
    <col min="12546" max="12546" width="57.8984375" customWidth="1"/>
    <col min="12547" max="12547" width="8.3984375" customWidth="1"/>
    <col min="12548" max="12548" width="12.69921875" customWidth="1"/>
    <col min="12549" max="12549" width="2.09765625" customWidth="1"/>
    <col min="12550" max="12550" width="14.09765625" customWidth="1"/>
    <col min="12551" max="12551" width="2.09765625" customWidth="1"/>
    <col min="12552" max="12552" width="14.09765625" customWidth="1"/>
    <col min="12553" max="12553" width="2.09765625" customWidth="1"/>
    <col min="12554" max="12554" width="14.09765625" customWidth="1"/>
    <col min="12555" max="12555" width="2.09765625" customWidth="1"/>
    <col min="12556" max="12556" width="14.09765625" customWidth="1"/>
    <col min="12559" max="12559" width="14.59765625" bestFit="1" customWidth="1"/>
    <col min="12561" max="12561" width="14.59765625" bestFit="1" customWidth="1"/>
    <col min="12563" max="12563" width="13.59765625" bestFit="1" customWidth="1"/>
    <col min="12565" max="12565" width="16" bestFit="1" customWidth="1"/>
    <col min="12567" max="12567" width="16" bestFit="1" customWidth="1"/>
    <col min="12801" max="12801" width="2.19921875" customWidth="1"/>
    <col min="12802" max="12802" width="57.8984375" customWidth="1"/>
    <col min="12803" max="12803" width="8.3984375" customWidth="1"/>
    <col min="12804" max="12804" width="12.69921875" customWidth="1"/>
    <col min="12805" max="12805" width="2.09765625" customWidth="1"/>
    <col min="12806" max="12806" width="14.09765625" customWidth="1"/>
    <col min="12807" max="12807" width="2.09765625" customWidth="1"/>
    <col min="12808" max="12808" width="14.09765625" customWidth="1"/>
    <col min="12809" max="12809" width="2.09765625" customWidth="1"/>
    <col min="12810" max="12810" width="14.09765625" customWidth="1"/>
    <col min="12811" max="12811" width="2.09765625" customWidth="1"/>
    <col min="12812" max="12812" width="14.09765625" customWidth="1"/>
    <col min="12815" max="12815" width="14.59765625" bestFit="1" customWidth="1"/>
    <col min="12817" max="12817" width="14.59765625" bestFit="1" customWidth="1"/>
    <col min="12819" max="12819" width="13.59765625" bestFit="1" customWidth="1"/>
    <col min="12821" max="12821" width="16" bestFit="1" customWidth="1"/>
    <col min="12823" max="12823" width="16" bestFit="1" customWidth="1"/>
    <col min="13057" max="13057" width="2.19921875" customWidth="1"/>
    <col min="13058" max="13058" width="57.8984375" customWidth="1"/>
    <col min="13059" max="13059" width="8.3984375" customWidth="1"/>
    <col min="13060" max="13060" width="12.69921875" customWidth="1"/>
    <col min="13061" max="13061" width="2.09765625" customWidth="1"/>
    <col min="13062" max="13062" width="14.09765625" customWidth="1"/>
    <col min="13063" max="13063" width="2.09765625" customWidth="1"/>
    <col min="13064" max="13064" width="14.09765625" customWidth="1"/>
    <col min="13065" max="13065" width="2.09765625" customWidth="1"/>
    <col min="13066" max="13066" width="14.09765625" customWidth="1"/>
    <col min="13067" max="13067" width="2.09765625" customWidth="1"/>
    <col min="13068" max="13068" width="14.09765625" customWidth="1"/>
    <col min="13071" max="13071" width="14.59765625" bestFit="1" customWidth="1"/>
    <col min="13073" max="13073" width="14.59765625" bestFit="1" customWidth="1"/>
    <col min="13075" max="13075" width="13.59765625" bestFit="1" customWidth="1"/>
    <col min="13077" max="13077" width="16" bestFit="1" customWidth="1"/>
    <col min="13079" max="13079" width="16" bestFit="1" customWidth="1"/>
    <col min="13313" max="13313" width="2.19921875" customWidth="1"/>
    <col min="13314" max="13314" width="57.8984375" customWidth="1"/>
    <col min="13315" max="13315" width="8.3984375" customWidth="1"/>
    <col min="13316" max="13316" width="12.69921875" customWidth="1"/>
    <col min="13317" max="13317" width="2.09765625" customWidth="1"/>
    <col min="13318" max="13318" width="14.09765625" customWidth="1"/>
    <col min="13319" max="13319" width="2.09765625" customWidth="1"/>
    <col min="13320" max="13320" width="14.09765625" customWidth="1"/>
    <col min="13321" max="13321" width="2.09765625" customWidth="1"/>
    <col min="13322" max="13322" width="14.09765625" customWidth="1"/>
    <col min="13323" max="13323" width="2.09765625" customWidth="1"/>
    <col min="13324" max="13324" width="14.09765625" customWidth="1"/>
    <col min="13327" max="13327" width="14.59765625" bestFit="1" customWidth="1"/>
    <col min="13329" max="13329" width="14.59765625" bestFit="1" customWidth="1"/>
    <col min="13331" max="13331" width="13.59765625" bestFit="1" customWidth="1"/>
    <col min="13333" max="13333" width="16" bestFit="1" customWidth="1"/>
    <col min="13335" max="13335" width="16" bestFit="1" customWidth="1"/>
    <col min="13569" max="13569" width="2.19921875" customWidth="1"/>
    <col min="13570" max="13570" width="57.8984375" customWidth="1"/>
    <col min="13571" max="13571" width="8.3984375" customWidth="1"/>
    <col min="13572" max="13572" width="12.69921875" customWidth="1"/>
    <col min="13573" max="13573" width="2.09765625" customWidth="1"/>
    <col min="13574" max="13574" width="14.09765625" customWidth="1"/>
    <col min="13575" max="13575" width="2.09765625" customWidth="1"/>
    <col min="13576" max="13576" width="14.09765625" customWidth="1"/>
    <col min="13577" max="13577" width="2.09765625" customWidth="1"/>
    <col min="13578" max="13578" width="14.09765625" customWidth="1"/>
    <col min="13579" max="13579" width="2.09765625" customWidth="1"/>
    <col min="13580" max="13580" width="14.09765625" customWidth="1"/>
    <col min="13583" max="13583" width="14.59765625" bestFit="1" customWidth="1"/>
    <col min="13585" max="13585" width="14.59765625" bestFit="1" customWidth="1"/>
    <col min="13587" max="13587" width="13.59765625" bestFit="1" customWidth="1"/>
    <col min="13589" max="13589" width="16" bestFit="1" customWidth="1"/>
    <col min="13591" max="13591" width="16" bestFit="1" customWidth="1"/>
    <col min="13825" max="13825" width="2.19921875" customWidth="1"/>
    <col min="13826" max="13826" width="57.8984375" customWidth="1"/>
    <col min="13827" max="13827" width="8.3984375" customWidth="1"/>
    <col min="13828" max="13828" width="12.69921875" customWidth="1"/>
    <col min="13829" max="13829" width="2.09765625" customWidth="1"/>
    <col min="13830" max="13830" width="14.09765625" customWidth="1"/>
    <col min="13831" max="13831" width="2.09765625" customWidth="1"/>
    <col min="13832" max="13832" width="14.09765625" customWidth="1"/>
    <col min="13833" max="13833" width="2.09765625" customWidth="1"/>
    <col min="13834" max="13834" width="14.09765625" customWidth="1"/>
    <col min="13835" max="13835" width="2.09765625" customWidth="1"/>
    <col min="13836" max="13836" width="14.09765625" customWidth="1"/>
    <col min="13839" max="13839" width="14.59765625" bestFit="1" customWidth="1"/>
    <col min="13841" max="13841" width="14.59765625" bestFit="1" customWidth="1"/>
    <col min="13843" max="13843" width="13.59765625" bestFit="1" customWidth="1"/>
    <col min="13845" max="13845" width="16" bestFit="1" customWidth="1"/>
    <col min="13847" max="13847" width="16" bestFit="1" customWidth="1"/>
    <col min="14081" max="14081" width="2.19921875" customWidth="1"/>
    <col min="14082" max="14082" width="57.8984375" customWidth="1"/>
    <col min="14083" max="14083" width="8.3984375" customWidth="1"/>
    <col min="14084" max="14084" width="12.69921875" customWidth="1"/>
    <col min="14085" max="14085" width="2.09765625" customWidth="1"/>
    <col min="14086" max="14086" width="14.09765625" customWidth="1"/>
    <col min="14087" max="14087" width="2.09765625" customWidth="1"/>
    <col min="14088" max="14088" width="14.09765625" customWidth="1"/>
    <col min="14089" max="14089" width="2.09765625" customWidth="1"/>
    <col min="14090" max="14090" width="14.09765625" customWidth="1"/>
    <col min="14091" max="14091" width="2.09765625" customWidth="1"/>
    <col min="14092" max="14092" width="14.09765625" customWidth="1"/>
    <col min="14095" max="14095" width="14.59765625" bestFit="1" customWidth="1"/>
    <col min="14097" max="14097" width="14.59765625" bestFit="1" customWidth="1"/>
    <col min="14099" max="14099" width="13.59765625" bestFit="1" customWidth="1"/>
    <col min="14101" max="14101" width="16" bestFit="1" customWidth="1"/>
    <col min="14103" max="14103" width="16" bestFit="1" customWidth="1"/>
    <col min="14337" max="14337" width="2.19921875" customWidth="1"/>
    <col min="14338" max="14338" width="57.8984375" customWidth="1"/>
    <col min="14339" max="14339" width="8.3984375" customWidth="1"/>
    <col min="14340" max="14340" width="12.69921875" customWidth="1"/>
    <col min="14341" max="14341" width="2.09765625" customWidth="1"/>
    <col min="14342" max="14342" width="14.09765625" customWidth="1"/>
    <col min="14343" max="14343" width="2.09765625" customWidth="1"/>
    <col min="14344" max="14344" width="14.09765625" customWidth="1"/>
    <col min="14345" max="14345" width="2.09765625" customWidth="1"/>
    <col min="14346" max="14346" width="14.09765625" customWidth="1"/>
    <col min="14347" max="14347" width="2.09765625" customWidth="1"/>
    <col min="14348" max="14348" width="14.09765625" customWidth="1"/>
    <col min="14351" max="14351" width="14.59765625" bestFit="1" customWidth="1"/>
    <col min="14353" max="14353" width="14.59765625" bestFit="1" customWidth="1"/>
    <col min="14355" max="14355" width="13.59765625" bestFit="1" customWidth="1"/>
    <col min="14357" max="14357" width="16" bestFit="1" customWidth="1"/>
    <col min="14359" max="14359" width="16" bestFit="1" customWidth="1"/>
    <col min="14593" max="14593" width="2.19921875" customWidth="1"/>
    <col min="14594" max="14594" width="57.8984375" customWidth="1"/>
    <col min="14595" max="14595" width="8.3984375" customWidth="1"/>
    <col min="14596" max="14596" width="12.69921875" customWidth="1"/>
    <col min="14597" max="14597" width="2.09765625" customWidth="1"/>
    <col min="14598" max="14598" width="14.09765625" customWidth="1"/>
    <col min="14599" max="14599" width="2.09765625" customWidth="1"/>
    <col min="14600" max="14600" width="14.09765625" customWidth="1"/>
    <col min="14601" max="14601" width="2.09765625" customWidth="1"/>
    <col min="14602" max="14602" width="14.09765625" customWidth="1"/>
    <col min="14603" max="14603" width="2.09765625" customWidth="1"/>
    <col min="14604" max="14604" width="14.09765625" customWidth="1"/>
    <col min="14607" max="14607" width="14.59765625" bestFit="1" customWidth="1"/>
    <col min="14609" max="14609" width="14.59765625" bestFit="1" customWidth="1"/>
    <col min="14611" max="14611" width="13.59765625" bestFit="1" customWidth="1"/>
    <col min="14613" max="14613" width="16" bestFit="1" customWidth="1"/>
    <col min="14615" max="14615" width="16" bestFit="1" customWidth="1"/>
    <col min="14849" max="14849" width="2.19921875" customWidth="1"/>
    <col min="14850" max="14850" width="57.8984375" customWidth="1"/>
    <col min="14851" max="14851" width="8.3984375" customWidth="1"/>
    <col min="14852" max="14852" width="12.69921875" customWidth="1"/>
    <col min="14853" max="14853" width="2.09765625" customWidth="1"/>
    <col min="14854" max="14854" width="14.09765625" customWidth="1"/>
    <col min="14855" max="14855" width="2.09765625" customWidth="1"/>
    <col min="14856" max="14856" width="14.09765625" customWidth="1"/>
    <col min="14857" max="14857" width="2.09765625" customWidth="1"/>
    <col min="14858" max="14858" width="14.09765625" customWidth="1"/>
    <col min="14859" max="14859" width="2.09765625" customWidth="1"/>
    <col min="14860" max="14860" width="14.09765625" customWidth="1"/>
    <col min="14863" max="14863" width="14.59765625" bestFit="1" customWidth="1"/>
    <col min="14865" max="14865" width="14.59765625" bestFit="1" customWidth="1"/>
    <col min="14867" max="14867" width="13.59765625" bestFit="1" customWidth="1"/>
    <col min="14869" max="14869" width="16" bestFit="1" customWidth="1"/>
    <col min="14871" max="14871" width="16" bestFit="1" customWidth="1"/>
    <col min="15105" max="15105" width="2.19921875" customWidth="1"/>
    <col min="15106" max="15106" width="57.8984375" customWidth="1"/>
    <col min="15107" max="15107" width="8.3984375" customWidth="1"/>
    <col min="15108" max="15108" width="12.69921875" customWidth="1"/>
    <col min="15109" max="15109" width="2.09765625" customWidth="1"/>
    <col min="15110" max="15110" width="14.09765625" customWidth="1"/>
    <col min="15111" max="15111" width="2.09765625" customWidth="1"/>
    <col min="15112" max="15112" width="14.09765625" customWidth="1"/>
    <col min="15113" max="15113" width="2.09765625" customWidth="1"/>
    <col min="15114" max="15114" width="14.09765625" customWidth="1"/>
    <col min="15115" max="15115" width="2.09765625" customWidth="1"/>
    <col min="15116" max="15116" width="14.09765625" customWidth="1"/>
    <col min="15119" max="15119" width="14.59765625" bestFit="1" customWidth="1"/>
    <col min="15121" max="15121" width="14.59765625" bestFit="1" customWidth="1"/>
    <col min="15123" max="15123" width="13.59765625" bestFit="1" customWidth="1"/>
    <col min="15125" max="15125" width="16" bestFit="1" customWidth="1"/>
    <col min="15127" max="15127" width="16" bestFit="1" customWidth="1"/>
    <col min="15361" max="15361" width="2.19921875" customWidth="1"/>
    <col min="15362" max="15362" width="57.8984375" customWidth="1"/>
    <col min="15363" max="15363" width="8.3984375" customWidth="1"/>
    <col min="15364" max="15364" width="12.69921875" customWidth="1"/>
    <col min="15365" max="15365" width="2.09765625" customWidth="1"/>
    <col min="15366" max="15366" width="14.09765625" customWidth="1"/>
    <col min="15367" max="15367" width="2.09765625" customWidth="1"/>
    <col min="15368" max="15368" width="14.09765625" customWidth="1"/>
    <col min="15369" max="15369" width="2.09765625" customWidth="1"/>
    <col min="15370" max="15370" width="14.09765625" customWidth="1"/>
    <col min="15371" max="15371" width="2.09765625" customWidth="1"/>
    <col min="15372" max="15372" width="14.09765625" customWidth="1"/>
    <col min="15375" max="15375" width="14.59765625" bestFit="1" customWidth="1"/>
    <col min="15377" max="15377" width="14.59765625" bestFit="1" customWidth="1"/>
    <col min="15379" max="15379" width="13.59765625" bestFit="1" customWidth="1"/>
    <col min="15381" max="15381" width="16" bestFit="1" customWidth="1"/>
    <col min="15383" max="15383" width="16" bestFit="1" customWidth="1"/>
    <col min="15617" max="15617" width="2.19921875" customWidth="1"/>
    <col min="15618" max="15618" width="57.8984375" customWidth="1"/>
    <col min="15619" max="15619" width="8.3984375" customWidth="1"/>
    <col min="15620" max="15620" width="12.69921875" customWidth="1"/>
    <col min="15621" max="15621" width="2.09765625" customWidth="1"/>
    <col min="15622" max="15622" width="14.09765625" customWidth="1"/>
    <col min="15623" max="15623" width="2.09765625" customWidth="1"/>
    <col min="15624" max="15624" width="14.09765625" customWidth="1"/>
    <col min="15625" max="15625" width="2.09765625" customWidth="1"/>
    <col min="15626" max="15626" width="14.09765625" customWidth="1"/>
    <col min="15627" max="15627" width="2.09765625" customWidth="1"/>
    <col min="15628" max="15628" width="14.09765625" customWidth="1"/>
    <col min="15631" max="15631" width="14.59765625" bestFit="1" customWidth="1"/>
    <col min="15633" max="15633" width="14.59765625" bestFit="1" customWidth="1"/>
    <col min="15635" max="15635" width="13.59765625" bestFit="1" customWidth="1"/>
    <col min="15637" max="15637" width="16" bestFit="1" customWidth="1"/>
    <col min="15639" max="15639" width="16" bestFit="1" customWidth="1"/>
    <col min="15873" max="15873" width="2.19921875" customWidth="1"/>
    <col min="15874" max="15874" width="57.8984375" customWidth="1"/>
    <col min="15875" max="15875" width="8.3984375" customWidth="1"/>
    <col min="15876" max="15876" width="12.69921875" customWidth="1"/>
    <col min="15877" max="15877" width="2.09765625" customWidth="1"/>
    <col min="15878" max="15878" width="14.09765625" customWidth="1"/>
    <col min="15879" max="15879" width="2.09765625" customWidth="1"/>
    <col min="15880" max="15880" width="14.09765625" customWidth="1"/>
    <col min="15881" max="15881" width="2.09765625" customWidth="1"/>
    <col min="15882" max="15882" width="14.09765625" customWidth="1"/>
    <col min="15883" max="15883" width="2.09765625" customWidth="1"/>
    <col min="15884" max="15884" width="14.09765625" customWidth="1"/>
    <col min="15887" max="15887" width="14.59765625" bestFit="1" customWidth="1"/>
    <col min="15889" max="15889" width="14.59765625" bestFit="1" customWidth="1"/>
    <col min="15891" max="15891" width="13.59765625" bestFit="1" customWidth="1"/>
    <col min="15893" max="15893" width="16" bestFit="1" customWidth="1"/>
    <col min="15895" max="15895" width="16" bestFit="1" customWidth="1"/>
    <col min="16129" max="16129" width="2.19921875" customWidth="1"/>
    <col min="16130" max="16130" width="57.8984375" customWidth="1"/>
    <col min="16131" max="16131" width="8.3984375" customWidth="1"/>
    <col min="16132" max="16132" width="12.69921875" customWidth="1"/>
    <col min="16133" max="16133" width="2.09765625" customWidth="1"/>
    <col min="16134" max="16134" width="14.09765625" customWidth="1"/>
    <col min="16135" max="16135" width="2.09765625" customWidth="1"/>
    <col min="16136" max="16136" width="14.09765625" customWidth="1"/>
    <col min="16137" max="16137" width="2.09765625" customWidth="1"/>
    <col min="16138" max="16138" width="14.09765625" customWidth="1"/>
    <col min="16139" max="16139" width="2.09765625" customWidth="1"/>
    <col min="16140" max="16140" width="14.09765625" customWidth="1"/>
    <col min="16143" max="16143" width="14.59765625" bestFit="1" customWidth="1"/>
    <col min="16145" max="16145" width="14.59765625" bestFit="1" customWidth="1"/>
    <col min="16147" max="16147" width="13.59765625" bestFit="1" customWidth="1"/>
    <col min="16149" max="16149" width="16" bestFit="1" customWidth="1"/>
    <col min="16151" max="16151" width="16" bestFit="1" customWidth="1"/>
  </cols>
  <sheetData>
    <row r="1" spans="1:24" ht="22.5" customHeight="1">
      <c r="A1" s="136" t="s">
        <v>109</v>
      </c>
      <c r="B1" s="120"/>
      <c r="C1" s="120"/>
      <c r="J1" s="188"/>
      <c r="K1" s="188"/>
    </row>
    <row r="2" spans="1:24" ht="22.5" customHeight="1">
      <c r="A2" s="35" t="s">
        <v>55</v>
      </c>
      <c r="B2" s="120"/>
      <c r="C2" s="120"/>
      <c r="J2" s="188"/>
      <c r="K2" s="188"/>
    </row>
    <row r="3" spans="1:24" ht="23">
      <c r="A3" s="189"/>
      <c r="B3" s="190"/>
      <c r="C3" s="190"/>
      <c r="H3" s="140"/>
      <c r="I3" s="140"/>
      <c r="J3" s="140"/>
    </row>
    <row r="4" spans="1:24" ht="23">
      <c r="A4" s="189"/>
      <c r="B4" s="190"/>
      <c r="C4" s="190"/>
      <c r="D4" s="272" t="s">
        <v>68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24" ht="22">
      <c r="A5" s="120"/>
      <c r="B5" s="120"/>
      <c r="C5" s="120"/>
      <c r="J5" s="274" t="s">
        <v>23</v>
      </c>
      <c r="K5" s="274"/>
      <c r="L5" s="274"/>
    </row>
    <row r="6" spans="1:24" ht="22">
      <c r="A6" s="120"/>
      <c r="B6" s="120"/>
      <c r="C6" s="120"/>
      <c r="D6" s="192" t="s">
        <v>20</v>
      </c>
      <c r="E6" s="192"/>
      <c r="F6" s="192"/>
      <c r="G6" s="192"/>
      <c r="H6" s="192" t="s">
        <v>128</v>
      </c>
      <c r="I6" s="148"/>
      <c r="M6" s="192"/>
      <c r="N6" s="192"/>
    </row>
    <row r="7" spans="1:24">
      <c r="D7" s="192" t="s">
        <v>37</v>
      </c>
      <c r="E7" s="192"/>
      <c r="F7" s="192" t="s">
        <v>129</v>
      </c>
      <c r="G7" s="192"/>
      <c r="H7" s="192" t="s">
        <v>130</v>
      </c>
      <c r="I7" s="148"/>
      <c r="J7" s="192" t="s">
        <v>38</v>
      </c>
      <c r="K7" s="192"/>
      <c r="L7" s="192" t="s">
        <v>39</v>
      </c>
      <c r="M7" s="192"/>
      <c r="N7" s="192" t="s">
        <v>40</v>
      </c>
    </row>
    <row r="8" spans="1:24">
      <c r="C8" s="245" t="s">
        <v>1</v>
      </c>
      <c r="D8" s="192" t="s">
        <v>41</v>
      </c>
      <c r="E8" s="192"/>
      <c r="F8" s="192" t="s">
        <v>131</v>
      </c>
      <c r="G8" s="192"/>
      <c r="H8" s="192" t="s">
        <v>132</v>
      </c>
      <c r="I8" s="192"/>
      <c r="J8" s="192" t="s">
        <v>42</v>
      </c>
      <c r="K8" s="192"/>
      <c r="L8" s="192" t="s">
        <v>43</v>
      </c>
      <c r="M8" s="192"/>
      <c r="N8" s="192" t="s">
        <v>44</v>
      </c>
    </row>
    <row r="9" spans="1:24" ht="22">
      <c r="B9" s="193"/>
      <c r="C9" s="246"/>
      <c r="D9" s="275" t="s">
        <v>2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</row>
    <row r="10" spans="1:24" ht="22">
      <c r="A10" s="39" t="s">
        <v>118</v>
      </c>
      <c r="B10" s="120"/>
      <c r="C10" s="253"/>
      <c r="D10" s="153"/>
      <c r="E10" s="153"/>
      <c r="F10" s="153"/>
      <c r="G10" s="143"/>
      <c r="H10" s="153"/>
      <c r="I10" s="143"/>
      <c r="J10" s="143"/>
      <c r="K10" s="143"/>
      <c r="L10" s="153"/>
    </row>
    <row r="11" spans="1:24" s="120" customFormat="1" ht="22">
      <c r="A11" s="5" t="s">
        <v>153</v>
      </c>
      <c r="C11" s="253"/>
      <c r="D11" s="263">
        <v>333500</v>
      </c>
      <c r="E11" s="263"/>
      <c r="F11" s="264">
        <v>317914</v>
      </c>
      <c r="G11" s="48"/>
      <c r="H11" s="263">
        <v>2736</v>
      </c>
      <c r="I11" s="224"/>
      <c r="J11" s="224">
        <v>14267</v>
      </c>
      <c r="K11" s="224"/>
      <c r="L11" s="224">
        <v>65571</v>
      </c>
      <c r="M11" s="265"/>
      <c r="N11" s="263">
        <f>SUM(D11:L11)</f>
        <v>733988</v>
      </c>
      <c r="O11" s="143"/>
      <c r="P11" s="143"/>
      <c r="Q11" s="143"/>
      <c r="R11" s="143"/>
      <c r="S11" s="143"/>
      <c r="T11" s="143"/>
      <c r="U11" s="143"/>
      <c r="V11" s="143"/>
      <c r="W11" s="143"/>
      <c r="X11" s="143"/>
    </row>
    <row r="12" spans="1:24" ht="22">
      <c r="A12" s="4" t="s">
        <v>154</v>
      </c>
      <c r="B12" s="120"/>
      <c r="C12" s="24">
        <v>3</v>
      </c>
      <c r="D12" s="171" t="s">
        <v>91</v>
      </c>
      <c r="E12" s="171"/>
      <c r="F12" s="171" t="s">
        <v>91</v>
      </c>
      <c r="G12" s="140"/>
      <c r="H12" s="171" t="s">
        <v>91</v>
      </c>
      <c r="I12" s="153"/>
      <c r="J12" s="171" t="s">
        <v>91</v>
      </c>
      <c r="K12" s="143"/>
      <c r="L12" s="257">
        <v>-6303</v>
      </c>
      <c r="N12" s="256">
        <f>SUM(D12:L12)</f>
        <v>-6303</v>
      </c>
    </row>
    <row r="13" spans="1:24" ht="22">
      <c r="A13" s="39" t="s">
        <v>152</v>
      </c>
      <c r="B13" s="120"/>
      <c r="C13" s="120"/>
      <c r="D13" s="255">
        <f>SUM(D11:D12)</f>
        <v>333500</v>
      </c>
      <c r="E13" s="194"/>
      <c r="F13" s="255">
        <f>SUM(F11:F12)</f>
        <v>317914</v>
      </c>
      <c r="G13" s="196"/>
      <c r="H13" s="255">
        <f>SUM(H11:H12)</f>
        <v>2736</v>
      </c>
      <c r="I13" s="153"/>
      <c r="J13" s="255">
        <f>SUM(J11:J12)</f>
        <v>14267</v>
      </c>
      <c r="K13" s="153"/>
      <c r="L13" s="255">
        <f>SUM(L11:L12)</f>
        <v>59268</v>
      </c>
      <c r="N13" s="255">
        <f>SUM(N11:N12)</f>
        <v>727685</v>
      </c>
    </row>
    <row r="14" spans="1:24" s="79" customFormat="1" ht="22">
      <c r="A14" s="120"/>
      <c r="B14" s="120"/>
      <c r="C14" s="120"/>
      <c r="D14" s="195"/>
      <c r="E14" s="195"/>
      <c r="F14" s="195"/>
      <c r="G14" s="142"/>
      <c r="H14" s="195"/>
      <c r="I14" s="153"/>
      <c r="J14" s="195"/>
      <c r="K14" s="153"/>
      <c r="L14" s="201"/>
      <c r="M14" s="212"/>
      <c r="N14" s="201"/>
    </row>
    <row r="15" spans="1:24" s="79" customFormat="1" ht="22">
      <c r="A15" s="120" t="s">
        <v>59</v>
      </c>
      <c r="B15" s="120"/>
      <c r="C15" s="120"/>
      <c r="D15" s="153"/>
      <c r="E15" s="153"/>
      <c r="F15" s="153"/>
      <c r="G15" s="143"/>
      <c r="H15" s="153"/>
      <c r="I15" s="143"/>
      <c r="J15" s="153"/>
      <c r="K15" s="143"/>
      <c r="L15" s="153"/>
      <c r="M15"/>
      <c r="N15" s="153"/>
    </row>
    <row r="16" spans="1:24" s="79" customFormat="1" ht="22">
      <c r="A16"/>
      <c r="B16" t="s">
        <v>31</v>
      </c>
      <c r="C16"/>
      <c r="D16" s="171" t="s">
        <v>91</v>
      </c>
      <c r="E16" s="171"/>
      <c r="F16" s="171" t="s">
        <v>91</v>
      </c>
      <c r="G16" s="140"/>
      <c r="H16" s="171" t="s">
        <v>91</v>
      </c>
      <c r="I16" s="153"/>
      <c r="J16" s="171" t="s">
        <v>91</v>
      </c>
      <c r="K16" s="140"/>
      <c r="L16" s="205">
        <f>'PL 6-7'!G34</f>
        <v>15926</v>
      </c>
      <c r="M16" s="212"/>
      <c r="N16" s="213">
        <f t="shared" ref="N16:N19" si="0">SUM(D16:L16)</f>
        <v>15926</v>
      </c>
    </row>
    <row r="17" spans="1:14" s="79" customFormat="1" ht="22.5" customHeight="1">
      <c r="A17" s="120" t="s">
        <v>46</v>
      </c>
      <c r="B17" s="120"/>
      <c r="C17" s="120"/>
      <c r="D17" s="208">
        <f>SUM(D16:D16)</f>
        <v>0</v>
      </c>
      <c r="E17" s="195"/>
      <c r="F17" s="208">
        <f>SUM(F16:F16)</f>
        <v>0</v>
      </c>
      <c r="G17" s="142"/>
      <c r="H17" s="208">
        <f>SUM(H16:H16)</f>
        <v>0</v>
      </c>
      <c r="I17" s="153"/>
      <c r="J17" s="208">
        <f>SUM(J16:J16)</f>
        <v>0</v>
      </c>
      <c r="K17" s="153"/>
      <c r="L17" s="210">
        <f>L16</f>
        <v>15926</v>
      </c>
      <c r="M17" s="212"/>
      <c r="N17" s="210">
        <f t="shared" si="0"/>
        <v>15926</v>
      </c>
    </row>
    <row r="18" spans="1:14" s="79" customFormat="1" ht="22">
      <c r="A18"/>
      <c r="B18"/>
      <c r="C18"/>
      <c r="D18" s="221"/>
      <c r="E18" s="221"/>
      <c r="F18" s="221"/>
      <c r="G18" s="222"/>
      <c r="H18" s="221"/>
      <c r="I18" s="221"/>
      <c r="J18" s="223"/>
      <c r="K18" s="224"/>
      <c r="L18" s="223"/>
      <c r="M18" s="222"/>
      <c r="N18" s="225"/>
    </row>
    <row r="19" spans="1:14" s="79" customFormat="1" ht="22.5" thickBot="1">
      <c r="A19" s="120" t="s">
        <v>119</v>
      </c>
      <c r="B19" s="120"/>
      <c r="C19" s="120"/>
      <c r="D19" s="214">
        <f>D13+D17</f>
        <v>333500</v>
      </c>
      <c r="E19" s="200"/>
      <c r="F19" s="214">
        <f>F13+F17</f>
        <v>317914</v>
      </c>
      <c r="G19" s="200"/>
      <c r="H19" s="214">
        <f>H13+H17</f>
        <v>2736</v>
      </c>
      <c r="I19" s="153"/>
      <c r="J19" s="214">
        <f>J13+J17</f>
        <v>14267</v>
      </c>
      <c r="K19" s="153"/>
      <c r="L19" s="199">
        <f>L17+L13</f>
        <v>75194</v>
      </c>
      <c r="M19"/>
      <c r="N19" s="235">
        <f t="shared" si="0"/>
        <v>743611</v>
      </c>
    </row>
    <row r="20" spans="1:14" s="79" customFormat="1" ht="22.5" customHeight="1" thickTop="1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</sheetData>
  <mergeCells count="3">
    <mergeCell ref="D4:N4"/>
    <mergeCell ref="J5:L5"/>
    <mergeCell ref="D9:N9"/>
  </mergeCells>
  <pageMargins left="0.8" right="0.65" top="0.48" bottom="0.5" header="0.4" footer="0.5"/>
  <pageSetup paperSize="9" scale="91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L71"/>
  <sheetViews>
    <sheetView showGridLines="0" view="pageBreakPreview" zoomScale="80" zoomScaleNormal="85" zoomScaleSheetLayoutView="80" workbookViewId="0">
      <selection activeCell="H1" sqref="H1"/>
    </sheetView>
  </sheetViews>
  <sheetFormatPr defaultRowHeight="21.75" customHeight="1"/>
  <cols>
    <col min="1" max="1" width="65" style="29" customWidth="1"/>
    <col min="2" max="2" width="14" style="98" customWidth="1"/>
    <col min="3" max="3" width="1.796875" style="29" customWidth="1"/>
    <col min="4" max="4" width="14.19921875" style="61" customWidth="1"/>
    <col min="5" max="5" width="1" style="29" customWidth="1"/>
    <col min="6" max="6" width="13.796875" style="29" customWidth="1"/>
    <col min="7" max="7" width="1" style="29" customWidth="1"/>
    <col min="8" max="8" width="14" style="29" customWidth="1"/>
    <col min="9" max="256" width="9.09765625" style="29"/>
    <col min="257" max="257" width="67.19921875" style="29" customWidth="1"/>
    <col min="258" max="258" width="13.8984375" style="29" customWidth="1"/>
    <col min="259" max="259" width="2.09765625" style="29" customWidth="1"/>
    <col min="260" max="260" width="13.8984375" style="29" customWidth="1"/>
    <col min="261" max="261" width="2.59765625" style="29" customWidth="1"/>
    <col min="262" max="263" width="9.09765625" style="29"/>
    <col min="264" max="264" width="9.59765625" style="29" bestFit="1" customWidth="1"/>
    <col min="265" max="512" width="9.09765625" style="29"/>
    <col min="513" max="513" width="67.19921875" style="29" customWidth="1"/>
    <col min="514" max="514" width="13.8984375" style="29" customWidth="1"/>
    <col min="515" max="515" width="2.09765625" style="29" customWidth="1"/>
    <col min="516" max="516" width="13.8984375" style="29" customWidth="1"/>
    <col min="517" max="517" width="2.59765625" style="29" customWidth="1"/>
    <col min="518" max="519" width="9.09765625" style="29"/>
    <col min="520" max="520" width="9.59765625" style="29" bestFit="1" customWidth="1"/>
    <col min="521" max="768" width="9.09765625" style="29"/>
    <col min="769" max="769" width="67.19921875" style="29" customWidth="1"/>
    <col min="770" max="770" width="13.8984375" style="29" customWidth="1"/>
    <col min="771" max="771" width="2.09765625" style="29" customWidth="1"/>
    <col min="772" max="772" width="13.8984375" style="29" customWidth="1"/>
    <col min="773" max="773" width="2.59765625" style="29" customWidth="1"/>
    <col min="774" max="775" width="9.09765625" style="29"/>
    <col min="776" max="776" width="9.59765625" style="29" bestFit="1" customWidth="1"/>
    <col min="777" max="1024" width="9.09765625" style="29"/>
    <col min="1025" max="1025" width="67.19921875" style="29" customWidth="1"/>
    <col min="1026" max="1026" width="13.8984375" style="29" customWidth="1"/>
    <col min="1027" max="1027" width="2.09765625" style="29" customWidth="1"/>
    <col min="1028" max="1028" width="13.8984375" style="29" customWidth="1"/>
    <col min="1029" max="1029" width="2.59765625" style="29" customWidth="1"/>
    <col min="1030" max="1031" width="9.09765625" style="29"/>
    <col min="1032" max="1032" width="9.59765625" style="29" bestFit="1" customWidth="1"/>
    <col min="1033" max="1280" width="9.09765625" style="29"/>
    <col min="1281" max="1281" width="67.19921875" style="29" customWidth="1"/>
    <col min="1282" max="1282" width="13.8984375" style="29" customWidth="1"/>
    <col min="1283" max="1283" width="2.09765625" style="29" customWidth="1"/>
    <col min="1284" max="1284" width="13.8984375" style="29" customWidth="1"/>
    <col min="1285" max="1285" width="2.59765625" style="29" customWidth="1"/>
    <col min="1286" max="1287" width="9.09765625" style="29"/>
    <col min="1288" max="1288" width="9.59765625" style="29" bestFit="1" customWidth="1"/>
    <col min="1289" max="1536" width="9.09765625" style="29"/>
    <col min="1537" max="1537" width="67.19921875" style="29" customWidth="1"/>
    <col min="1538" max="1538" width="13.8984375" style="29" customWidth="1"/>
    <col min="1539" max="1539" width="2.09765625" style="29" customWidth="1"/>
    <col min="1540" max="1540" width="13.8984375" style="29" customWidth="1"/>
    <col min="1541" max="1541" width="2.59765625" style="29" customWidth="1"/>
    <col min="1542" max="1543" width="9.09765625" style="29"/>
    <col min="1544" max="1544" width="9.59765625" style="29" bestFit="1" customWidth="1"/>
    <col min="1545" max="1792" width="9.09765625" style="29"/>
    <col min="1793" max="1793" width="67.19921875" style="29" customWidth="1"/>
    <col min="1794" max="1794" width="13.8984375" style="29" customWidth="1"/>
    <col min="1795" max="1795" width="2.09765625" style="29" customWidth="1"/>
    <col min="1796" max="1796" width="13.8984375" style="29" customWidth="1"/>
    <col min="1797" max="1797" width="2.59765625" style="29" customWidth="1"/>
    <col min="1798" max="1799" width="9.09765625" style="29"/>
    <col min="1800" max="1800" width="9.59765625" style="29" bestFit="1" customWidth="1"/>
    <col min="1801" max="2048" width="9.09765625" style="29"/>
    <col min="2049" max="2049" width="67.19921875" style="29" customWidth="1"/>
    <col min="2050" max="2050" width="13.8984375" style="29" customWidth="1"/>
    <col min="2051" max="2051" width="2.09765625" style="29" customWidth="1"/>
    <col min="2052" max="2052" width="13.8984375" style="29" customWidth="1"/>
    <col min="2053" max="2053" width="2.59765625" style="29" customWidth="1"/>
    <col min="2054" max="2055" width="9.09765625" style="29"/>
    <col min="2056" max="2056" width="9.59765625" style="29" bestFit="1" customWidth="1"/>
    <col min="2057" max="2304" width="9.09765625" style="29"/>
    <col min="2305" max="2305" width="67.19921875" style="29" customWidth="1"/>
    <col min="2306" max="2306" width="13.8984375" style="29" customWidth="1"/>
    <col min="2307" max="2307" width="2.09765625" style="29" customWidth="1"/>
    <col min="2308" max="2308" width="13.8984375" style="29" customWidth="1"/>
    <col min="2309" max="2309" width="2.59765625" style="29" customWidth="1"/>
    <col min="2310" max="2311" width="9.09765625" style="29"/>
    <col min="2312" max="2312" width="9.59765625" style="29" bestFit="1" customWidth="1"/>
    <col min="2313" max="2560" width="9.09765625" style="29"/>
    <col min="2561" max="2561" width="67.19921875" style="29" customWidth="1"/>
    <col min="2562" max="2562" width="13.8984375" style="29" customWidth="1"/>
    <col min="2563" max="2563" width="2.09765625" style="29" customWidth="1"/>
    <col min="2564" max="2564" width="13.8984375" style="29" customWidth="1"/>
    <col min="2565" max="2565" width="2.59765625" style="29" customWidth="1"/>
    <col min="2566" max="2567" width="9.09765625" style="29"/>
    <col min="2568" max="2568" width="9.59765625" style="29" bestFit="1" customWidth="1"/>
    <col min="2569" max="2816" width="9.09765625" style="29"/>
    <col min="2817" max="2817" width="67.19921875" style="29" customWidth="1"/>
    <col min="2818" max="2818" width="13.8984375" style="29" customWidth="1"/>
    <col min="2819" max="2819" width="2.09765625" style="29" customWidth="1"/>
    <col min="2820" max="2820" width="13.8984375" style="29" customWidth="1"/>
    <col min="2821" max="2821" width="2.59765625" style="29" customWidth="1"/>
    <col min="2822" max="2823" width="9.09765625" style="29"/>
    <col min="2824" max="2824" width="9.59765625" style="29" bestFit="1" customWidth="1"/>
    <col min="2825" max="3072" width="9.09765625" style="29"/>
    <col min="3073" max="3073" width="67.19921875" style="29" customWidth="1"/>
    <col min="3074" max="3074" width="13.8984375" style="29" customWidth="1"/>
    <col min="3075" max="3075" width="2.09765625" style="29" customWidth="1"/>
    <col min="3076" max="3076" width="13.8984375" style="29" customWidth="1"/>
    <col min="3077" max="3077" width="2.59765625" style="29" customWidth="1"/>
    <col min="3078" max="3079" width="9.09765625" style="29"/>
    <col min="3080" max="3080" width="9.59765625" style="29" bestFit="1" customWidth="1"/>
    <col min="3081" max="3328" width="9.09765625" style="29"/>
    <col min="3329" max="3329" width="67.19921875" style="29" customWidth="1"/>
    <col min="3330" max="3330" width="13.8984375" style="29" customWidth="1"/>
    <col min="3331" max="3331" width="2.09765625" style="29" customWidth="1"/>
    <col min="3332" max="3332" width="13.8984375" style="29" customWidth="1"/>
    <col min="3333" max="3333" width="2.59765625" style="29" customWidth="1"/>
    <col min="3334" max="3335" width="9.09765625" style="29"/>
    <col min="3336" max="3336" width="9.59765625" style="29" bestFit="1" customWidth="1"/>
    <col min="3337" max="3584" width="9.09765625" style="29"/>
    <col min="3585" max="3585" width="67.19921875" style="29" customWidth="1"/>
    <col min="3586" max="3586" width="13.8984375" style="29" customWidth="1"/>
    <col min="3587" max="3587" width="2.09765625" style="29" customWidth="1"/>
    <col min="3588" max="3588" width="13.8984375" style="29" customWidth="1"/>
    <col min="3589" max="3589" width="2.59765625" style="29" customWidth="1"/>
    <col min="3590" max="3591" width="9.09765625" style="29"/>
    <col min="3592" max="3592" width="9.59765625" style="29" bestFit="1" customWidth="1"/>
    <col min="3593" max="3840" width="9.09765625" style="29"/>
    <col min="3841" max="3841" width="67.19921875" style="29" customWidth="1"/>
    <col min="3842" max="3842" width="13.8984375" style="29" customWidth="1"/>
    <col min="3843" max="3843" width="2.09765625" style="29" customWidth="1"/>
    <col min="3844" max="3844" width="13.8984375" style="29" customWidth="1"/>
    <col min="3845" max="3845" width="2.59765625" style="29" customWidth="1"/>
    <col min="3846" max="3847" width="9.09765625" style="29"/>
    <col min="3848" max="3848" width="9.59765625" style="29" bestFit="1" customWidth="1"/>
    <col min="3849" max="4096" width="9.09765625" style="29"/>
    <col min="4097" max="4097" width="67.19921875" style="29" customWidth="1"/>
    <col min="4098" max="4098" width="13.8984375" style="29" customWidth="1"/>
    <col min="4099" max="4099" width="2.09765625" style="29" customWidth="1"/>
    <col min="4100" max="4100" width="13.8984375" style="29" customWidth="1"/>
    <col min="4101" max="4101" width="2.59765625" style="29" customWidth="1"/>
    <col min="4102" max="4103" width="9.09765625" style="29"/>
    <col min="4104" max="4104" width="9.59765625" style="29" bestFit="1" customWidth="1"/>
    <col min="4105" max="4352" width="9.09765625" style="29"/>
    <col min="4353" max="4353" width="67.19921875" style="29" customWidth="1"/>
    <col min="4354" max="4354" width="13.8984375" style="29" customWidth="1"/>
    <col min="4355" max="4355" width="2.09765625" style="29" customWidth="1"/>
    <col min="4356" max="4356" width="13.8984375" style="29" customWidth="1"/>
    <col min="4357" max="4357" width="2.59765625" style="29" customWidth="1"/>
    <col min="4358" max="4359" width="9.09765625" style="29"/>
    <col min="4360" max="4360" width="9.59765625" style="29" bestFit="1" customWidth="1"/>
    <col min="4361" max="4608" width="9.09765625" style="29"/>
    <col min="4609" max="4609" width="67.19921875" style="29" customWidth="1"/>
    <col min="4610" max="4610" width="13.8984375" style="29" customWidth="1"/>
    <col min="4611" max="4611" width="2.09765625" style="29" customWidth="1"/>
    <col min="4612" max="4612" width="13.8984375" style="29" customWidth="1"/>
    <col min="4613" max="4613" width="2.59765625" style="29" customWidth="1"/>
    <col min="4614" max="4615" width="9.09765625" style="29"/>
    <col min="4616" max="4616" width="9.59765625" style="29" bestFit="1" customWidth="1"/>
    <col min="4617" max="4864" width="9.09765625" style="29"/>
    <col min="4865" max="4865" width="67.19921875" style="29" customWidth="1"/>
    <col min="4866" max="4866" width="13.8984375" style="29" customWidth="1"/>
    <col min="4867" max="4867" width="2.09765625" style="29" customWidth="1"/>
    <col min="4868" max="4868" width="13.8984375" style="29" customWidth="1"/>
    <col min="4869" max="4869" width="2.59765625" style="29" customWidth="1"/>
    <col min="4870" max="4871" width="9.09765625" style="29"/>
    <col min="4872" max="4872" width="9.59765625" style="29" bestFit="1" customWidth="1"/>
    <col min="4873" max="5120" width="9.09765625" style="29"/>
    <col min="5121" max="5121" width="67.19921875" style="29" customWidth="1"/>
    <col min="5122" max="5122" width="13.8984375" style="29" customWidth="1"/>
    <col min="5123" max="5123" width="2.09765625" style="29" customWidth="1"/>
    <col min="5124" max="5124" width="13.8984375" style="29" customWidth="1"/>
    <col min="5125" max="5125" width="2.59765625" style="29" customWidth="1"/>
    <col min="5126" max="5127" width="9.09765625" style="29"/>
    <col min="5128" max="5128" width="9.59765625" style="29" bestFit="1" customWidth="1"/>
    <col min="5129" max="5376" width="9.09765625" style="29"/>
    <col min="5377" max="5377" width="67.19921875" style="29" customWidth="1"/>
    <col min="5378" max="5378" width="13.8984375" style="29" customWidth="1"/>
    <col min="5379" max="5379" width="2.09765625" style="29" customWidth="1"/>
    <col min="5380" max="5380" width="13.8984375" style="29" customWidth="1"/>
    <col min="5381" max="5381" width="2.59765625" style="29" customWidth="1"/>
    <col min="5382" max="5383" width="9.09765625" style="29"/>
    <col min="5384" max="5384" width="9.59765625" style="29" bestFit="1" customWidth="1"/>
    <col min="5385" max="5632" width="9.09765625" style="29"/>
    <col min="5633" max="5633" width="67.19921875" style="29" customWidth="1"/>
    <col min="5634" max="5634" width="13.8984375" style="29" customWidth="1"/>
    <col min="5635" max="5635" width="2.09765625" style="29" customWidth="1"/>
    <col min="5636" max="5636" width="13.8984375" style="29" customWidth="1"/>
    <col min="5637" max="5637" width="2.59765625" style="29" customWidth="1"/>
    <col min="5638" max="5639" width="9.09765625" style="29"/>
    <col min="5640" max="5640" width="9.59765625" style="29" bestFit="1" customWidth="1"/>
    <col min="5641" max="5888" width="9.09765625" style="29"/>
    <col min="5889" max="5889" width="67.19921875" style="29" customWidth="1"/>
    <col min="5890" max="5890" width="13.8984375" style="29" customWidth="1"/>
    <col min="5891" max="5891" width="2.09765625" style="29" customWidth="1"/>
    <col min="5892" max="5892" width="13.8984375" style="29" customWidth="1"/>
    <col min="5893" max="5893" width="2.59765625" style="29" customWidth="1"/>
    <col min="5894" max="5895" width="9.09765625" style="29"/>
    <col min="5896" max="5896" width="9.59765625" style="29" bestFit="1" customWidth="1"/>
    <col min="5897" max="6144" width="9.09765625" style="29"/>
    <col min="6145" max="6145" width="67.19921875" style="29" customWidth="1"/>
    <col min="6146" max="6146" width="13.8984375" style="29" customWidth="1"/>
    <col min="6147" max="6147" width="2.09765625" style="29" customWidth="1"/>
    <col min="6148" max="6148" width="13.8984375" style="29" customWidth="1"/>
    <col min="6149" max="6149" width="2.59765625" style="29" customWidth="1"/>
    <col min="6150" max="6151" width="9.09765625" style="29"/>
    <col min="6152" max="6152" width="9.59765625" style="29" bestFit="1" customWidth="1"/>
    <col min="6153" max="6400" width="9.09765625" style="29"/>
    <col min="6401" max="6401" width="67.19921875" style="29" customWidth="1"/>
    <col min="6402" max="6402" width="13.8984375" style="29" customWidth="1"/>
    <col min="6403" max="6403" width="2.09765625" style="29" customWidth="1"/>
    <col min="6404" max="6404" width="13.8984375" style="29" customWidth="1"/>
    <col min="6405" max="6405" width="2.59765625" style="29" customWidth="1"/>
    <col min="6406" max="6407" width="9.09765625" style="29"/>
    <col min="6408" max="6408" width="9.59765625" style="29" bestFit="1" customWidth="1"/>
    <col min="6409" max="6656" width="9.09765625" style="29"/>
    <col min="6657" max="6657" width="67.19921875" style="29" customWidth="1"/>
    <col min="6658" max="6658" width="13.8984375" style="29" customWidth="1"/>
    <col min="6659" max="6659" width="2.09765625" style="29" customWidth="1"/>
    <col min="6660" max="6660" width="13.8984375" style="29" customWidth="1"/>
    <col min="6661" max="6661" width="2.59765625" style="29" customWidth="1"/>
    <col min="6662" max="6663" width="9.09765625" style="29"/>
    <col min="6664" max="6664" width="9.59765625" style="29" bestFit="1" customWidth="1"/>
    <col min="6665" max="6912" width="9.09765625" style="29"/>
    <col min="6913" max="6913" width="67.19921875" style="29" customWidth="1"/>
    <col min="6914" max="6914" width="13.8984375" style="29" customWidth="1"/>
    <col min="6915" max="6915" width="2.09765625" style="29" customWidth="1"/>
    <col min="6916" max="6916" width="13.8984375" style="29" customWidth="1"/>
    <col min="6917" max="6917" width="2.59765625" style="29" customWidth="1"/>
    <col min="6918" max="6919" width="9.09765625" style="29"/>
    <col min="6920" max="6920" width="9.59765625" style="29" bestFit="1" customWidth="1"/>
    <col min="6921" max="7168" width="9.09765625" style="29"/>
    <col min="7169" max="7169" width="67.19921875" style="29" customWidth="1"/>
    <col min="7170" max="7170" width="13.8984375" style="29" customWidth="1"/>
    <col min="7171" max="7171" width="2.09765625" style="29" customWidth="1"/>
    <col min="7172" max="7172" width="13.8984375" style="29" customWidth="1"/>
    <col min="7173" max="7173" width="2.59765625" style="29" customWidth="1"/>
    <col min="7174" max="7175" width="9.09765625" style="29"/>
    <col min="7176" max="7176" width="9.59765625" style="29" bestFit="1" customWidth="1"/>
    <col min="7177" max="7424" width="9.09765625" style="29"/>
    <col min="7425" max="7425" width="67.19921875" style="29" customWidth="1"/>
    <col min="7426" max="7426" width="13.8984375" style="29" customWidth="1"/>
    <col min="7427" max="7427" width="2.09765625" style="29" customWidth="1"/>
    <col min="7428" max="7428" width="13.8984375" style="29" customWidth="1"/>
    <col min="7429" max="7429" width="2.59765625" style="29" customWidth="1"/>
    <col min="7430" max="7431" width="9.09765625" style="29"/>
    <col min="7432" max="7432" width="9.59765625" style="29" bestFit="1" customWidth="1"/>
    <col min="7433" max="7680" width="9.09765625" style="29"/>
    <col min="7681" max="7681" width="67.19921875" style="29" customWidth="1"/>
    <col min="7682" max="7682" width="13.8984375" style="29" customWidth="1"/>
    <col min="7683" max="7683" width="2.09765625" style="29" customWidth="1"/>
    <col min="7684" max="7684" width="13.8984375" style="29" customWidth="1"/>
    <col min="7685" max="7685" width="2.59765625" style="29" customWidth="1"/>
    <col min="7686" max="7687" width="9.09765625" style="29"/>
    <col min="7688" max="7688" width="9.59765625" style="29" bestFit="1" customWidth="1"/>
    <col min="7689" max="7936" width="9.09765625" style="29"/>
    <col min="7937" max="7937" width="67.19921875" style="29" customWidth="1"/>
    <col min="7938" max="7938" width="13.8984375" style="29" customWidth="1"/>
    <col min="7939" max="7939" width="2.09765625" style="29" customWidth="1"/>
    <col min="7940" max="7940" width="13.8984375" style="29" customWidth="1"/>
    <col min="7941" max="7941" width="2.59765625" style="29" customWidth="1"/>
    <col min="7942" max="7943" width="9.09765625" style="29"/>
    <col min="7944" max="7944" width="9.59765625" style="29" bestFit="1" customWidth="1"/>
    <col min="7945" max="8192" width="9.09765625" style="29"/>
    <col min="8193" max="8193" width="67.19921875" style="29" customWidth="1"/>
    <col min="8194" max="8194" width="13.8984375" style="29" customWidth="1"/>
    <col min="8195" max="8195" width="2.09765625" style="29" customWidth="1"/>
    <col min="8196" max="8196" width="13.8984375" style="29" customWidth="1"/>
    <col min="8197" max="8197" width="2.59765625" style="29" customWidth="1"/>
    <col min="8198" max="8199" width="9.09765625" style="29"/>
    <col min="8200" max="8200" width="9.59765625" style="29" bestFit="1" customWidth="1"/>
    <col min="8201" max="8448" width="9.09765625" style="29"/>
    <col min="8449" max="8449" width="67.19921875" style="29" customWidth="1"/>
    <col min="8450" max="8450" width="13.8984375" style="29" customWidth="1"/>
    <col min="8451" max="8451" width="2.09765625" style="29" customWidth="1"/>
    <col min="8452" max="8452" width="13.8984375" style="29" customWidth="1"/>
    <col min="8453" max="8453" width="2.59765625" style="29" customWidth="1"/>
    <col min="8454" max="8455" width="9.09765625" style="29"/>
    <col min="8456" max="8456" width="9.59765625" style="29" bestFit="1" customWidth="1"/>
    <col min="8457" max="8704" width="9.09765625" style="29"/>
    <col min="8705" max="8705" width="67.19921875" style="29" customWidth="1"/>
    <col min="8706" max="8706" width="13.8984375" style="29" customWidth="1"/>
    <col min="8707" max="8707" width="2.09765625" style="29" customWidth="1"/>
    <col min="8708" max="8708" width="13.8984375" style="29" customWidth="1"/>
    <col min="8709" max="8709" width="2.59765625" style="29" customWidth="1"/>
    <col min="8710" max="8711" width="9.09765625" style="29"/>
    <col min="8712" max="8712" width="9.59765625" style="29" bestFit="1" customWidth="1"/>
    <col min="8713" max="8960" width="9.09765625" style="29"/>
    <col min="8961" max="8961" width="67.19921875" style="29" customWidth="1"/>
    <col min="8962" max="8962" width="13.8984375" style="29" customWidth="1"/>
    <col min="8963" max="8963" width="2.09765625" style="29" customWidth="1"/>
    <col min="8964" max="8964" width="13.8984375" style="29" customWidth="1"/>
    <col min="8965" max="8965" width="2.59765625" style="29" customWidth="1"/>
    <col min="8966" max="8967" width="9.09765625" style="29"/>
    <col min="8968" max="8968" width="9.59765625" style="29" bestFit="1" customWidth="1"/>
    <col min="8969" max="9216" width="9.09765625" style="29"/>
    <col min="9217" max="9217" width="67.19921875" style="29" customWidth="1"/>
    <col min="9218" max="9218" width="13.8984375" style="29" customWidth="1"/>
    <col min="9219" max="9219" width="2.09765625" style="29" customWidth="1"/>
    <col min="9220" max="9220" width="13.8984375" style="29" customWidth="1"/>
    <col min="9221" max="9221" width="2.59765625" style="29" customWidth="1"/>
    <col min="9222" max="9223" width="9.09765625" style="29"/>
    <col min="9224" max="9224" width="9.59765625" style="29" bestFit="1" customWidth="1"/>
    <col min="9225" max="9472" width="9.09765625" style="29"/>
    <col min="9473" max="9473" width="67.19921875" style="29" customWidth="1"/>
    <col min="9474" max="9474" width="13.8984375" style="29" customWidth="1"/>
    <col min="9475" max="9475" width="2.09765625" style="29" customWidth="1"/>
    <col min="9476" max="9476" width="13.8984375" style="29" customWidth="1"/>
    <col min="9477" max="9477" width="2.59765625" style="29" customWidth="1"/>
    <col min="9478" max="9479" width="9.09765625" style="29"/>
    <col min="9480" max="9480" width="9.59765625" style="29" bestFit="1" customWidth="1"/>
    <col min="9481" max="9728" width="9.09765625" style="29"/>
    <col min="9729" max="9729" width="67.19921875" style="29" customWidth="1"/>
    <col min="9730" max="9730" width="13.8984375" style="29" customWidth="1"/>
    <col min="9731" max="9731" width="2.09765625" style="29" customWidth="1"/>
    <col min="9732" max="9732" width="13.8984375" style="29" customWidth="1"/>
    <col min="9733" max="9733" width="2.59765625" style="29" customWidth="1"/>
    <col min="9734" max="9735" width="9.09765625" style="29"/>
    <col min="9736" max="9736" width="9.59765625" style="29" bestFit="1" customWidth="1"/>
    <col min="9737" max="9984" width="9.09765625" style="29"/>
    <col min="9985" max="9985" width="67.19921875" style="29" customWidth="1"/>
    <col min="9986" max="9986" width="13.8984375" style="29" customWidth="1"/>
    <col min="9987" max="9987" width="2.09765625" style="29" customWidth="1"/>
    <col min="9988" max="9988" width="13.8984375" style="29" customWidth="1"/>
    <col min="9989" max="9989" width="2.59765625" style="29" customWidth="1"/>
    <col min="9990" max="9991" width="9.09765625" style="29"/>
    <col min="9992" max="9992" width="9.59765625" style="29" bestFit="1" customWidth="1"/>
    <col min="9993" max="10240" width="9.09765625" style="29"/>
    <col min="10241" max="10241" width="67.19921875" style="29" customWidth="1"/>
    <col min="10242" max="10242" width="13.8984375" style="29" customWidth="1"/>
    <col min="10243" max="10243" width="2.09765625" style="29" customWidth="1"/>
    <col min="10244" max="10244" width="13.8984375" style="29" customWidth="1"/>
    <col min="10245" max="10245" width="2.59765625" style="29" customWidth="1"/>
    <col min="10246" max="10247" width="9.09765625" style="29"/>
    <col min="10248" max="10248" width="9.59765625" style="29" bestFit="1" customWidth="1"/>
    <col min="10249" max="10496" width="9.09765625" style="29"/>
    <col min="10497" max="10497" width="67.19921875" style="29" customWidth="1"/>
    <col min="10498" max="10498" width="13.8984375" style="29" customWidth="1"/>
    <col min="10499" max="10499" width="2.09765625" style="29" customWidth="1"/>
    <col min="10500" max="10500" width="13.8984375" style="29" customWidth="1"/>
    <col min="10501" max="10501" width="2.59765625" style="29" customWidth="1"/>
    <col min="10502" max="10503" width="9.09765625" style="29"/>
    <col min="10504" max="10504" width="9.59765625" style="29" bestFit="1" customWidth="1"/>
    <col min="10505" max="10752" width="9.09765625" style="29"/>
    <col min="10753" max="10753" width="67.19921875" style="29" customWidth="1"/>
    <col min="10754" max="10754" width="13.8984375" style="29" customWidth="1"/>
    <col min="10755" max="10755" width="2.09765625" style="29" customWidth="1"/>
    <col min="10756" max="10756" width="13.8984375" style="29" customWidth="1"/>
    <col min="10757" max="10757" width="2.59765625" style="29" customWidth="1"/>
    <col min="10758" max="10759" width="9.09765625" style="29"/>
    <col min="10760" max="10760" width="9.59765625" style="29" bestFit="1" customWidth="1"/>
    <col min="10761" max="11008" width="9.09765625" style="29"/>
    <col min="11009" max="11009" width="67.19921875" style="29" customWidth="1"/>
    <col min="11010" max="11010" width="13.8984375" style="29" customWidth="1"/>
    <col min="11011" max="11011" width="2.09765625" style="29" customWidth="1"/>
    <col min="11012" max="11012" width="13.8984375" style="29" customWidth="1"/>
    <col min="11013" max="11013" width="2.59765625" style="29" customWidth="1"/>
    <col min="11014" max="11015" width="9.09765625" style="29"/>
    <col min="11016" max="11016" width="9.59765625" style="29" bestFit="1" customWidth="1"/>
    <col min="11017" max="11264" width="9.09765625" style="29"/>
    <col min="11265" max="11265" width="67.19921875" style="29" customWidth="1"/>
    <col min="11266" max="11266" width="13.8984375" style="29" customWidth="1"/>
    <col min="11267" max="11267" width="2.09765625" style="29" customWidth="1"/>
    <col min="11268" max="11268" width="13.8984375" style="29" customWidth="1"/>
    <col min="11269" max="11269" width="2.59765625" style="29" customWidth="1"/>
    <col min="11270" max="11271" width="9.09765625" style="29"/>
    <col min="11272" max="11272" width="9.59765625" style="29" bestFit="1" customWidth="1"/>
    <col min="11273" max="11520" width="9.09765625" style="29"/>
    <col min="11521" max="11521" width="67.19921875" style="29" customWidth="1"/>
    <col min="11522" max="11522" width="13.8984375" style="29" customWidth="1"/>
    <col min="11523" max="11523" width="2.09765625" style="29" customWidth="1"/>
    <col min="11524" max="11524" width="13.8984375" style="29" customWidth="1"/>
    <col min="11525" max="11525" width="2.59765625" style="29" customWidth="1"/>
    <col min="11526" max="11527" width="9.09765625" style="29"/>
    <col min="11528" max="11528" width="9.59765625" style="29" bestFit="1" customWidth="1"/>
    <col min="11529" max="11776" width="9.09765625" style="29"/>
    <col min="11777" max="11777" width="67.19921875" style="29" customWidth="1"/>
    <col min="11778" max="11778" width="13.8984375" style="29" customWidth="1"/>
    <col min="11779" max="11779" width="2.09765625" style="29" customWidth="1"/>
    <col min="11780" max="11780" width="13.8984375" style="29" customWidth="1"/>
    <col min="11781" max="11781" width="2.59765625" style="29" customWidth="1"/>
    <col min="11782" max="11783" width="9.09765625" style="29"/>
    <col min="11784" max="11784" width="9.59765625" style="29" bestFit="1" customWidth="1"/>
    <col min="11785" max="12032" width="9.09765625" style="29"/>
    <col min="12033" max="12033" width="67.19921875" style="29" customWidth="1"/>
    <col min="12034" max="12034" width="13.8984375" style="29" customWidth="1"/>
    <col min="12035" max="12035" width="2.09765625" style="29" customWidth="1"/>
    <col min="12036" max="12036" width="13.8984375" style="29" customWidth="1"/>
    <col min="12037" max="12037" width="2.59765625" style="29" customWidth="1"/>
    <col min="12038" max="12039" width="9.09765625" style="29"/>
    <col min="12040" max="12040" width="9.59765625" style="29" bestFit="1" customWidth="1"/>
    <col min="12041" max="12288" width="9.09765625" style="29"/>
    <col min="12289" max="12289" width="67.19921875" style="29" customWidth="1"/>
    <col min="12290" max="12290" width="13.8984375" style="29" customWidth="1"/>
    <col min="12291" max="12291" width="2.09765625" style="29" customWidth="1"/>
    <col min="12292" max="12292" width="13.8984375" style="29" customWidth="1"/>
    <col min="12293" max="12293" width="2.59765625" style="29" customWidth="1"/>
    <col min="12294" max="12295" width="9.09765625" style="29"/>
    <col min="12296" max="12296" width="9.59765625" style="29" bestFit="1" customWidth="1"/>
    <col min="12297" max="12544" width="9.09765625" style="29"/>
    <col min="12545" max="12545" width="67.19921875" style="29" customWidth="1"/>
    <col min="12546" max="12546" width="13.8984375" style="29" customWidth="1"/>
    <col min="12547" max="12547" width="2.09765625" style="29" customWidth="1"/>
    <col min="12548" max="12548" width="13.8984375" style="29" customWidth="1"/>
    <col min="12549" max="12549" width="2.59765625" style="29" customWidth="1"/>
    <col min="12550" max="12551" width="9.09765625" style="29"/>
    <col min="12552" max="12552" width="9.59765625" style="29" bestFit="1" customWidth="1"/>
    <col min="12553" max="12800" width="9.09765625" style="29"/>
    <col min="12801" max="12801" width="67.19921875" style="29" customWidth="1"/>
    <col min="12802" max="12802" width="13.8984375" style="29" customWidth="1"/>
    <col min="12803" max="12803" width="2.09765625" style="29" customWidth="1"/>
    <col min="12804" max="12804" width="13.8984375" style="29" customWidth="1"/>
    <col min="12805" max="12805" width="2.59765625" style="29" customWidth="1"/>
    <col min="12806" max="12807" width="9.09765625" style="29"/>
    <col min="12808" max="12808" width="9.59765625" style="29" bestFit="1" customWidth="1"/>
    <col min="12809" max="13056" width="9.09765625" style="29"/>
    <col min="13057" max="13057" width="67.19921875" style="29" customWidth="1"/>
    <col min="13058" max="13058" width="13.8984375" style="29" customWidth="1"/>
    <col min="13059" max="13059" width="2.09765625" style="29" customWidth="1"/>
    <col min="13060" max="13060" width="13.8984375" style="29" customWidth="1"/>
    <col min="13061" max="13061" width="2.59765625" style="29" customWidth="1"/>
    <col min="13062" max="13063" width="9.09765625" style="29"/>
    <col min="13064" max="13064" width="9.59765625" style="29" bestFit="1" customWidth="1"/>
    <col min="13065" max="13312" width="9.09765625" style="29"/>
    <col min="13313" max="13313" width="67.19921875" style="29" customWidth="1"/>
    <col min="13314" max="13314" width="13.8984375" style="29" customWidth="1"/>
    <col min="13315" max="13315" width="2.09765625" style="29" customWidth="1"/>
    <col min="13316" max="13316" width="13.8984375" style="29" customWidth="1"/>
    <col min="13317" max="13317" width="2.59765625" style="29" customWidth="1"/>
    <col min="13318" max="13319" width="9.09765625" style="29"/>
    <col min="13320" max="13320" width="9.59765625" style="29" bestFit="1" customWidth="1"/>
    <col min="13321" max="13568" width="9.09765625" style="29"/>
    <col min="13569" max="13569" width="67.19921875" style="29" customWidth="1"/>
    <col min="13570" max="13570" width="13.8984375" style="29" customWidth="1"/>
    <col min="13571" max="13571" width="2.09765625" style="29" customWidth="1"/>
    <col min="13572" max="13572" width="13.8984375" style="29" customWidth="1"/>
    <col min="13573" max="13573" width="2.59765625" style="29" customWidth="1"/>
    <col min="13574" max="13575" width="9.09765625" style="29"/>
    <col min="13576" max="13576" width="9.59765625" style="29" bestFit="1" customWidth="1"/>
    <col min="13577" max="13824" width="9.09765625" style="29"/>
    <col min="13825" max="13825" width="67.19921875" style="29" customWidth="1"/>
    <col min="13826" max="13826" width="13.8984375" style="29" customWidth="1"/>
    <col min="13827" max="13827" width="2.09765625" style="29" customWidth="1"/>
    <col min="13828" max="13828" width="13.8984375" style="29" customWidth="1"/>
    <col min="13829" max="13829" width="2.59765625" style="29" customWidth="1"/>
    <col min="13830" max="13831" width="9.09765625" style="29"/>
    <col min="13832" max="13832" width="9.59765625" style="29" bestFit="1" customWidth="1"/>
    <col min="13833" max="14080" width="9.09765625" style="29"/>
    <col min="14081" max="14081" width="67.19921875" style="29" customWidth="1"/>
    <col min="14082" max="14082" width="13.8984375" style="29" customWidth="1"/>
    <col min="14083" max="14083" width="2.09765625" style="29" customWidth="1"/>
    <col min="14084" max="14084" width="13.8984375" style="29" customWidth="1"/>
    <col min="14085" max="14085" width="2.59765625" style="29" customWidth="1"/>
    <col min="14086" max="14087" width="9.09765625" style="29"/>
    <col min="14088" max="14088" width="9.59765625" style="29" bestFit="1" customWidth="1"/>
    <col min="14089" max="14336" width="9.09765625" style="29"/>
    <col min="14337" max="14337" width="67.19921875" style="29" customWidth="1"/>
    <col min="14338" max="14338" width="13.8984375" style="29" customWidth="1"/>
    <col min="14339" max="14339" width="2.09765625" style="29" customWidth="1"/>
    <col min="14340" max="14340" width="13.8984375" style="29" customWidth="1"/>
    <col min="14341" max="14341" width="2.59765625" style="29" customWidth="1"/>
    <col min="14342" max="14343" width="9.09765625" style="29"/>
    <col min="14344" max="14344" width="9.59765625" style="29" bestFit="1" customWidth="1"/>
    <col min="14345" max="14592" width="9.09765625" style="29"/>
    <col min="14593" max="14593" width="67.19921875" style="29" customWidth="1"/>
    <col min="14594" max="14594" width="13.8984375" style="29" customWidth="1"/>
    <col min="14595" max="14595" width="2.09765625" style="29" customWidth="1"/>
    <col min="14596" max="14596" width="13.8984375" style="29" customWidth="1"/>
    <col min="14597" max="14597" width="2.59765625" style="29" customWidth="1"/>
    <col min="14598" max="14599" width="9.09765625" style="29"/>
    <col min="14600" max="14600" width="9.59765625" style="29" bestFit="1" customWidth="1"/>
    <col min="14601" max="14848" width="9.09765625" style="29"/>
    <col min="14849" max="14849" width="67.19921875" style="29" customWidth="1"/>
    <col min="14850" max="14850" width="13.8984375" style="29" customWidth="1"/>
    <col min="14851" max="14851" width="2.09765625" style="29" customWidth="1"/>
    <col min="14852" max="14852" width="13.8984375" style="29" customWidth="1"/>
    <col min="14853" max="14853" width="2.59765625" style="29" customWidth="1"/>
    <col min="14854" max="14855" width="9.09765625" style="29"/>
    <col min="14856" max="14856" width="9.59765625" style="29" bestFit="1" customWidth="1"/>
    <col min="14857" max="15104" width="9.09765625" style="29"/>
    <col min="15105" max="15105" width="67.19921875" style="29" customWidth="1"/>
    <col min="15106" max="15106" width="13.8984375" style="29" customWidth="1"/>
    <col min="15107" max="15107" width="2.09765625" style="29" customWidth="1"/>
    <col min="15108" max="15108" width="13.8984375" style="29" customWidth="1"/>
    <col min="15109" max="15109" width="2.59765625" style="29" customWidth="1"/>
    <col min="15110" max="15111" width="9.09765625" style="29"/>
    <col min="15112" max="15112" width="9.59765625" style="29" bestFit="1" customWidth="1"/>
    <col min="15113" max="15360" width="9.09765625" style="29"/>
    <col min="15361" max="15361" width="67.19921875" style="29" customWidth="1"/>
    <col min="15362" max="15362" width="13.8984375" style="29" customWidth="1"/>
    <col min="15363" max="15363" width="2.09765625" style="29" customWidth="1"/>
    <col min="15364" max="15364" width="13.8984375" style="29" customWidth="1"/>
    <col min="15365" max="15365" width="2.59765625" style="29" customWidth="1"/>
    <col min="15366" max="15367" width="9.09765625" style="29"/>
    <col min="15368" max="15368" width="9.59765625" style="29" bestFit="1" customWidth="1"/>
    <col min="15369" max="15616" width="9.09765625" style="29"/>
    <col min="15617" max="15617" width="67.19921875" style="29" customWidth="1"/>
    <col min="15618" max="15618" width="13.8984375" style="29" customWidth="1"/>
    <col min="15619" max="15619" width="2.09765625" style="29" customWidth="1"/>
    <col min="15620" max="15620" width="13.8984375" style="29" customWidth="1"/>
    <col min="15621" max="15621" width="2.59765625" style="29" customWidth="1"/>
    <col min="15622" max="15623" width="9.09765625" style="29"/>
    <col min="15624" max="15624" width="9.59765625" style="29" bestFit="1" customWidth="1"/>
    <col min="15625" max="15872" width="9.09765625" style="29"/>
    <col min="15873" max="15873" width="67.19921875" style="29" customWidth="1"/>
    <col min="15874" max="15874" width="13.8984375" style="29" customWidth="1"/>
    <col min="15875" max="15875" width="2.09765625" style="29" customWidth="1"/>
    <col min="15876" max="15876" width="13.8984375" style="29" customWidth="1"/>
    <col min="15877" max="15877" width="2.59765625" style="29" customWidth="1"/>
    <col min="15878" max="15879" width="9.09765625" style="29"/>
    <col min="15880" max="15880" width="9.59765625" style="29" bestFit="1" customWidth="1"/>
    <col min="15881" max="16128" width="9.09765625" style="29"/>
    <col min="16129" max="16129" width="67.19921875" style="29" customWidth="1"/>
    <col min="16130" max="16130" width="13.8984375" style="29" customWidth="1"/>
    <col min="16131" max="16131" width="2.09765625" style="29" customWidth="1"/>
    <col min="16132" max="16132" width="13.8984375" style="29" customWidth="1"/>
    <col min="16133" max="16133" width="2.59765625" style="29" customWidth="1"/>
    <col min="16134" max="16135" width="9.09765625" style="29"/>
    <col min="16136" max="16136" width="9.59765625" style="29" bestFit="1" customWidth="1"/>
    <col min="16137" max="16384" width="9.09765625" style="29"/>
  </cols>
  <sheetData>
    <row r="1" spans="1:8" s="19" customFormat="1" ht="21.75" customHeight="1">
      <c r="A1" s="1" t="s">
        <v>109</v>
      </c>
      <c r="B1" s="80"/>
      <c r="C1" s="18"/>
      <c r="D1" s="18"/>
      <c r="H1"/>
    </row>
    <row r="2" spans="1:8" s="19" customFormat="1" ht="21.75" customHeight="1">
      <c r="A2" s="18" t="s">
        <v>57</v>
      </c>
      <c r="B2" s="80"/>
      <c r="C2" s="18"/>
      <c r="D2" s="18"/>
    </row>
    <row r="3" spans="1:8" s="19" customFormat="1" ht="7" customHeight="1">
      <c r="A3" s="18"/>
      <c r="B3" s="80"/>
      <c r="C3" s="18"/>
      <c r="D3" s="18"/>
    </row>
    <row r="4" spans="1:8" s="56" customFormat="1" ht="20" customHeight="1">
      <c r="A4" s="60"/>
      <c r="B4" s="81"/>
      <c r="C4" s="60"/>
      <c r="D4" s="135" t="s">
        <v>126</v>
      </c>
    </row>
    <row r="5" spans="1:8" ht="21.75" customHeight="1">
      <c r="A5" s="18"/>
      <c r="B5" s="29"/>
      <c r="C5" s="184"/>
      <c r="D5" s="135" t="s">
        <v>127</v>
      </c>
      <c r="F5" s="79"/>
    </row>
    <row r="6" spans="1:8" ht="21.75" customHeight="1">
      <c r="A6" s="9"/>
      <c r="B6" s="185" t="s">
        <v>110</v>
      </c>
      <c r="C6" s="184"/>
      <c r="D6" s="135" t="s">
        <v>66</v>
      </c>
      <c r="F6" s="269" t="s">
        <v>68</v>
      </c>
      <c r="G6" s="269"/>
      <c r="H6" s="269"/>
    </row>
    <row r="7" spans="1:8" ht="21.75" customHeight="1">
      <c r="A7" s="9"/>
      <c r="B7" s="270" t="s">
        <v>99</v>
      </c>
      <c r="C7" s="270"/>
      <c r="D7" s="270"/>
      <c r="F7" s="270" t="s">
        <v>99</v>
      </c>
      <c r="G7" s="270"/>
      <c r="H7" s="270"/>
    </row>
    <row r="8" spans="1:8" ht="21.75" customHeight="1">
      <c r="A8" s="9"/>
      <c r="B8" s="270" t="s">
        <v>100</v>
      </c>
      <c r="C8" s="270"/>
      <c r="D8" s="270"/>
      <c r="F8" s="102"/>
      <c r="G8" s="106" t="s">
        <v>100</v>
      </c>
      <c r="H8" s="106"/>
    </row>
    <row r="9" spans="1:8" ht="18.5" customHeight="1">
      <c r="A9" s="9"/>
      <c r="B9" s="107">
        <v>2563</v>
      </c>
      <c r="C9" s="108"/>
      <c r="D9" s="107">
        <v>2562</v>
      </c>
      <c r="F9" s="107">
        <v>2563</v>
      </c>
      <c r="G9" s="108"/>
      <c r="H9" s="107">
        <v>2562</v>
      </c>
    </row>
    <row r="10" spans="1:8" ht="17" customHeight="1">
      <c r="A10" s="9"/>
      <c r="B10" s="271" t="s">
        <v>2</v>
      </c>
      <c r="C10" s="271"/>
      <c r="D10" s="271"/>
      <c r="E10" s="271"/>
      <c r="F10" s="271"/>
      <c r="G10" s="271"/>
      <c r="H10" s="271"/>
    </row>
    <row r="11" spans="1:8" ht="19.5" customHeight="1">
      <c r="A11" s="20" t="s">
        <v>32</v>
      </c>
      <c r="B11" s="82"/>
      <c r="C11" s="21"/>
      <c r="D11" s="21"/>
    </row>
    <row r="12" spans="1:8" ht="21.75" customHeight="1">
      <c r="A12" s="43" t="s">
        <v>31</v>
      </c>
      <c r="B12" s="83">
        <v>12644</v>
      </c>
      <c r="C12" s="44"/>
      <c r="D12" s="83">
        <v>16618</v>
      </c>
      <c r="F12" s="45">
        <v>15926</v>
      </c>
      <c r="H12" s="45">
        <v>16926</v>
      </c>
    </row>
    <row r="13" spans="1:8" ht="21.75" customHeight="1">
      <c r="A13" s="22" t="s">
        <v>95</v>
      </c>
      <c r="B13" s="84"/>
      <c r="C13" s="44"/>
      <c r="D13" s="84"/>
      <c r="F13" s="68"/>
      <c r="H13" s="68"/>
    </row>
    <row r="14" spans="1:8" ht="21.75" customHeight="1">
      <c r="A14" s="26" t="s">
        <v>76</v>
      </c>
      <c r="B14" s="85">
        <v>4003</v>
      </c>
      <c r="C14" s="62"/>
      <c r="D14" s="85">
        <v>4190</v>
      </c>
      <c r="F14" s="129">
        <v>4025</v>
      </c>
      <c r="H14" s="70">
        <v>4190</v>
      </c>
    </row>
    <row r="15" spans="1:8" ht="21.75" customHeight="1">
      <c r="A15" s="9" t="s">
        <v>30</v>
      </c>
      <c r="B15" s="83">
        <v>6094</v>
      </c>
      <c r="C15" s="44"/>
      <c r="D15" s="83">
        <v>9060</v>
      </c>
      <c r="F15" s="45">
        <v>6515</v>
      </c>
      <c r="H15" s="45">
        <v>9060</v>
      </c>
    </row>
    <row r="16" spans="1:8" ht="21.75" customHeight="1">
      <c r="A16" s="9" t="s">
        <v>33</v>
      </c>
      <c r="B16" s="83">
        <v>3948</v>
      </c>
      <c r="C16" s="44"/>
      <c r="D16" s="83">
        <v>1633</v>
      </c>
      <c r="F16" s="45">
        <v>3413</v>
      </c>
      <c r="H16" s="45">
        <v>1633</v>
      </c>
    </row>
    <row r="17" spans="1:8" ht="21.75" customHeight="1">
      <c r="A17" s="43" t="s">
        <v>162</v>
      </c>
      <c r="B17" s="83">
        <v>1064</v>
      </c>
      <c r="C17" s="44"/>
      <c r="D17" s="83">
        <v>429</v>
      </c>
      <c r="F17" s="45">
        <v>1064</v>
      </c>
      <c r="H17" s="45">
        <v>429</v>
      </c>
    </row>
    <row r="18" spans="1:8" ht="21.75" customHeight="1">
      <c r="A18" s="43" t="s">
        <v>151</v>
      </c>
      <c r="B18" s="83">
        <v>230</v>
      </c>
      <c r="C18" s="44"/>
      <c r="D18" s="83">
        <v>308</v>
      </c>
      <c r="F18" s="226" t="s">
        <v>91</v>
      </c>
      <c r="H18" s="119" t="s">
        <v>91</v>
      </c>
    </row>
    <row r="19" spans="1:8" ht="21.75" customHeight="1">
      <c r="A19" s="186" t="s">
        <v>150</v>
      </c>
      <c r="B19" s="83">
        <v>1461</v>
      </c>
      <c r="C19" s="44"/>
      <c r="D19" s="226" t="s">
        <v>91</v>
      </c>
      <c r="F19" s="119">
        <v>1399</v>
      </c>
      <c r="H19" s="226" t="s">
        <v>91</v>
      </c>
    </row>
    <row r="20" spans="1:8" ht="21.75" customHeight="1">
      <c r="A20" s="43" t="s">
        <v>163</v>
      </c>
      <c r="B20" s="226" t="s">
        <v>91</v>
      </c>
      <c r="C20" s="44"/>
      <c r="D20" s="83">
        <v>-3120</v>
      </c>
      <c r="F20" s="226" t="s">
        <v>91</v>
      </c>
      <c r="H20" s="45">
        <v>-3120</v>
      </c>
    </row>
    <row r="21" spans="1:8" ht="21.75" customHeight="1">
      <c r="A21" s="69" t="s">
        <v>164</v>
      </c>
      <c r="B21" s="226" t="s">
        <v>91</v>
      </c>
      <c r="C21" s="44"/>
      <c r="D21" s="85">
        <v>-2</v>
      </c>
      <c r="F21" s="226" t="s">
        <v>91</v>
      </c>
      <c r="H21" s="70">
        <v>-2</v>
      </c>
    </row>
    <row r="22" spans="1:8" ht="21.75" customHeight="1">
      <c r="A22" s="69" t="s">
        <v>157</v>
      </c>
      <c r="B22" s="85">
        <v>345</v>
      </c>
      <c r="C22" s="44"/>
      <c r="D22" s="83">
        <v>275</v>
      </c>
      <c r="F22" s="70">
        <v>345</v>
      </c>
      <c r="H22" s="70">
        <v>275</v>
      </c>
    </row>
    <row r="23" spans="1:8" ht="21.75" customHeight="1">
      <c r="A23" s="26" t="s">
        <v>78</v>
      </c>
      <c r="B23" s="86">
        <v>-49021</v>
      </c>
      <c r="C23" s="62"/>
      <c r="D23" s="86">
        <v>-47109</v>
      </c>
      <c r="F23" s="71">
        <v>-48706</v>
      </c>
      <c r="H23" s="71">
        <v>-47109</v>
      </c>
    </row>
    <row r="24" spans="1:8" ht="21.5" customHeight="1">
      <c r="A24" s="16"/>
      <c r="B24" s="83">
        <f>SUM(B12:B23)</f>
        <v>-19232</v>
      </c>
      <c r="C24" s="44"/>
      <c r="D24" s="83">
        <v>-17993</v>
      </c>
      <c r="F24" s="83">
        <f>SUM(F12:G23)</f>
        <v>-16019</v>
      </c>
      <c r="H24" s="45">
        <v>-17718</v>
      </c>
    </row>
    <row r="25" spans="1:8" ht="22" customHeight="1">
      <c r="A25" s="22" t="s">
        <v>34</v>
      </c>
      <c r="B25" s="87"/>
      <c r="C25" s="38"/>
      <c r="D25" s="87"/>
      <c r="F25" s="23"/>
      <c r="H25" s="23"/>
    </row>
    <row r="26" spans="1:8" ht="21.75" customHeight="1">
      <c r="A26" s="43" t="s">
        <v>85</v>
      </c>
      <c r="B26" s="83">
        <v>-104674</v>
      </c>
      <c r="C26" s="44"/>
      <c r="D26" s="83">
        <v>-33188</v>
      </c>
      <c r="F26" s="45">
        <v>-104674</v>
      </c>
      <c r="H26" s="45">
        <v>-33188</v>
      </c>
    </row>
    <row r="27" spans="1:8" ht="21.75" customHeight="1">
      <c r="A27" s="43" t="s">
        <v>84</v>
      </c>
      <c r="B27" s="83">
        <v>-1889</v>
      </c>
      <c r="C27" s="44"/>
      <c r="D27" s="83">
        <v>-1322</v>
      </c>
      <c r="F27" s="45">
        <v>-1889</v>
      </c>
      <c r="H27" s="119">
        <v>-1322</v>
      </c>
    </row>
    <row r="28" spans="1:8" ht="21.75" customHeight="1">
      <c r="A28" s="43" t="s">
        <v>48</v>
      </c>
      <c r="B28" s="83">
        <v>-4542</v>
      </c>
      <c r="C28" s="44"/>
      <c r="D28" s="83">
        <v>-3432</v>
      </c>
      <c r="F28" s="45">
        <v>-1530</v>
      </c>
      <c r="H28" s="45">
        <v>-3432</v>
      </c>
    </row>
    <row r="29" spans="1:8" ht="21.75" customHeight="1">
      <c r="A29" s="2" t="s">
        <v>53</v>
      </c>
      <c r="B29" s="83">
        <v>-5619</v>
      </c>
      <c r="C29" s="44"/>
      <c r="D29" s="83">
        <v>-40252</v>
      </c>
      <c r="F29" s="45">
        <v>-5619</v>
      </c>
      <c r="H29" s="70">
        <v>-40252</v>
      </c>
    </row>
    <row r="30" spans="1:8" ht="21.75" customHeight="1">
      <c r="A30" s="72" t="s">
        <v>5</v>
      </c>
      <c r="B30" s="83">
        <v>-4230</v>
      </c>
      <c r="C30" s="44"/>
      <c r="D30" s="83">
        <v>-2148</v>
      </c>
      <c r="F30" s="45">
        <v>-4724</v>
      </c>
      <c r="H30" s="45">
        <v>-2148</v>
      </c>
    </row>
    <row r="31" spans="1:8" ht="21.75" customHeight="1">
      <c r="A31" s="9" t="s">
        <v>9</v>
      </c>
      <c r="B31" s="83">
        <v>-1814</v>
      </c>
      <c r="C31" s="44"/>
      <c r="D31" s="83">
        <v>-2427</v>
      </c>
      <c r="F31" s="45">
        <v>-15</v>
      </c>
      <c r="H31" s="45">
        <v>-2427</v>
      </c>
    </row>
    <row r="32" spans="1:8" ht="21.75" customHeight="1">
      <c r="A32" s="26" t="s">
        <v>49</v>
      </c>
      <c r="B32" s="83">
        <v>-2514</v>
      </c>
      <c r="C32" s="44"/>
      <c r="D32" s="83">
        <v>193</v>
      </c>
      <c r="F32" s="45">
        <v>-2878</v>
      </c>
      <c r="H32" s="45">
        <v>193</v>
      </c>
    </row>
    <row r="33" spans="1:8" ht="21.75" customHeight="1">
      <c r="A33" s="118" t="s">
        <v>74</v>
      </c>
      <c r="B33" s="85">
        <v>969</v>
      </c>
      <c r="C33" s="44"/>
      <c r="D33" s="85">
        <v>-1030</v>
      </c>
      <c r="F33" s="45">
        <v>992</v>
      </c>
      <c r="H33" s="70">
        <v>-1030</v>
      </c>
    </row>
    <row r="34" spans="1:8" ht="21.75" customHeight="1">
      <c r="A34" s="43" t="s">
        <v>75</v>
      </c>
      <c r="B34" s="86">
        <v>28</v>
      </c>
      <c r="C34" s="62"/>
      <c r="D34" s="86">
        <v>699</v>
      </c>
      <c r="F34" s="71">
        <v>28</v>
      </c>
      <c r="H34" s="71">
        <v>699</v>
      </c>
    </row>
    <row r="35" spans="1:8" ht="21.75" customHeight="1">
      <c r="A35" s="26" t="s">
        <v>165</v>
      </c>
      <c r="B35" s="85">
        <f>SUM(B24:B34)</f>
        <v>-143517</v>
      </c>
      <c r="C35" s="62"/>
      <c r="D35" s="85">
        <v>-100625</v>
      </c>
      <c r="F35" s="70">
        <f>SUM(F24:F34)</f>
        <v>-136328</v>
      </c>
      <c r="H35" s="70">
        <v>-100625</v>
      </c>
    </row>
    <row r="36" spans="1:8" ht="21.75" customHeight="1">
      <c r="A36" s="51" t="s">
        <v>83</v>
      </c>
      <c r="B36" s="83">
        <v>54486</v>
      </c>
      <c r="C36" s="44"/>
      <c r="D36" s="83">
        <v>47544</v>
      </c>
      <c r="F36" s="45">
        <v>54486</v>
      </c>
      <c r="H36" s="45">
        <v>47544</v>
      </c>
    </row>
    <row r="37" spans="1:8" ht="21.75" customHeight="1">
      <c r="A37" s="51" t="s">
        <v>147</v>
      </c>
      <c r="B37" s="83">
        <v>185</v>
      </c>
      <c r="C37" s="44"/>
      <c r="D37" s="83">
        <v>-60</v>
      </c>
      <c r="F37" s="45">
        <v>185</v>
      </c>
      <c r="H37" s="119">
        <v>-60</v>
      </c>
    </row>
    <row r="38" spans="1:8" ht="20.5" customHeight="1">
      <c r="A38" s="16" t="s">
        <v>166</v>
      </c>
      <c r="B38" s="88">
        <f>SUM(B35:B37)</f>
        <v>-88846</v>
      </c>
      <c r="C38" s="44"/>
      <c r="D38" s="88">
        <v>-53141</v>
      </c>
      <c r="F38" s="88">
        <f>SUM(F35:F37)</f>
        <v>-81657</v>
      </c>
      <c r="H38" s="46">
        <v>-53141</v>
      </c>
    </row>
    <row r="39" spans="1:8" ht="24" customHeight="1">
      <c r="A39" s="16"/>
      <c r="B39" s="89"/>
      <c r="C39" s="44"/>
      <c r="D39" s="89"/>
    </row>
    <row r="40" spans="1:8" ht="21.75" customHeight="1">
      <c r="A40" s="1" t="s">
        <v>109</v>
      </c>
      <c r="B40" s="90"/>
      <c r="C40" s="73"/>
      <c r="D40" s="73"/>
    </row>
    <row r="41" spans="1:8" ht="21.75" customHeight="1">
      <c r="A41" s="18" t="s">
        <v>56</v>
      </c>
      <c r="B41" s="90"/>
      <c r="C41" s="73"/>
      <c r="D41" s="73"/>
    </row>
    <row r="42" spans="1:8" ht="21.75" customHeight="1">
      <c r="A42" s="18"/>
      <c r="B42" s="90"/>
      <c r="C42" s="73"/>
      <c r="D42" s="73"/>
    </row>
    <row r="43" spans="1:8" ht="21.75" customHeight="1">
      <c r="A43" s="18"/>
      <c r="B43" s="276" t="s">
        <v>67</v>
      </c>
      <c r="C43" s="276"/>
      <c r="D43" s="276"/>
      <c r="F43" s="79"/>
    </row>
    <row r="44" spans="1:8" ht="21.75" customHeight="1">
      <c r="A44" s="36"/>
      <c r="B44" s="276" t="s">
        <v>66</v>
      </c>
      <c r="C44" s="276"/>
      <c r="D44" s="276"/>
      <c r="F44" s="269" t="s">
        <v>68</v>
      </c>
      <c r="G44" s="269"/>
      <c r="H44" s="269"/>
    </row>
    <row r="45" spans="1:8" ht="21.75" customHeight="1">
      <c r="A45" s="18"/>
      <c r="B45" s="270" t="s">
        <v>99</v>
      </c>
      <c r="C45" s="270"/>
      <c r="D45" s="270"/>
      <c r="F45" s="270" t="s">
        <v>99</v>
      </c>
      <c r="G45" s="270"/>
      <c r="H45" s="270"/>
    </row>
    <row r="46" spans="1:8" ht="21.75" customHeight="1">
      <c r="A46" s="18"/>
      <c r="B46" s="270" t="s">
        <v>100</v>
      </c>
      <c r="C46" s="270"/>
      <c r="D46" s="270"/>
      <c r="F46" s="102"/>
      <c r="G46" s="106" t="s">
        <v>100</v>
      </c>
      <c r="H46" s="106"/>
    </row>
    <row r="47" spans="1:8" ht="21.75" customHeight="1">
      <c r="A47" s="18"/>
      <c r="B47" s="107">
        <v>2563</v>
      </c>
      <c r="C47" s="108"/>
      <c r="D47" s="107">
        <v>2562</v>
      </c>
      <c r="F47" s="107">
        <v>2563</v>
      </c>
      <c r="G47" s="108"/>
      <c r="H47" s="107">
        <v>2562</v>
      </c>
    </row>
    <row r="48" spans="1:8" ht="21.75" customHeight="1">
      <c r="A48" s="18"/>
      <c r="B48" s="271" t="s">
        <v>2</v>
      </c>
      <c r="C48" s="271"/>
      <c r="D48" s="271"/>
      <c r="E48" s="271"/>
      <c r="F48" s="271"/>
      <c r="G48" s="271"/>
      <c r="H48" s="271"/>
    </row>
    <row r="49" spans="1:12" ht="21.75" customHeight="1">
      <c r="A49" s="20" t="s">
        <v>35</v>
      </c>
      <c r="B49" s="91"/>
      <c r="C49" s="16"/>
      <c r="D49" s="16"/>
    </row>
    <row r="50" spans="1:12" ht="21.75" customHeight="1">
      <c r="A50" s="9" t="s">
        <v>60</v>
      </c>
      <c r="B50" s="92">
        <v>-3069</v>
      </c>
      <c r="C50" s="44"/>
      <c r="D50" s="44">
        <v>-1681</v>
      </c>
      <c r="F50" s="44">
        <v>-876</v>
      </c>
      <c r="H50" s="44">
        <v>-1681</v>
      </c>
      <c r="L50" s="128"/>
    </row>
    <row r="51" spans="1:12" ht="21.75" customHeight="1">
      <c r="A51" s="9" t="s">
        <v>161</v>
      </c>
      <c r="B51" s="92">
        <v>-170</v>
      </c>
      <c r="C51" s="44"/>
      <c r="D51" s="226" t="s">
        <v>91</v>
      </c>
      <c r="F51" s="226" t="s">
        <v>91</v>
      </c>
      <c r="H51" s="226" t="s">
        <v>91</v>
      </c>
      <c r="L51" s="128"/>
    </row>
    <row r="52" spans="1:12" ht="21.75" customHeight="1">
      <c r="A52" s="9" t="s">
        <v>63</v>
      </c>
      <c r="B52" s="92">
        <v>22</v>
      </c>
      <c r="C52" s="44"/>
      <c r="D52" s="44">
        <v>6</v>
      </c>
      <c r="F52" s="44">
        <v>22</v>
      </c>
      <c r="H52" s="44">
        <v>6</v>
      </c>
    </row>
    <row r="53" spans="1:12" ht="21.75" customHeight="1">
      <c r="A53" s="16" t="s">
        <v>167</v>
      </c>
      <c r="B53" s="93">
        <f>SUM(B50:B52)</f>
        <v>-3217</v>
      </c>
      <c r="C53" s="44"/>
      <c r="D53" s="74">
        <v>-1675</v>
      </c>
      <c r="F53" s="74">
        <f>SUM(F50:F52)</f>
        <v>-854</v>
      </c>
      <c r="H53" s="74">
        <v>-1675</v>
      </c>
    </row>
    <row r="54" spans="1:12" ht="21.75" customHeight="1">
      <c r="A54" s="16"/>
      <c r="B54" s="92"/>
      <c r="C54" s="44"/>
      <c r="D54" s="44"/>
      <c r="F54" s="44"/>
      <c r="H54" s="44"/>
    </row>
    <row r="55" spans="1:12" ht="21.75" customHeight="1">
      <c r="A55" s="20" t="s">
        <v>36</v>
      </c>
      <c r="B55" s="92"/>
      <c r="C55" s="44"/>
      <c r="D55" s="44"/>
      <c r="F55" s="44"/>
      <c r="H55" s="44"/>
    </row>
    <row r="56" spans="1:12" ht="21.75" customHeight="1">
      <c r="A56" s="26" t="s">
        <v>168</v>
      </c>
      <c r="B56" s="92">
        <v>33127</v>
      </c>
      <c r="C56" s="44"/>
      <c r="D56" s="44">
        <v>30000</v>
      </c>
      <c r="F56" s="44">
        <v>33127</v>
      </c>
      <c r="H56" s="44">
        <v>30000</v>
      </c>
    </row>
    <row r="57" spans="1:12" ht="21.75" customHeight="1">
      <c r="A57" s="26" t="s">
        <v>172</v>
      </c>
      <c r="B57" s="92">
        <v>-202250</v>
      </c>
      <c r="C57" s="44"/>
      <c r="D57" s="226" t="s">
        <v>91</v>
      </c>
      <c r="E57" s="29">
        <v>0</v>
      </c>
      <c r="F57" s="44">
        <v>-202250</v>
      </c>
      <c r="H57" s="226" t="s">
        <v>91</v>
      </c>
    </row>
    <row r="58" spans="1:12" ht="21.75" customHeight="1">
      <c r="A58" s="26" t="s">
        <v>96</v>
      </c>
      <c r="B58" s="92">
        <v>250000</v>
      </c>
      <c r="C58" s="44"/>
      <c r="D58" s="119">
        <v>150000</v>
      </c>
      <c r="F58" s="44">
        <v>250000</v>
      </c>
      <c r="H58" s="119">
        <v>150000</v>
      </c>
    </row>
    <row r="59" spans="1:12" ht="21.75" customHeight="1">
      <c r="A59" s="51" t="s">
        <v>79</v>
      </c>
      <c r="B59" s="94">
        <v>-20021</v>
      </c>
      <c r="C59" s="44"/>
      <c r="D59" s="75">
        <v>-5944</v>
      </c>
      <c r="F59" s="44">
        <v>-20021</v>
      </c>
      <c r="H59" s="75">
        <v>-5944</v>
      </c>
    </row>
    <row r="60" spans="1:12" ht="21.75" customHeight="1">
      <c r="A60" s="51" t="s">
        <v>158</v>
      </c>
      <c r="B60" s="94"/>
      <c r="C60" s="44"/>
      <c r="D60" s="75"/>
      <c r="F60" s="44"/>
      <c r="H60" s="75"/>
    </row>
    <row r="61" spans="1:12" ht="21.75" customHeight="1">
      <c r="A61" s="51" t="s">
        <v>159</v>
      </c>
      <c r="B61" s="94">
        <v>20000</v>
      </c>
      <c r="C61" s="44"/>
      <c r="D61" s="226" t="s">
        <v>91</v>
      </c>
      <c r="F61" s="44">
        <v>20000</v>
      </c>
      <c r="H61" s="226" t="s">
        <v>91</v>
      </c>
    </row>
    <row r="62" spans="1:12" ht="21.75" customHeight="1">
      <c r="A62" s="51" t="s">
        <v>160</v>
      </c>
      <c r="B62" s="94"/>
      <c r="C62" s="44"/>
      <c r="D62" s="75"/>
      <c r="F62" s="44"/>
      <c r="H62" s="75"/>
    </row>
    <row r="63" spans="1:12" ht="21.75" customHeight="1">
      <c r="A63" s="51" t="s">
        <v>159</v>
      </c>
      <c r="B63" s="226" t="s">
        <v>91</v>
      </c>
      <c r="C63" s="44"/>
      <c r="D63" s="226" t="s">
        <v>91</v>
      </c>
      <c r="F63" s="44">
        <v>-5500</v>
      </c>
      <c r="H63" s="226" t="s">
        <v>91</v>
      </c>
    </row>
    <row r="64" spans="1:12" ht="21.75" customHeight="1">
      <c r="A64" s="51" t="s">
        <v>169</v>
      </c>
      <c r="B64" s="94">
        <v>1099</v>
      </c>
      <c r="C64" s="44"/>
      <c r="D64" s="226" t="s">
        <v>91</v>
      </c>
      <c r="F64" s="44">
        <v>736</v>
      </c>
      <c r="H64" s="226" t="s">
        <v>91</v>
      </c>
    </row>
    <row r="65" spans="1:8" ht="21.75" customHeight="1">
      <c r="A65" s="26" t="s">
        <v>90</v>
      </c>
      <c r="B65" s="83">
        <v>-7785</v>
      </c>
      <c r="C65" s="44"/>
      <c r="D65" s="45">
        <v>-9312</v>
      </c>
      <c r="F65" s="45">
        <v>-8206</v>
      </c>
      <c r="H65" s="45">
        <v>-9312</v>
      </c>
    </row>
    <row r="66" spans="1:8" ht="21.75" customHeight="1">
      <c r="A66" s="16" t="s">
        <v>170</v>
      </c>
      <c r="B66" s="74">
        <f>SUM(B56:B65)</f>
        <v>74170</v>
      </c>
      <c r="C66" s="44"/>
      <c r="D66" s="74">
        <v>164744</v>
      </c>
      <c r="F66" s="74">
        <f>SUM(F56:F65)</f>
        <v>67886</v>
      </c>
      <c r="H66" s="74">
        <v>164744</v>
      </c>
    </row>
    <row r="67" spans="1:8" ht="21.75" customHeight="1">
      <c r="A67" s="9"/>
      <c r="B67" s="92"/>
      <c r="C67" s="44"/>
      <c r="D67" s="44"/>
      <c r="F67" s="44"/>
      <c r="H67" s="44"/>
    </row>
    <row r="68" spans="1:8" ht="21.75" customHeight="1">
      <c r="A68" s="16" t="s">
        <v>171</v>
      </c>
      <c r="B68" s="90">
        <f>B38+B53+B66</f>
        <v>-17893</v>
      </c>
      <c r="C68" s="44"/>
      <c r="D68" s="90">
        <v>109028</v>
      </c>
      <c r="F68" s="90">
        <f>F38+F53+F66</f>
        <v>-14625</v>
      </c>
      <c r="H68" s="90">
        <v>109928</v>
      </c>
    </row>
    <row r="69" spans="1:8" ht="21.75" customHeight="1">
      <c r="A69" s="26" t="s">
        <v>88</v>
      </c>
      <c r="B69" s="95">
        <v>22558</v>
      </c>
      <c r="C69" s="44"/>
      <c r="D69" s="76">
        <v>16514</v>
      </c>
      <c r="F69" s="76">
        <v>18101</v>
      </c>
      <c r="H69" s="76">
        <v>16514</v>
      </c>
    </row>
    <row r="70" spans="1:8" ht="21.75" customHeight="1" thickBot="1">
      <c r="A70" s="16" t="s">
        <v>89</v>
      </c>
      <c r="B70" s="96">
        <f>SUM(B68:B69)</f>
        <v>4665</v>
      </c>
      <c r="C70" s="44"/>
      <c r="D70" s="77">
        <v>126442</v>
      </c>
      <c r="F70" s="77">
        <f>SUM(F68:F69)</f>
        <v>3476</v>
      </c>
      <c r="H70" s="77">
        <v>126442</v>
      </c>
    </row>
    <row r="71" spans="1:8" ht="21.75" customHeight="1" thickTop="1">
      <c r="B71" s="97"/>
    </row>
  </sheetData>
  <sortState xmlns:xlrd2="http://schemas.microsoft.com/office/spreadsheetml/2017/richdata2" ref="A33:H33">
    <sortCondition descending="1" ref="A33"/>
  </sortState>
  <mergeCells count="12">
    <mergeCell ref="B48:H48"/>
    <mergeCell ref="F6:H6"/>
    <mergeCell ref="F7:H7"/>
    <mergeCell ref="B10:H10"/>
    <mergeCell ref="B43:D43"/>
    <mergeCell ref="B44:D44"/>
    <mergeCell ref="F44:H44"/>
    <mergeCell ref="B45:D45"/>
    <mergeCell ref="B46:D46"/>
    <mergeCell ref="B7:D7"/>
    <mergeCell ref="B8:D8"/>
    <mergeCell ref="F45:H45"/>
  </mergeCells>
  <pageMargins left="0.8" right="0.8" top="0.48" bottom="0.5" header="0.5" footer="0.5"/>
  <pageSetup paperSize="9" scale="77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3-5</vt:lpstr>
      <vt:lpstr>PL 6-7</vt:lpstr>
      <vt:lpstr>SH 8</vt:lpstr>
      <vt:lpstr>SH 9</vt:lpstr>
      <vt:lpstr>SH 10</vt:lpstr>
      <vt:lpstr>SH 11</vt:lpstr>
      <vt:lpstr>CF 12-13</vt:lpstr>
      <vt:lpstr>'BL 3-5'!Print_Area</vt:lpstr>
      <vt:lpstr>'CF 12-13'!Print_Area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Nichapat, Durongwatana</cp:lastModifiedBy>
  <cp:lastPrinted>2020-05-12T05:15:14Z</cp:lastPrinted>
  <dcterms:created xsi:type="dcterms:W3CDTF">2011-03-31T02:27:11Z</dcterms:created>
  <dcterms:modified xsi:type="dcterms:W3CDTF">2020-05-12T12:58:29Z</dcterms:modified>
</cp:coreProperties>
</file>