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ichapat_kpmg_co_th/Documents/Microsoft Teams Chat Files/EN 12MAY/"/>
    </mc:Choice>
  </mc:AlternateContent>
  <xr:revisionPtr revIDLastSave="69" documentId="13_ncr:1_{2520DBD2-A846-4812-92DB-A2A43A8D169B}" xr6:coauthVersionLast="44" xr6:coauthVersionMax="44" xr10:uidLastSave="{C9A9A329-6027-46A8-A0EE-D422AC72CD8D}"/>
  <bookViews>
    <workbookView xWindow="-110" yWindow="-110" windowWidth="19420" windowHeight="10420" tabRatio="761" activeTab="6" xr2:uid="{00000000-000D-0000-FFFF-FFFF00000000}"/>
  </bookViews>
  <sheets>
    <sheet name="BL-2-4" sheetId="9" r:id="rId1"/>
    <sheet name="PL5" sheetId="6" r:id="rId2"/>
    <sheet name="SH6" sheetId="11" r:id="rId3"/>
    <sheet name="SH7" sheetId="12" r:id="rId4"/>
    <sheet name="SH8" sheetId="13" r:id="rId5"/>
    <sheet name="SH9" sheetId="14" r:id="rId6"/>
    <sheet name="CF10-11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</externalReferences>
  <definedNames>
    <definedName name="\">#REF!</definedName>
    <definedName name="\_JUNK">#N/A</definedName>
    <definedName name="\0">#REF!</definedName>
    <definedName name="\200">#REF!</definedName>
    <definedName name="\a">#REF!</definedName>
    <definedName name="\a1">#REF!</definedName>
    <definedName name="\AA">#REF!</definedName>
    <definedName name="\ab">'[1] APS  APS-DI ING'!#REF!</definedName>
    <definedName name="\ADL_KID">#REF!</definedName>
    <definedName name="\b">#REF!</definedName>
    <definedName name="\bc">#REF!</definedName>
    <definedName name="\c">#REF!</definedName>
    <definedName name="\c.1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#N/A</definedName>
    <definedName name="\f">#REF!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KOBACO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.._Specification_name__KAL2">NA()</definedName>
    <definedName name="_?101">'[2]part-local'!#REF!</definedName>
    <definedName name="_?413">'[2]part-local'!#REF!</definedName>
    <definedName name="__?101">'[2]part-local'!#REF!</definedName>
    <definedName name="__?413">'[2]part-local'!#REF!</definedName>
    <definedName name="__?DATA_DATA2_L">NA()</definedName>
    <definedName name="___?101">'[2]part-local'!#REF!</definedName>
    <definedName name="___?413">'[2]part-local'!#REF!</definedName>
    <definedName name="____?101">'[2]part-local'!#REF!</definedName>
    <definedName name="____?413">'[2]part-local'!#REF!</definedName>
    <definedName name="__________________________________TP2">#REF!</definedName>
    <definedName name="________________________________TP2">#REF!</definedName>
    <definedName name="______________________________TP2">#REF!</definedName>
    <definedName name="____________________________TP2">#REF!</definedName>
    <definedName name="__________________________TP2">#REF!</definedName>
    <definedName name="________________________TP2">#REF!</definedName>
    <definedName name="______________________TP2">#REF!</definedName>
    <definedName name="____________________DAT13">[3]SKA!#REF!</definedName>
    <definedName name="____________________DAT14">[3]SKA!#REF!</definedName>
    <definedName name="____________________DAT15">[3]SKA!#REF!</definedName>
    <definedName name="____________________DAT17">[3]SKA!#REF!</definedName>
    <definedName name="____________________DAT18">[3]SKA!#REF!</definedName>
    <definedName name="____________________DAT19">[3]SKA!#REF!</definedName>
    <definedName name="____________________DAT20">[3]SKA!#REF!</definedName>
    <definedName name="____________________DAT21">[3]SKA!#REF!</definedName>
    <definedName name="____________________DAT22">[3]SKA!#REF!</definedName>
    <definedName name="____________________DAT24">[3]SKA!#REF!</definedName>
    <definedName name="____________________DAT25">[3]SKA!#REF!</definedName>
    <definedName name="____________________DAT26">[3]SKA!#REF!</definedName>
    <definedName name="____________________DAT27">[3]SKA!#REF!</definedName>
    <definedName name="____________________DAT30">[3]SKA!#REF!</definedName>
    <definedName name="____________________TP2">#REF!</definedName>
    <definedName name="___________________DAT16">#REF!</definedName>
    <definedName name="___________________DAT23">#REF!</definedName>
    <definedName name="___________________DAT28">#REF!</definedName>
    <definedName name="___________________DAT29">#REF!</definedName>
    <definedName name="___________________DAT32">#REF!</definedName>
    <definedName name="___________________std3">'[4]Standing Data'!$C$4</definedName>
    <definedName name="__________________DAT13">[5]SKA!#REF!</definedName>
    <definedName name="__________________DAT14">[5]SKA!#REF!</definedName>
    <definedName name="__________________DAT15">[5]SKA!#REF!</definedName>
    <definedName name="__________________DAT16">[6]Pending_Std.!#REF!</definedName>
    <definedName name="__________________DAT17">[5]SKA!#REF!</definedName>
    <definedName name="__________________DAT18">[5]SKA!#REF!</definedName>
    <definedName name="__________________DAT19">[5]SKA!#REF!</definedName>
    <definedName name="__________________DAT2">#REF!</definedName>
    <definedName name="__________________DAT20">[5]SKA!#REF!</definedName>
    <definedName name="__________________DAT21">[5]SKA!#REF!</definedName>
    <definedName name="__________________DAT22">[5]SKA!#REF!</definedName>
    <definedName name="__________________DAT23">[6]Pending_Std.!#REF!</definedName>
    <definedName name="__________________DAT24">[5]SKA!#REF!</definedName>
    <definedName name="__________________DAT25">[5]SKA!#REF!</definedName>
    <definedName name="__________________DAT26">[5]SKA!#REF!</definedName>
    <definedName name="__________________DAT27">[5]SKA!#REF!</definedName>
    <definedName name="__________________DAT28">[6]Pending_Std.!#REF!</definedName>
    <definedName name="__________________DAT29">[6]Pending_Std.!#REF!</definedName>
    <definedName name="__________________DAT30">[5]SKA!#REF!</definedName>
    <definedName name="__________________DAT32">[6]Pending_Std.!#REF!</definedName>
    <definedName name="__________________DAT4">#REF!</definedName>
    <definedName name="__________________DAT40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'[4]Standing Data'!$C$4</definedName>
    <definedName name="__________________TP2">#REF!</definedName>
    <definedName name="__________________Us1">#REF!</definedName>
    <definedName name="__________________Us2">#REF!</definedName>
    <definedName name="_________________DAT2">#REF!</definedName>
    <definedName name="_________________DAT4">#REF!</definedName>
    <definedName name="_________________DAT40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std3">'[4]Standing Data'!$C$4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com1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0">#REF!</definedName>
    <definedName name="________________DAT32">#REF!</definedName>
    <definedName name="________________DAT4">#REF!</definedName>
    <definedName name="________________DAT40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>#REF!</definedName>
    <definedName name="________________lit2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sai1">#REF!</definedName>
    <definedName name="________________SKV3">#REF!</definedName>
    <definedName name="________________std3">'[4]Standing Data'!$C$4</definedName>
    <definedName name="________________TP2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Us1">#REF!</definedName>
    <definedName name="________________Us2">#REF!</definedName>
    <definedName name="_______________bsn3" hidden="1">{#N/A,#N/A,FALSE,"COVER1.XLS ";#N/A,#N/A,FALSE,"RACT1.XLS";#N/A,#N/A,FALSE,"RACT2.XLS";#N/A,#N/A,FALSE,"ECCMP";#N/A,#N/A,FALSE,"WELDER.XLS"}</definedName>
    <definedName name="_______________com1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0">#REF!</definedName>
    <definedName name="_______________DAT32">#REF!</definedName>
    <definedName name="_______________DAT4">#REF!</definedName>
    <definedName name="_______________DAT40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it1">#REF!</definedName>
    <definedName name="_______________lit2">#REF!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sai1">#REF!</definedName>
    <definedName name="_______________SKV3">#REF!</definedName>
    <definedName name="_______________std3">'[4]Standing Data'!$C$4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Us1">#REF!</definedName>
    <definedName name="_______________Us2">#REF!</definedName>
    <definedName name="______________A2">#REF!</definedName>
    <definedName name="______________AP1" hidden="1">{#N/A,#N/A,FALSE,"COVER1.XLS ";#N/A,#N/A,FALSE,"RACT1.XLS";#N/A,#N/A,FALSE,"RACT2.XLS";#N/A,#N/A,FALSE,"ECCMP";#N/A,#N/A,FALSE,"WELDER.XLS"}</definedName>
    <definedName name="______________bsn3" hidden="1">{#N/A,#N/A,FALSE,"COVER1.XLS ";#N/A,#N/A,FALSE,"RACT1.XLS";#N/A,#N/A,FALSE,"RACT2.XLS";#N/A,#N/A,FALSE,"ECCMP";#N/A,#N/A,FALSE,"WELDER.XLS"}</definedName>
    <definedName name="______________com1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0">#REF!</definedName>
    <definedName name="______________DAT32">#REF!</definedName>
    <definedName name="______________DAT4">#REF!</definedName>
    <definedName name="______________DAT40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o98">#REF!</definedName>
    <definedName name="______________sai1">#REF!</definedName>
    <definedName name="______________SKV3">#REF!</definedName>
    <definedName name="______________std3">'[4]Standing Data'!$C$4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s1">#REF!</definedName>
    <definedName name="______________Us2">#REF!</definedName>
    <definedName name="_____________a11" hidden="1">{#N/A,#N/A,FALSE,"COVER1.XLS ";#N/A,#N/A,FALSE,"RACT1.XLS";#N/A,#N/A,FALSE,"RACT2.XLS";#N/A,#N/A,FALSE,"ECCMP";#N/A,#N/A,FALSE,"WELDER.XLS"}</definedName>
    <definedName name="_____________A2">#REF!</definedName>
    <definedName name="_____________AP1" hidden="1">{#N/A,#N/A,FALSE,"COVER1.XLS ";#N/A,#N/A,FALSE,"RACT1.XLS";#N/A,#N/A,FALSE,"RACT2.XLS";#N/A,#N/A,FALSE,"ECCMP";#N/A,#N/A,FALSE,"WELDER.XLS"}</definedName>
    <definedName name="_____________asd12" hidden="1">{#N/A,#N/A,FALSE,"COVER.XLS";#N/A,#N/A,FALSE,"RACT1.XLS";#N/A,#N/A,FALSE,"RACT2.XLS";#N/A,#N/A,FALSE,"ECCMP";#N/A,#N/A,FALSE,"WELDER.XLS"}</definedName>
    <definedName name="_____________bsn3" hidden="1">{#N/A,#N/A,FALSE,"COVER1.XLS ";#N/A,#N/A,FALSE,"RACT1.XLS";#N/A,#N/A,FALSE,"RACT2.XLS";#N/A,#N/A,FALSE,"ECCMP";#N/A,#N/A,FALSE,"WELDER.XLS"}</definedName>
    <definedName name="_____________com1">#REF!</definedName>
    <definedName name="_____________dat123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2">#REF!</definedName>
    <definedName name="_____________DAT4">#REF!</definedName>
    <definedName name="_____________DAT40">#REF!</definedName>
    <definedName name="_____________dat90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2" hidden="1">{#N/A,#N/A,FALSE,"COVER1.XLS 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new2">#REF!</definedName>
    <definedName name="_____________o98">#REF!</definedName>
    <definedName name="_____________ref2">#REF!</definedName>
    <definedName name="_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sai1">#REF!</definedName>
    <definedName name="_____________SKV3">#REF!</definedName>
    <definedName name="_____________std3">'[4]Standing Data'!$C$4</definedName>
    <definedName name="_____________sub1">[7]STATEMENT!#REF!</definedName>
    <definedName name="_____________tac2" hidden="1">{#N/A,#N/A,FALSE,"COVER1.XLS 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ww1">#REF!</definedName>
    <definedName name="_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a11" hidden="1">{#N/A,#N/A,FALSE,"COVER1.XLS ";#N/A,#N/A,FALSE,"RACT1.XLS";#N/A,#N/A,FALSE,"RACT2.XLS";#N/A,#N/A,FALSE,"ECCMP";#N/A,#N/A,FALSE,"WELDER.XLS"}</definedName>
    <definedName name="____________A2">#REF!</definedName>
    <definedName name="____________AP1" hidden="1">{#N/A,#N/A,FALSE,"COVER1.XLS ";#N/A,#N/A,FALSE,"RACT1.XLS";#N/A,#N/A,FALSE,"RACT2.XLS";#N/A,#N/A,FALSE,"ECCMP";#N/A,#N/A,FALSE,"WELDER.XLS"}</definedName>
    <definedName name="____________asd12" hidden="1">{#N/A,#N/A,FALSE,"COVER.XLS";#N/A,#N/A,FALSE,"RACT1.XLS";#N/A,#N/A,FALSE,"RACT2.XLS";#N/A,#N/A,FALSE,"ECCMP";#N/A,#N/A,FALSE,"WELDER.XLS"}</definedName>
    <definedName name="____________bsn3" hidden="1">{#N/A,#N/A,FALSE,"COVER1.XLS ";#N/A,#N/A,FALSE,"RACT1.XLS";#N/A,#N/A,FALSE,"RACT2.XLS";#N/A,#N/A,FALSE,"ECCMP";#N/A,#N/A,FALSE,"WELDER.XLS"}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[8]DT112300!#REF!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2" hidden="1">{#N/A,#N/A,FALSE,"COVER1.XLS 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3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new2">#REF!</definedName>
    <definedName name="____________o98">#REF!</definedName>
    <definedName name="____________ref2">#REF!</definedName>
    <definedName name="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ai1">#REF!</definedName>
    <definedName name="____________SKV3">#REF!</definedName>
    <definedName name="____________std3">'[4]Standing Data'!$C$4</definedName>
    <definedName name="____________sub1">[7]STATEMENT!#REF!</definedName>
    <definedName name="____________tac2" hidden="1">{#N/A,#N/A,FALSE,"COVER1.XLS ";#N/A,#N/A,FALSE,"RACT1.XLS";#N/A,#N/A,FALSE,"RACT2.XLS";#N/A,#N/A,FALSE,"ECCMP";#N/A,#N/A,FALSE,"WELDER.XLS"}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>#REF!</definedName>
    <definedName name="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a11" hidden="1">{#N/A,#N/A,FALSE,"COVER1.XLS ";#N/A,#N/A,FALSE,"RACT1.XLS";#N/A,#N/A,FALSE,"RACT2.XLS";#N/A,#N/A,FALSE,"ECCMP";#N/A,#N/A,FALSE,"WELDER.XLS"}</definedName>
    <definedName name="___________A2">#REF!</definedName>
    <definedName name="___________AP1" hidden="1">{#N/A,#N/A,FALSE,"COVER1.XLS ";#N/A,#N/A,FALSE,"RACT1.XLS";#N/A,#N/A,FALSE,"RACT2.XLS";#N/A,#N/A,FALSE,"ECCMP";#N/A,#N/A,FALSE,"WELDER.XLS"}</definedName>
    <definedName name="___________asd12" hidden="1">{#N/A,#N/A,FALSE,"COVER.XLS";#N/A,#N/A,FALSE,"RACT1.XLS";#N/A,#N/A,FALSE,"RACT2.XLS";#N/A,#N/A,FALSE,"ECCMP";#N/A,#N/A,FALSE,"WELDER.XLS"}</definedName>
    <definedName name="___________bsn3" hidden="1">{#N/A,#N/A,FALSE,"COVER1.XLS ";#N/A,#N/A,FALSE,"RACT1.XLS";#N/A,#N/A,FALSE,"RACT2.XLS";#N/A,#N/A,FALSE,"ECCMP";#N/A,#N/A,FALSE,"WELDER.XLS"}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[8]DT112300!#REF!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2" hidden="1">{#N/A,#N/A,FALSE,"COVER1.XLS 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new2">#REF!</definedName>
    <definedName name="___________o98">#REF!</definedName>
    <definedName name="___________ref2">#REF!</definedName>
    <definedName name="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sai1">#REF!</definedName>
    <definedName name="___________SKV3">#REF!</definedName>
    <definedName name="___________std3">'[4]Standing Data'!$C$4</definedName>
    <definedName name="___________sub1">[7]STATEMENT!#REF!</definedName>
    <definedName name="___________tac2" hidden="1">{#N/A,#N/A,FALSE,"COVER1.XLS ";#N/A,#N/A,FALSE,"RACT1.XLS";#N/A,#N/A,FALSE,"RACT2.XLS";#N/A,#N/A,FALSE,"ECCMP";#N/A,#N/A,FALSE,"WELDER.XLS"}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>#REF!</definedName>
    <definedName name="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a11" hidden="1">{#N/A,#N/A,FALSE,"COVER1.XLS ";#N/A,#N/A,FALSE,"RACT1.XLS";#N/A,#N/A,FALSE,"RACT2.XLS";#N/A,#N/A,FALSE,"ECCMP";#N/A,#N/A,FALSE,"WELDER.XLS"}</definedName>
    <definedName name="__________A2">#REF!</definedName>
    <definedName name="__________AP1" hidden="1">{#N/A,#N/A,FALSE,"COVER1.XLS ";#N/A,#N/A,FALSE,"RACT1.XLS";#N/A,#N/A,FALSE,"RACT2.XLS";#N/A,#N/A,FALSE,"ECCMP";#N/A,#N/A,FALSE,"WELDER.XLS"}</definedName>
    <definedName name="__________asd12" hidden="1">{#N/A,#N/A,FALSE,"COVER.XLS";#N/A,#N/A,FALSE,"RACT1.XLS";#N/A,#N/A,FALSE,"RACT2.XLS";#N/A,#N/A,FALSE,"ECCMP";#N/A,#N/A,FALSE,"WELDER.XLS"}</definedName>
    <definedName name="__________bsn3" hidden="1">{#N/A,#N/A,FALSE,"COVER1.XLS ";#N/A,#N/A,FALSE,"RACT1.XLS";#N/A,#N/A,FALSE,"RACT2.XLS";#N/A,#N/A,FALSE,"ECCMP";#N/A,#N/A,FALSE,"WELDER.XLS"}</definedName>
    <definedName name="__________com1">#REF!</definedName>
    <definedName name="__________CVF1014">[9]อัตรามรณะ!#REF!</definedName>
    <definedName name="__________CVF15">[9]อัตรามรณะ!#REF!</definedName>
    <definedName name="__________CVF2">[9]อัตรามรณะ!#REF!</definedName>
    <definedName name="__________CVF3">[9]อัตรามรณะ!#REF!</definedName>
    <definedName name="__________CVF4">[9]อัตรามรณะ!#REF!</definedName>
    <definedName name="__________CVF59">[9]อัตรามรณะ!#REF!</definedName>
    <definedName name="__________CVT1460">[9]อัตรามรณะ!#REF!</definedName>
    <definedName name="__________CVT1520">[9]อัตรามรณะ!#REF!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KL379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new2">#REF!</definedName>
    <definedName name="__________o98">#REF!</definedName>
    <definedName name="__________qf1">[9]อัตรามรณะ!#REF!</definedName>
    <definedName name="__________qm1">[9]อัตรามรณะ!#REF!</definedName>
    <definedName name="__________ref2">#REF!</definedName>
    <definedName name="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sai1">#REF!</definedName>
    <definedName name="__________SKV3">#REF!</definedName>
    <definedName name="__________std3">'[4]Standing Data'!$C$4</definedName>
    <definedName name="__________sub1">[7]STATEMENT!#REF!</definedName>
    <definedName name="__________SV1">#REF!</definedName>
    <definedName name="__________SV2">#REF!</definedName>
    <definedName name="__________SV3">#REF!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#REF!</definedName>
    <definedName name="__________Us2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at1" hidden="1">{#N/A,#N/A,FALSE,"COVER1.XLS ";#N/A,#N/A,FALSE,"RACT1.XLS";#N/A,#N/A,FALSE,"RACT2.XLS";#N/A,#N/A,FALSE,"ECCMP";#N/A,#N/A,FALSE,"WELDER.XLS"}</definedName>
    <definedName name="__________www1">#REF!</definedName>
    <definedName name="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a11" hidden="1">{#N/A,#N/A,FALSE,"COVER1.XLS ";#N/A,#N/A,FALSE,"RACT1.XLS";#N/A,#N/A,FALSE,"RACT2.XLS";#N/A,#N/A,FALSE,"ECCMP";#N/A,#N/A,FALSE,"WELDER.XLS"}</definedName>
    <definedName name="_________A2">#REF!</definedName>
    <definedName name="_________AP1" hidden="1">{#N/A,#N/A,FALSE,"COVER1.XLS ";#N/A,#N/A,FALSE,"RACT1.XLS";#N/A,#N/A,FALSE,"RACT2.XLS";#N/A,#N/A,FALSE,"ECCMP";#N/A,#N/A,FALSE,"WELDER.XLS"}</definedName>
    <definedName name="_________asd12" hidden="1">{#N/A,#N/A,FALSE,"COVER.XLS";#N/A,#N/A,FALSE,"RACT1.XLS";#N/A,#N/A,FALSE,"RACT2.XLS";#N/A,#N/A,FALSE,"ECCMP";#N/A,#N/A,FALSE,"WELDER.XLS"}</definedName>
    <definedName name="_________bsn3" hidden="1">{#N/A,#N/A,FALSE,"COVER1.XLS ";#N/A,#N/A,FALSE,"RACT1.XLS";#N/A,#N/A,FALSE,"RACT2.XLS";#N/A,#N/A,FALSE,"ECCMP";#N/A,#N/A,FALSE,"WELDER.XLS"}</definedName>
    <definedName name="_________com1">#REF!</definedName>
    <definedName name="_________CVF1014">[9]อัตรามรณะ!#REF!</definedName>
    <definedName name="_________CVF15">[9]อัตรามรณะ!#REF!</definedName>
    <definedName name="_________CVF2">[9]อัตรามรณะ!#REF!</definedName>
    <definedName name="_________CVF3">[9]อัตรามรณะ!#REF!</definedName>
    <definedName name="_________CVF4">[9]อัตรามรณะ!#REF!</definedName>
    <definedName name="_________CVF59">[9]อัตรามรณะ!#REF!</definedName>
    <definedName name="_________CVT1460">[9]อัตรามรณะ!#REF!</definedName>
    <definedName name="_________CVT1520">[9]อัตรามรณะ!#REF!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KL379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it1">#REF!</definedName>
    <definedName name="_________lit2">#REF!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ew2">#REF!</definedName>
    <definedName name="_________o98">#REF!</definedName>
    <definedName name="_________qf1">[9]อัตรามรณะ!#REF!</definedName>
    <definedName name="_________qm1">[9]อัตรามรณะ!#REF!</definedName>
    <definedName name="_________ref2">#REF!</definedName>
    <definedName name="_________REV12" hidden="1">{"'Eng (page2)'!$A$1:$D$52"}</definedName>
    <definedName name="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ai1">#REF!</definedName>
    <definedName name="_________SKV3">#REF!</definedName>
    <definedName name="_________st14">#REF!</definedName>
    <definedName name="_________st15">#REF!</definedName>
    <definedName name="_________std3">'[4]Standing Data'!$C$4</definedName>
    <definedName name="_________sub1">[7]STATEMENT!#REF!</definedName>
    <definedName name="_________SV1">#REF!</definedName>
    <definedName name="_________SV2">#REF!</definedName>
    <definedName name="_________SV3">#REF!</definedName>
    <definedName name="_________tac2" hidden="1">{#N/A,#N/A,FALSE,"COVER1.XLS ";#N/A,#N/A,FALSE,"RACT1.XLS";#N/A,#N/A,FALSE,"RACT2.XLS";#N/A,#N/A,FALSE,"ECCMP";#N/A,#N/A,FALSE,"WELDER.XLS"}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#REF!</definedName>
    <definedName name="_________Us2">#REF!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a55">#REF!</definedName>
    <definedName name="_________wa555">#REF!</definedName>
    <definedName name="_________wat1" hidden="1">{#N/A,#N/A,FALSE,"COVER1.XLS ";#N/A,#N/A,FALSE,"RACT1.XLS";#N/A,#N/A,FALSE,"RACT2.XLS";#N/A,#N/A,FALSE,"ECCMP";#N/A,#N/A,FALSE,"WELDER.XLS"}</definedName>
    <definedName name="_________www1">#REF!</definedName>
    <definedName name="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a11" hidden="1">{#N/A,#N/A,FALSE,"COVER1.XLS ";#N/A,#N/A,FALSE,"RACT1.XLS";#N/A,#N/A,FALSE,"RACT2.XLS";#N/A,#N/A,FALSE,"ECCMP";#N/A,#N/A,FALSE,"WELDER.XLS"}</definedName>
    <definedName name="________A2">#REF!</definedName>
    <definedName name="________AP1" hidden="1">{#N/A,#N/A,FALSE,"COVER1.XLS ";#N/A,#N/A,FALSE,"RACT1.XLS";#N/A,#N/A,FALSE,"RACT2.XLS";#N/A,#N/A,FALSE,"ECCMP";#N/A,#N/A,FALSE,"WELDER.XLS"}</definedName>
    <definedName name="________asd12" hidden="1">{#N/A,#N/A,FALSE,"COVER.XLS";#N/A,#N/A,FALSE,"RACT1.XLS";#N/A,#N/A,FALSE,"RACT2.XLS";#N/A,#N/A,FALSE,"ECCMP";#N/A,#N/A,FALSE,"WELDER.XLS"}</definedName>
    <definedName name="________bsn3" hidden="1">{#N/A,#N/A,FALSE,"COVER1.XLS ";#N/A,#N/A,FALSE,"RACT1.XLS";#N/A,#N/A,FALSE,"RACT2.XLS";#N/A,#N/A,FALSE,"ECCMP";#N/A,#N/A,FALSE,"WELDER.XLS"}</definedName>
    <definedName name="________com1">#REF!</definedName>
    <definedName name="________CVF1014">[9]อัตรามรณะ!#REF!</definedName>
    <definedName name="________CVF15">[9]อัตรามรณะ!#REF!</definedName>
    <definedName name="________CVF2">[9]อัตรามรณะ!#REF!</definedName>
    <definedName name="________CVF3">[9]อัตรามรณะ!#REF!</definedName>
    <definedName name="________CVF4">[9]อัตรามรณะ!#REF!</definedName>
    <definedName name="________CVF59">[9]อัตรามรณะ!#REF!</definedName>
    <definedName name="________CVT1460">[9]อัตรามรณะ!#REF!</definedName>
    <definedName name="________CVT1520">[9]อัตรามรณะ!#REF!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[3]SKA!#REF!</definedName>
    <definedName name="________DAT32">#REF!</definedName>
    <definedName name="________DAT33">[3]SKA!#REF!</definedName>
    <definedName name="________DAT34">[3]SKA!#REF!</definedName>
    <definedName name="________DAT35">[3]SKA!#REF!</definedName>
    <definedName name="________DAT36">[3]SKA!#REF!</definedName>
    <definedName name="________DAT37">[3]SKA!#REF!</definedName>
    <definedName name="________DAT38">[3]SKA!#REF!</definedName>
    <definedName name="________DAT39">[3]SKA!#REF!</definedName>
    <definedName name="________DAT4">#REF!</definedName>
    <definedName name="________DAT40">#REF!</definedName>
    <definedName name="________DAT41">[3]SKA!#REF!</definedName>
    <definedName name="________DAT42">[3]SKA!#REF!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KL379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ew2">#REF!</definedName>
    <definedName name="________o98">#REF!</definedName>
    <definedName name="________PL1997">#REF!</definedName>
    <definedName name="________qf1">[9]อัตรามรณะ!#REF!</definedName>
    <definedName name="________qm1">[9]อัตรามรณะ!#REF!</definedName>
    <definedName name="________ref2">#REF!</definedName>
    <definedName name="________REV12" hidden="1">{"'Eng (page2)'!$A$1:$D$52"}</definedName>
    <definedName name="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sai1">#REF!</definedName>
    <definedName name="________SKV3">#REF!</definedName>
    <definedName name="________st14">#REF!</definedName>
    <definedName name="________st15">#REF!</definedName>
    <definedName name="________std3">'[4]Standing Data'!$C$4</definedName>
    <definedName name="________sub1">[7]STATEMENT!#REF!</definedName>
    <definedName name="________SV1">#REF!</definedName>
    <definedName name="________SV2">#REF!</definedName>
    <definedName name="________SV3">#REF!</definedName>
    <definedName name="________tac2" hidden="1">{#N/A,#N/A,FALSE,"COVER1.XLS ";#N/A,#N/A,FALSE,"RACT1.XLS";#N/A,#N/A,FALSE,"RACT2.XLS";#N/A,#N/A,FALSE,"ECCMP";#N/A,#N/A,FALSE,"WELDER.XLS"}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#REF!</definedName>
    <definedName name="________Us2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a55">#REF!</definedName>
    <definedName name="________wa555">#REF!</definedName>
    <definedName name="________wat1" hidden="1">{#N/A,#N/A,FALSE,"COVER1.XLS ";#N/A,#N/A,FALSE,"RACT1.XLS";#N/A,#N/A,FALSE,"RACT2.XLS";#N/A,#N/A,FALSE,"ECCMP";#N/A,#N/A,FALSE,"WELDER.XLS"}</definedName>
    <definedName name="________www1">#REF!</definedName>
    <definedName name="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a11" hidden="1">{#N/A,#N/A,FALSE,"COVER1.XLS ";#N/A,#N/A,FALSE,"RACT1.XLS";#N/A,#N/A,FALSE,"RACT2.XLS";#N/A,#N/A,FALSE,"ECCMP";#N/A,#N/A,FALSE,"WELDER.XLS"}</definedName>
    <definedName name="_______A2">#REF!</definedName>
    <definedName name="_______a4">[3]SKA!#REF!</definedName>
    <definedName name="_______AP1" hidden="1">{#N/A,#N/A,FALSE,"COVER1.XLS ";#N/A,#N/A,FALSE,"RACT1.XLS";#N/A,#N/A,FALSE,"RACT2.XLS";#N/A,#N/A,FALSE,"ECCMP";#N/A,#N/A,FALSE,"WELDER.XLS"}</definedName>
    <definedName name="_______asd12" hidden="1">{#N/A,#N/A,FALSE,"COVER.XLS";#N/A,#N/A,FALSE,"RACT1.XLS";#N/A,#N/A,FALSE,"RACT2.XLS";#N/A,#N/A,FALSE,"ECCMP";#N/A,#N/A,FALSE,"WELDER.XLS"}</definedName>
    <definedName name="_______aw23">[3]SKA!#REF!</definedName>
    <definedName name="_______aw4">[3]SKA!#REF!</definedName>
    <definedName name="_______ay53">[3]SKA!#REF!</definedName>
    <definedName name="_______bsn3" hidden="1">{#N/A,#N/A,FALSE,"COVER1.XLS ";#N/A,#N/A,FALSE,"RACT1.XLS";#N/A,#N/A,FALSE,"RACT2.XLS";#N/A,#N/A,FALSE,"ECCMP";#N/A,#N/A,FALSE,"WELDER.XLS"}</definedName>
    <definedName name="_______com1">#REF!</definedName>
    <definedName name="_______CVF1014">[9]อัตรามรณะ!#REF!</definedName>
    <definedName name="_______CVF15">[9]อัตรามรณะ!#REF!</definedName>
    <definedName name="_______CVF2">[9]อัตรามรณะ!#REF!</definedName>
    <definedName name="_______CVF3">[9]อัตรามรณะ!#REF!</definedName>
    <definedName name="_______CVF4">[9]อัตรามรณะ!#REF!</definedName>
    <definedName name="_______CVF59">[9]อัตรามรณะ!#REF!</definedName>
    <definedName name="_______CVT1460">[9]อัตรามรณะ!#REF!</definedName>
    <definedName name="_______CVT1520">[9]อัตรามรณะ!#REF!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KL379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>#REF!</definedName>
    <definedName name="_______new2">#REF!</definedName>
    <definedName name="_______o98">#REF!</definedName>
    <definedName name="_______PL1997">#REF!</definedName>
    <definedName name="_______qf1">[9]อัตรามรณะ!#REF!</definedName>
    <definedName name="_______qm1">[9]อัตรามรณะ!#REF!</definedName>
    <definedName name="_______ref2">#REF!</definedName>
    <definedName name="_______REV12" hidden="1">{"'Eng (page2)'!$A$1:$D$52"}</definedName>
    <definedName name="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sai1">#REF!</definedName>
    <definedName name="_______SKV3">#REF!</definedName>
    <definedName name="_______st14">#REF!</definedName>
    <definedName name="_______st15">#REF!</definedName>
    <definedName name="_______std3">'[4]Standing Data'!$C$4</definedName>
    <definedName name="_______sub1">[7]STATEMENT!#REF!</definedName>
    <definedName name="_______SV1">#REF!</definedName>
    <definedName name="_______SV2">#REF!</definedName>
    <definedName name="_______SV3">#REF!</definedName>
    <definedName name="_______tac2" hidden="1">{#N/A,#N/A,FALSE,"COVER1.XLS ";#N/A,#N/A,FALSE,"RACT1.XLS";#N/A,#N/A,FALSE,"RACT2.XLS";#N/A,#N/A,FALSE,"ECCMP";#N/A,#N/A,FALSE,"WELDER.XLS"}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#REF!</definedName>
    <definedName name="_______Us2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a55">#REF!</definedName>
    <definedName name="_______wa555">#REF!</definedName>
    <definedName name="_______wat1" hidden="1">{#N/A,#N/A,FALSE,"COVER1.XLS ";#N/A,#N/A,FALSE,"RACT1.XLS";#N/A,#N/A,FALSE,"RACT2.XLS";#N/A,#N/A,FALSE,"ECCMP";#N/A,#N/A,FALSE,"WELDER.XLS"}</definedName>
    <definedName name="_______www1">#REF!</definedName>
    <definedName name="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a11" hidden="1">{#N/A,#N/A,FALSE,"COVER1.XLS ";#N/A,#N/A,FALSE,"RACT1.XLS";#N/A,#N/A,FALSE,"RACT2.XLS";#N/A,#N/A,FALSE,"ECCMP";#N/A,#N/A,FALSE,"WELDER.XLS"}</definedName>
    <definedName name="______A2">#N/A</definedName>
    <definedName name="______a4">[3]SKA!#REF!</definedName>
    <definedName name="______AP1" hidden="1">{#N/A,#N/A,FALSE,"COVER1.XLS ";#N/A,#N/A,FALSE,"RACT1.XLS";#N/A,#N/A,FALSE,"RACT2.XLS";#N/A,#N/A,FALSE,"ECCMP";#N/A,#N/A,FALSE,"WELDER.XLS"}</definedName>
    <definedName name="______asd12" hidden="1">{#N/A,#N/A,FALSE,"COVER.XLS";#N/A,#N/A,FALSE,"RACT1.XLS";#N/A,#N/A,FALSE,"RACT2.XLS";#N/A,#N/A,FALSE,"ECCMP";#N/A,#N/A,FALSE,"WELDER.XLS"}</definedName>
    <definedName name="______aw23">[3]SKA!#REF!</definedName>
    <definedName name="______aw4">[3]SKA!#REF!</definedName>
    <definedName name="______ay53">[3]SKA!#REF!</definedName>
    <definedName name="______bsn3" hidden="1">{#N/A,#N/A,FALSE,"COVER1.XLS ";#N/A,#N/A,FALSE,"RACT1.XLS";#N/A,#N/A,FALSE,"RACT2.XLS";#N/A,#N/A,FALSE,"ECCMP";#N/A,#N/A,FALSE,"WELDER.XLS"}</definedName>
    <definedName name="______com1">#REF!</definedName>
    <definedName name="______CVF1014">[9]อัตรามรณะ!#REF!</definedName>
    <definedName name="______CVF15">[9]อัตรามรณะ!#REF!</definedName>
    <definedName name="______CVF2">[9]อัตรามรณะ!#REF!</definedName>
    <definedName name="______CVF3">[9]อัตรามรณะ!#REF!</definedName>
    <definedName name="______CVF4">[9]อัตรามรณะ!#REF!</definedName>
    <definedName name="______CVF59">[9]อัตรามรณะ!#REF!</definedName>
    <definedName name="______CVT1460">[9]อัตรามรณะ!#REF!</definedName>
    <definedName name="______CVT1520">[9]อัตรามรณะ!#REF!</definedName>
    <definedName name="______DAT1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#N/A</definedName>
    <definedName name="______DAT14">#N/A</definedName>
    <definedName name="______DAT15">#N/A</definedName>
    <definedName name="______DAT16">#REF!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#REF!</definedName>
    <definedName name="______DAT24">#N/A</definedName>
    <definedName name="______DAT25">#N/A</definedName>
    <definedName name="______DAT26">#N/A</definedName>
    <definedName name="______DAT27">#N/A</definedName>
    <definedName name="______DAT28">#REF!</definedName>
    <definedName name="______DAT29">#REF!</definedName>
    <definedName name="______DAT3">#REF!</definedName>
    <definedName name="______DAT30">#N/A</definedName>
    <definedName name="______DAT31">[3]SKA!#REF!</definedName>
    <definedName name="______DAT32">#REF!</definedName>
    <definedName name="______DAT33">[3]SKA!#REF!</definedName>
    <definedName name="______DAT34">[3]SKA!#REF!</definedName>
    <definedName name="______DAT35">[3]SKA!#REF!</definedName>
    <definedName name="______DAT36">[3]SKA!#REF!</definedName>
    <definedName name="______DAT37">[3]SKA!#REF!</definedName>
    <definedName name="______DAT38">[3]SKA!#REF!</definedName>
    <definedName name="______DAT39">[3]SKA!#REF!</definedName>
    <definedName name="______DAT4">#REF!</definedName>
    <definedName name="______DAT40">#REF!</definedName>
    <definedName name="______DAT41">[3]SKA!#REF!</definedName>
    <definedName name="______DAT42">[3]SKA!#REF!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ay8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{#N/A,#N/A,FALSE,"COVER1.XLS ";#N/A,#N/A,FALSE,"RACT1.XLS";#N/A,#N/A,FALSE,"RACT2.XLS";#N/A,#N/A,FALSE,"ECCMP";#N/A,#N/A,FALSE,"WELDER.XLS"}</definedName>
    <definedName name="______FAC1">[10]สรุป!$C$307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KL379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ew2">#REF!</definedName>
    <definedName name="______o98">#REF!</definedName>
    <definedName name="______PL1997">#REF!</definedName>
    <definedName name="______qf1">[9]อัตรามรณะ!#REF!</definedName>
    <definedName name="______qm1">[9]อัตรามรณะ!#REF!</definedName>
    <definedName name="______ref2">#REF!</definedName>
    <definedName name="______REV12" hidden="1">{"'Eng (page2)'!$A$1:$D$52"}</definedName>
    <definedName name="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sai1">#REF!</definedName>
    <definedName name="______SKV3">#N/A</definedName>
    <definedName name="______st14">#REF!</definedName>
    <definedName name="______st15">#REF!</definedName>
    <definedName name="______std3">'[4]Standing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ac2" hidden="1">{#N/A,#N/A,FALSE,"COVER1.XLS ";#N/A,#N/A,FALSE,"RACT1.XLS";#N/A,#N/A,FALSE,"RACT2.XLS";#N/A,#N/A,FALSE,"ECCMP";#N/A,#N/A,FALSE,"WELDER.XLS"}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#REF!</definedName>
    <definedName name="______Us2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a55">#REF!</definedName>
    <definedName name="______wa555">#REF!</definedName>
    <definedName name="______wat1" hidden="1">{#N/A,#N/A,FALSE,"COVER1.XLS ";#N/A,#N/A,FALSE,"RACT1.XLS";#N/A,#N/A,FALSE,"RACT2.XLS";#N/A,#N/A,FALSE,"ECCMP";#N/A,#N/A,FALSE,"WELDER.XLS"}</definedName>
    <definedName name="______www1">#REF!</definedName>
    <definedName name="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1Excel_BuiltIn_Print_Area_24_1">#REF!</definedName>
    <definedName name="_____2222">#REF!</definedName>
    <definedName name="_____a11" hidden="1">{#N/A,#N/A,FALSE,"COVER1.XLS ";#N/A,#N/A,FALSE,"RACT1.XLS";#N/A,#N/A,FALSE,"RACT2.XLS";#N/A,#N/A,FALSE,"ECCMP";#N/A,#N/A,FALSE,"WELDER.XLS"}</definedName>
    <definedName name="_____A2">#N/A</definedName>
    <definedName name="_____AP1" hidden="1">{#N/A,#N/A,FALSE,"COVER1.XLS ";#N/A,#N/A,FALSE,"RACT1.XLS";#N/A,#N/A,FALSE,"RACT2.XLS";#N/A,#N/A,FALSE,"ECCMP";#N/A,#N/A,FALSE,"WELDER.XLS"}</definedName>
    <definedName name="_____asd12" hidden="1">{#N/A,#N/A,FALSE,"COVER.XLS";#N/A,#N/A,FALSE,"RACT1.XLS";#N/A,#N/A,FALSE,"RACT2.XLS";#N/A,#N/A,FALSE,"ECCMP";#N/A,#N/A,FALSE,"WELDER.XLS"}</definedName>
    <definedName name="_____box27">'[11]Seal 1-07-04'!#REF!</definedName>
    <definedName name="_____bsn3" hidden="1">{#N/A,#N/A,FALSE,"COVER1.XLS ";#N/A,#N/A,FALSE,"RACT1.XLS";#N/A,#N/A,FALSE,"RACT2.XLS";#N/A,#N/A,FALSE,"ECCMP";#N/A,#N/A,FALSE,"WELDER.XLS"}</definedName>
    <definedName name="_____com1">#REF!</definedName>
    <definedName name="_____CVF1014">[9]อัตรามรณะ!#REF!</definedName>
    <definedName name="_____CVF15">[9]อัตรามรณะ!#REF!</definedName>
    <definedName name="_____CVF2">[9]อัตรามรณะ!#REF!</definedName>
    <definedName name="_____CVF3">[9]อัตรามรณะ!#REF!</definedName>
    <definedName name="_____CVF4">[9]อัตรามรณะ!#REF!</definedName>
    <definedName name="_____CVF59">[9]อัตรามรณะ!#REF!</definedName>
    <definedName name="_____CVT1460">[9]อัตรามรณะ!#REF!</definedName>
    <definedName name="_____CVT1520">[9]อัตรามรณะ!#REF!</definedName>
    <definedName name="_____DAT1">#N/A</definedName>
    <definedName name="_____DAT10">#N/A</definedName>
    <definedName name="_____DAT11">#N/A</definedName>
    <definedName name="_____DAT12">#N/A</definedName>
    <definedName name="_____dat123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#N/A</definedName>
    <definedName name="_____DAT30">#N/A</definedName>
    <definedName name="_____DAT31">[5]SKA!#REF!</definedName>
    <definedName name="_____DAT32">#N/A</definedName>
    <definedName name="_____DAT33">[5]SKA!#REF!</definedName>
    <definedName name="_____DAT34">[5]SKA!#REF!</definedName>
    <definedName name="_____DAT35">[5]SKA!#REF!</definedName>
    <definedName name="_____DAT36">[5]SKA!#REF!</definedName>
    <definedName name="_____DAT37">[5]SKA!#REF!</definedName>
    <definedName name="_____DAT38">[5]SKA!#REF!</definedName>
    <definedName name="_____DAT39">[5]SKA!#REF!</definedName>
    <definedName name="_____DAT4">#N/A</definedName>
    <definedName name="_____DAT40">#N/A</definedName>
    <definedName name="_____DAT41">[5]SKA!#REF!</definedName>
    <definedName name="_____DAT42">[5]SKA!#REF!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dat909">#N/A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9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{#N/A,#N/A,FALSE,"COVER1.XLS ";#N/A,#N/A,FALSE,"RACT1.XLS";#N/A,#N/A,FALSE,"RACT2.XLS";#N/A,#N/A,FALSE,"ECCMP";#N/A,#N/A,FALSE,"WELDER.XLS"}</definedName>
    <definedName name="_____FAC1">[10]สรุป!$C$307</definedName>
    <definedName name="_____G1" hidden="1">{"'Eng (page2)'!$A$1:$D$52"}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KL379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new2">#N/A</definedName>
    <definedName name="_____o98">#REF!</definedName>
    <definedName name="_____PL1997">#REF!</definedName>
    <definedName name="_____qf1">[9]อัตรามรณะ!#REF!</definedName>
    <definedName name="_____qm1">[9]อัตรามรณะ!#REF!</definedName>
    <definedName name="_____ref2">#N/A</definedName>
    <definedName name="_____REV12" hidden="1">{"'Eng (page2)'!$A$1:$D$52"}</definedName>
    <definedName name="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sai1">#REF!</definedName>
    <definedName name="_____SKV3">#N/A</definedName>
    <definedName name="_____st14">#REF!</definedName>
    <definedName name="_____st15">#REF!</definedName>
    <definedName name="_____std3">'[4]Standing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ac2" hidden="1">{#N/A,#N/A,FALSE,"COVER1.XLS ";#N/A,#N/A,FALSE,"RACT1.XLS";#N/A,#N/A,FALSE,"RACT2.XLS";#N/A,#N/A,FALSE,"ECCMP";#N/A,#N/A,FALSE,"WELDER.XLS"}</definedName>
    <definedName name="_____Tic30" hidden="1">{"'Eng (page2)'!$A$1:$D$52"}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#REF!</definedName>
    <definedName name="_____Us2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a55">#REF!</definedName>
    <definedName name="_____wa555">#REF!</definedName>
    <definedName name="_____wat1" hidden="1">{#N/A,#N/A,FALSE,"COVER1.XLS ";#N/A,#N/A,FALSE,"RACT1.XLS";#N/A,#N/A,FALSE,"RACT2.XLS";#N/A,#N/A,FALSE,"ECCMP";#N/A,#N/A,FALSE,"WELDER.XLS"}</definedName>
    <definedName name="_____www1">#N/A</definedName>
    <definedName name="_____X2" hidden="1">{"'Eng (page2)'!$A$1:$D$52"}</definedName>
    <definedName name="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1Excel_BuiltIn_Print_Area_24_1">#REF!</definedName>
    <definedName name="____a11" hidden="1">{#N/A,#N/A,FALSE,"COVER1.XLS ";#N/A,#N/A,FALSE,"RACT1.XLS";#N/A,#N/A,FALSE,"RACT2.XLS";#N/A,#N/A,FALSE,"ECCMP";#N/A,#N/A,FALSE,"WELDER.XLS"}</definedName>
    <definedName name="____A2">#N/A</definedName>
    <definedName name="____a4">#REF!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aw23">#REF!</definedName>
    <definedName name="____aw4">#REF!</definedName>
    <definedName name="____ay53">#REF!</definedName>
    <definedName name="____box27">'[11]Seal 1-07-04'!#REF!</definedName>
    <definedName name="____bsn3" hidden="1">{#N/A,#N/A,FALSE,"COVER1.XLS ";#N/A,#N/A,FALSE,"RACT1.XLS";#N/A,#N/A,FALSE,"RACT2.XLS";#N/A,#N/A,FALSE,"ECCMP";#N/A,#N/A,FALSE,"WELDER.XLS"}</definedName>
    <definedName name="____com1">#N/A</definedName>
    <definedName name="____CVF1014">[9]อัตรามรณะ!#REF!</definedName>
    <definedName name="____CVF15">[9]อัตรามรณะ!#REF!</definedName>
    <definedName name="____CVF2">[9]อัตรามรณะ!#REF!</definedName>
    <definedName name="____CVF3">[9]อัตรามรณะ!#REF!</definedName>
    <definedName name="____CVF4">[9]อัตรามรณะ!#REF!</definedName>
    <definedName name="____CVF59">[9]อัตรามรณะ!#REF!</definedName>
    <definedName name="____CVT1460">[9]อัตรามรณะ!#REF!</definedName>
    <definedName name="____CVT1520">[9]อัตรามรณะ!#REF!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#N/A</definedName>
    <definedName name="____DAT14">#N/A</definedName>
    <definedName name="____DAT15">#N/A</definedName>
    <definedName name="____DAT16">#REF!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#REF!</definedName>
    <definedName name="____DAT24">#N/A</definedName>
    <definedName name="____DAT25">#N/A</definedName>
    <definedName name="____DAT26">#N/A</definedName>
    <definedName name="____DAT27">#N/A</definedName>
    <definedName name="____DAT28">#REF!</definedName>
    <definedName name="____DAT29">#REF!</definedName>
    <definedName name="____DAT3">#REF!</definedName>
    <definedName name="____DAT30">#N/A</definedName>
    <definedName name="____DAT31">[5]SKA!#REF!</definedName>
    <definedName name="____DAT32">#REF!</definedName>
    <definedName name="____DAT33">[5]SKA!#REF!</definedName>
    <definedName name="____DAT34">[5]SKA!#REF!</definedName>
    <definedName name="____DAT35">[5]SKA!#REF!</definedName>
    <definedName name="____DAT36">[5]SKA!#REF!</definedName>
    <definedName name="____DAT37">[5]SKA!#REF!</definedName>
    <definedName name="____DAT38">[5]SKA!#REF!</definedName>
    <definedName name="____DAT39">[5]SKA!#REF!</definedName>
    <definedName name="____DAT4">#REF!</definedName>
    <definedName name="____DAT40">#REF!</definedName>
    <definedName name="____DAT41">[5]SKA!#REF!</definedName>
    <definedName name="____DAT42">[5]SKA!#REF!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8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2" hidden="1">{#N/A,#N/A,FALSE,"COVER1.XLS ";#N/A,#N/A,FALSE,"RACT1.XLS";#N/A,#N/A,FALSE,"RACT2.XLS";#N/A,#N/A,FALSE,"ECCMP";#N/A,#N/A,FALSE,"WELDER.XLS"}</definedName>
    <definedName name="____FAC1">[10]สรุป!$C$307</definedName>
    <definedName name="____fob1">#REF!</definedName>
    <definedName name="____giu9" hidden="1">{#N/A,#N/A,FALSE,"COVER.XLS";#N/A,#N/A,FALSE,"RACT1.XLS";#N/A,#N/A,FALSE,"RACT2.XLS";#N/A,#N/A,FALSE,"ECCMP";#N/A,#N/A,FALSE,"WELDER.XLS"}</definedName>
    <definedName name="____h2">[12]เงินกู้ธนชาติ!$G$2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J31">'[13]Trial Balance'!$A$1:$H$65536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KL379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new2">#N/A</definedName>
    <definedName name="____o98">#REF!</definedName>
    <definedName name="____OAC1">'[14]BALANCE SHEET '!$D$12</definedName>
    <definedName name="____OAC11">'[15]BALANCE SHEET '!$D$12</definedName>
    <definedName name="____OAC2">'[14]BALANCE SHEET '!$D$18</definedName>
    <definedName name="____OAC22">'[15]BALANCE SHEET '!$D$18</definedName>
    <definedName name="____PL1997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qf1">[9]อัตรามรณะ!#REF!</definedName>
    <definedName name="____qm1">[9]อัตรามรณะ!#REF!</definedName>
    <definedName name="____ref2">#N/A</definedName>
    <definedName name="____REV12" hidden="1">{"'Eng (page2)'!$A$1:$D$52"}</definedName>
    <definedName name="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S4">'[16]TrialBalance Q3-2002'!$A$1:$H$301</definedName>
    <definedName name="____sai1">#N/A</definedName>
    <definedName name="____SCB1">'[17]SCB 1 - Current'!$F$10</definedName>
    <definedName name="____SCB2">'[17]SCB 2 - Current'!$F$11</definedName>
    <definedName name="____SKV3">#N/A</definedName>
    <definedName name="____st1">#REF!</definedName>
    <definedName name="____st14">#REF!</definedName>
    <definedName name="____st15">#REF!</definedName>
    <definedName name="____std3">'[4]Standing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ac2" hidden="1">{#N/A,#N/A,FALSE,"COVER1.XLS ";#N/A,#N/A,FALSE,"RACT1.XLS";#N/A,#N/A,FALSE,"RACT2.XLS";#N/A,#N/A,FALSE,"ECCMP";#N/A,#N/A,FALSE,"WELDER.XLS"}</definedName>
    <definedName name="____TP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#REF!</definedName>
    <definedName name="____Us2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a55">#REF!</definedName>
    <definedName name="____wa555">#REF!</definedName>
    <definedName name="____wat1" hidden="1">{#N/A,#N/A,FALSE,"COVER1.XLS ";#N/A,#N/A,FALSE,"RACT1.XLS";#N/A,#N/A,FALSE,"RACT2.XLS";#N/A,#N/A,FALSE,"ECCMP";#N/A,#N/A,FALSE,"WELDER.XLS"}</definedName>
    <definedName name="____WP2007">#REF!</definedName>
    <definedName name="____www1">#N/A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10REV_BUDGET">#N/A</definedName>
    <definedName name="___11SOURCES_USES">#N/A</definedName>
    <definedName name="___12TFUEL_ASH">#N/A</definedName>
    <definedName name="___13TFUEL_PROC">#N/A</definedName>
    <definedName name="___14TM_EQUIP">#N/A</definedName>
    <definedName name="___15TMISC_MAINT">#N/A</definedName>
    <definedName name="___16TMOBILE_FUEL">#N/A</definedName>
    <definedName name="___17TOP_FEE">#N/A</definedName>
    <definedName name="___1A_G_BUDGET">#N/A</definedName>
    <definedName name="___1Excel_BuiltIn_Print_Area_24_1">#REF!</definedName>
    <definedName name="___2222">#REF!</definedName>
    <definedName name="___2CASH_DIST_HIST">#N/A</definedName>
    <definedName name="___3FUEL_BUDGET">#N/A</definedName>
    <definedName name="___4GAAP_HISTORY">#N/A</definedName>
    <definedName name="___5GENE_HIST">#N/A</definedName>
    <definedName name="___6OM_BUDGET">#N/A</definedName>
    <definedName name="___7OM_DETAIL">#N/A</definedName>
    <definedName name="___8PRINT_MACRO">#N/A</definedName>
    <definedName name="___9PRINT_O_M">#N/A</definedName>
    <definedName name="___a11" hidden="1">{#N/A,#N/A,FALSE,"COVER1.XLS ";#N/A,#N/A,FALSE,"RACT1.XLS";#N/A,#N/A,FALSE,"RACT2.XLS";#N/A,#N/A,FALSE,"ECCMP";#N/A,#N/A,FALSE,"WELDER.XLS"}</definedName>
    <definedName name="___A2">#N/A</definedName>
    <definedName name="___a4">NA()</definedName>
    <definedName name="___ACT1">#REF!</definedName>
    <definedName name="___AP1" hidden="1">{#N/A,#N/A,FALSE,"COVER1.XLS ";#N/A,#N/A,FALSE,"RACT1.XLS";#N/A,#N/A,FALSE,"RACT2.XLS";#N/A,#N/A,FALSE,"ECCMP";#N/A,#N/A,FALSE,"WELDER.XLS"}</definedName>
    <definedName name="___aq34">'[18]เงินกู้ MGC'!$F$15</definedName>
    <definedName name="___aq4">[18]เงินกู้ธนชาติ!$E$17</definedName>
    <definedName name="___aq678">'[18]เงินกู้ MGC'!$E$17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w23">NA()</definedName>
    <definedName name="___aw4">NA()</definedName>
    <definedName name="___ay53">NA()</definedName>
    <definedName name="___box27">NA()</definedName>
    <definedName name="___bsn3" hidden="1">{#N/A,#N/A,FALSE,"COVER1.XLS ";#N/A,#N/A,FALSE,"RACT1.XLS";#N/A,#N/A,FALSE,"RACT2.XLS";#N/A,#N/A,FALSE,"ECCMP";#N/A,#N/A,FALSE,"WELDER.XLS"}</definedName>
    <definedName name="___com1">#REF!</definedName>
    <definedName name="___CVF1014">[9]อัตรามรณะ!#REF!</definedName>
    <definedName name="___CVF15">[9]อัตรามรณะ!#REF!</definedName>
    <definedName name="___CVF2">[9]อัตรามรณะ!#REF!</definedName>
    <definedName name="___CVF3">[9]อัตรามรณะ!#REF!</definedName>
    <definedName name="___CVF4">[9]อัตรามรณะ!#REF!</definedName>
    <definedName name="___CVF59">[9]อัตรามรณะ!#REF!</definedName>
    <definedName name="___CVT1460">[9]อัตรามรณะ!#REF!</definedName>
    <definedName name="___CVT1520">[9]อัตรามรณะ!#REF!</definedName>
    <definedName name="___d1" hidden="1">{"'Model'!$A$1:$N$53"}</definedName>
    <definedName name="___DAT1">#REF!</definedName>
    <definedName name="___DAT10">NA()</definedName>
    <definedName name="___DAT11">NA()</definedName>
    <definedName name="___DAT12">NA()</definedName>
    <definedName name="___dat123">#N/A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#REF!</definedName>
    <definedName name="___DAT20">NA()</definedName>
    <definedName name="___DAT21">NA()</definedName>
    <definedName name="___DAT22">NA()</definedName>
    <definedName name="___DAT23">#REF!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#REF!</definedName>
    <definedName name="___DAT3">#REF!</definedName>
    <definedName name="___DAT30">#N/A</definedName>
    <definedName name="___DAT31">NA()</definedName>
    <definedName name="___DAT32">#REF!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#REF!</definedName>
    <definedName name="___DAT40">#REF!</definedName>
    <definedName name="___DAT41">NA()</definedName>
    <definedName name="___DAT42">NA()</definedName>
    <definedName name="___DAT43">#N/A</definedName>
    <definedName name="___DAT44">#N/A</definedName>
    <definedName name="___DAT45">#N/A</definedName>
    <definedName name="___DAT46">#N/A</definedName>
    <definedName name="___DAT47">#N/A</definedName>
    <definedName name="___DAT48">#N/A</definedName>
    <definedName name="___DAT49">#N/A</definedName>
    <definedName name="___DAT5">#REF!</definedName>
    <definedName name="___DAT50">#N/A</definedName>
    <definedName name="___DAT51">#N/A</definedName>
    <definedName name="___DAT6">NA()</definedName>
    <definedName name="___DAT7">NA()</definedName>
    <definedName name="___DAT8">NA()</definedName>
    <definedName name="___DAT9">NA()</definedName>
    <definedName name="___dat909">#N/A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9">#REF!</definedName>
    <definedName name="___dkk1">NA()</definedName>
    <definedName name="___dkk10">#REF!</definedName>
    <definedName name="___dkk2">NA()</definedName>
    <definedName name="___DOO1">#REF!</definedName>
    <definedName name="___Exp1">[19]Exp!$B$1:$AD$39</definedName>
    <definedName name="___exp10">NA()</definedName>
    <definedName name="___exp11">NA()</definedName>
    <definedName name="___exp12">NA()</definedName>
    <definedName name="___exp13">#REF!</definedName>
    <definedName name="___exp14">#REF!</definedName>
    <definedName name="___Exp2">[19]Exp!$B$44:$AD$66</definedName>
    <definedName name="___EXP22">NA()</definedName>
    <definedName name="___exp5">NA()</definedName>
    <definedName name="___exp7">NA()</definedName>
    <definedName name="___exp8">NA()</definedName>
    <definedName name="___exp9">NA()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AC1">[10]สรุป!$C$307</definedName>
    <definedName name="___fob1">#REF!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h2">[20]เงินกู้ธนชาติ!$G$2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J31">'[21]Trial Balance'!$A$1:$H$65536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2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NA()</definedName>
    <definedName name="___lit2">NA()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ew2">#N/A</definedName>
    <definedName name="___o98">#N/A</definedName>
    <definedName name="___OAC1">'[14]BALANCE SHEET '!$D$12</definedName>
    <definedName name="___OAC11">'[15]BALANCE SHEET '!$D$12</definedName>
    <definedName name="___OAC2">'[14]BALANCE SHEET '!$D$18</definedName>
    <definedName name="___OAC22">'[15]BALANCE SHEET '!$D$18</definedName>
    <definedName name="___OB1">#REF!</definedName>
    <definedName name="___OB2">#REF!</definedName>
    <definedName name="___PL1997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qf1">[9]อัตรามรณะ!#REF!</definedName>
    <definedName name="___qm1">[9]อัตรามรณะ!#REF!</definedName>
    <definedName name="___ref2">#N/A</definedName>
    <definedName name="___REV12" hidden="1">{"'Eng (page2)'!$A$1:$D$52"}</definedName>
    <definedName name="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S4">'[22]TrialBalance Q3-2002'!$A$1:$H$301</definedName>
    <definedName name="___sai1">#REF!</definedName>
    <definedName name="___SCB1">'[17]SCB 1 - Current'!$F$10</definedName>
    <definedName name="___SCB2">'[17]SCB 2 - Current'!$F$11</definedName>
    <definedName name="___SKV3">#N/A</definedName>
    <definedName name="___st1">#REF!</definedName>
    <definedName name="___st14">#REF!</definedName>
    <definedName name="___st15">#REF!</definedName>
    <definedName name="___std3">'[4]Standing Data'!$C$4</definedName>
    <definedName name="___sub1">[7]STATEMENT!#REF!</definedName>
    <definedName name="___SV1">#REF!</definedName>
    <definedName name="___SV2">#REF!</definedName>
    <definedName name="___SV3">#REF!</definedName>
    <definedName name="___tac2" hidden="1">{#N/A,#N/A,FALSE,"COVER1.XLS ";#N/A,#N/A,FALSE,"RACT1.XLS";#N/A,#N/A,FALSE,"RACT2.XLS";#N/A,#N/A,FALSE,"ECCMP";#N/A,#N/A,FALSE,"WELDER.XLS"}</definedName>
    <definedName name="___Tic30" hidden="1">{"'Eng (page2)'!$A$1:$D$52"}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NA()</definedName>
    <definedName name="___US10">#REF!</definedName>
    <definedName name="___Us2">NA()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a55">#REF!</definedName>
    <definedName name="___wa555">#REF!</definedName>
    <definedName name="___wat1" hidden="1">{#N/A,#N/A,FALSE,"COVER1.XLS ";#N/A,#N/A,FALSE,"RACT1.XLS";#N/A,#N/A,FALSE,"RACT2.XLS";#N/A,#N/A,FALSE,"ECCMP";#N/A,#N/A,FALSE,"WELDER.XLS"}</definedName>
    <definedName name="___wew3">#REF!</definedName>
    <definedName name="___WIN1">#REF!</definedName>
    <definedName name="___WP2007">#REF!</definedName>
    <definedName name="___www1">#N/A</definedName>
    <definedName name="___X2" hidden="1">{"'Eng (page2)'!$A$1:$D$52"}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Z41">'[23]N-4.4'!#REF!</definedName>
    <definedName name="__10PRINT_MACRO">#REF!</definedName>
    <definedName name="__10REV_BUDGET">#N/A</definedName>
    <definedName name="__11PRINT_O_M">#REF!</definedName>
    <definedName name="__11SOURCES_USES">#N/A</definedName>
    <definedName name="__123Graph_A\B118" hidden="1">#REF!</definedName>
    <definedName name="__123Graph_APIS" hidden="1">[24]D!$B$7:$B$18</definedName>
    <definedName name="__123Graph_AROI" hidden="1">#REF!</definedName>
    <definedName name="__123Graph_B\B11" hidden="1">#REF!</definedName>
    <definedName name="__123Graph_B\B118" hidden="1">#REF!</definedName>
    <definedName name="__123Graph_BPIS" hidden="1">[24]D!$C$7:$C$18</definedName>
    <definedName name="__123Graph_C\B118" hidden="1">#REF!</definedName>
    <definedName name="__123Graph_CPIS" hidden="1">[24]D!$D$7:$D$18</definedName>
    <definedName name="__123Graph_D" hidden="1">[25]A!#REF!</definedName>
    <definedName name="__123Graph_DPIS" hidden="1">[24]D!$E$7:$E$18</definedName>
    <definedName name="__123Graph_X" hidden="1">[26]YQty!$A$3:$A$14</definedName>
    <definedName name="__123Graph_X\B11" hidden="1">#REF!</definedName>
    <definedName name="__123Graph_XPIS" hidden="1">[24]D!$A$7:$A$18</definedName>
    <definedName name="__123Graph_XROI" hidden="1">#REF!</definedName>
    <definedName name="__12REV_BUDGET">#REF!</definedName>
    <definedName name="__12TFUEL_ASH">#N/A</definedName>
    <definedName name="__13SOURCES_USES">#REF!</definedName>
    <definedName name="__13TFUEL_PROC">#N/A</definedName>
    <definedName name="__14TFUEL_ASH">#REF!</definedName>
    <definedName name="__14TM_EQUIP">#N/A</definedName>
    <definedName name="__15TFUEL_PROC">#REF!</definedName>
    <definedName name="__15TMISC_MAINT">#N/A</definedName>
    <definedName name="__16TM_EQUIP">#REF!</definedName>
    <definedName name="__16TMOBILE_FUEL">#N/A</definedName>
    <definedName name="__17TMISC_MAINT">#REF!</definedName>
    <definedName name="__17TOP_FEE">#N/A</definedName>
    <definedName name="__18TMOBILE_FUEL">#REF!</definedName>
    <definedName name="__19TOP_FEE">#REF!</definedName>
    <definedName name="__1A_G_BUDGET">#N/A</definedName>
    <definedName name="__1Excel_BuiltIn_Print_Area_1_1">#REF!</definedName>
    <definedName name="__1Excel_BuiltIn_Print_Area_24_1">#REF!</definedName>
    <definedName name="__2CASH_DIST_HIST">#N/A</definedName>
    <definedName name="__2Excel_BuiltIn_Print_Area_3_1">#REF!</definedName>
    <definedName name="__3A_G_BUDGET">#REF!</definedName>
    <definedName name="__3Excel_BuiltIn_Print_Area_24_1">#REF!</definedName>
    <definedName name="__3Excel_BuiltIn_Print_Area_3_1_1_1_1">#REF!</definedName>
    <definedName name="__3FUEL_BUDGET">#N/A</definedName>
    <definedName name="__4CASH_DIST_HIST">#REF!</definedName>
    <definedName name="__4Excel_BuiltIn_Print_Titles_1_1">#REF!,#REF!</definedName>
    <definedName name="__4GAAP_HISTORY">#N/A</definedName>
    <definedName name="__5FUEL_BUDGET">#REF!</definedName>
    <definedName name="__5GENE_HIST">#N/A</definedName>
    <definedName name="__6GAAP_HISTORY">#REF!</definedName>
    <definedName name="__6OM_BUDGET">#N/A</definedName>
    <definedName name="__7GENE_HIST">#REF!</definedName>
    <definedName name="__7OM_DETAIL">#N/A</definedName>
    <definedName name="__8OM_BUDGET">#REF!</definedName>
    <definedName name="__8PRINT_MACRO">#N/A</definedName>
    <definedName name="__9OM_DETAIL">#REF!</definedName>
    <definedName name="__9PRINT_O_M">#N/A</definedName>
    <definedName name="__a10" hidden="1">{"sales",#N/A,FALSE,"SALES"}</definedName>
    <definedName name="__a11" hidden="1">{#N/A,#N/A,FALSE,"COVER1.XLS ";#N/A,#N/A,FALSE,"RACT1.XLS";#N/A,#N/A,FALSE,"RACT2.XLS";#N/A,#N/A,FALSE,"ECCMP";#N/A,#N/A,FALSE,"WELDER.XLS"}</definedName>
    <definedName name="__A2">#REF!</definedName>
    <definedName name="__a4">[27]SKA!#REF!</definedName>
    <definedName name="__AAA1">#REF!</definedName>
    <definedName name="__AAA20">#REF!</definedName>
    <definedName name="__ACT1">#REF!</definedName>
    <definedName name="__ACT2">#REF!</definedName>
    <definedName name="__ADJ1">#REF!</definedName>
    <definedName name="__ADJ2">#REF!</definedName>
    <definedName name="__AIR12">"$#REF!.#REF!$#REF!"</definedName>
    <definedName name="__AP1" hidden="1">{#N/A,#N/A,FALSE,"COVER1.XLS ";#N/A,#N/A,FALSE,"RACT1.XLS";#N/A,#N/A,FALSE,"RACT2.XLS";#N/A,#N/A,FALSE,"ECCMP";#N/A,#N/A,FALSE,"WELDER.XLS"}</definedName>
    <definedName name="__aq34">'[18]เงินกู้ MGC'!$F$15</definedName>
    <definedName name="__aq4">[18]เงินกู้ธนชาติ!$E$17</definedName>
    <definedName name="__aq678">'[18]เงินกู้ MGC'!$E$17</definedName>
    <definedName name="__ar2">#REF!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w23">[27]SKA!#REF!</definedName>
    <definedName name="__aw4">[27]SKA!#REF!</definedName>
    <definedName name="__ay53">[27]SKA!#REF!</definedName>
    <definedName name="__BCV1918">"$#REF!.$D$40"</definedName>
    <definedName name="__BEC3457">"$#REF!.$#REF!$#REF!"</definedName>
    <definedName name="__BEC3508">"$#REF!.$#REF!$#REF!"</definedName>
    <definedName name="__box27">'[11]Seal 1-07-04'!#REF!</definedName>
    <definedName name="__BPM1">#REF!</definedName>
    <definedName name="__BPM2">#REF!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gh1">[28]ตั๋วเงินรับ!$F$1</definedName>
    <definedName name="__com1">NA()</definedName>
    <definedName name="__Count_35">36</definedName>
    <definedName name="__CVF1014">[9]อัตรามรณะ!#REF!</definedName>
    <definedName name="__CVF15">[9]อัตรามรณะ!#REF!</definedName>
    <definedName name="__CVF2">[9]อัตรามรณะ!#REF!</definedName>
    <definedName name="__CVF3">[9]อัตรามรณะ!#REF!</definedName>
    <definedName name="__CVF4">[9]อัตรามรณะ!#REF!</definedName>
    <definedName name="__CVF59">[9]อัตรามรณะ!#REF!</definedName>
    <definedName name="__CVT1460">[9]อัตรามรณะ!#REF!</definedName>
    <definedName name="__CVT1520">[9]อัตรามรณะ!#REF!</definedName>
    <definedName name="__d1" hidden="1">{"'Model'!$A$1:$N$53"}</definedName>
    <definedName name="__DAT1">NA()</definedName>
    <definedName name="__DAT10">'[29]Sheet1 (2)'!#REF!</definedName>
    <definedName name="__DAT11">'[29]Sheet1 (2)'!#REF!</definedName>
    <definedName name="__DAT12">'[29]Sheet1 (2)'!#REF!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NA()</definedName>
    <definedName name="__DAT20">#REF!</definedName>
    <definedName name="__DAT21">#REF!</definedName>
    <definedName name="__DAT22">#REF!</definedName>
    <definedName name="__DAT23">NA()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NA()</definedName>
    <definedName name="__DAT3">NA()</definedName>
    <definedName name="__DAT30">NA()</definedName>
    <definedName name="__DAT31">[30]SKA!#REF!</definedName>
    <definedName name="__DAT32">NA()</definedName>
    <definedName name="__DAT33">[30]SKA!#REF!</definedName>
    <definedName name="__DAT34">[30]SKA!#REF!</definedName>
    <definedName name="__DAT35">[30]SKA!#REF!</definedName>
    <definedName name="__DAT36">[30]SKA!#REF!</definedName>
    <definedName name="__DAT37">[30]SKA!#REF!</definedName>
    <definedName name="__DAT38">[30]SKA!#REF!</definedName>
    <definedName name="__DAT39">[30]SKA!#REF!</definedName>
    <definedName name="__DAT4">NA()</definedName>
    <definedName name="__DAT40">NA()</definedName>
    <definedName name="__DAT41">[30]SKA!#REF!</definedName>
    <definedName name="__DAT42">[30]SKA!#REF!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NA()</definedName>
    <definedName name="__DAT50">#REF!</definedName>
    <definedName name="__DAT51">#REF!</definedName>
    <definedName name="__DAT55">#REF!</definedName>
    <definedName name="__DAT6">[31]FS0605!#REF!</definedName>
    <definedName name="__DAT7">'[29]Sheet1 (2)'!#REF!</definedName>
    <definedName name="__DAT8">'[29]Sheet1 (2)'!#REF!</definedName>
    <definedName name="__DAT9">'[29]Sheet1 (2)'!#REF!</definedName>
    <definedName name="__dat909">#REF!</definedName>
    <definedName name="__day8">#REF!</definedName>
    <definedName name="__dd1" hidden="1">{#N/A,#N/A,FALSE,"COVER1.XLS ";#N/A,#N/A,FALSE,"RACT1.XLS";#N/A,#N/A,FALSE,"RACT2.XLS";#N/A,#N/A,FALSE,"ECCMP";#N/A,#N/A,FALSE,"WELDER.XLS"}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10">#REF!</definedName>
    <definedName name="__dkk2">#REF!</definedName>
    <definedName name="__DOO1">#REF!</definedName>
    <definedName name="__DUM2">[32]stair!#REF!</definedName>
    <definedName name="__DUM3">[32]stair!#REF!</definedName>
    <definedName name="__DUM4">[32]stair!#REF!</definedName>
    <definedName name="__e8">#REF!</definedName>
    <definedName name="__e9">#REF!</definedName>
    <definedName name="__Exp1">[33]Exp!$B$1:$AD$39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[33]Exp!$B$44:$AD$66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AC1">[10]สรุป!$C$307</definedName>
    <definedName name="__FDS_HYPERLINK_TOGGLE_STATE__" hidden="1">"ON"</definedName>
    <definedName name="__FG5" hidden="1">{"cashflow",#N/A,FALSE,"cash flow"}</definedName>
    <definedName name="__fob1">#REF!</definedName>
    <definedName name="__G1" hidden="1">{"'Eng (page2)'!$A$1:$D$52"}</definedName>
    <definedName name="__gh1">[34]เงินกู้ธนชาติ!$F$15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2">[20]เงินกู้ธนชาติ!$G$2</definedName>
    <definedName name="__hp2">"'file://Mindy/jobonhand/Assurance/Workings&amp;Account/YenHong\'07/WeltaxcompPY.xls'#$AFA.$#REF!$#REF!"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31">'[21]Trial Balance'!$A$1:$H$65536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y1">#REF!</definedName>
    <definedName name="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KEY1" hidden="1">[35]Accure!#REF!</definedName>
    <definedName name="__kkk1" hidden="1">#REF!</definedName>
    <definedName name="__KL379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[32]stair!#REF!</definedName>
    <definedName name="__LL3">[32]stair!#REF!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3">#REF!</definedName>
    <definedName name="__NC1">#REF!</definedName>
    <definedName name="__NC2">[36]STRUCTURE!#REF!</definedName>
    <definedName name="__NC3">[36]STRUCTURE!#REF!</definedName>
    <definedName name="__new2">#REF!</definedName>
    <definedName name="__nh6">#REF!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8">#REF!</definedName>
    <definedName name="__OAC1">'[14]BALANCE SHEET '!$D$12</definedName>
    <definedName name="__OAC11">'[15]BALANCE SHEET '!$D$12</definedName>
    <definedName name="__OAC2">'[14]BALANCE SHEET '!$D$18</definedName>
    <definedName name="__OAC22">'[15]BALANCE SHEET '!$D$18</definedName>
    <definedName name="__OB1">#REF!</definedName>
    <definedName name="__OB2">#REF!</definedName>
    <definedName name="__OH2">#REF!</definedName>
    <definedName name="__PG1">#N/A</definedName>
    <definedName name="__PG2">#N/A</definedName>
    <definedName name="__PG3">#N/A</definedName>
    <definedName name="__PGx1">#REF!</definedName>
    <definedName name="__PGx10">#REF!</definedName>
    <definedName name="__PGx5">#REF!</definedName>
    <definedName name="__PL1997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f1">[9]อัตรามรณะ!#REF!</definedName>
    <definedName name="__qm1">[9]อัตรามรณะ!#REF!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2">#REF!</definedName>
    <definedName name="__REV12" hidden="1">{"'Eng (page2)'!$A$1:$D$52"}</definedName>
    <definedName name="__RU1">[32]stair!#REF!</definedName>
    <definedName name="__RU2">[32]stair!#REF!</definedName>
    <definedName name="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S4">'[22]TrialBalance Q3-2002'!$A$1:$H$301</definedName>
    <definedName name="__sai1">NA()</definedName>
    <definedName name="__SCB1">NA()</definedName>
    <definedName name="__SCB2">NA()</definedName>
    <definedName name="__SKV3">NA()</definedName>
    <definedName name="__st1">#REF!</definedName>
    <definedName name="__st14">#REF!</definedName>
    <definedName name="__st15">#REF!</definedName>
    <definedName name="__st16">#REF!</definedName>
    <definedName name="__std3">'[4]Standing Data'!$C$4</definedName>
    <definedName name="__str1">#REF!</definedName>
    <definedName name="__str2">#REF!</definedName>
    <definedName name="__str3">#REF!</definedName>
    <definedName name="__sub1">[7]STATEMENT!#REF!</definedName>
    <definedName name="__SV1">#REF!</definedName>
    <definedName name="__SV2">#REF!</definedName>
    <definedName name="__SV3">#REF!</definedName>
    <definedName name="__tac2" hidden="1">{#N/A,#N/A,FALSE,"COVER1.XLS ";#N/A,#N/A,FALSE,"RACT1.XLS";#N/A,#N/A,FALSE,"RACT2.XLS";#N/A,#N/A,FALSE,"ECCMP";#N/A,#N/A,FALSE,"WELDER.XLS"}</definedName>
    <definedName name="__tb1">'[37]TrialBalance Q3-2002'!$A$1:$H$301</definedName>
    <definedName name="__thi3">#REF!</definedName>
    <definedName name="__Tic30" hidden="1">{"'Eng (page2)'!$A$1:$D$52"}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2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55">#REF!</definedName>
    <definedName name="__wa555">#REF!</definedName>
    <definedName name="__WAS7962">"$#REF!.#REF!$#REF!"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w3">#REF!</definedName>
    <definedName name="__WIN1">#REF!</definedName>
    <definedName name="__WL1">[32]stair!#REF!</definedName>
    <definedName name="__WL2">[32]stair!#REF!</definedName>
    <definedName name="__WP2007">#REF!</definedName>
    <definedName name="__WU1">[32]stair!#REF!</definedName>
    <definedName name="__WU3">[32]stair!#REF!</definedName>
    <definedName name="__www1">#REF!</definedName>
    <definedName name="__X2" hidden="1">{"'Eng (page2)'!$A$1:$D$52"}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1">#REF!</definedName>
    <definedName name="__xlnm.Print_Area_2">"#REF!"</definedName>
    <definedName name="__xlnm.Print_Titles_1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Z41">'[38]N-4.4'!#REF!</definedName>
    <definedName name="_0">[39]เขตการค้าย่อย!#REF!</definedName>
    <definedName name="_0_35">NA()</definedName>
    <definedName name="_01_Aug_01">#REF!</definedName>
    <definedName name="_01_Jul_01">#REF!</definedName>
    <definedName name="_01_Sep_01">#REF!</definedName>
    <definedName name="_1">#REF!</definedName>
    <definedName name="_1___A_G_BUDGET">#REF!</definedName>
    <definedName name="_1__123Graph_ATEILM_RKTE" hidden="1">[24]D!$B$27:$B$31</definedName>
    <definedName name="_1__A_G_BUDGET">#REF!</definedName>
    <definedName name="_1__CASH_DIST_HIST">#REF!</definedName>
    <definedName name="_1_35">NA()</definedName>
    <definedName name="_1_A_G_BUDGET">#REF!</definedName>
    <definedName name="_1_Excel_BuiltIn_Print_Area_24_1">#REF!</definedName>
    <definedName name="_10">#REF!</definedName>
    <definedName name="_10___REV_BUDGET">#REF!</definedName>
    <definedName name="_10__OM_BUDGET">#REF!</definedName>
    <definedName name="_10__REV_BUDGET">#REF!</definedName>
    <definedName name="_10__SOURCES_USES">#REF!</definedName>
    <definedName name="_10_REV_BUDGET">#REF!</definedName>
    <definedName name="_1000A01">NA()</definedName>
    <definedName name="_100Excel_BuiltIn_Print_Area_5_1_1_1_1_1_1_1_1_1_1_1_1_1">#REF!</definedName>
    <definedName name="_100TOP_FEE">#REF!</definedName>
    <definedName name="_101Excel_BuiltIn_Print_Area_5_1_1_1_1_1_1_1_1_1_1_1_1_1_1">#REF!</definedName>
    <definedName name="_102Excel_BuiltIn_Print_Area_5_1_1_1_1_1_1_1_1_1_1_1_1_1_1_1">#REF!</definedName>
    <definedName name="_103Excel_BuiltIn_Print_Area_5_1_1_1_1_1_1_1_1_1_1_1_1_1_1_1_1">#REF!</definedName>
    <definedName name="_104Excel_BuiltIn_Print_Area_5_1_1_1_1_1_1_1_1_1_1_1_1_1_1_1_1_1_1_1_1_1_1_1">#REF!</definedName>
    <definedName name="_105Excel_BuiltIn_Print_Area_5_1_1_1_1_1_1_1_1_1_1_1_1_1_1_1_1_1_1_1_1_1_1_1_1">#REF!</definedName>
    <definedName name="_106Excel_BuiltIn_Print_Area_6_1_1_1_1_1">#REF!</definedName>
    <definedName name="_107Excel_BuiltIn_Print_Area_6_1_1_1_1_1_1">#REF!</definedName>
    <definedName name="_108Excel_BuiltIn_Print_Area_6_1_1_1_1_1_1_1">#REF!</definedName>
    <definedName name="_109Excel_BuiltIn_Print_Area_6_1_1_1_1_1_1_1_1_1">#REF!</definedName>
    <definedName name="_10Excel_BuiltIn_Print_Area_10_1_1_1_1_1">#REF!</definedName>
    <definedName name="_10GENE_HIST">#N/A</definedName>
    <definedName name="_10PRINT_MACRO">#REF!</definedName>
    <definedName name="_10REV_BUDGET">#REF!</definedName>
    <definedName name="_11">#REF!</definedName>
    <definedName name="_11___SOURCES_USES">#REF!</definedName>
    <definedName name="_11__SOURCES_USES">#REF!</definedName>
    <definedName name="_11__TFUEL_ASH">#REF!</definedName>
    <definedName name="_11_SOURCES_USES">#REF!</definedName>
    <definedName name="_1102" hidden="1">'[40]stat local'!$D$769:$D$3475</definedName>
    <definedName name="_110Excel_BuiltIn_Print_Area_7_1_1_1_1_1">#REF!</definedName>
    <definedName name="_111.010_007">#REF!</definedName>
    <definedName name="_111.010_008">#REF!</definedName>
    <definedName name="_111.010_011">#REF!</definedName>
    <definedName name="_111.010_015">#REF!</definedName>
    <definedName name="_111.010_017">#REF!</definedName>
    <definedName name="_111.010_020">#REF!</definedName>
    <definedName name="_111.010_024">#REF!</definedName>
    <definedName name="_111.010_025">#REF!</definedName>
    <definedName name="_111.010_027">#REF!</definedName>
    <definedName name="_111.010_028">#REF!</definedName>
    <definedName name="_111.010_039">#REF!</definedName>
    <definedName name="_111.010_042">#REF!</definedName>
    <definedName name="_111.010_049">#REF!</definedName>
    <definedName name="_111.010_056">#REF!</definedName>
    <definedName name="_111.010_057">#REF!</definedName>
    <definedName name="_111.010_061">#REF!</definedName>
    <definedName name="_111.010_067">#REF!</definedName>
    <definedName name="_111.010_071">#REF!</definedName>
    <definedName name="_111.010_072">#REF!</definedName>
    <definedName name="_111.010_077">#REF!</definedName>
    <definedName name="_111.010_101">#REF!</definedName>
    <definedName name="_111.010_200">#REF!</definedName>
    <definedName name="_111.011_201">#REF!</definedName>
    <definedName name="_111.011_202">#REF!</definedName>
    <definedName name="_111.011_204">#REF!</definedName>
    <definedName name="_111.011_205">#REF!</definedName>
    <definedName name="_111.011_206">#REF!</definedName>
    <definedName name="_111.011_209">#REF!</definedName>
    <definedName name="_111Excel_BuiltIn_Print_Area_7_1_1_1_1_1_1">#REF!</definedName>
    <definedName name="_112Excel_BuiltIn_Print_Area_7_1_1_1_1_1_1_1">#REF!</definedName>
    <definedName name="_113Excel_BuiltIn_Print_Area_7_1_1_1_1_1_1_1_1">#REF!</definedName>
    <definedName name="_114Excel_BuiltIn_Print_Area_8_1_1_1_1">#REF!</definedName>
    <definedName name="_115Excel_BuiltIn_Print_Area_8_1_1_1_1_1">#REF!</definedName>
    <definedName name="_116Excel_BuiltIn_Print_Area_8_1_1_1_1_1_1">#REF!</definedName>
    <definedName name="_117Excel_BuiltIn_Print_Area_8_1_1_1_1_1_1_1">#REF!</definedName>
    <definedName name="_118Excel_BuiltIn_Print_Area_9_1_1_1_1">#REF!</definedName>
    <definedName name="_119Excel_BuiltIn_Print_Area_9_1_1_1_1_1">#REF!</definedName>
    <definedName name="_11Excel_BuiltIn_Print_Area_10_1_1_1_1_1_1">#REF!</definedName>
    <definedName name="_11PRINT_O_M">#REF!</definedName>
    <definedName name="_11SOURCES_USES">#REF!</definedName>
    <definedName name="_12">#REF!</definedName>
    <definedName name="_12___TFUEL_ASH">#REF!</definedName>
    <definedName name="_12__OM_DETAIL">#REF!</definedName>
    <definedName name="_12__TFUEL_ASH">#REF!</definedName>
    <definedName name="_12__TFUEL_PROC">#REF!</definedName>
    <definedName name="_12_TFUEL_ASH">#REF!</definedName>
    <definedName name="_120Excel_BuiltIn_Print_Titles_1_1">#REF!</definedName>
    <definedName name="_121Excel_BuiltIn_Print_Titles_11_1_1_1_1">#REF!</definedName>
    <definedName name="_122Excel_BuiltIn_Print_Titles_12_1_1_1_1">#REF!</definedName>
    <definedName name="_123Excel_BuiltIn_Print_Titles_14_1_1_1_1">#REF!</definedName>
    <definedName name="_124Excel_BuiltIn_Print_Titles_14_1_1_1_1_1">#REF!</definedName>
    <definedName name="_125Excel_BuiltIn_Print_Titles_16_1_1_1_1">#REF!</definedName>
    <definedName name="_126Excel_BuiltIn_Print_Titles_2_1">#REF!</definedName>
    <definedName name="_127Excel_BuiltIn_Print_Titles_2_1_1">#REF!</definedName>
    <definedName name="_128Excel_BuiltIn_Print_Titles_2_1_1_1_1">#REF!</definedName>
    <definedName name="_129Excel_BuiltIn_Print_Titles_2_1_1_1_1_1">#REF!</definedName>
    <definedName name="_12Excel_BuiltIn_Print_Area_10_1_1_1_1_1_1_1">#REF!</definedName>
    <definedName name="_12Excel_BuiltIn_Print_Area_3_1">#REF!</definedName>
    <definedName name="_12OM_BUDGET">#N/A</definedName>
    <definedName name="_12REV_BUDGET">#REF!</definedName>
    <definedName name="_12TFUEL_ASH">#REF!</definedName>
    <definedName name="_13">#REF!</definedName>
    <definedName name="_13___TFUEL_PROC">#REF!</definedName>
    <definedName name="_13__TFUEL_PROC">#REF!</definedName>
    <definedName name="_13__TM_EQUIP">#REF!</definedName>
    <definedName name="_13_TFUEL_PROC">#REF!</definedName>
    <definedName name="_130Excel_BuiltIn_Print_Titles_3_1">#REF!</definedName>
    <definedName name="_131Excel_BuiltIn_Print_Titles_3_1_1_1_1_1">#REF!</definedName>
    <definedName name="_132Excel_BuiltIn_Print_Titles_4_1_1">#REF!</definedName>
    <definedName name="_133Excel_BuiltIn_Print_Titles_4_1_1_1_1_1">#REF!</definedName>
    <definedName name="_134Excel_BuiltIn_Print_Titles_4_1_1_1_1_1_1">#REF!</definedName>
    <definedName name="_135Excel_BuiltIn_Print_Titles_4_1_1_1_1_1_1_1">#REF!</definedName>
    <definedName name="_136Excel_BuiltIn_Print_Titles_4_1_1_1_1_1_1_1_1">#REF!</definedName>
    <definedName name="_137Excel_BuiltIn_Print_Titles_5_1">#REF!</definedName>
    <definedName name="_138Excel_BuiltIn_Print_Titles_5_1_1">#REF!</definedName>
    <definedName name="_139Excel_BuiltIn_Print_Titles_5_1_1_1">#REF!</definedName>
    <definedName name="_13Excel_BuiltIn_Print_Area_10_1_1_1_1_1_1_1_1">#REF!</definedName>
    <definedName name="_13Excel_BuiltIn_Print_Area_3_1_1_1_1">#REF!</definedName>
    <definedName name="_13SOURCES_USES">#REF!</definedName>
    <definedName name="_13TFUEL_PROC">#REF!</definedName>
    <definedName name="_14">#REF!</definedName>
    <definedName name="_14___TM_EQUIP">#REF!</definedName>
    <definedName name="_14__123Graph_AF_S" hidden="1">#REF!</definedName>
    <definedName name="_14__PRINT_MACRO">#REF!</definedName>
    <definedName name="_14__TM_EQUIP">#REF!</definedName>
    <definedName name="_14__TMISC_MAINT">#REF!</definedName>
    <definedName name="_14_TM_EQUIP">#REF!</definedName>
    <definedName name="_140Excel_BuiltIn_Print_Titles_5_1_1_1_1_1">#REF!</definedName>
    <definedName name="_141Excel_BuiltIn_Print_Titles_5_1_1_1_1_1_1">#REF!</definedName>
    <definedName name="_142Excel_BuiltIn_Print_Titles_5_1_1_1_1_1_1_1">#REF!</definedName>
    <definedName name="_143Excel_BuiltIn_Print_Titles_5_1_1_1_1_1_1_1_1">#REF!</definedName>
    <definedName name="_14401">#N/A</definedName>
    <definedName name="_144Excel_BuiltIn_Print_Titles_6_1_1_1_1_1">#REF!</definedName>
    <definedName name="_145Excel_BuiltIn_Print_Titles_9_1_1_1_1_1">#REF!</definedName>
    <definedName name="_14Excel_BuiltIn_Print_Area_11_1_1_1_1">#REF!</definedName>
    <definedName name="_14OM_DETAIL">#N/A</definedName>
    <definedName name="_14TFUEL_ASH">#REF!</definedName>
    <definedName name="_14TM_EQUIP">#REF!</definedName>
    <definedName name="_15">#REF!</definedName>
    <definedName name="_15___TMISC_MAINT">#REF!</definedName>
    <definedName name="_15__123Graph_BF_S" hidden="1">#REF!</definedName>
    <definedName name="_15__TMISC_MAINT">#REF!</definedName>
    <definedName name="_15__TMOBILE_FUEL">#REF!</definedName>
    <definedName name="_15_TMISC_MAINT">#REF!</definedName>
    <definedName name="_15Excel_BuiltIn_Print_Area_11_1_1_1_1_1">#REF!</definedName>
    <definedName name="_15TFUEL_PROC">#REF!</definedName>
    <definedName name="_15TMISC_MAINT">#REF!</definedName>
    <definedName name="_16">#REF!</definedName>
    <definedName name="_16.12.99">#REF!</definedName>
    <definedName name="_16___TMOBILE_FUEL">#REF!</definedName>
    <definedName name="_16__123Graph_XF_S" hidden="1">#REF!</definedName>
    <definedName name="_16__PRINT_O_M">#REF!</definedName>
    <definedName name="_16__TMOBILE_FUEL">#REF!</definedName>
    <definedName name="_16__TOP_FEE">#REF!</definedName>
    <definedName name="_16_TMOBILE_FUEL">#REF!</definedName>
    <definedName name="_16Excel_BuiltIn_Print_Area_11_1_1_1_1_1_1">#REF!</definedName>
    <definedName name="_16PRINT_MACRO">#N/A</definedName>
    <definedName name="_16TM_EQUIP">#REF!</definedName>
    <definedName name="_16TMOBILE_FUEL">#REF!</definedName>
    <definedName name="_17">#REF!</definedName>
    <definedName name="_17___TOP_FEE">#REF!</definedName>
    <definedName name="_17__TOP_FEE">#REF!</definedName>
    <definedName name="_17_A_G_BUDGET">#REF!</definedName>
    <definedName name="_17_TOP_FEE">#REF!</definedName>
    <definedName name="_17Excel_BuiltIn_Print_Area_11_1_1_1_1_1_1_1">#REF!</definedName>
    <definedName name="_17TMISC_MAINT">#REF!</definedName>
    <definedName name="_17TOP_FEE">#REF!</definedName>
    <definedName name="_18">#REF!</definedName>
    <definedName name="_18__A_G_BUDGET">#REF!</definedName>
    <definedName name="_18__REV_BUDGET">#REF!</definedName>
    <definedName name="_18_A_G_BUDGET">#REF!</definedName>
    <definedName name="_18_CASH_DIST_HIST">#REF!</definedName>
    <definedName name="_18A_G_BUDGET">#REF!</definedName>
    <definedName name="_18Excel_BuiltIn_Print_Area_11_1_1_1_1_1_1_1_1">#REF!</definedName>
    <definedName name="_18PRINT_O_M">#N/A</definedName>
    <definedName name="_18TMOBILE_FUEL">#REF!</definedName>
    <definedName name="_19">#REF!</definedName>
    <definedName name="_19__CASH_DIST_HIST">#REF!</definedName>
    <definedName name="_19_CASH_DIST_HIST">#REF!</definedName>
    <definedName name="_19_FUEL_BUDGET">#REF!</definedName>
    <definedName name="_197_2.3">[41]PR4!$B$1:$I$60</definedName>
    <definedName name="_1987">#N/A</definedName>
    <definedName name="_19CASH_DIST_HIST">#REF!</definedName>
    <definedName name="_19Excel_BuiltIn_Print_Area_11_1_1_1_1_1_1_1_1_1">#REF!</definedName>
    <definedName name="_19TOP_FEE">#REF!</definedName>
    <definedName name="_1A_G_BUDGET">#REF!</definedName>
    <definedName name="_1CAP002">NA()</definedName>
    <definedName name="_1Excel_BuiltIn_Print_Area_1_1">#REF!</definedName>
    <definedName name="_1Excel_BuiltIn_Print_Area_24_1">#REF!</definedName>
    <definedName name="_1Excel_BuiltIn_Print_Area_26_1">#REF!</definedName>
    <definedName name="_1Excel_BuiltIn_Print_Area_3_1">#REF!</definedName>
    <definedName name="_1PRINT_ALL">#REF!</definedName>
    <definedName name="_2">#REF!</definedName>
    <definedName name="_2.1">#REF!</definedName>
    <definedName name="_2___CASH_DIST_HIST">#REF!</definedName>
    <definedName name="_2__123Graph_ACHART_5" hidden="1">#REF!</definedName>
    <definedName name="_2__123Graph_ATEILM_RKTE2" hidden="1">[24]D!$B$27:$B$31</definedName>
    <definedName name="_2__CASH_DIST_HIST">#REF!</definedName>
    <definedName name="_2__FUEL_BUDGET">#REF!</definedName>
    <definedName name="_2_35">NA()</definedName>
    <definedName name="_2_CASH_DIST_HIST">#REF!</definedName>
    <definedName name="_20">#REF!</definedName>
    <definedName name="_20__FUEL_BUDGET">#REF!</definedName>
    <definedName name="_20__SOURCES_USES">#REF!</definedName>
    <definedName name="_20_FUEL_BUDGET">#REF!</definedName>
    <definedName name="_20_GAAP_HISTORY">#REF!</definedName>
    <definedName name="_200">#REF!</definedName>
    <definedName name="_20729_kcc_pcpfl">#REF!</definedName>
    <definedName name="_20Excel_BuiltIn_Print_Area_12_1_1_1_1">#REF!</definedName>
    <definedName name="_20FUEL_BUDGET">#REF!</definedName>
    <definedName name="_20REV_BUDGET">#N/A</definedName>
    <definedName name="_21">[42]REPORT!#REF!</definedName>
    <definedName name="_21__GAAP_HISTORY">#REF!</definedName>
    <definedName name="_21_GAAP_HISTORY">#REF!</definedName>
    <definedName name="_21_GENE_HIST">#REF!</definedName>
    <definedName name="_21Excel_BuiltIn_Print_Area_12_1_1_1_1_1">#REF!</definedName>
    <definedName name="_21GAAP_HISTORY">#REF!</definedName>
    <definedName name="_22__GENE_HIST">#REF!</definedName>
    <definedName name="_22__TFUEL_ASH">#REF!</definedName>
    <definedName name="_22_0_0_F" hidden="1">[43]DETAIL!#REF!</definedName>
    <definedName name="_22_GENE_HIST">#REF!</definedName>
    <definedName name="_22_OM_BUDGET">#REF!</definedName>
    <definedName name="_2222">#REF!</definedName>
    <definedName name="_22Excel_BuiltIn_Print_Area_12_1_1_1_1_1_1">#REF!</definedName>
    <definedName name="_22GENE_HIST">#REF!</definedName>
    <definedName name="_22SOURCES_USES">#N/A</definedName>
    <definedName name="_23__OM_BUDGET">#REF!</definedName>
    <definedName name="_23_OM_BUDGET">#REF!</definedName>
    <definedName name="_23_OM_DETAIL">#REF!</definedName>
    <definedName name="_23Excel_BuiltIn_Print_Area_12_1_1_1_1_1_1_1">#REF!</definedName>
    <definedName name="_23OM_BUDGET">#REF!</definedName>
    <definedName name="_24__OM_DETAIL">#REF!</definedName>
    <definedName name="_24__TFUEL_PROC">#REF!</definedName>
    <definedName name="_24_OM_DETAIL">#REF!</definedName>
    <definedName name="_24_PRINT_MACRO">#REF!</definedName>
    <definedName name="_24Excel_BuiltIn_Print_Area_12_1_1_1_1_1_1_1_1_1">#REF!</definedName>
    <definedName name="_24OM_DETAIL">#REF!</definedName>
    <definedName name="_24TFUEL_ASH">#N/A</definedName>
    <definedName name="_25__PRINT_MACRO">#REF!</definedName>
    <definedName name="_25_PRINT_MACRO">#REF!</definedName>
    <definedName name="_25_PRINT_O_M">#REF!</definedName>
    <definedName name="_25Excel_BuiltIn_Print_Area_12_1_1_1_1_1_1_1_1_1_1_1">#REF!</definedName>
    <definedName name="_25PRINT_MACRO">#REF!</definedName>
    <definedName name="_26__PRINT_O_M">#REF!</definedName>
    <definedName name="_26__TM_EQUIP">#REF!</definedName>
    <definedName name="_26_PRINT_O_M">#REF!</definedName>
    <definedName name="_26_REV_BUDGET">#REF!</definedName>
    <definedName name="_26Excel_BuiltIn_Print_Area_13_1_1_1_1">#REF!</definedName>
    <definedName name="_26PRINT_O_M">#REF!</definedName>
    <definedName name="_26TFUEL_PROC">#N/A</definedName>
    <definedName name="_27__REV_BUDGET">#REF!</definedName>
    <definedName name="_27_REV_BUDGET">#REF!</definedName>
    <definedName name="_27_SOURCES_USES">#REF!</definedName>
    <definedName name="_27Excel_BuiltIn_Print_Area_13_1_1_1_1_1">#REF!</definedName>
    <definedName name="_27REV_BUDGET">#REF!</definedName>
    <definedName name="_28__SOURCES_USES">#REF!</definedName>
    <definedName name="_28__TMISC_MAINT">#REF!</definedName>
    <definedName name="_28_SOURCES_USES">#REF!</definedName>
    <definedName name="_28_TFUEL_ASH">#REF!</definedName>
    <definedName name="_28Excel_BuiltIn_Print_Area_13_1_1_1_1_1_1">#REF!</definedName>
    <definedName name="_28SOURCES_USES">#REF!</definedName>
    <definedName name="_28TM_EQUIP">#N/A</definedName>
    <definedName name="_29__TFUEL_ASH">#REF!</definedName>
    <definedName name="_29_TFUEL_ASH">#REF!</definedName>
    <definedName name="_29_TFUEL_PROC">#REF!</definedName>
    <definedName name="_29Excel_BuiltIn_Print_Area_13_1_1_1_1_1_1_1">#REF!</definedName>
    <definedName name="_29TFUEL_ASH">#REF!</definedName>
    <definedName name="_2A_G_BUDGET">#N/A</definedName>
    <definedName name="_2CASH_DIST_HIST">#REF!</definedName>
    <definedName name="_2Excel_BuiltIn_Print_Area_1_1_1">#REF!</definedName>
    <definedName name="_2Excel_BuiltIn_Print_Area_24_1">#REF!</definedName>
    <definedName name="_2Excel_BuiltIn_Print_Area_3_1">#REF!</definedName>
    <definedName name="_2Excel_BuiltIn_Print_Area_3_1_1_1_1">#REF!</definedName>
    <definedName name="_2PRINT_BUDG_LTP">#REF!</definedName>
    <definedName name="_2STREO7">NA()</definedName>
    <definedName name="_3">#REF!</definedName>
    <definedName name="_3___FUEL_BUDGET">#REF!</definedName>
    <definedName name="_3__123Graph_XTEILM_RKTE2" hidden="1">[24]D!$A$27:$A$31</definedName>
    <definedName name="_3__FUEL_BUDGET">#REF!</definedName>
    <definedName name="_3__GAAP_HISTORY">#REF!</definedName>
    <definedName name="_3_FUEL_BUDGET">#REF!</definedName>
    <definedName name="_30">[44]Group!$B$238</definedName>
    <definedName name="_30__TFUEL_PROC">#REF!</definedName>
    <definedName name="_30__TMOBILE_FUEL">#REF!</definedName>
    <definedName name="_30_TFUEL_PROC">#REF!</definedName>
    <definedName name="_30_TM_EQUIP">#REF!</definedName>
    <definedName name="_30Excel_BuiltIn_Print_Area_13_1_1_1_1_1_1_1_1_1">#REF!</definedName>
    <definedName name="_30TFUEL_PROC">#REF!</definedName>
    <definedName name="_30TMISC_MAINT">#N/A</definedName>
    <definedName name="_31__TM_EQUIP">#REF!</definedName>
    <definedName name="_31_TM_EQUIP">#REF!</definedName>
    <definedName name="_31_TMISC_MAINT">#REF!</definedName>
    <definedName name="_31Excel_BuiltIn_Print_Area_13_1_1_1_1_1_1_1_1_1_1_1">#REF!</definedName>
    <definedName name="_31F" hidden="1">[43]DETAIL!#REF!</definedName>
    <definedName name="_31TM_EQUIP">#REF!</definedName>
    <definedName name="_32__TMISC_MAINT">#REF!</definedName>
    <definedName name="_32__TOP_FEE">#REF!</definedName>
    <definedName name="_32_TMISC_MAINT">#REF!</definedName>
    <definedName name="_32_TMOBILE_FUEL">#REF!</definedName>
    <definedName name="_32Excel_BuiltIn_Print_Area_13_1_1_1_1_1_1_1_1_1_1_1_1_1">#REF!</definedName>
    <definedName name="_32TMISC_MAINT">#REF!</definedName>
    <definedName name="_32TMOBILE_FUEL">#N/A</definedName>
    <definedName name="_33__TMOBILE_FUEL">#REF!</definedName>
    <definedName name="_33_TMOBILE_FUEL">#REF!</definedName>
    <definedName name="_33_TOP_FEE">#REF!</definedName>
    <definedName name="_33Excel_BuiltIn_Print_Area_14_1_1">#REF!</definedName>
    <definedName name="_33TMOBILE_FUEL">#REF!</definedName>
    <definedName name="_34__TOP_FEE">#REF!</definedName>
    <definedName name="_34_A_G_BUDGET">#REF!</definedName>
    <definedName name="_34_TOP_FEE">#REF!</definedName>
    <definedName name="_34Excel_BuiltIn_Print_Area_14_1_1_1_1">#REF!</definedName>
    <definedName name="_34TOP_FEE">#N/A</definedName>
    <definedName name="_35_A_G_BUDGET">#REF!</definedName>
    <definedName name="_35Excel_BuiltIn_Print_Area_14_1_1_1_1_1">#REF!</definedName>
    <definedName name="_36_CASH_DIST_HIST">#REF!</definedName>
    <definedName name="_36Excel_BuiltIn_Print_Area_14_1_1_1_1_1_1">#REF!</definedName>
    <definedName name="_37_FUEL_BUDGET">#REF!</definedName>
    <definedName name="_37Excel_BuiltIn_Print_Area_14_1_1_1_1_1_1_1">#REF!</definedName>
    <definedName name="_38_FUEL_BUDGET">#REF!</definedName>
    <definedName name="_38_GAAP_HISTORY">#REF!</definedName>
    <definedName name="_38A_G_BUDGET">#REF!</definedName>
    <definedName name="_38Excel_BuiltIn_Print_Area_14_1_1_1_1_1_1_1_1_1">#REF!</definedName>
    <definedName name="_39_GENE_HIST">#REF!</definedName>
    <definedName name="_39CASH_DIST_HIST">#REF!</definedName>
    <definedName name="_39Excel_BuiltIn_Print_Area_14_1_1_1_1_1_1_1_1_1_1_1_1_1">#REF!</definedName>
    <definedName name="_3A_G_BUDGET">#REF!</definedName>
    <definedName name="_3Excel_BuiltIn_Print_Area_1_1_1_1_1">#REF!</definedName>
    <definedName name="_3Excel_BuiltIn_Print_Area_24_1">#REF!</definedName>
    <definedName name="_3Excel_BuiltIn_Print_Area_26_1">#REF!</definedName>
    <definedName name="_3Excel_BuiltIn_Print_Area_3_1_1_1_1">#REF!</definedName>
    <definedName name="_3FUEL_BUDGET">#REF!</definedName>
    <definedName name="_3PRINT_BUDG_PER">#REF!</definedName>
    <definedName name="_4">#REF!</definedName>
    <definedName name="_4.0___M_E_COST_BREAKDOWN">#REF!</definedName>
    <definedName name="_4___GAAP_HISTORY">#REF!</definedName>
    <definedName name="_4__123Graph_BCHART_5" hidden="1">#REF!</definedName>
    <definedName name="_4__FUEL_BUDGET">#REF!</definedName>
    <definedName name="_4__GAAP_HISTORY">#REF!</definedName>
    <definedName name="_4__GENE_HIST">#REF!</definedName>
    <definedName name="_4_GAAP_HISTORY">#REF!</definedName>
    <definedName name="_40">[44]Group!$B$251</definedName>
    <definedName name="_40_GAAP_HISTORY">#REF!</definedName>
    <definedName name="_40_OM_BUDGET">#REF!</definedName>
    <definedName name="_40Excel_BuiltIn_Print_Area_15_1_1_1_1">#REF!</definedName>
    <definedName name="_40FUEL_BUDGET">#REF!</definedName>
    <definedName name="_41_OM_DETAIL">#REF!</definedName>
    <definedName name="_41Excel_BuiltIn_Print_Area_15_1_1_1_1_1">#REF!</definedName>
    <definedName name="_41GAAP_HISTORY">#REF!</definedName>
    <definedName name="_42_0_0_F" hidden="1">[43]DETAIL!#REF!</definedName>
    <definedName name="_42_GENE_HIST">#REF!</definedName>
    <definedName name="_42_PRINT_MACRO">#REF!</definedName>
    <definedName name="_420DX">#REF!</definedName>
    <definedName name="_42Excel_BuiltIn_Print_Area_15_1_1_1_1_1_1_1_1_1">#REF!</definedName>
    <definedName name="_42GENE_HIST">#REF!</definedName>
    <definedName name="_43_PRINT_O_M">#REF!</definedName>
    <definedName name="_43Excel_BuiltIn_Print_Area_15_1_1_1_1_1_1_1_1_1_1_1">#REF!</definedName>
    <definedName name="_43OM_BUDGET">#REF!</definedName>
    <definedName name="_44_OM_BUDGET">#REF!</definedName>
    <definedName name="_44_REV_BUDGET">#REF!</definedName>
    <definedName name="_44Excel_BuiltIn_Print_Area_16_1_1">#REF!</definedName>
    <definedName name="_44OM_DETAIL">#REF!</definedName>
    <definedName name="_45_SOURCES_USES">#REF!</definedName>
    <definedName name="_45Excel_BuiltIn_Print_Area_16_1_1_1_1">#REF!</definedName>
    <definedName name="_45PRINT_MACRO">#REF!</definedName>
    <definedName name="_46_OM_DETAIL">#REF!</definedName>
    <definedName name="_46_TFUEL_ASH">#REF!</definedName>
    <definedName name="_46Excel_BuiltIn_Print_Area_16_1_1_1_1_1">#REF!</definedName>
    <definedName name="_46PRINT_O_M">#REF!</definedName>
    <definedName name="_47_TFUEL_PROC">#REF!</definedName>
    <definedName name="_47Excel_BuiltIn_Print_Area_16_1_1_1_1_1_1">#REF!</definedName>
    <definedName name="_47REV_BUDGET">#REF!</definedName>
    <definedName name="_48_PRINT_MACRO">#REF!</definedName>
    <definedName name="_48_TM_EQUIP">#REF!</definedName>
    <definedName name="_48Excel_BuiltIn_Print_Area_16_1_1_1_1_1_1_1">#REF!</definedName>
    <definedName name="_48SOURCES_USES">#REF!</definedName>
    <definedName name="_49_TMISC_MAINT">#REF!</definedName>
    <definedName name="_49Excel_BuiltIn_Print_Area_16_1_1_1_1_1_1_1_1">#REF!</definedName>
    <definedName name="_49TFUEL_ASH">#REF!</definedName>
    <definedName name="_4CASH_DIST_HIST">#N/A</definedName>
    <definedName name="_4Excel_BuiltIn_Print_Area_1_1_1_1_1_1">#REF!</definedName>
    <definedName name="_4Excel_BuiltIn_Print_Area_24_1">#REF!</definedName>
    <definedName name="_4Excel_BuiltIn_Print_Titles_1_1">#REF!,#REF!</definedName>
    <definedName name="_4GAAP_HISTORY">#REF!</definedName>
    <definedName name="_4GOIC01">NA()</definedName>
    <definedName name="_4OSLCTT">NA()</definedName>
    <definedName name="_4PRINT_PROJ_1">#REF!</definedName>
    <definedName name="_5">#REF!</definedName>
    <definedName name="_5___GENE_HIST">#REF!</definedName>
    <definedName name="_5__GENE_HIST">#REF!</definedName>
    <definedName name="_5__OM_BUDGET">#REF!</definedName>
    <definedName name="_5_GENE_HIST">#REF!</definedName>
    <definedName name="_50">[44]Group!$B$255</definedName>
    <definedName name="_50_PRINT_O_M">#REF!</definedName>
    <definedName name="_50_TMOBILE_FUEL">#REF!</definedName>
    <definedName name="_50Excel_BuiltIn_Print_Area_17_1_1_1_1">#REF!</definedName>
    <definedName name="_50TFUEL_PROC">#REF!</definedName>
    <definedName name="_51_TOP_FEE">#REF!</definedName>
    <definedName name="_51Excel_BuiltIn_Print_Area_17_1_1_1_1_1">#REF!</definedName>
    <definedName name="_51TM_EQUIP">#REF!</definedName>
    <definedName name="_52_REV_BUDGET">#REF!</definedName>
    <definedName name="_52Excel_BuiltIn_Print_Area_17_1_1_1_1_1_1">#REF!</definedName>
    <definedName name="_52TMISC_MAINT">#REF!</definedName>
    <definedName name="_53Excel_BuiltIn_Print_Area_18_1_1_1">#REF!</definedName>
    <definedName name="_53TMOBILE_FUEL">#REF!</definedName>
    <definedName name="_54_SOURCES_USES">#REF!</definedName>
    <definedName name="_54Excel_BuiltIn_Print_Area_18_1_1_1_1">#REF!</definedName>
    <definedName name="_54TOP_FEE">#REF!</definedName>
    <definedName name="_55Excel_BuiltIn_Print_Area_18_1_1_1_1_1">#REF!</definedName>
    <definedName name="_56_TFUEL_ASH">#REF!</definedName>
    <definedName name="_56Excel_BuiltIn_Print_Area_19_1_1_1">#REF!</definedName>
    <definedName name="_57Excel_BuiltIn_Print_Area_2_1_1">#REF!</definedName>
    <definedName name="_58_TFUEL_PROC">#REF!</definedName>
    <definedName name="_58Excel_BuiltIn_Print_Area_2_1_1_1_1_1">#REF!</definedName>
    <definedName name="_59Excel_BuiltIn_Print_Area_2_1_1_1_1_1_1">#REF!</definedName>
    <definedName name="_5Excel_BuiltIn_Print_Area_1_1_1_1_1_1_1">#REF!,#REF!</definedName>
    <definedName name="_5Excel_BuiltIn_Print_Area_24_1">#REF!</definedName>
    <definedName name="_5FUEL_BUDGET">#REF!</definedName>
    <definedName name="_5GENE_HIST">#REF!</definedName>
    <definedName name="_5PRINT_PROJ_2">#REF!</definedName>
    <definedName name="_6">#REF!</definedName>
    <definedName name="_6___OM_BUDGET">#REF!</definedName>
    <definedName name="_6__123Graph_XCHART_5" hidden="1">#REF!</definedName>
    <definedName name="_6__GAAP_HISTORY">#REF!</definedName>
    <definedName name="_6__OM_BUDGET">#REF!</definedName>
    <definedName name="_6__OM_DETAIL">#REF!</definedName>
    <definedName name="_6_OM_BUDGET">#REF!</definedName>
    <definedName name="_60_TM_EQUIP">#REF!</definedName>
    <definedName name="_60Excel_BuiltIn_Print_Area_2_1_1_1_1_1_1_1">#REF!</definedName>
    <definedName name="_61Excel_BuiltIn_Print_Area_2_1_1_1_1_1_1_1_1">#REF!,#REF!</definedName>
    <definedName name="_62_TMISC_MAINT">#REF!</definedName>
    <definedName name="_62Excel_BuiltIn_Print_Area_2_1_1_1_1_1_1_1_1_1">#REF!</definedName>
    <definedName name="_63Excel_BuiltIn_Print_Area_2_1_1_1_1_1_1_1_1_1_1">#REF!</definedName>
    <definedName name="_64_TMOBILE_FUEL">#REF!</definedName>
    <definedName name="_64Excel_BuiltIn_Print_Area_20_1_1">#REF!</definedName>
    <definedName name="_65Excel_BuiltIn_Print_Area_3_1">#REF!</definedName>
    <definedName name="_66_TOP_FEE">#REF!</definedName>
    <definedName name="_66Excel_BuiltIn_Print_Area_3_1_1">#REF!</definedName>
    <definedName name="_6703_00_105">#REF!</definedName>
    <definedName name="_67Excel_BuiltIn_Print_Area_3_1_1_1_1">#REF!</definedName>
    <definedName name="_68A_G_BUDGET">#REF!</definedName>
    <definedName name="_68Excel_BuiltIn_Print_Area_3_1_1_1_1_1">#REF!</definedName>
    <definedName name="_69Excel_BuiltIn_Print_Area_3_1_1_1_1_1_1">#REF!</definedName>
    <definedName name="_6BNTTTH">NA()</definedName>
    <definedName name="_6DCTTBO">NA()</definedName>
    <definedName name="_6DD24TT">NA()</definedName>
    <definedName name="_6Excel_BuiltIn_Print_Area_1_1_1_1_1_1_1_1">#REF!</definedName>
    <definedName name="_6FCOTBU">NA()</definedName>
    <definedName name="_6FUEL_BUDGET">#N/A</definedName>
    <definedName name="_6GAAP_HISTORY">#REF!</definedName>
    <definedName name="_6LATUBU">NA()</definedName>
    <definedName name="_6OM_BUDGET">#REF!</definedName>
    <definedName name="_6PRINT_RESULTS">#REF!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___OM_DETAIL">#REF!</definedName>
    <definedName name="_7__OM_DETAIL">#REF!</definedName>
    <definedName name="_7__PRINT_MACRO">#REF!</definedName>
    <definedName name="_7_OM_DETAIL">#REF!</definedName>
    <definedName name="_70">[44]Group!$B$281</definedName>
    <definedName name="_70CASH_DIST_HIST">#REF!</definedName>
    <definedName name="_70Excel_BuiltIn_Print_Area_3_1_1_1_1_1_1_1">#REF!</definedName>
    <definedName name="_71Excel_BuiltIn_Print_Area_3_1_1_1_1_1_1_1_1">#REF!</definedName>
    <definedName name="_72Excel_BuiltIn_Print_Area_3_1_1_1_1_1_1_1_1_1">#REF!</definedName>
    <definedName name="_72FUEL_BUDGET">#REF!</definedName>
    <definedName name="_73Excel_BuiltIn_Print_Area_4_1">#REF!</definedName>
    <definedName name="_74Excel_BuiltIn_Print_Area_4_1_1">#REF!</definedName>
    <definedName name="_74GAAP_HISTORY">#REF!</definedName>
    <definedName name="_75Excel_BuiltIn_Print_Area_4_1_1_1_1">#REF!</definedName>
    <definedName name="_76Excel_BuiltIn_Print_Area_4_1_1_1_1_1">#REF!</definedName>
    <definedName name="_76GENE_HIST">#REF!</definedName>
    <definedName name="_77Excel_BuiltIn_Print_Area_4_1_1_1_1_1_1">#REF!</definedName>
    <definedName name="_78Excel_BuiltIn_Print_Area_4_1_1_1_1_1_1_1">#REF!</definedName>
    <definedName name="_78OM_BUDGET">#REF!</definedName>
    <definedName name="_79Excel_BuiltIn_Print_Area_4_1_1_1_1_1_1_1_1">#REF!</definedName>
    <definedName name="_7DNCABC">NA()</definedName>
    <definedName name="_7Excel_BuiltIn_Print_Area_1_1_1_1_1_1_1_1_1">#REF!</definedName>
    <definedName name="_7GENE_HIST">#REF!</definedName>
    <definedName name="_7HDCTBU">NA()</definedName>
    <definedName name="_7OM_DETAIL">#REF!</definedName>
    <definedName name="_7PKTUBU">NA()</definedName>
    <definedName name="_7TBHT20">NA()</definedName>
    <definedName name="_7TBHT30">NA()</definedName>
    <definedName name="_7TDCABC">NA()</definedName>
    <definedName name="_8___PRINT_MACRO">#REF!</definedName>
    <definedName name="_8__GENE_HIST">#REF!</definedName>
    <definedName name="_8__PRINT_MACRO">#REF!</definedName>
    <definedName name="_8__PRINT_O_M">#REF!</definedName>
    <definedName name="_8_PRINT_MACRO">#REF!</definedName>
    <definedName name="_80">[44]Group!$B$282</definedName>
    <definedName name="_80Excel_BuiltIn_Print_Area_4_1_1_1_1_1_1_1_1_1">#REF!</definedName>
    <definedName name="_80OM_DETAIL">#REF!</definedName>
    <definedName name="_81Excel_BuiltIn_Print_Area_4_1_1_1_1_1_1_1_1_1_1">#REF!</definedName>
    <definedName name="_82Excel_BuiltIn_Print_Area_4_1_1_1_1_1_1_1_1_1_1_1">#REF!</definedName>
    <definedName name="_82PRINT_MACRO">#REF!</definedName>
    <definedName name="_83Excel_BuiltIn_Print_Area_4_1_1_1_1_1_1_1_1_1_1_1_1_1_1_1_1_1">#REF!</definedName>
    <definedName name="_84Excel_BuiltIn_Print_Area_4_1_1_1_1_1_1_1_1_1_1_1_1_1_1_1_1_1_1">#REF!</definedName>
    <definedName name="_84PRINT_O_M">#REF!</definedName>
    <definedName name="_85Excel_BuiltIn_Print_Area_4_1_1_1_1_1_1_1_1_1_1_1_1_1_1_1_1_1_1_1">#REF!</definedName>
    <definedName name="_86Excel_BuiltIn_Print_Area_4_1_1_1_1_1_1_1_1_1_1_1_1_1_1_1_1_1_1_1_1">#REF!</definedName>
    <definedName name="_86REV_BUDGET">#REF!</definedName>
    <definedName name="_87Excel_BuiltIn_Print_Area_4_1_1_1_1_1_1_1_1_1_1_1_1_1_1_1_1_1_1_1_1_1_1">#REF!</definedName>
    <definedName name="_88Excel_BuiltIn_Print_Area_4_1_1_1_1_1_1_1_1_1_1_1_1_1_1_1_1_1_1_1_1_1_1_1">#REF!</definedName>
    <definedName name="_88SOURCES_USES">#REF!</definedName>
    <definedName name="_89Excel_BuiltIn_Print_Area_4_1_1_1_1_1_1_1_1_1_1_1_1_1_1_1_1_1_1_1_1_1_1_1_1">#REF!</definedName>
    <definedName name="_8Excel_BuiltIn_Print_Area_1_1_1_1_1_1_1_1_1_1">#REF!</definedName>
    <definedName name="_8GAAP_HISTORY">#N/A</definedName>
    <definedName name="_8OM_BUDGET">#REF!</definedName>
    <definedName name="_8PRINT_MACRO">#REF!</definedName>
    <definedName name="_9.1">#REF!</definedName>
    <definedName name="_9.2">#REF!</definedName>
    <definedName name="_9___PRINT_O_M">#REF!</definedName>
    <definedName name="_9__PRINT_O_M">#REF!</definedName>
    <definedName name="_9__REV_BUDGET">#REF!</definedName>
    <definedName name="_9_5_00">#REF!</definedName>
    <definedName name="_9_PRINT_O_M">#REF!</definedName>
    <definedName name="_90Excel_BuiltIn_Print_Area_5_1_1">#REF!</definedName>
    <definedName name="_90TFUEL_ASH">#REF!</definedName>
    <definedName name="_91Excel_BuiltIn_Print_Area_5_1_1_1">#REF!</definedName>
    <definedName name="_92Excel_BuiltIn_Print_Area_5_1_1_1_1">#REF!</definedName>
    <definedName name="_92TFUEL_PROC">#REF!</definedName>
    <definedName name="_93">#REF!</definedName>
    <definedName name="_93Excel_BuiltIn_Print_Area_5_1_1_1_1_1">#REF!</definedName>
    <definedName name="_94">#REF!</definedName>
    <definedName name="_94Excel_BuiltIn_Print_Area_5_1_1_1_1_1_1">#REF!</definedName>
    <definedName name="_94TM_EQUIP">#REF!</definedName>
    <definedName name="_95">#REF!</definedName>
    <definedName name="_95Excel_BuiltIn_Print_Area_5_1_1_1_1_1_1_1">#REF!</definedName>
    <definedName name="_96">#REF!</definedName>
    <definedName name="_96Excel_BuiltIn_Print_Area_5_1_1_1_1_1_1_1_1">#REF!</definedName>
    <definedName name="_96TMISC_MAINT">#REF!</definedName>
    <definedName name="_97">#REF!</definedName>
    <definedName name="_97Excel_BuiltIn_Print_Area_5_1_1_1_1_1_1_1_1_1_1">#REF!</definedName>
    <definedName name="_98">#REF!</definedName>
    <definedName name="_98Excel_BuiltIn_Print_Area_5_1_1_1_1_1_1_1_1_1_1_1">#REF!</definedName>
    <definedName name="_98TMOBILE_FUEL">#REF!</definedName>
    <definedName name="_99">#REF!</definedName>
    <definedName name="_99Excel_BuiltIn_Print_Area_5_1_1_1_1_1_1_1_1_1_1_1_1">#REF!</definedName>
    <definedName name="_9Excel_BuiltIn_Print_Area_10_1_1_1_1">#REF!</definedName>
    <definedName name="_9OM_DETAIL">#REF!</definedName>
    <definedName name="_9PRINT_O_M">#REF!</definedName>
    <definedName name="_a">[45]HP!#REF!</definedName>
    <definedName name="_a___0">[46]HP!#REF!</definedName>
    <definedName name="_a___12">[45]HP!#REF!</definedName>
    <definedName name="_a___4">#REF!</definedName>
    <definedName name="_a___5">[47]HP!#REF!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1" hidden="1">{"cashflow",#N/A,FALSE,"CASHFLOW "}</definedName>
    <definedName name="_A10">[44]Group!$D$179</definedName>
    <definedName name="_a11" hidden="1">{#N/A,#N/A,FALSE,"COVER1.XLS ";#N/A,#N/A,FALSE,"RACT1.XLS";#N/A,#N/A,FALSE,"RACT2.XLS";#N/A,#N/A,FALSE,"ECCMP";#N/A,#N/A,FALSE,"WELDER.XLS"}</definedName>
    <definedName name="_a2" hidden="1">{"hilight1",#N/A,FALSE,"HILIGHT1"}</definedName>
    <definedName name="_A20">[48]Group!$D$197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{"hilight2",#N/A,FALSE,"HILIGHT2"}</definedName>
    <definedName name="_A30">[44]Group!$D$238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{"hilight3",#N/A,FALSE,"HILIGHT3"}</definedName>
    <definedName name="_A40">[44]Group!$D$251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{"income",#N/A,FALSE,"INCOME"}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555">[49]Oct!#REF!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" hidden="1">{"PRINT_EST",#N/A,FALSE,"ESTMON"}</definedName>
    <definedName name="_A70">[44]Group!$D$281</definedName>
    <definedName name="_A70000">NA()</definedName>
    <definedName name="_a73310">#REF!</definedName>
    <definedName name="_A75000">NA()</definedName>
    <definedName name="_a8" hidden="1">{"revsale",#N/A,FALSE,"REV-ยุพดี"}</definedName>
    <definedName name="_A80">[44]Group!$D$282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">[44]Group!$D$7</definedName>
    <definedName name="_AA1">#REF!</definedName>
    <definedName name="_AAA1">#REF!</definedName>
    <definedName name="_AAA20">#REF!</definedName>
    <definedName name="_AB1">[44]Group!$D$9</definedName>
    <definedName name="_AB2">[44]Group!$D$15</definedName>
    <definedName name="_ABB">[44]Group!$D$29</definedName>
    <definedName name="_abb91">NA()</definedName>
    <definedName name="_AC1">[48]Group!$D$32</definedName>
    <definedName name="_AC11">[48]Group!$D$33</definedName>
    <definedName name="_AC12">[48]Group!$D$36</definedName>
    <definedName name="_AC13">[44]Group!$D$39</definedName>
    <definedName name="_ACC">[44]Group!$D$64</definedName>
    <definedName name="_ACT1">#REF!</definedName>
    <definedName name="_ACT2">#REF!</definedName>
    <definedName name="_ACT3">#REF!</definedName>
    <definedName name="_ADD">[44]Group!$D$76</definedName>
    <definedName name="_ADJ1">#REF!</definedName>
    <definedName name="_ADJ2">#REF!</definedName>
    <definedName name="_AEE">[44]Group!$D$79</definedName>
    <definedName name="_AF">[44]Group!$D$85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F">[44]Group!$D$107</definedName>
    <definedName name="_Age99">[50]Age311299TESP!$A$5:$E$289</definedName>
    <definedName name="_Agi99">[51]Age311299TAS!$A$5:$O$467</definedName>
    <definedName name="_AIR12">#REF!</definedName>
    <definedName name="_aje1">#REF!</definedName>
    <definedName name="_AJE122003">#REF!</definedName>
    <definedName name="_AL">[44]Group!$D$122</definedName>
    <definedName name="_AM2">[44]Group!$D$130</definedName>
    <definedName name="_AM3">[48]Group!$D$135</definedName>
    <definedName name="_AM4">[44]Group!$D$133</definedName>
    <definedName name="_AM5">[44]Group!$D$137</definedName>
    <definedName name="_AN1">[44]Group!$D$143</definedName>
    <definedName name="_AN2">[44]Group!$D$144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q34">'[52]เงินกู้ MGC'!$F$15</definedName>
    <definedName name="_aq4">[52]เงินกู้ธนชาติ!$E$17</definedName>
    <definedName name="_aq678">'[52]เงินกู้ MGC'!$E$17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1">[44]Group!$D$148</definedName>
    <definedName name="_AU2">[44]Group!$D$151</definedName>
    <definedName name="_AU3">[44]Group!$D$152</definedName>
    <definedName name="_AU4">[44]Group!$D$153</definedName>
    <definedName name="_AU5">[44]Group!$D$154</definedName>
    <definedName name="_aw23">NA()</definedName>
    <definedName name="_aw4">NA()</definedName>
    <definedName name="_ay53">NA()</definedName>
    <definedName name="_AZ3">[44]Group!$D$169</definedName>
    <definedName name="_b">#N/A</definedName>
    <definedName name="_B1">[44]Group!$B$9</definedName>
    <definedName name="_B2" hidden="1">{#N/A,#N/A,FALSE,"COVER1.XLS ";#N/A,#N/A,FALSE,"RACT1.XLS";#N/A,#N/A,FALSE,"RACT2.XLS";#N/A,#N/A,FALSE,"ECCMP";#N/A,#N/A,FALSE,"WELDER.XLS"}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[53]TMS2000!$A$5:$N$425</definedName>
    <definedName name="_BB">[44]Group!$B$29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box27">NA()</definedName>
    <definedName name="_BPM1">#REF!</definedName>
    <definedName name="_BPM2">#REF!</definedName>
    <definedName name="_bsn3" hidden="1">{#N/A,#N/A,FALSE,"COVER1.XLS ";#N/A,#N/A,FALSE,"RACT1.XLS";#N/A,#N/A,FALSE,"RACT2.XLS";#N/A,#N/A,FALSE,"ECCMP";#N/A,#N/A,FALSE,"WELDER.XLS"}</definedName>
    <definedName name="_ByEmpID">[54]Employee!$D$2:$H$164</definedName>
    <definedName name="_ByUsername">[54]Employee!$G$2:$I$165</definedName>
    <definedName name="_c">[55]FF_21_a_!#REF!</definedName>
    <definedName name="_c___0">[56]FF_21_a_!#REF!</definedName>
    <definedName name="_c___12">[55]FF_21_a_!#REF!</definedName>
    <definedName name="_c___14">[55]FF_21_a_!#REF!</definedName>
    <definedName name="_c___3">[55]FF_21_a_!#REF!</definedName>
    <definedName name="_c___4">#REF!</definedName>
    <definedName name="_c___5">[55]FF_21_a_!#REF!</definedName>
    <definedName name="_c___6">[55]FF_21_a_!#REF!</definedName>
    <definedName name="_c___8">[55]FF_21_a_!#REF!</definedName>
    <definedName name="_C1">[44]Group!$B$32</definedName>
    <definedName name="_C11">[44]Group!$B$35</definedName>
    <definedName name="_C12">[44]Group!$B$36</definedName>
    <definedName name="_C13">[44]Group!$B$39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[44]Group!$B$64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e2">#REF!</definedName>
    <definedName name="_cgh1">[57]ตั๋วเงินรับ!$F$1</definedName>
    <definedName name="_COH1">#REF!</definedName>
    <definedName name="_COH2">#REF!</definedName>
    <definedName name="_COH3">#REF!</definedName>
    <definedName name="_com1">NA()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t1">[58]CODE!$F$4:$F$5</definedName>
    <definedName name="_crt10">[58]CODE!$F$31:$F$32</definedName>
    <definedName name="_crt11">[58]CODE!$H$4:$H$5</definedName>
    <definedName name="_crt12">[58]CODE!$H$7:$H$8</definedName>
    <definedName name="_crt13">[58]CODE!$H$10:$H$11</definedName>
    <definedName name="_crt14">[58]CODE!$H$13:$H$14</definedName>
    <definedName name="_crt15">[58]CODE!$H$16:$H$17</definedName>
    <definedName name="_crt16">[58]CODE!$H$19:$H$20</definedName>
    <definedName name="_crt17">[58]CODE!$H$22:$H$23</definedName>
    <definedName name="_crt18">[58]CODE!$H$25:$H$26</definedName>
    <definedName name="_crt19">[58]CODE!$H$28:$H$29</definedName>
    <definedName name="_crt2">[58]CODE!$F$7:$F$8</definedName>
    <definedName name="_crt20">[58]CODE!$H$31:$H$32</definedName>
    <definedName name="_crt21">[58]CODE!$J$4:$J$5</definedName>
    <definedName name="_crt22">[58]CODE!$J$7:$J$8</definedName>
    <definedName name="_crt23">[58]CODE!$J$10:$J$11</definedName>
    <definedName name="_crt24">[58]CODE!$J$13:$J$14</definedName>
    <definedName name="_crt25">[58]CODE!$J$16:$J$17</definedName>
    <definedName name="_crt26">[58]CODE!$J$19:$J$20</definedName>
    <definedName name="_crt27">[58]CODE!$J$22:$J$23</definedName>
    <definedName name="_crt28">[58]CODE!$J$25:$J$26</definedName>
    <definedName name="_crt29">[58]CODE!$J$28:$J$29</definedName>
    <definedName name="_crt3">[58]CODE!$F$10:$F$11</definedName>
    <definedName name="_crt30">[58]CODE!$J$31:$J$32</definedName>
    <definedName name="_crt31">[58]CODE!$L$4:$L$5</definedName>
    <definedName name="_crt32">[58]CODE!$L$7:$L$8</definedName>
    <definedName name="_crt33">[58]CODE!$L$10:$L$11</definedName>
    <definedName name="_crt34">[58]CODE!$L$13:$L$14</definedName>
    <definedName name="_crt35">[58]CODE!$L$16:$L$17</definedName>
    <definedName name="_crt36">[58]CODE!$L$19:$L$20</definedName>
    <definedName name="_crt37">[58]CODE!$L$22:$L$23</definedName>
    <definedName name="_crt38">[58]CODE!$L$25:$L$26</definedName>
    <definedName name="_crt39">[58]CODE!$L$28:$L$29</definedName>
    <definedName name="_crt4">[58]CODE!$F$13:$F$14</definedName>
    <definedName name="_crt40">[58]CODE!$L$31:$L$32</definedName>
    <definedName name="_crt5">[58]CODE!$F$16:$F$17</definedName>
    <definedName name="_crt6">[58]CODE!$F$19:$F$20</definedName>
    <definedName name="_crt7">[58]CODE!$F$22:$F$23</definedName>
    <definedName name="_crt8">[58]CODE!$F$25:$F$26</definedName>
    <definedName name="_crt9">[58]CODE!$F$28:$F$29</definedName>
    <definedName name="_CT250">NA()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">[59]อมตะCiyt!#REF!</definedName>
    <definedName name="_d_35">NA()</definedName>
    <definedName name="_d1" hidden="1">{"'Model'!$A$1:$N$53"}</definedName>
    <definedName name="_dao1">NA()</definedName>
    <definedName name="_dao2">NA()</definedName>
    <definedName name="_dap2">NA()</definedName>
    <definedName name="_DAT1">#REF!</definedName>
    <definedName name="_DAT10">#REF!</definedName>
    <definedName name="_DAT100">#REF!</definedName>
    <definedName name="_DAT11">NA()</definedName>
    <definedName name="_DAT12">NA()</definedName>
    <definedName name="_dat123">#REF!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#REF!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#REF!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#REF!</definedName>
    <definedName name="_DAT40">NA()</definedName>
    <definedName name="_DAT41">NA()</definedName>
    <definedName name="_DAT42">NA()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'[60]Sheet1 (2)'!#REF!</definedName>
    <definedName name="_DAT7">#REF!</definedName>
    <definedName name="_DAT8">#REF!</definedName>
    <definedName name="_DAT9">#REF!</definedName>
    <definedName name="_dat909">#REF!</definedName>
    <definedName name="_DATx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bu1">NA()</definedName>
    <definedName name="_dbu2">NA()</definedName>
    <definedName name="_DD">[44]Group!$B$76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t100">NA()</definedName>
    <definedName name="_Dist_Values" hidden="1">#REF!</definedName>
    <definedName name="_dk1" hidden="1">{#N/A,#N/A,FALSE,"COVER.XLS";#N/A,#N/A,FALSE,"RACT1.XLS";#N/A,#N/A,FALSE,"RACT2.XLS";#N/A,#N/A,FALSE,"ECCMP";#N/A,#N/A,FALSE,"WELDER.XLS"}</definedName>
    <definedName name="_dkk1">#REF!</definedName>
    <definedName name="_dkk10">#REF!</definedName>
    <definedName name="_dkk2">#REF!</definedName>
    <definedName name="_doi3">NA()</definedName>
    <definedName name="_DOO1">#REF!</definedName>
    <definedName name="_DUM2">[32]stair!#REF!</definedName>
    <definedName name="_DUM3">[32]stair!#REF!</definedName>
    <definedName name="_DUM4">[32]stair!#REF!</definedName>
    <definedName name="_e">#N/A</definedName>
    <definedName name="_e_35">NA()</definedName>
    <definedName name="_E1">#REF!</definedName>
    <definedName name="_e8">#REF!</definedName>
    <definedName name="_e9">#REF!</definedName>
    <definedName name="_E99999">NA()</definedName>
    <definedName name="_EE">[44]Group!$B$79</definedName>
    <definedName name="_er43" hidden="1">{"'Eng (page2)'!$A$1:$D$52"}</definedName>
    <definedName name="_Example" hidden="1">[61]Variables!$B$1</definedName>
    <definedName name="_Exp1">[62]Exp!$B$1:$AD$39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[62]Exp!$B$44:$AD$66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[44]Group!$B$85</definedName>
    <definedName name="_f_35">NA()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A001">#REF!</definedName>
    <definedName name="_FAC1">[10]สรุป!$C$307</definedName>
    <definedName name="_FF">[44]Group!$B$107</definedName>
    <definedName name="_FG5" hidden="1">{"cashflow",#N/A,FALSE,"cash flow"}</definedName>
    <definedName name="_Fill" hidden="1">#REF!</definedName>
    <definedName name="_xlnm._FilterDatabase" hidden="1">#REF!</definedName>
    <definedName name="_FMC1">[63]CA!$A$1:$IV$10</definedName>
    <definedName name="_fob1">#REF!</definedName>
    <definedName name="_fry7" hidden="1">{#N/A,#N/A,FALSE,"COVER1.XLS ";#N/A,#N/A,FALSE,"RACT1.XLS";#N/A,#N/A,FALSE,"RACT2.XLS";#N/A,#N/A,FALSE,"ECCMP";#N/A,#N/A,FALSE,"WELDER.XLS"}</definedName>
    <definedName name="_G">NA()</definedName>
    <definedName name="_g_35">NA()</definedName>
    <definedName name="_G1">#REF!</definedName>
    <definedName name="_gh1">[64]เงินกู้ธนชาติ!$F$15</definedName>
    <definedName name="_GID1">NA()</definedName>
    <definedName name="_giu9" hidden="1">{#N/A,#N/A,FALSE,"COVER.XLS";#N/A,#N/A,FALSE,"RACT1.XLS";#N/A,#N/A,FALSE,"RACT2.XLS";#N/A,#N/A,FALSE,"ECCMP";#N/A,#N/A,FALSE,"WELDER.XLS"}</definedName>
    <definedName name="_h">NA()</definedName>
    <definedName name="_h1">#REF!</definedName>
    <definedName name="_h2">[65]เงินกู้ธนชาติ!$G$2</definedName>
    <definedName name="_H3" hidden="1">{#N/A,#N/A,FALSE,"Sheet1"}</definedName>
    <definedName name="_han23">NA()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ui6">#REF!</definedName>
    <definedName name="_i">'[59]นิคม เวลโกรว์'!#REF!</definedName>
    <definedName name="_IA1">#REF!</definedName>
    <definedName name="_ii8956" hidden="1">{#N/A,#N/A,FALSE,"COVER1.XLS ";#N/A,#N/A,FALSE,"RACT1.XLS";#N/A,#N/A,FALSE,"RACT2.XLS";#N/A,#N/A,FALSE,"ECCMP";#N/A,#N/A,FALSE,"WELDER.XLS"}</definedName>
    <definedName name="_ikk1">[66]M_Maincomp!#REF!</definedName>
    <definedName name="_Int1100">#REF!</definedName>
    <definedName name="_int1200">[51]TASintDec00!$A$7:$P$15</definedName>
    <definedName name="_IV360000">#REF!</definedName>
    <definedName name="_IV65600">#REF!</definedName>
    <definedName name="_IV65700">#REF!</definedName>
    <definedName name="_IV65800">#REF!</definedName>
    <definedName name="_IV65900">#REF!</definedName>
    <definedName name="_IV66000">#REF!</definedName>
    <definedName name="_IV67000">#REF!</definedName>
    <definedName name="_IV68000">#REF!</definedName>
    <definedName name="_IV69000">#REF!</definedName>
    <definedName name="_IV70000">#REF!</definedName>
    <definedName name="_IV72000">#REF!</definedName>
    <definedName name="_j">[39]เขตการค้าย่อย!#REF!</definedName>
    <definedName name="_J31">'[67]Trial Balance'!$A$1:$H$65536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hi85" hidden="1">{#N/A,#N/A,FALSE,"COVER.XLS";#N/A,#N/A,FALSE,"RACT1.XLS";#N/A,#N/A,FALSE,"RACT2.XLS";#N/A,#N/A,FALSE,"ECCMP";#N/A,#N/A,FALSE,"WELDER.XLS"}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joy1">#REF!</definedName>
    <definedName name="_k">[39]เขตการค้าย่อย!#REF!</definedName>
    <definedName name="_K1">#REF!</definedName>
    <definedName name="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K306" hidden="1">{"'Eng (page2)'!$A$1:$D$52"}</definedName>
    <definedName name="_K4">#REF!</definedName>
    <definedName name="_KA1" hidden="1">{#N/A,#N/A,FALSE,"Sheet1"}</definedName>
    <definedName name="_kedar" hidden="1">#REF!</definedName>
    <definedName name="_Key1" hidden="1">[68]JAN!#REF!</definedName>
    <definedName name="_Key2" hidden="1">[68]JAN!#REF!</definedName>
    <definedName name="_key3" hidden="1">#REF!</definedName>
    <definedName name="_kkk1" hidden="1">#REF!</definedName>
    <definedName name="_KL379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[44]Group!$B$122</definedName>
    <definedName name="_lap1">NA()</definedName>
    <definedName name="_lap2">NA()</definedName>
    <definedName name="_LD_FR_FCT">[32]footing!#REF!</definedName>
    <definedName name="_LD1">#N/A</definedName>
    <definedName name="_LD2">#N/A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[32]stair!#REF!</definedName>
    <definedName name="_LL3">[32]stair!#REF!</definedName>
    <definedName name="_LM_SUMMARY">#REF!</definedName>
    <definedName name="_Look" hidden="1">[61]Variables!$B$4</definedName>
    <definedName name="_m">NA()</definedName>
    <definedName name="_M1">[44]Group!$B$127</definedName>
    <definedName name="_M2">[44]Group!$B$130</definedName>
    <definedName name="_M3">[44]Group!$B$134</definedName>
    <definedName name="_M5">[44]Group!$B$137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s1">[69]DPLA!#REF!</definedName>
    <definedName name="_ms2">[69]DPLA!#REF!</definedName>
    <definedName name="_ms3">[69]DPLA!#REF!</definedName>
    <definedName name="_n">NA()</definedName>
    <definedName name="_N1">[44]Group!$B$143</definedName>
    <definedName name="_N2">[44]Group!$B$144</definedName>
    <definedName name="_n3">#REF!</definedName>
    <definedName name="_N4" hidden="1">{#N/A,#N/A,FALSE,"Sheet1"}</definedName>
    <definedName name="_NC1">#REF!</definedName>
    <definedName name="_nc151">NA()</definedName>
    <definedName name="_NC2">[36]STRUCTURE!#REF!</definedName>
    <definedName name="_nc27">NA()</definedName>
    <definedName name="_NC3">[36]STRUCTURE!#REF!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h6">#REF!</definedName>
    <definedName name="_nin190">NA()</definedName>
    <definedName name="_o">NA()</definedName>
    <definedName name="_o2">#REF!</definedName>
    <definedName name="_o98">#REF!</definedName>
    <definedName name="_OAC1">#N/A</definedName>
    <definedName name="_OAC11">#N/A</definedName>
    <definedName name="_OAC2">#N/A</definedName>
    <definedName name="_OAC22">#N/A</definedName>
    <definedName name="_OB1">#REF!</definedName>
    <definedName name="_OB2">#REF!</definedName>
    <definedName name="_OCT334">'[70]FF-3'!$A$1:$IV$8</definedName>
    <definedName name="_oct98">#REF!</definedName>
    <definedName name="_OH2">#REF!</definedName>
    <definedName name="_oo1">#REF!</definedName>
    <definedName name="_Order1" hidden="1">255</definedName>
    <definedName name="_Order2" hidden="1">255</definedName>
    <definedName name="_oto10">NA()</definedName>
    <definedName name="_p">NA()</definedName>
    <definedName name="_Page_1new">#REF!</definedName>
    <definedName name="_Page_2new">#REF!</definedName>
    <definedName name="_Parse_In" hidden="1">'[71]Trial Balance'!#REF!</definedName>
    <definedName name="_Parse_Out" hidden="1">[72]total!#REF!</definedName>
    <definedName name="_Pbs1">#REF!</definedName>
    <definedName name="_Pbs2">#REF!</definedName>
    <definedName name="_pc30">NA()</definedName>
    <definedName name="_pc40">NA()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F5">'[73]STAFFING COST'!#REF!</definedName>
    <definedName name="_PG1">#REF!</definedName>
    <definedName name="_PG2">#REF!</definedName>
    <definedName name="_PG3">#REF!</definedName>
    <definedName name="_PGx1">#REF!</definedName>
    <definedName name="_PGx10">#REF!</definedName>
    <definedName name="_PGx5">#REF!</definedName>
    <definedName name="_PL1">#REF!</definedName>
    <definedName name="_PL1997">#REF!</definedName>
    <definedName name="_PL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a3">'[17]Seagate _share_in_units'!$H$4:$O$15</definedName>
    <definedName name="_prg1">#REF!</definedName>
    <definedName name="_prg180">#REF!</definedName>
    <definedName name="_Pyt98">#REF!</definedName>
    <definedName name="_q">NA()</definedName>
    <definedName name="_Q_60_Export">#REF!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>#N/A</definedName>
    <definedName name="_qer13">#REF!</definedName>
    <definedName name="_qf1">[9]อัตรามรณะ!#REF!</definedName>
    <definedName name="_qm1">[9]อัตรามรณะ!#REF!</definedName>
    <definedName name="_qq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f2">#REF!</definedName>
    <definedName name="_Regression_Int" hidden="1">1</definedName>
    <definedName name="_Regression_X" hidden="1">#N/A</definedName>
    <definedName name="_REV12" hidden="1">{"'Eng (page2)'!$A$1:$D$52"}</definedName>
    <definedName name="_rfg6" hidden="1">{#N/A,#N/A,FALSE,"COVER.XLS";#N/A,#N/A,FALSE,"RACT1.XLS";#N/A,#N/A,FALSE,"RACT2.XLS";#N/A,#N/A,FALSE,"ECCMP";#N/A,#N/A,FALSE,"WELDER.XLS"}</definedName>
    <definedName name="_RJE1" hidden="1">{"'SCBMF'!$A$1:$I$51","'SCBDA'!$A$1:$I$45","'SCBBA'!$A$1:$I$37"}</definedName>
    <definedName name="_rr1" hidden="1">{#N/A,#N/A,FALSE,"COVER.XLS";#N/A,#N/A,FALSE,"RACT1.XLS";#N/A,#N/A,FALSE,"RACT2.XLS";#N/A,#N/A,FALSE,"ECCMP";#N/A,#N/A,FALSE,"WELDER.XLS"}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1">[32]stair!#REF!</definedName>
    <definedName name="_RU2">[32]stair!#REF!</definedName>
    <definedName name="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S4">'[74]TrialBalance Q3-2002'!$A$1:$H$301</definedName>
    <definedName name="_sai1">NA()</definedName>
    <definedName name="_san110">NA()</definedName>
    <definedName name="_sap1" hidden="1">{#N/A,#N/A,FALSE,"COVER1.XLS ";#N/A,#N/A,FALSE,"RACT1.XLS";#N/A,#N/A,FALSE,"RACT2.XLS";#N/A,#N/A,FALSE,"ECCMP";#N/A,#N/A,FALSE,"WELDER.XLS"}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'[75]SCB 1 - Current'!$F$10</definedName>
    <definedName name="_SCB2">'[75]SCB 2 - Current'!$F$11</definedName>
    <definedName name="_Series" hidden="1">[61]Variables!$B$3</definedName>
    <definedName name="_Shading" hidden="1">[61]Variables!$B$2</definedName>
    <definedName name="_SKV3">NA()</definedName>
    <definedName name="_SN3">NA()</definedName>
    <definedName name="_Sort" hidden="1">[68]JAN!#REF!</definedName>
    <definedName name="_Spr99">[50]P4DDBFTESP!$A$5:$E$105</definedName>
    <definedName name="_ss1">[69]DPLA!#REF!</definedName>
    <definedName name="_ss10">[69]DPLA!#REF!</definedName>
    <definedName name="_ss11">[69]DPLA!#REF!</definedName>
    <definedName name="_ss12">[69]DPLA!#REF!</definedName>
    <definedName name="_ss13">[69]DPLA!#REF!</definedName>
    <definedName name="_ss14">[69]DPLA!#REF!</definedName>
    <definedName name="_ss15">[69]DPLA!#REF!</definedName>
    <definedName name="_ss2">[69]DPLA!#REF!</definedName>
    <definedName name="_ss3">[69]DPLA!#REF!</definedName>
    <definedName name="_ss4">[69]DPLA!#REF!</definedName>
    <definedName name="_ss5">[69]DPLA!#REF!</definedName>
    <definedName name="_ss6">[69]DPLA!#REF!</definedName>
    <definedName name="_ss7">[69]DPLA!#REF!</definedName>
    <definedName name="_ss8">[69]DPLA!#REF!</definedName>
    <definedName name="_ss9">[69]DPLA!#REF!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'[4]Standing Data'!$C$4</definedName>
    <definedName name="_str1">#REF!</definedName>
    <definedName name="_str2">#REF!</definedName>
    <definedName name="_str3">#REF!</definedName>
    <definedName name="_sub1">[7]STATEMENT!#REF!</definedName>
    <definedName name="_SV1">#REF!</definedName>
    <definedName name="_SV2">#REF!</definedName>
    <definedName name="_SV3">#REF!</definedName>
    <definedName name="_t">[39]เขตการค้าย่อย!#REF!</definedName>
    <definedName name="_T_35">NA()</definedName>
    <definedName name="_Table1_In1" hidden="1">#REF!</definedName>
    <definedName name="_tac2" hidden="1">{#N/A,#N/A,FALSE,"COVER1.XLS ";#N/A,#N/A,FALSE,"RACT1.XLS";#N/A,#N/A,FALSE,"RACT2.XLS";#N/A,#N/A,FALSE,"ECCMP";#N/A,#N/A,FALSE,"WELDER.XLS"}</definedName>
    <definedName name="_Tax2">[76]Input!$D$19</definedName>
    <definedName name="_tax3">#REF!</definedName>
    <definedName name="_TB02">#REF!</definedName>
    <definedName name="_tb1">'[77]TrialBalance Q3-2002'!$A$1:$H$301</definedName>
    <definedName name="_tb2">'[78]TrialBalance Q3-2002'!$A$1:$H$301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i3">#REF!</definedName>
    <definedName name="_Tic30" hidden="1">{"'Eng (page2)'!$A$1:$D$52"}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50">NA()</definedName>
    <definedName name="_tr375">NA()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z593">NA()</definedName>
    <definedName name="_U">[44]Group!$B$164</definedName>
    <definedName name="_U1">[44]Group!$B$148</definedName>
    <definedName name="_U2">[44]Group!$B$151</definedName>
    <definedName name="_U3">[44]Group!$B$152</definedName>
    <definedName name="_U4">[44]Group!$B$153</definedName>
    <definedName name="_U5">[44]Group!$B$154</definedName>
    <definedName name="_u645" hidden="1">{"'Eng (page2)'!$A$1:$D$52"}</definedName>
    <definedName name="_U7">[44]Group!$B$158</definedName>
    <definedName name="_UB1" hidden="1">{"'Feb 99'!$A$1:$G$30"}</definedName>
    <definedName name="_UB2" hidden="1">{"'Feb 99'!$A$1:$G$30"}</definedName>
    <definedName name="_ui110">NA()</definedName>
    <definedName name="_UNDO31X31X_" hidden="1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ti40" hidden="1">{#N/A,#N/A,FALSE,"COVER1.XLS ";#N/A,#N/A,FALSE,"RACT1.XLS";#N/A,#N/A,FALSE,"RACT2.XLS";#N/A,#N/A,FALSE,"ECCMP";#N/A,#N/A,FALSE,"WELDER.XLS"}</definedName>
    <definedName name="_uua1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I59">#REF!</definedName>
    <definedName name="_VL100">NA()</definedName>
    <definedName name="_VL200">NA()</definedName>
    <definedName name="_VL250">NA()</definedName>
    <definedName name="_w">#N/A</definedName>
    <definedName name="_W020798">#REF!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A8822">#REF!</definedName>
    <definedName name="_WCHR1.T1">#N/A</definedName>
    <definedName name="_weg33">#N/A</definedName>
    <definedName name="_wew3">#REF!</definedName>
    <definedName name="_WGZY">'[79]C-3'!$T$3</definedName>
    <definedName name="_WIN1">#REF!</definedName>
    <definedName name="_WL1">[32]stair!#REF!</definedName>
    <definedName name="_WL2">[32]stair!#REF!</definedName>
    <definedName name="_WP2007">#REF!</definedName>
    <definedName name="_WU1">[32]stair!#REF!</definedName>
    <definedName name="_WU3">[32]stair!#REF!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>#REF!</definedName>
    <definedName name="_x">#REF!</definedName>
    <definedName name="_X2" hidden="1">{"'Eng (page2)'!$A$1:$D$52"}</definedName>
    <definedName name="_XM30">NA()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A1">#REF!</definedName>
    <definedName name="_Z">#N/A</definedName>
    <definedName name="_z_35">NA()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3">[44]Group!$B$169</definedName>
    <definedName name="_ZZ41">'[80]N-4.4'!#REF!</definedName>
    <definedName name="・講祢・">#REF!</definedName>
    <definedName name="A">[81]M_Maincomp!#REF!</definedName>
    <definedName name="a___0">[82]BSI!#REF!</definedName>
    <definedName name="a___12">[83]BSI!#REF!</definedName>
    <definedName name="a___14">[83]BSI!#REF!</definedName>
    <definedName name="a___3">[83]BSI!#REF!</definedName>
    <definedName name="a___4">[83]BSI!#REF!</definedName>
    <definedName name="a___5">[83]BSI!#REF!</definedName>
    <definedName name="a___6">[83]BSI!#REF!</definedName>
    <definedName name="a___7">[83]BSI!#REF!</definedName>
    <definedName name="a___8">[83]BSI!#REF!</definedName>
    <definedName name="A_02">#REF!</definedName>
    <definedName name="A_1b">#REF!</definedName>
    <definedName name="A_35">NA()</definedName>
    <definedName name="A_COAT">#REF!</definedName>
    <definedName name="A_copy">#REF!</definedName>
    <definedName name="A_DCS">#REF!</definedName>
    <definedName name="A_DescriptionList">'[84]Interim --&gt; Top'!$E$3:$E$111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ageJV1">#REF!</definedName>
    <definedName name="A_PageJV2">#REF!</definedName>
    <definedName name="A_PageJV3">#REF!</definedName>
    <definedName name="A_PageJV4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NA()</definedName>
    <definedName name="A011prn">#REF!</definedName>
    <definedName name="A011src">#REF!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'[85]10'!#REF!</definedName>
    <definedName name="A1_">NA()</definedName>
    <definedName name="A10_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NA()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_">NA()</definedName>
    <definedName name="a277Print_Titles">NA()</definedName>
    <definedName name="A2A" hidden="1">{#N/A,#N/A,FALSE,"Sheet1"}</definedName>
    <definedName name="A2o">#REF!</definedName>
    <definedName name="A2PRJE" hidden="1">{#N/A,#N/A,FALSE,"Sheet1"}</definedName>
    <definedName name="a2q">[52]เงินกู้ธนชาติ!$B$4</definedName>
    <definedName name="A3_">NA()</definedName>
    <definedName name="A35_">NA()</definedName>
    <definedName name="a3q">'[52]เงินกู้ MGC'!$B$4</definedName>
    <definedName name="A4_">NA()</definedName>
    <definedName name="A5.">#REF!</definedName>
    <definedName name="A5_">NA()</definedName>
    <definedName name="A50_">NA()</definedName>
    <definedName name="A6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_">NA()</definedName>
    <definedName name="A70_">NA()</definedName>
    <definedName name="A70000_35">NA()</definedName>
    <definedName name="A75000_35">NA()</definedName>
    <definedName name="A8_">NA()</definedName>
    <definedName name="A85000_35">NA()</definedName>
    <definedName name="A9_">NA()</definedName>
    <definedName name="A95_">NA()</definedName>
    <definedName name="aa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[86]gl!#REF!</definedName>
    <definedName name="aaa___12">[87]gl!#REF!</definedName>
    <definedName name="aaa___14">[87]gl!#REF!</definedName>
    <definedName name="aaa___3">[87]gl!#REF!</definedName>
    <definedName name="aaa___5">[87]gl!#REF!</definedName>
    <definedName name="aaa___6">[87]gl!#REF!</definedName>
    <definedName name="aaa___8">[87]gl!#REF!</definedName>
    <definedName name="AAA_35">NA()</definedName>
    <definedName name="aaaa">#REF!</definedName>
    <definedName name="aaaaa">#REF!</definedName>
    <definedName name="AAAAA123" hidden="1">{#N/A,#N/A,FALSE,"COVER.XLS";#N/A,#N/A,FALSE,"RACT1.XLS";#N/A,#N/A,FALSE,"RACT2.XLS";#N/A,#N/A,FALSE,"ECCMP";#N/A,#N/A,FALSE,"WELDER.XLS"}</definedName>
    <definedName name="AAAAAA" hidden="1">{#N/A,#N/A,FALSE,"MAIN";#N/A,#N/A,FALSE,"ACTvsBUD"}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>NA()</definedName>
    <definedName name="aaaaaaaaaaa">#REF!</definedName>
    <definedName name="AAAAAAAAAAAA">#REF!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{#N/A,#N/A,FALSE,"COVER1.XLS 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aaaaaaa" hidden="1">{#N/A,#N/A,FALSE,"COVER.XLS";#N/A,#N/A,FALSE,"RACT1.XLS";#N/A,#N/A,FALSE,"RACT2.XLS";#N/A,#N/A,FALSE,"ECCMP";#N/A,#N/A,FALSE,"WELDER.XLS"}</definedName>
    <definedName name="AAAc">#REF!</definedName>
    <definedName name="aaaff" hidden="1">{#N/A,#N/A,FALSE,"COVER1.XLS ";#N/A,#N/A,FALSE,"RACT1.XLS";#N/A,#N/A,FALSE,"RACT2.XLS";#N/A,#N/A,FALSE,"ECCMP";#N/A,#N/A,FALSE,"WELDER.XLS"}</definedName>
    <definedName name="aabb">#REF!</definedName>
    <definedName name="AAClaim">#REF!</definedName>
    <definedName name="aafaf">#N/A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[88]งบการเงิน!#REF!</definedName>
    <definedName name="AATA">#REF!</definedName>
    <definedName name="aawa">#REF!</definedName>
    <definedName name="aaxwx">#REF!</definedName>
    <definedName name="aaดด">#REF!</definedName>
    <definedName name="AB">#REF!</definedName>
    <definedName name="AB_Data">#REF!</definedName>
    <definedName name="abb91_35">NA()</definedName>
    <definedName name="abc">#REF!</definedName>
    <definedName name="ABCDE">#REF!</definedName>
    <definedName name="abce">#REF!</definedName>
    <definedName name="abcf">#REF!</definedName>
    <definedName name="abcg">#REF!</definedName>
    <definedName name="abch">#REF!</definedName>
    <definedName name="abci">#REF!</definedName>
    <definedName name="abciii">#REF!</definedName>
    <definedName name="abcj">#REF!</definedName>
    <definedName name="abck">#REF!</definedName>
    <definedName name="abcka">#REF!</definedName>
    <definedName name="abckkkk">#REF!</definedName>
    <definedName name="abcl">#REF!</definedName>
    <definedName name="abclll">#REF!</definedName>
    <definedName name="abcm">#REF!</definedName>
    <definedName name="abcma">#REF!</definedName>
    <definedName name="abcn">#REF!</definedName>
    <definedName name="abcna">#REF!</definedName>
    <definedName name="abco">#REF!</definedName>
    <definedName name="abcp">#REF!</definedName>
    <definedName name="abcpa">#REF!</definedName>
    <definedName name="abcpar">#REF!</definedName>
    <definedName name="abcpppp">#REF!</definedName>
    <definedName name="abcq">#REF!</definedName>
    <definedName name="abcqa">#REF!</definedName>
    <definedName name="abcqaqa">#REF!</definedName>
    <definedName name="abcr">#REF!</definedName>
    <definedName name="abcra">#REF!</definedName>
    <definedName name="abcs">#REF!</definedName>
    <definedName name="abcsasa">#REF!</definedName>
    <definedName name="abcssss">#REF!</definedName>
    <definedName name="abct">#REF!</definedName>
    <definedName name="abcu">#REF!</definedName>
    <definedName name="abcuuu">#REF!</definedName>
    <definedName name="abcv">#REF!</definedName>
    <definedName name="abcw">#REF!</definedName>
    <definedName name="abcwa">#REF!</definedName>
    <definedName name="abcx">#REF!</definedName>
    <definedName name="abcy">#REF!</definedName>
    <definedName name="abcz">#REF!</definedName>
    <definedName name="abczaliza">#REF!</definedName>
    <definedName name="abnm">#REF!</definedName>
    <definedName name="A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b" hidden="1">{#N/A,#N/A,FALSE,"COVER.XLS";#N/A,#N/A,FALSE,"RACT1.XLS";#N/A,#N/A,FALSE,"RACT2.XLS";#N/A,#N/A,FALSE,"ECCMP";#N/A,#N/A,FALSE,"WELDER.XLS"}</definedName>
    <definedName name="Acc.Q.1">'[89]Account Code_E'!$A$1:$I$443</definedName>
    <definedName name="Acc_Depreciation">#REF!</definedName>
    <definedName name="AccessDatabase" hidden="1">"C:\Center\โปรแกรม\โปรแกรม BOI VER 2.2.mdb"</definedName>
    <definedName name="accexpamount1">NA()</definedName>
    <definedName name="ACCODE">#REF!</definedName>
    <definedName name="accrexpamount1">NA()</definedName>
    <definedName name="ACCRUAL">#REF!</definedName>
    <definedName name="AccTax">#REF!</definedName>
    <definedName name="AcctPay_related">#REF!</definedName>
    <definedName name="accTrend7.9">#REF!</definedName>
    <definedName name="ACESS">[32]footing!#REF!</definedName>
    <definedName name="acname">[90]TBA!$C$8:$K$163</definedName>
    <definedName name="ACS">#REF!</definedName>
    <definedName name="ACT">#REF!</definedName>
    <definedName name="AcTable">[91]table!$C$4:$D$110</definedName>
    <definedName name="active">#REF!</definedName>
    <definedName name="ACTUALCURRENT">#N/A</definedName>
    <definedName name="ACTUALTODATE">#N/A</definedName>
    <definedName name="ad">NA()</definedName>
    <definedName name="adas" hidden="1">{"'Model'!$A$1:$N$53"}</definedName>
    <definedName name="adas1" hidden="1">{"'Model'!$A$1:$N$53"}</definedName>
    <definedName name="adasd">#REF!</definedName>
    <definedName name="adc">#REF!</definedName>
    <definedName name="ADD">#REF!</definedName>
    <definedName name="addggjuhhghj" hidden="1">{#N/A,#N/A,FALSE,"COVER1.XLS ";#N/A,#N/A,FALSE,"RACT1.XLS";#N/A,#N/A,FALSE,"RACT2.XLS";#N/A,#N/A,FALSE,"ECCMP";#N/A,#N/A,FALSE,"WELDER.XLS"}</definedName>
    <definedName name="ADDITION_TAC">#REF!</definedName>
    <definedName name="ADDITION_TIC">#REF!</definedName>
    <definedName name="ADDITION_TSC">#REF!</definedName>
    <definedName name="ADDITIONS_2">#REF!</definedName>
    <definedName name="Adeafw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#REF!</definedName>
    <definedName name="adj">#REF!</definedName>
    <definedName name="adj_eqty">#REF!</definedName>
    <definedName name="Adjustedinc">[92]K2!$G$36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min6_tr">#REF!</definedName>
    <definedName name="ADMNOH">'[93]Expense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R_EXRATE">NA()</definedName>
    <definedName name="adsd">#REF!</definedName>
    <definedName name="adsf">#REF!</definedName>
    <definedName name="adsfvsadvfdsafds">#REF!</definedName>
    <definedName name="adv">#REF!</definedName>
    <definedName name="advdep">#REF!</definedName>
    <definedName name="AdvfromRelated">#REF!</definedName>
    <definedName name="adwdWQ">#REF!</definedName>
    <definedName name="adyhtjy">#REF!</definedName>
    <definedName name="AE">#REF!</definedName>
    <definedName name="æ76">NA()</definedName>
    <definedName name="æ76_35">NA()</definedName>
    <definedName name="AED">#REF!</definedName>
    <definedName name="aee">#REF!</definedName>
    <definedName name="aef">#REF!</definedName>
    <definedName name="aefar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GFQEWG">#N/A</definedName>
    <definedName name="aer">#REF!</definedName>
    <definedName name="aerr" hidden="1">{#N/A,#N/A,FALSE,"COVER.XLS";#N/A,#N/A,FALSE,"RACT1.XLS";#N/A,#N/A,FALSE,"RACT2.XLS";#N/A,#N/A,FALSE,"ECCMP";#N/A,#N/A,FALSE,"WELDER.XLS"}</definedName>
    <definedName name="aet">NA()</definedName>
    <definedName name="aeu">#REF!</definedName>
    <definedName name="aewdvdretyt" hidden="1">{#N/A,#N/A,FALSE,"COVER.XLS";#N/A,#N/A,FALSE,"RACT1.XLS";#N/A,#N/A,FALSE,"RACT2.XLS";#N/A,#N/A,FALSE,"ECCMP";#N/A,#N/A,FALSE,"WELDER.XLS"}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">#REF!</definedName>
    <definedName name="afda">'[94]เงินกู้ MGC'!$B$4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wfrw">[95]เงินกู้ธนชาติ!$E$17</definedName>
    <definedName name="afe">#REF!</definedName>
    <definedName name="afewvgevg" hidden="1">{#N/A,#N/A,FALSE,"Sheet1"}</definedName>
    <definedName name="affadsg">#REF!</definedName>
    <definedName name="afgewgwg">#REF!</definedName>
    <definedName name="afjk" hidden="1">{#N/A,#N/A,FALSE,"COVER1.XLS ";#N/A,#N/A,FALSE,"RACT1.XLS";#N/A,#N/A,FALSE,"RACT2.XLS";#N/A,#N/A,FALSE,"ECCMP";#N/A,#N/A,FALSE,"WELDER.XLS"}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ING">#N/A</definedName>
    <definedName name="Aging_For_Auditor_by_Crncy_Aging_Local_List">#REF!</definedName>
    <definedName name="agsegr">#REF!</definedName>
    <definedName name="agsgwshd">#REF!</definedName>
    <definedName name="agt">NA()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FS_LIAB">'[96]18.1'!$F$28</definedName>
    <definedName name="AI">#REF!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M">#REF!</definedName>
    <definedName name="AIR12_49">#REF!</definedName>
    <definedName name="AIR12_65">#REF!</definedName>
    <definedName name="AIR12_72">"$#REF!.#REF!$#REF!"</definedName>
    <definedName name="AJD">#REF!</definedName>
    <definedName name="AJE">#REF!</definedName>
    <definedName name="AJE.COS">#REF!</definedName>
    <definedName name="aje2to5">#REF!</definedName>
    <definedName name="ak" hidden="1">{#N/A,#N/A,FALSE,"COVER.XLS";#N/A,#N/A,FALSE,"RACT1.XLS";#N/A,#N/A,FALSE,"RACT2.XLS";#N/A,#N/A,FALSE,"ECCMP";#N/A,#N/A,FALSE,"WELDER.XLS"}</definedName>
    <definedName name="ake" hidden="1">#REF!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LKL">#N/A</definedName>
    <definedName name="ALI" hidden="1">{"'Feb 99'!$A$1:$G$30"}</definedName>
    <definedName name="All">#REF!</definedName>
    <definedName name="All_Item">NA()</definedName>
    <definedName name="all_mill">#REF!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C">NA()</definedName>
    <definedName name="amiang">NA()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my">#REF!</definedName>
    <definedName name="ana">#REF!</definedName>
    <definedName name="Ana_U_5">[97]ตั๋วเงินรับ!$F$1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[98]gl!#REF!</definedName>
    <definedName name="analysisde1___0">[99]gl!#REF!</definedName>
    <definedName name="analysisde1___12">[100]gl!#REF!</definedName>
    <definedName name="analysisde1___14">[100]gl!#REF!</definedName>
    <definedName name="analysisde1___3">[100]gl!#REF!</definedName>
    <definedName name="analysisde1___5">[100]gl!#REF!</definedName>
    <definedName name="analysisde1___6">[100]gl!#REF!</definedName>
    <definedName name="analysisde1___8">[100]gl!#REF!</definedName>
    <definedName name="analysisde2">[98]gl!#REF!</definedName>
    <definedName name="analysisde2___0">[99]gl!#REF!</definedName>
    <definedName name="analysisde2___12">[100]gl!#REF!</definedName>
    <definedName name="analysisde2___14">[100]gl!#REF!</definedName>
    <definedName name="analysisde2___3">[100]gl!#REF!</definedName>
    <definedName name="analysisde2___5">[100]gl!#REF!</definedName>
    <definedName name="analysisde2___6">[100]gl!#REF!</definedName>
    <definedName name="analysisde2___8">[100]gl!#REF!</definedName>
    <definedName name="ann" hidden="1">{#N/A,#N/A,FALSE,"COVER.XLS";#N/A,#N/A,FALSE,"RACT1.XLS";#N/A,#N/A,FALSE,"RACT2.XLS";#N/A,#N/A,FALSE,"ECCMP";#N/A,#N/A,FALSE,"WELDER.XLS"}</definedName>
    <definedName name="ANNUAL">#N/A</definedName>
    <definedName name="ANNUAL_ALLOWAN">#REF!</definedName>
    <definedName name="annualtrip">#REF!</definedName>
    <definedName name="anny" hidden="1">{#N/A,#N/A,FALSE,"COVER1.XLS ";#N/A,#N/A,FALSE,"RACT1.XLS";#N/A,#N/A,FALSE,"RACT2.XLS";#N/A,#N/A,FALSE,"ECCMP";#N/A,#N/A,FALSE,"WELDER.XLS"}</definedName>
    <definedName name="anpha">NA()</definedName>
    <definedName name="ANS">#REF!</definedName>
    <definedName name="anscount" hidden="1">3</definedName>
    <definedName name="AnSheetStartDate">[101]Ass!$F$16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 hidden="1">{#N/A,#N/A,FALSE,"COVER.XLS";#N/A,#N/A,FALSE,"RACT1.XLS";#N/A,#N/A,FALSE,"RACT2.XLS";#N/A,#N/A,FALSE,"ECCMP";#N/A,#N/A,FALSE,"WELDER.XLS"}</definedName>
    <definedName name="AP_code">#REF!</definedName>
    <definedName name="AP_value">#REF!</definedName>
    <definedName name="APage_Interest">#REF!</definedName>
    <definedName name="Apartment">#REF!</definedName>
    <definedName name="apoi" hidden="1">{#N/A,#N/A,FALSE,"17MAY";#N/A,#N/A,FALSE,"24MAY"}</definedName>
    <definedName name="appendix1">[98]gl!#REF!</definedName>
    <definedName name="appendix1___0">[99]gl!#REF!</definedName>
    <definedName name="appendix1___12">[100]gl!#REF!</definedName>
    <definedName name="appendix1___14">[100]gl!#REF!</definedName>
    <definedName name="appendix1___3">[100]gl!#REF!</definedName>
    <definedName name="appendix1___5">[100]gl!#REF!</definedName>
    <definedName name="appendix1___6">[100]gl!#REF!</definedName>
    <definedName name="appendix1___8">[100]gl!#REF!</definedName>
    <definedName name="appendix2_1">[98]gl!#REF!</definedName>
    <definedName name="appendix2_1___0">[99]gl!#REF!</definedName>
    <definedName name="appendix2_1___12">[100]gl!#REF!</definedName>
    <definedName name="appendix2_1___14">[100]gl!#REF!</definedName>
    <definedName name="appendix2_1___3">[100]gl!#REF!</definedName>
    <definedName name="appendix2_1___5">[100]gl!#REF!</definedName>
    <definedName name="appendix2_1___6">[100]gl!#REF!</definedName>
    <definedName name="appendix2_1___8">[100]gl!#REF!</definedName>
    <definedName name="appendix2_2">[98]gl!#REF!</definedName>
    <definedName name="appendix2_2___0">[99]gl!#REF!</definedName>
    <definedName name="appendix2_2___12">[100]gl!#REF!</definedName>
    <definedName name="appendix2_2___14">[100]gl!#REF!</definedName>
    <definedName name="appendix2_2___3">[100]gl!#REF!</definedName>
    <definedName name="appendix2_2___5">[100]gl!#REF!</definedName>
    <definedName name="appendix2_2___6">[100]gl!#REF!</definedName>
    <definedName name="appendix2_2___8">[100]gl!#REF!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roach">OFFSET('[102]Drop List'!$A$10,0,1,1,COUNTA('[102]Drop List'!$10:$10)-1)</definedName>
    <definedName name="Approach2">#N/A</definedName>
    <definedName name="Appx_F">#REF!</definedName>
    <definedName name="Apr">#REF!</definedName>
    <definedName name="Apr_Building">[103]BUILD95!$AE$9:$AE$17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aa">#REF!</definedName>
    <definedName name="aqaq" hidden="1">{"cashflow",#N/A,FALSE,"cash flow"}</definedName>
    <definedName name="aqqqqaa" hidden="1">{#N/A,#N/A,FALSE,"COVER.XLS";#N/A,#N/A,FALSE,"RACT1.XLS";#N/A,#N/A,FALSE,"RACT2.XLS";#N/A,#N/A,FALSE,"ECCMP";#N/A,#N/A,FALSE,"WELDER.XLS"}</definedName>
    <definedName name="AQWS">#REF!</definedName>
    <definedName name="AR" hidden="1">{#N/A,#N/A,FALSE,"BUDGET"}</definedName>
    <definedName name="AR_LAB">#REF!</definedName>
    <definedName name="AR_MAT">#REF!</definedName>
    <definedName name="ar_prev">'[104]Balance sheet'!#REF!</definedName>
    <definedName name="ARA_Threshold">#REF!</definedName>
    <definedName name="araet">#REF!</definedName>
    <definedName name="aratewt">#REF!</definedName>
    <definedName name="arawtewt">#REF!</definedName>
    <definedName name="arc_lab">#REF!</definedName>
    <definedName name="arc_mat">#REF!</definedName>
    <definedName name="arch">#REF!</definedName>
    <definedName name="ARCH_L">#REF!</definedName>
    <definedName name="ARCH_LAB">[105]Total!#REF!</definedName>
    <definedName name="ARCH_M">#REF!</definedName>
    <definedName name="ARCH_MAT">[105]Total!#REF!</definedName>
    <definedName name="ARCHI_LAB">#REF!</definedName>
    <definedName name="ARCHI_MAT">#REF!</definedName>
    <definedName name="are" hidden="1">{"'Eng (page2)'!$A$1:$D$52"}</definedName>
    <definedName name="area">NA()</definedName>
    <definedName name="areae">#REF!</definedName>
    <definedName name="areawtewt">#REF!</definedName>
    <definedName name="arerear">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P_Threshold">#REF!</definedName>
    <definedName name="as">#REF!</definedName>
    <definedName name="AS16_">[32]footing!#REF!</definedName>
    <definedName name="AS20_">[32]footing!#REF!</definedName>
    <definedName name="AS22_">[32]footing!#REF!</definedName>
    <definedName name="AS25_">[32]footing!#REF!</definedName>
    <definedName name="AS28_">[32]footing!#REF!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NA()</definedName>
    <definedName name="AS400CodeAAP2">#REF!</definedName>
    <definedName name="AS400CodeAP">NA()</definedName>
    <definedName name="asa">[106]ภูมิทัศน์!#REF!</definedName>
    <definedName name="asad">#REF!</definedName>
    <definedName name="asaee" hidden="1">{#N/A,#N/A,FALSE,"COVER.XLS";#N/A,#N/A,FALSE,"RACT1.XLS";#N/A,#N/A,FALSE,"RACT2.XLS";#N/A,#N/A,FALSE,"ECCMP";#N/A,#N/A,FALSE,"WELDER.XLS"}</definedName>
    <definedName name="asaewg">#N/A</definedName>
    <definedName name="asasasa">#REF!</definedName>
    <definedName name="ASD">#REF!</definedName>
    <definedName name="asdas">#REF!</definedName>
    <definedName name="asdasd">[107]BMCT2003!#REF!</definedName>
    <definedName name="asdasda">[107]BMCT2003!#REF!</definedName>
    <definedName name="asdasdas">#REF!</definedName>
    <definedName name="asdasdasdasdsdgsdfg">[107]BMCT2003!#REF!</definedName>
    <definedName name="asdawf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dff">#REF!</definedName>
    <definedName name="asdfg">#REF!</definedName>
    <definedName name="asdFGH122333">[107]BMCT2003!#REF!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gs">#REF!</definedName>
    <definedName name="asdgtwegeg">#N/A</definedName>
    <definedName name="asds" hidden="1">{"'Eng (page2)'!$A$1:$D$52"}</definedName>
    <definedName name="asdSD">#REF!</definedName>
    <definedName name="ASE">#REF!</definedName>
    <definedName name="asef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dfad">#REF!</definedName>
    <definedName name="asfafa">#REF!</definedName>
    <definedName name="asfagfeq">#N/A</definedName>
    <definedName name="asfasdad">#REF!</definedName>
    <definedName name="asff">#N/A</definedName>
    <definedName name="asffa">[108]เงินกู้ธนชาติ!$F$15</definedName>
    <definedName name="asfgfdg">#REF!</definedName>
    <definedName name="asfjlkd" hidden="1">{#N/A,#N/A,FALSE,"17MAY";#N/A,#N/A,FALSE,"24MAY"}</definedName>
    <definedName name="asfwe">#REF!</definedName>
    <definedName name="asfwf">#N/A</definedName>
    <definedName name="asgdsage" hidden="1">{#N/A,#N/A,FALSE,"Sheet1"}</definedName>
    <definedName name="ASGEAGEQW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g">#REF!</definedName>
    <definedName name="asgsr">#REF!</definedName>
    <definedName name="ASIAN">#REF!</definedName>
    <definedName name="aspo" hidden="1">{#N/A,#N/A,FALSE,"COVER1.XLS ";#N/A,#N/A,FALSE,"RACT1.XLS";#N/A,#N/A,FALSE,"RACT2.XLS";#N/A,#N/A,FALSE,"ECCMP";#N/A,#N/A,FALSE,"WELDER.XLS"}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OFFSET(Full_Print,0,0,[0]!as)</definedName>
    <definedName name="Asset">#REF!</definedName>
    <definedName name="ASSET_SALES">NA()</definedName>
    <definedName name="Asset41_42">[109]Asset41_42!$A$1:$K$5880</definedName>
    <definedName name="AssetCode_Building">[103]BUILD95!$I$9:$I$17</definedName>
    <definedName name="ASSETS">#N/A</definedName>
    <definedName name="asso_1">[110]Defer_ร่วม!$B$5:$Z$49</definedName>
    <definedName name="asso_2">[110]Defer_ร่วม!$B$52:$V$92</definedName>
    <definedName name="ASSOC_UNQUO">'[111]6.1'!$I$33</definedName>
    <definedName name="asss">#REF!</definedName>
    <definedName name="asssddddhhjjkll" hidden="1">{#N/A,#N/A,FALSE,"COVER1.XLS ";#N/A,#N/A,FALSE,"RACT1.XLS";#N/A,#N/A,FALSE,"RACT2.XLS";#N/A,#N/A,FALSE,"ECCMP";#N/A,#N/A,FALSE,"WELDER.XLS"}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NA()</definedName>
    <definedName name="Assumptions">NA()</definedName>
    <definedName name="assumtion" hidden="1">{#N/A,#N/A,FALSE,"COVER.XLS";#N/A,#N/A,FALSE,"RACT1.XLS";#N/A,#N/A,FALSE,"RACT2.XLS";#N/A,#N/A,FALSE,"ECCMP";#N/A,#N/A,FALSE,"WELDER.XLS"}</definedName>
    <definedName name="ASW">#REF!</definedName>
    <definedName name="ASWQ">#REF!</definedName>
    <definedName name="At">[88]งบการเงิน!#REF!</definedName>
    <definedName name="at3w">NA()</definedName>
    <definedName name="Atchara">#N/A</definedName>
    <definedName name="atgeseh">#REF!</definedName>
    <definedName name="att">NA()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yr" hidden="1">{"'Eng (page2)'!$A$1:$D$52"}</definedName>
    <definedName name="atyy">NA()</definedName>
    <definedName name="aù0">NA()</definedName>
    <definedName name="aù0_35">NA()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[112]StandingData!$B$1</definedName>
    <definedName name="Aug">#REF!</definedName>
    <definedName name="Aug_Building">[103]BUILD95!$AI$9:$AI$17</definedName>
    <definedName name="august">#REF!</definedName>
    <definedName name="AUGUSTUS">NA()</definedName>
    <definedName name="aum" hidden="1">{#N/A,#N/A,FALSE,"COVER.XLS";#N/A,#N/A,FALSE,"RACT1.XLS";#N/A,#N/A,FALSE,"RACT2.XLS";#N/A,#N/A,FALSE,"ECCMP";#N/A,#N/A,FALSE,"WELDER.XLS"}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PAY">#REF!</definedName>
    <definedName name="AV">#REF!</definedName>
    <definedName name="AV12_">[32]footing!#REF!</definedName>
    <definedName name="AV6_">[32]footing!#REF!</definedName>
    <definedName name="AV9_">[32]footing!#REF!</definedName>
    <definedName name="AVANTI">#REF!</definedName>
    <definedName name="avav">#N/A</definedName>
    <definedName name="avg">#REF!</definedName>
    <definedName name="AVG_BOX_cryostat_cost">'[113]BOX Cryostat Details'!$C$18</definedName>
    <definedName name="AVG_BOX_TunerCoupler_cost">'[113]BOX Cryostat Details'!$D$24</definedName>
    <definedName name="AVG_cavity_cost_024">'[113]Driver Linac Layout'!$I$2</definedName>
    <definedName name="AVG_cavity_cost_031">'[113]Driver Linac Layout'!$I$3</definedName>
    <definedName name="AVG_cavity_cost_062">'[113]Driver Linac Layout'!$I$4</definedName>
    <definedName name="AVG_cavity_cost_151">'[113]Driver Linac Layout'!$I$5</definedName>
    <definedName name="AVG_cavity_cost_263">'[113]Driver Linac Layout'!$I$6</definedName>
    <definedName name="AVG_cavity_cost_394">'[113]Driver Linac Layout'!$I$7</definedName>
    <definedName name="AVG_cryomodule_cost_490">'[113]Driver Linac Layout'!$M$8</definedName>
    <definedName name="AVG_cryomodule_cost_610">'[113]Driver Linac Layout'!$M$9</definedName>
    <definedName name="AVG_cryomodule_cost_810">'[113]Driver Linac Layout'!$M$10</definedName>
    <definedName name="avgavgb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NA()</definedName>
    <definedName name="AVGPLJUL">'[114]Fx AUD'!$H$146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NA()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asaw" hidden="1">{#N/A,#N/A,FALSE,"17MAY";#N/A,#N/A,FALSE,"24MAY"}</definedName>
    <definedName name="awdstrag" hidden="1">{#N/A,#N/A,FALSE,"COVER1.XLS ";#N/A,#N/A,FALSE,"RACT1.XLS";#N/A,#N/A,FALSE,"RACT2.XLS";#N/A,#N/A,FALSE,"ECCMP";#N/A,#N/A,FALSE,"WELDER.XLS"}</definedName>
    <definedName name="awegf">#REF!</definedName>
    <definedName name="awegrag">#REF!</definedName>
    <definedName name="awegrg">#REF!</definedName>
    <definedName name="awewert">IF(#REF!&lt;=5,INDEX(#REF!,(#REF!*5)-4),#REF!)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[115]FF_6!$A$5:$K$9</definedName>
    <definedName name="awps___12">[116]FF_6!$A$5:$K$9</definedName>
    <definedName name="awps___14">[116]FF_6!$A$5:$K$9</definedName>
    <definedName name="awps___3">[116]FF_6!$A$5:$K$9</definedName>
    <definedName name="awps___5">[116]FF_6!$A$5:$K$9</definedName>
    <definedName name="awps___6">[116]FF_6!$A$5:$K$9</definedName>
    <definedName name="awps___8">[116]FF_6!$A$5:$K$9</definedName>
    <definedName name="awse" hidden="1">{"'Eng (page2)'!$A$1:$D$52"}</definedName>
    <definedName name="awtaqg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Z">#REF!</definedName>
    <definedName name="ayy">NA()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xdcfvg">IF(#REF!&lt;=5,INDEX(#REF!,(#REF!*5)-4),#REF!)</definedName>
    <definedName name="B">#REF!</definedName>
    <definedName name="b___0">[117]B!$D$7</definedName>
    <definedName name="b___12">[118]B!$D$7</definedName>
    <definedName name="b___14">[118]B!$D$7</definedName>
    <definedName name="b___3">[118]B!$D$7</definedName>
    <definedName name="b___5">[118]B!$D$7</definedName>
    <definedName name="b___6">[118]B!$D$7</definedName>
    <definedName name="b___8">[118]B!$D$7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">#REF!</definedName>
    <definedName name="B1.1" hidden="1">#REF!</definedName>
    <definedName name="B1a1">#REF!</definedName>
    <definedName name="b1sd2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[81]M_Maincomp!#REF!</definedName>
    <definedName name="back">NA()</definedName>
    <definedName name="back1">#REF!</definedName>
    <definedName name="back6">#REF!</definedName>
    <definedName name="back7">#REF!</definedName>
    <definedName name="BAClaim">#REF!</definedName>
    <definedName name="BAClaim1">#REF!</definedName>
    <definedName name="Balance">#REF!</definedName>
    <definedName name="Balance_Sheet">NA()</definedName>
    <definedName name="BalanceItem">NA()</definedName>
    <definedName name="Balances">NA()</definedName>
    <definedName name="BalanceSheetDates">#REF!</definedName>
    <definedName name="BALLRM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K1">[119]Sheet1!$E$1:$E$38</definedName>
    <definedName name="BankOD_LoanfromBank">#REF!</definedName>
    <definedName name="BarData">NA()</definedName>
    <definedName name="Base_Case">#REF!</definedName>
    <definedName name="Base_Case_Title">#REF!</definedName>
    <definedName name="based">#N/A</definedName>
    <definedName name="BasedOn">#REF!</definedName>
    <definedName name="BasedOnOther">#REF!</definedName>
    <definedName name="basee">#N/A</definedName>
    <definedName name="baseh">#N/A</definedName>
    <definedName name="basep">#N/A</definedName>
    <definedName name="BASEPRICE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#REF!</definedName>
    <definedName name="bbbb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bbbbbbbbbbbbbbbbbbbbbbbbbbbbbbb">#REF!</definedName>
    <definedName name="BBL">'[120]ADJ - RATE'!#REF!</definedName>
    <definedName name="bbnm" hidden="1">{#N/A,#N/A,FALSE,"COVER1.XLS ";#N/A,#N/A,FALSE,"RACT1.XLS";#N/A,#N/A,FALSE,"RACT2.XLS";#N/A,#N/A,FALSE,"ECCMP";#N/A,#N/A,FALSE,"WELDER.XLS"}</definedName>
    <definedName name="BC">#REF!</definedName>
    <definedName name="BCClaim">#REF!</definedName>
    <definedName name="BCClaim1">#REF!</definedName>
    <definedName name="BCExport">NA()</definedName>
    <definedName name="BCV1918_72">"$#REF!.$D$43"</definedName>
    <definedName name="bd">NA()</definedName>
    <definedName name="bdf" hidden="1">{#N/A,#N/A,FALSE,"COVER1.XLS ";#N/A,#N/A,FALSE,"RACT1.XLS";#N/A,#N/A,FALSE,"RACT2.XLS";#N/A,#N/A,FALSE,"ECCMP";#N/A,#N/A,FALSE,"WELDER.XLS"}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#REF!</definedName>
    <definedName name="bea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fore_Turnaround">#REF!</definedName>
    <definedName name="Beg_Bal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W" hidden="1">{"'Eng (page2)'!$A$1:$D$52"}</definedName>
    <definedName name="beta">NA()</definedName>
    <definedName name="beua" hidden="1">{"'Model'!$A$1:$N$53"}</definedName>
    <definedName name="BF">#REF!</definedName>
    <definedName name="BF0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">#REF!</definedName>
    <definedName name="BG_Del" hidden="1">15</definedName>
    <definedName name="BG_Ins" hidden="1">4</definedName>
    <definedName name="BG_Mod" hidden="1">6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dhefkoitt">#REF!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llboard">OFFSET('[102]Drop List'!$B$5,0,0,1,COUNTA('[102]Drop List'!$5:$5)-1)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'[79]C-3'!$A$1:$IV$5</definedName>
    <definedName name="bmoooooo" hidden="1">{#N/A,#N/A,FALSE,"COVER.XLS";#N/A,#N/A,FALSE,"RACT1.XLS";#N/A,#N/A,FALSE,"RACT2.XLS";#N/A,#N/A,FALSE,"ECCMP";#N/A,#N/A,FALSE,"WELDER.XLS"}</definedName>
    <definedName name="bn">NA()</definedName>
    <definedName name="BOH">#REF!</definedName>
    <definedName name="BOI" hidden="1">{#N/A,#N/A,FALSE,"COVER1.XLS ";#N/A,#N/A,FALSE,"RACT1.XLS";#N/A,#N/A,FALSE,"RACT2.XLS";#N/A,#N/A,FALSE,"ECCMP";#N/A,#N/A,FALSE,"WELDER.XLS"}</definedName>
    <definedName name="Bonus">'[73]STAFFING COST'!#REF!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{"'Eng (page2)'!$A$1:$D$52"}</definedName>
    <definedName name="Book1_Sheet1_List">NA()</definedName>
    <definedName name="BookName_35">"finadf49-09-พุฒิพงศ์.xls"</definedName>
    <definedName name="BookPeriod">'[121]K-4A'!#REF!</definedName>
    <definedName name="BookPeriodBUIMPR">'[121]K-4C'!#REF!</definedName>
    <definedName name="BookPeriodFURFBS">'[121]K-4K'!#REF!</definedName>
    <definedName name="BookPeriodFUROTH">'[121]K-4L'!#REF!</definedName>
    <definedName name="BookPeriodGMAPAR">'[121]K-4F'!#REF!</definedName>
    <definedName name="BookPeriodMOCKUP">'[121]K-4I'!#REF!</definedName>
    <definedName name="BookPeriodMOTVEH">'[121]K-4H'!#REF!</definedName>
    <definedName name="BookPeriodOFFQUO">'[121]K-4D'!#REF!</definedName>
    <definedName name="BookPeriodOFFURO">'[121]K-4E'!#REF!</definedName>
    <definedName name="BookPeriodOFIMPO">'[121]K-4B'!#REF!</definedName>
    <definedName name="BookPeriodQSEQUP">'[121]K-4J'!#REF!</definedName>
    <definedName name="BookPriorBUILDI">'[121]K-4A'!#REF!</definedName>
    <definedName name="BookPriorBUIMPR">'[121]K-4C'!#REF!</definedName>
    <definedName name="BOQ">NA()</definedName>
    <definedName name="BOQNEW">[122]Cctmst!$R$10:$R$761</definedName>
    <definedName name="BOR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STERM">'[96]15'!$I$19</definedName>
    <definedName name="Bottom_Tank">#REF!</definedName>
    <definedName name="BOX_cavity_cryomodule_misc">'[113]BOX Cryostat Details'!$D$26</definedName>
    <definedName name="BOX_crymodule_internal_cryo">'[113]BOX Cryostat Details'!#REF!</definedName>
    <definedName name="BOX_cryomodule_cavity_tech_assem_hours">'[113]BOX Cryostat Details'!$D$25</definedName>
    <definedName name="BOX_cryomodule_vacuum">'[113]BOX Cryostat Details'!$D$23</definedName>
    <definedName name="BOX_IACO_ENG_MH">'[113]BOX Cryostat Details'!$E$29</definedName>
    <definedName name="BOX_IACO_PHY_MH">'[113]BOX Cryostat Details'!$E$28</definedName>
    <definedName name="BOX_IACO_TECH_MH">'[113]BOX Cryostat Details'!$E$30</definedName>
    <definedName name="boy" hidden="1">{#N/A,#N/A,FALSE,"COVER1.XLS ";#N/A,#N/A,FALSE,"RACT1.XLS";#N/A,#N/A,FALSE,"RACT2.XLS";#N/A,#N/A,FALSE,"ECCMP";#N/A,#N/A,FALSE,"WELDER.XLS"}</definedName>
    <definedName name="BPK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_Resou">NA()</definedName>
    <definedName name="BRANCH">#N/A</definedName>
    <definedName name="BRANCH1">NA()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>#REF!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New">#REF!</definedName>
    <definedName name="BS_PL">#REF!</definedName>
    <definedName name="BS_มิ.ย.54">#REF!</definedName>
    <definedName name="BSDF" hidden="1">{"'Eng (page2)'!$A$1:$D$52"}</definedName>
    <definedName name="bsheet">#REF!</definedName>
    <definedName name="BSNotes">#REF!</definedName>
    <definedName name="bson">NA()</definedName>
    <definedName name="BSsheet">#REF!</definedName>
    <definedName name="bswip">#REF!</definedName>
    <definedName name="bt">NA()</definedName>
    <definedName name="bt250.0">NA()</definedName>
    <definedName name="btai">NA()</definedName>
    <definedName name="btds">NA()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am">NA()</definedName>
    <definedName name="bthdzddshkfju" hidden="1">{#N/A,#N/A,FALSE,"COVER1.XLS ";#N/A,#N/A,FALSE,"RACT1.XLS";#N/A,#N/A,FALSE,"RACT2.XLS";#N/A,#N/A,FALSE,"ECCMP";#N/A,#N/A,FALSE,"WELDER.XLS"}</definedName>
    <definedName name="BTP">#REF!</definedName>
    <definedName name="bttc">NA()</definedName>
    <definedName name="bud" hidden="1">#REF!</definedName>
    <definedName name="budget">#REF!</definedName>
    <definedName name="Budget_Reference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6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oc">NA()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CISUMMARY">NA()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PS">NA()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xc" hidden="1">{#N/A,#N/A,FALSE,"17MAY";#N/A,#N/A,FALSE,"24MAY"}</definedName>
    <definedName name="byi8tt" hidden="1">{#N/A,#N/A,FALSE,"COVER.XLS";#N/A,#N/A,FALSE,"RACT1.XLS";#N/A,#N/A,FALSE,"RACT2.XLS";#N/A,#N/A,FALSE,"ECCMP";#N/A,#N/A,FALSE,"WELDER.XLS"}</definedName>
    <definedName name="BZ">NA()</definedName>
    <definedName name="C.">[88]งบการเงิน!#REF!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_COAT">#REF!</definedName>
    <definedName name="C_DCS">#REF!</definedName>
    <definedName name="C_ENG">#REF!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402.">#REF!</definedName>
    <definedName name="CA">[123]MFA!$A$1:$L$25</definedName>
    <definedName name="CA___0">[123]MFA!$A$1:$L$25</definedName>
    <definedName name="CA___12">[124]MFA!$A$1:$L$25</definedName>
    <definedName name="CA_CASH">NA()</definedName>
    <definedName name="CA_RECS">NA()</definedName>
    <definedName name="CA_STK">NA()</definedName>
    <definedName name="CAA">NA()</definedName>
    <definedName name="CABLE2">NA()</definedName>
    <definedName name="CABLE2_35">NA()</definedName>
    <definedName name="CAE" hidden="1">{"'Eng (page2)'!$A$1:$D$52"}</definedName>
    <definedName name="CAJE">#REF!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ncu2">NA()</definedName>
    <definedName name="CANDOI">#REF!</definedName>
    <definedName name="CAP">NA()</definedName>
    <definedName name="cap0.7">NA()</definedName>
    <definedName name="Capacity__cu.m">NA()</definedName>
    <definedName name="CAPDAT">NA()</definedName>
    <definedName name="CAPEX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e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">[95]เงินกู้ธนชาติ!$F$15</definedName>
    <definedName name="case">[125]data!$C$1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Linkw_AT_211_Fdd">NA()</definedName>
    <definedName name="Case_Linkw_ATX">NA()</definedName>
    <definedName name="Case_Linkw_ATX_218_Fdd">NA()</definedName>
    <definedName name="Case1_Title">#REF!</definedName>
    <definedName name="Case2_Title">#REF!</definedName>
    <definedName name="Case3_Title">#REF!</definedName>
    <definedName name="Case4_Title">#REF!</definedName>
    <definedName name="CASH">#REF!</definedName>
    <definedName name="Cash_Flow">NA()</definedName>
    <definedName name="CASH_SHTERM">'[96]13'!$Q$31</definedName>
    <definedName name="CASHFLOW">NA()</definedName>
    <definedName name="Cashflow_Statement">NA()</definedName>
    <definedName name="cashflow12" hidden="1">#REF!</definedName>
    <definedName name="cashflowas">NA()</definedName>
    <definedName name="cat" hidden="1">{"'Eng (page2)'!$A$1:$D$52"}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TypeAT">[126]Cover!#REF!</definedName>
    <definedName name="CBTypeBJ">[126]Cover!#REF!</definedName>
    <definedName name="CBTypeP1">[126]Cover!#REF!</definedName>
    <definedName name="cc">#REF!</definedName>
    <definedName name="CC_3">#REF!</definedName>
    <definedName name="CC_35">NA()</definedName>
    <definedName name="cca">NA()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 hidden="1">{#N/A,#N/A,FALSE,"17MAY";#N/A,#N/A,FALSE,"24MAY"}</definedName>
    <definedName name="cccccccccc">#N/A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">#REF!</definedName>
    <definedName name="cccccccccccccccccc" hidden="1">{#N/A,#N/A,FALSE,"COVER1.XLS ";#N/A,#N/A,FALSE,"RACT1.XLS";#N/A,#N/A,FALSE,"RACT2.XLS";#N/A,#N/A,FALSE,"ECCMP";#N/A,#N/A,FALSE,"WELDER.XLS"}</definedName>
    <definedName name="cccccccccccccccccccccc">#N/A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cf" hidden="1">{"'Eng (page2)'!$A$1:$D$52"}</definedName>
    <definedName name="CCNEW">[127]Cctmst!$R$10:$R$761</definedName>
    <definedName name="CCNK">NA()</definedName>
    <definedName name="ccoo">NA()</definedName>
    <definedName name="CCRAFT_rate">[113]Inputs!$G$18</definedName>
    <definedName name="CCS">NA()</definedName>
    <definedName name="CCt">[88]งบการเงิน!#REF!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n">NA()</definedName>
    <definedName name="CDRAFT_rate">[113]Inputs!$G$16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TRAMD1">NA()</definedName>
    <definedName name="cdu" hidden="1">{#N/A,#N/A,FALSE,"COVER.XLS";#N/A,#N/A,FALSE,"RACT1.XLS";#N/A,#N/A,FALSE,"RACT2.XLS";#N/A,#N/A,FALSE,"ECCMP";#N/A,#N/A,FALSE,"WELDER.XLS"}</definedName>
    <definedName name="CDZ">#REF!</definedName>
    <definedName name="CE">NA()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n">#N/A</definedName>
    <definedName name="CENG_rate">[113]Inputs!$G$15</definedName>
    <definedName name="CENTERCO">#N/A</definedName>
    <definedName name="CENTEROP">#REF!</definedName>
    <definedName name="cerfvtrhddshjifdy" hidden="1">{#N/A,#N/A,FALSE,"17MAY";#N/A,#N/A,FALSE,"24MAY"}</definedName>
    <definedName name="CET" hidden="1">{"'Eng (page2)'!$A$1:$D$52"}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SSOC">NA()</definedName>
    <definedName name="CF_CTP">NA()</definedName>
    <definedName name="CF_DEPR">NA()</definedName>
    <definedName name="CF_GAIN_LOSS">NA()</definedName>
    <definedName name="CF_PBT">NA()</definedName>
    <definedName name="CF_WC">NA()</definedName>
    <definedName name="CF0">#REF!</definedName>
    <definedName name="cfd">#REF!</definedName>
    <definedName name="cfdxc">#REF!</definedName>
    <definedName name="cffddgu" hidden="1">{#N/A,#N/A,FALSE,"COVER.XLS";#N/A,#N/A,FALSE,"RACT1.XLS";#N/A,#N/A,FALSE,"RACT2.XLS";#N/A,#N/A,FALSE,"ECCMP";#N/A,#N/A,FALSE,"WELDER.XLS"}</definedName>
    <definedName name="cfg">'[64]เงินกู้ MGC'!$F$15</definedName>
    <definedName name="cfk">NA()</definedName>
    <definedName name="Cflow">#REF!</definedName>
    <definedName name="CFPS">NA()</definedName>
    <definedName name="CFWORKING">#REF!</definedName>
    <definedName name="cfxc">#REF!</definedName>
    <definedName name="cg">#REF!</definedName>
    <definedName name="cghjk">#REF!</definedName>
    <definedName name="cgionc">NA()</definedName>
    <definedName name="cgiovl">NA()</definedName>
    <definedName name="CH">#N/A</definedName>
    <definedName name="CH_35">NA()</definedName>
    <definedName name="cha" hidden="1">{#N/A,#N/A,FALSE,"COVER1.XLS ";#N/A,#N/A,FALSE,"RACT1.XLS";#N/A,#N/A,FALSE,"RACT2.XLS";#N/A,#N/A,FALSE,"ECCMP";#N/A,#N/A,FALSE,"WELDER.XLS"}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er_Form">#REF!</definedName>
    <definedName name="CHAT" hidden="1">{"'WWW'!$A$1:$J$18"}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CKLIST">NA()</definedName>
    <definedName name="chhtnc">NA()</definedName>
    <definedName name="chhtvl">NA()</definedName>
    <definedName name="CHINA">#REF!</definedName>
    <definedName name="Chipper">#REF!</definedName>
    <definedName name="chnc">NA()</definedName>
    <definedName name="Chu">NA()</definedName>
    <definedName name="chvl">NA()</definedName>
    <definedName name="CI">#REF!</definedName>
    <definedName name="CIQWBGuid" hidden="1">"2cd8126d-26c3-430c-b7fa-a069e3a1fc62"</definedName>
    <definedName name="cisco_dscnt">NA()</definedName>
    <definedName name="citidd">NA()</definedName>
    <definedName name="ciuop" hidden="1">{#N/A,#N/A,FALSE,"17MAY";#N/A,#N/A,FALSE,"24MAY"}</definedName>
    <definedName name="civ_lab">#REF!</definedName>
    <definedName name="civ_mat">#REF!</definedName>
    <definedName name="civil" hidden="1">{#N/A,#N/A,FALSE,"COVER.XLS";#N/A,#N/A,FALSE,"RACT1.XLS";#N/A,#N/A,FALSE,"RACT2.XLS";#N/A,#N/A,FALSE,"ECCMP";#N/A,#N/A,FALSE,"WELDER.XLS"}</definedName>
    <definedName name="CIVIL_LAB">#REF!</definedName>
    <definedName name="CIVIL_MAT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#REF!</definedName>
    <definedName name="CKC_CD">#REF!</definedName>
    <definedName name="CKN_CD">#REF!</definedName>
    <definedName name="cknc">NA()</definedName>
    <definedName name="cksv">#REF!</definedName>
    <definedName name="ckvl">NA()</definedName>
    <definedName name="CL">NA()</definedName>
    <definedName name="CL_DEBT">NA()</definedName>
    <definedName name="CL_PAY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">'[128]N0-Lead'!#REF!</definedName>
    <definedName name="CLIENT_NAME">NA()</definedName>
    <definedName name="CLONE">#N/A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#N/A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orArea">#REF!</definedName>
    <definedName name="Color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[119]Sheet1!$A$1:$A$65536</definedName>
    <definedName name="Company_Name">#REF!</definedName>
    <definedName name="company1">#REF!</definedName>
    <definedName name="Companyy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lDate">#REF!</definedName>
    <definedName name="Complex">NA()</definedName>
    <definedName name="CompName">NA()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 hidden="1">{"'Eng (page2)'!$A$1:$D$52"}</definedName>
    <definedName name="CON_EQP_COS">NA()</definedName>
    <definedName name="CON_EQP_COS_35">NA()</definedName>
    <definedName name="CON_EQP_COST">NA()</definedName>
    <definedName name="Coname">'[129]Financial Summary'!$B$2</definedName>
    <definedName name="CONCIERGE">#REF!</definedName>
    <definedName name="Confirm" hidden="1">{"'Model'!$A$1:$N$53"}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">'[130]cov-estimate'!$B$1:$H$46</definedName>
    <definedName name="Contin">#REF!</definedName>
    <definedName name="CONTINGENCY">#N/A</definedName>
    <definedName name="CONTROL">#N/A</definedName>
    <definedName name="CONV_FACILITY_CONT">#REF!</definedName>
    <definedName name="Conventions">#REF!</definedName>
    <definedName name="CONVENTN">#REF!</definedName>
    <definedName name="Copack_Sales_Max">NA()</definedName>
    <definedName name="CORRIDOR">#REF!</definedName>
    <definedName name="cost">'[131]addl cost'!$A$3:$M$37</definedName>
    <definedName name="cost___0">'[132]addl cost'!$A$3:$M$37</definedName>
    <definedName name="cost___12">'[131]addl cost'!$A$3:$M$37</definedName>
    <definedName name="cost___14">'[131]addl cost'!$A$3:$M$37</definedName>
    <definedName name="cost___3">'[131]addl cost'!$A$3:$M$37</definedName>
    <definedName name="cost___5">'[131]addl cost'!$A$3:$M$37</definedName>
    <definedName name="cost___6">'[131]addl cost'!$A$3:$M$37</definedName>
    <definedName name="cost___8">'[131]addl cost'!$A$3:$M$37</definedName>
    <definedName name="cost_lab">#REF!</definedName>
    <definedName name="cost_mat">#REF!</definedName>
    <definedName name="cost_per_unit">NA()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'[133]cost4-47'!$A$6:$P$41</definedName>
    <definedName name="cost25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CT">NA()</definedName>
    <definedName name="cot">NA()</definedName>
    <definedName name="Cot_thep">NA()</definedName>
    <definedName name="CoTrend">#REF!</definedName>
    <definedName name="COtrendNew">#REF!</definedName>
    <definedName name="country">[119]Sheet1!$D$1:$D$238</definedName>
    <definedName name="country2">#N/A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AsianFirm">'[134]Data WWD'!$B$47:$AW$58</definedName>
    <definedName name="coverAsianNonFirm">'[134]Data WWD'!$B$61:$AW$72</definedName>
    <definedName name="coverCapFirm">'[134]Data WWD'!$B$131:$AW$142</definedName>
    <definedName name="coverCapNonFirm">'[134]Data WWD'!$B$145:$AW$156</definedName>
    <definedName name="coverOptionFirm">'[134]Data WWD'!$B$103:$AW$114</definedName>
    <definedName name="coverOptionNonFirm">'[134]Data WWD'!$B$117:$AW$128</definedName>
    <definedName name="coverSwapFirm">'[134]Data WWD'!$B$75:$AW$86</definedName>
    <definedName name="coverSwapNonFirm">'[134]Data WWD'!$B$89:$AW$100</definedName>
    <definedName name="coy">[135]Header!$C$9</definedName>
    <definedName name="Coy_cel">#REF!</definedName>
    <definedName name="Coy_cell">#REF!</definedName>
    <definedName name="Coy_name">#REF!</definedName>
    <definedName name="cp">550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i">'[136]Gas Data'!$D$6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PC2001" hidden="1">{"'Model'!$A$1:$N$53"}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eria_MI">#REF!</definedName>
    <definedName name="CRITINST">NA()</definedName>
    <definedName name="CRITPURC">NA()</definedName>
    <definedName name="CRM" hidden="1">{#N/A,#N/A,FALSE,"COVER1.XLS ";#N/A,#N/A,FALSE,"RACT1.XLS";#N/A,#N/A,FALSE,"RACT2.XLS";#N/A,#N/A,FALSE,"ECCMP";#N/A,#N/A,FALSE,"WELDER.XLS"}</definedName>
    <definedName name="CRS">NA()</definedName>
    <definedName name="CRUDE_esc">#REF!</definedName>
    <definedName name="CRUDE_escalation">[113]Inputs!$D$22</definedName>
    <definedName name="CRUDE_escalation_KA">[113]Inputs!$D$23</definedName>
    <definedName name="CRYR_Period_01">'[137]Financial Summary - Graphs'!$I$27:$I$52</definedName>
    <definedName name="CRYR_Period_02">'[137]Financial Summary - Graphs'!$J$27:$J$52</definedName>
    <definedName name="CRYR_Period_03">'[137]Financial Summary - Graphs'!$K$27:$K$52</definedName>
    <definedName name="CRYR_Period_04">'[137]Financial Summary - Graphs'!$L$27:$L$52</definedName>
    <definedName name="CRYR_Period_05">'[137]Financial Summary - Graphs'!$M$27:$M$52</definedName>
    <definedName name="CRYR_Period_06">'[137]Financial Summary - Graphs'!$N$27:$N$52</definedName>
    <definedName name="CRYR_Period_07">'[137]Financial Summary - Graphs'!$O$27:$O$52</definedName>
    <definedName name="CRYR_Period_08">'[137]Financial Summary - Graphs'!$P$27:$P$52</definedName>
    <definedName name="CRYR_Period_09">'[137]Financial Summary - Graphs'!$Q$27:$Q$52</definedName>
    <definedName name="CRYR_Period_10">'[137]Financial Summary - Graphs'!$R$27:$R$52</definedName>
    <definedName name="CRYR_Period_11">'[137]Financial Summary - Graphs'!$S$27:$S$52</definedName>
    <definedName name="CRYR_Period_12">'[137]Financial Summary - Graphs'!$T$27:$T$52</definedName>
    <definedName name="CRYR_Period_13">'[137]Financial Summary - Graphs'!$U$27:$U$52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AP">#N/A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3p">NA()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NA()</definedName>
    <definedName name="csddt1p">NA()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ht3p">NA()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>#N/A</definedName>
    <definedName name="ctdn9697">NA()</definedName>
    <definedName name="CTECH_rate">[113]Inputs!$G$17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EndDate">[101]Ass!$F$20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EVE" hidden="1">{#N/A,#N/A,FALSE,"COVER1.XLS ";#N/A,#N/A,FALSE,"RACT1.XLS";#N/A,#N/A,FALSE,"RACT2.XLS";#N/A,#N/A,FALSE,"ECCMP";#N/A,#N/A,FALSE,"WELDER.XLS"}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mulative_Difference">#REF!</definedName>
    <definedName name="cuoc">NA()</definedName>
    <definedName name="cuoc_vc">NA()</definedName>
    <definedName name="Cuoc_vc_1">NA()</definedName>
    <definedName name="Cur_AccDepre_Building">[103]BUILD95!$AQ$9:$AQ$17</definedName>
    <definedName name="Cur_NBV_Building">[103]BUILD95!$AR$9:$AR$17</definedName>
    <definedName name="CURB_AND_GUTTER">#REF!</definedName>
    <definedName name="Curb_and_Gutter_Data">#REF!</definedName>
    <definedName name="Curb_Data">#REF!</definedName>
    <definedName name="CURBS">#REF!</definedName>
    <definedName name="curin" hidden="1">{#N/A,#N/A,FALSE,"COVER1.XLS ";#N/A,#N/A,FALSE,"RACT1.XLS";#N/A,#N/A,FALSE,"RACT2.XLS";#N/A,#N/A,FALSE,"ECCMP";#N/A,#N/A,FALSE,"WELDER.XLS"}</definedName>
    <definedName name="CurPortLoan">#REF!</definedName>
    <definedName name="Curr">[111]Index!$D$5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'[138]Company Info'!$B$6</definedName>
    <definedName name="CurrentYA___0">'[139]Company Info'!$B$6</definedName>
    <definedName name="CurrentYA___12">'[138]Company Info'!$B$6</definedName>
    <definedName name="CurrentYA___14">'[138]Company Info'!$B$6</definedName>
    <definedName name="CurrentYA___3">'[138]Company Info'!$B$6</definedName>
    <definedName name="CurrentYA___5">'[138]Company Info'!$B$6</definedName>
    <definedName name="CurrentYA___6">'[138]Company Info'!$B$6</definedName>
    <definedName name="CurrentYA___8">'[138]Company Info'!$B$6</definedName>
    <definedName name="CurrYA">'[138]CA Comp'!#REF!</definedName>
    <definedName name="CurrYA___0">'[139]CA Comp'!#REF!</definedName>
    <definedName name="CurrYA___12">'[138]CA Comp'!#REF!</definedName>
    <definedName name="CurrYA___14">'[138]CA Comp'!#REF!</definedName>
    <definedName name="CurrYA___3">'[138]CA Comp'!#REF!</definedName>
    <definedName name="CurrYA___5">'[138]CA Comp'!#REF!</definedName>
    <definedName name="CurrYA___6">'[138]CA Comp'!#REF!</definedName>
    <definedName name="CurrYA___8">'[138]CA Comp'!#REF!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tnew">#REF!</definedName>
    <definedName name="Custom1">#REF!</definedName>
    <definedName name="Custom2">#REF!</definedName>
    <definedName name="Custom3">#REF!</definedName>
    <definedName name="Custom4">#REF!</definedName>
    <definedName name="Customer">#REF!</definedName>
    <definedName name="Customer_DB">#REF!</definedName>
    <definedName name="CUSTOMERS">#N/A</definedName>
    <definedName name="cut">#REF!</definedName>
    <definedName name="CUTTOMER">#N/A</definedName>
    <definedName name="cv">NA()</definedName>
    <definedName name="cv_35">NA()</definedName>
    <definedName name="CV_LAB">#REF!</definedName>
    <definedName name="CV_MAT">#REF!</definedName>
    <definedName name="CVCV" hidden="1">{#VALUE!,#N/A,FALSE,0}</definedName>
    <definedName name="cvcxvsvad" hidden="1">{"'Model'!$A$1:$N$53"}</definedName>
    <definedName name="CVT">#REF!</definedName>
    <definedName name="CVT0">[9]อัตรามรณะ!#REF!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x">NA()</definedName>
    <definedName name="CX_35">NA()</definedName>
    <definedName name="cxbnn">#REF!</definedName>
    <definedName name="cxbvzfb">#REF!</definedName>
    <definedName name="cxbzfb">#REF!</definedName>
    <definedName name="cxdssfgh" hidden="1">{#N/A,#N/A,FALSE,"COVER1.XLS ";#N/A,#N/A,FALSE,"RACT1.XLS";#N/A,#N/A,FALSE,"RACT2.XLS";#N/A,#N/A,FALSE,"ECCMP";#N/A,#N/A,FALSE,"WELDER.XLS"}</definedName>
    <definedName name="cxhtnc">NA()</definedName>
    <definedName name="cxhtvl">NA()</definedName>
    <definedName name="cxnc">NA()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l">NA()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nc">NA()</definedName>
    <definedName name="cxxvl">NA()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#N/A</definedName>
    <definedName name="CY_Gross_Profit">#REF!</definedName>
    <definedName name="CY_Inc_Bef_Tax">#REF!</definedName>
    <definedName name="CY_Intangible_Assets">#N/A</definedName>
    <definedName name="CY_Interest_Expense">#N/A</definedName>
    <definedName name="CY_Inventory">#N/A</definedName>
    <definedName name="CY_LIABIL_EQUITY">#REF!</definedName>
    <definedName name="CY_LT_Debt">#REF!</definedName>
    <definedName name="CY_Market_Value_of_Equity">#REF!</definedName>
    <definedName name="CY_Marketable_Sec">#N/A</definedName>
    <definedName name="CY_NET_PROFIT">#REF!</definedName>
    <definedName name="CY_Net_Revenue">#REF!</definedName>
    <definedName name="CY_Operating_Income">#N/A</definedName>
    <definedName name="CY_Other">#N/A</definedName>
    <definedName name="CY_Other_Curr_Assets">#REF!</definedName>
    <definedName name="CY_Other_LT_Assets">#N/A</definedName>
    <definedName name="CY_Other_LT_Liabilities">#N/A</definedName>
    <definedName name="CY_Preferred_Stock">#N/A</definedName>
    <definedName name="CY_QUICK_ASSETS">#N/A</definedName>
    <definedName name="CY_Retained_Earnings">#REF!</definedName>
    <definedName name="CY_Selling">#N/A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eighted_Average">#REF!</definedName>
    <definedName name="CY_Working_Capital">#REF!</definedName>
    <definedName name="d">#REF!</definedName>
    <definedName name="D_7101A_B">NA()</definedName>
    <definedName name="D_COAT">#REF!</definedName>
    <definedName name="D_DCS">#REF!</definedName>
    <definedName name="D_ENG">#REF!</definedName>
    <definedName name="D_Gia">NA()</definedName>
    <definedName name="D_PR">#REF!</definedName>
    <definedName name="D_Purchased_Vehicles">#REF!</definedName>
    <definedName name="D_RR">#REF!</definedName>
    <definedName name="D_SC">#REF!</definedName>
    <definedName name="D_SUP">#REF!</definedName>
    <definedName name="D_UW">#REF!</definedName>
    <definedName name="d_w">#REF!</definedName>
    <definedName name="D14401_">#N/A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NA()</definedName>
    <definedName name="DA0">NA()</definedName>
    <definedName name="da1x2">NA()</definedName>
    <definedName name="da2x4">NA()</definedName>
    <definedName name="da4x6">NA()</definedName>
    <definedName name="daa" hidden="1">{"'Model'!$A$1:$N$53"}</definedName>
    <definedName name="DAAA">#REF!</definedName>
    <definedName name="DAAt">[88]งบการเงิน!#REF!</definedName>
    <definedName name="dadf">#REF!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gdsgds">#REF!</definedName>
    <definedName name="dahsing">'[140]LC _ TR Listing'!#REF!</definedName>
    <definedName name="DAI">#REF!</definedName>
    <definedName name="daiwa">'[140]LC _ TR Listing'!#REF!</definedName>
    <definedName name="danai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ouul" hidden="1">{#N/A,#N/A,FALSE,"COVER1.XLS ";#N/A,#N/A,FALSE,"RACT1.XLS";#N/A,#N/A,FALSE,"RACT2.XLS";#N/A,#N/A,FALSE,"ECCMP";#N/A,#N/A,FALSE,"WELDER.XLS"}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ss" hidden="1">{#N/A,#N/A,FALSE,"COVER1.XLS ";#N/A,#N/A,FALSE,"RACT1.XLS";#N/A,#N/A,FALSE,"RACT2.XLS";#N/A,#N/A,FALSE,"ECCMP";#N/A,#N/A,FALSE,"WELDER.XLS"}</definedName>
    <definedName name="dat">NA()</definedName>
    <definedName name="dat0">NA()</definedName>
    <definedName name="Data">[141]BPR!$F$11</definedName>
    <definedName name="Data___0">[142]BPR!$F$11</definedName>
    <definedName name="Data___12">[143]BPR!$F$11</definedName>
    <definedName name="Data___14">[143]BPR!$F$11</definedName>
    <definedName name="Data___3">[143]BPR!$F$11</definedName>
    <definedName name="Data___5">[143]BPR!$F$11</definedName>
    <definedName name="Data___6">[143]BPR!$F$11</definedName>
    <definedName name="Data___8">[143]BPR!$F$11</definedName>
    <definedName name="DATA_01" hidden="1">#REF!</definedName>
    <definedName name="DATA_02" hidden="1">'[144]Breakeven Analysis'!#REF!</definedName>
    <definedName name="DATA_03" hidden="1">'[144]Breakeven Analysis'!#REF!</definedName>
    <definedName name="DATA_04" hidden="1">'[144]Breakeven Analysis'!#REF!</definedName>
    <definedName name="DATA_05" hidden="1">'[144]Breakeven Analysis'!#REF!</definedName>
    <definedName name="DATA_06" hidden="1">#REF!</definedName>
    <definedName name="DATA_07" hidden="1">'[144]Breakeven Analysis'!#REF!</definedName>
    <definedName name="DATA_08" hidden="1">#REF!</definedName>
    <definedName name="DATA_DATA2_List">NA()</definedName>
    <definedName name="Data03">#REF!</definedName>
    <definedName name="Data04">[145]Assump2yrs.!#REF!</definedName>
    <definedName name="Data05">[146]Assumption!$B$16</definedName>
    <definedName name="Data06">[146]Assumption!$B$15</definedName>
    <definedName name="Data07">[146]Assumption!$B$14</definedName>
    <definedName name="Data08">[146]Assumption!$B$13</definedName>
    <definedName name="Data09">[146]Assumption!$B$12</definedName>
    <definedName name="data1" hidden="1">[147]PT!#REF!</definedName>
    <definedName name="data10">#REF!</definedName>
    <definedName name="Data11">NA()</definedName>
    <definedName name="Data2">NA()</definedName>
    <definedName name="data3" hidden="1">[147]PT!#REF!</definedName>
    <definedName name="DATA4">#REF!</definedName>
    <definedName name="Data41">NA()</definedName>
    <definedName name="data5">#N/A</definedName>
    <definedName name="data6">#N/A</definedName>
    <definedName name="DATA7">#REF!</definedName>
    <definedName name="DATA8">#REF!</definedName>
    <definedName name="data84">'[148]Purchase Order'!$E$40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te1">#REF!</definedName>
    <definedName name="Date2">[149]ตั๋วเงินรับ!$F$1</definedName>
    <definedName name="Datee">[150]เงินกู้ธนชาติ!$G$2</definedName>
    <definedName name="datenet">NA()</definedName>
    <definedName name="dates">[151]ตั๋วเงินรับ!$F$1</definedName>
    <definedName name="dAWDAWDA">#REF!</definedName>
    <definedName name="DaWk7">#REF!</definedName>
    <definedName name="day" hidden="1">{#N/A,#N/A,FALSE,"COVER.XLS";#N/A,#N/A,FALSE,"RACT1.XLS";#N/A,#N/A,FALSE,"RACT2.XLS";#N/A,#N/A,FALSE,"ECCMP";#N/A,#N/A,FALSE,"WELDER.XLS"}</definedName>
    <definedName name="day1_35">NA()</definedName>
    <definedName name="day2_35">NA()</definedName>
    <definedName name="DAYS">#REF!</definedName>
    <definedName name="Days_Of_Week">#REF!</definedName>
    <definedName name="Daythep">NA()</definedName>
    <definedName name="dayttkl" hidden="1">{#N/A,#N/A,FALSE,"COVER1.XLS ";#N/A,#N/A,FALSE,"RACT1.XLS";#N/A,#N/A,FALSE,"RACT2.XLS";#N/A,#N/A,FALSE,"ECCMP";#N/A,#N/A,FALSE,"WELDER.XLS"}</definedName>
    <definedName name="db">NA()</definedName>
    <definedName name="dbd" hidden="1">{#N/A,#N/A,FALSE,"COVER1.XLS ";#N/A,#N/A,FALSE,"RACT1.XLS";#N/A,#N/A,FALSE,"RACT2.XLS";#N/A,#N/A,FALSE,"ECCMP";#N/A,#N/A,FALSE,"WELDER.XLS"}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u1_35">NA()</definedName>
    <definedName name="dbu2_35">NA()</definedName>
    <definedName name="dbyj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">[88]งบการเงิน!#REF!</definedName>
    <definedName name="DCCt">[88]งบการเงิน!#REF!</definedName>
    <definedName name="dcds" hidden="1">{"'Model'!$A$1:$N$53"}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[88]งบการเงิน!#REF!</definedName>
    <definedName name="dcu" hidden="1">{#N/A,#N/A,FALSE,"COVER.XLS";#N/A,#N/A,FALSE,"RACT1.XLS";#N/A,#N/A,FALSE,"RACT2.XLS";#N/A,#N/A,FALSE,"ECCMP";#N/A,#N/A,FALSE,"WELDER.XLS"}</definedName>
    <definedName name="dd">#REF!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y">NA()</definedName>
    <definedName name="DDAY_35">NA()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d">#REF!</definedName>
    <definedName name="ddddd">#REF!</definedName>
    <definedName name="dddddd">#REF!</definedName>
    <definedName name="ddddddddd">#REF!</definedName>
    <definedName name="ddddddddddd">#REF!</definedName>
    <definedName name="dddddddddddd" hidden="1">{#N/A,#N/A,FALSE,"COVER1.XLS ";#N/A,#N/A,FALSE,"RACT1.XLS";#N/A,#N/A,FALSE,"RACT2.XLS";#N/A,#N/A,FALSE,"ECCMP";#N/A,#N/A,FALSE,"WELDER.XLS"}</definedName>
    <definedName name="ddddddddddd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faef" hidden="1">{#N/A,#N/A,FALSE,"COVER1.XLS ";#N/A,#N/A,FALSE,"RACT1.XLS";#N/A,#N/A,FALSE,"RACT2.XLS";#N/A,#N/A,FALSE,"ECCMP";#N/A,#N/A,FALSE,"WELDER.XLS"}</definedName>
    <definedName name="ddds">#REF!</definedName>
    <definedName name="dddsaa" hidden="1">{#N/A,#N/A,FALSE,"COVER1.XLS ";#N/A,#N/A,FALSE,"RACT1.XLS";#N/A,#N/A,FALSE,"RACT2.XLS";#N/A,#N/A,FALSE,"ECCMP";#N/A,#N/A,FALSE,"WELDER.XLS"}</definedName>
    <definedName name="dden">NA()</definedName>
    <definedName name="ddf">#REF!</definedName>
    <definedName name="ddfdddd" hidden="1">{#N/A,#N/A,FALSE,"COVER1.XLS ";#N/A,#N/A,FALSE,"RACT1.XLS";#N/A,#N/A,FALSE,"RACT2.XLS";#N/A,#N/A,FALSE,"ECCMP";#N/A,#N/A,FALSE,"WELDER.XLS"}</definedName>
    <definedName name="ddfdf">#REF!</definedName>
    <definedName name="ddferg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g">#REF!</definedName>
    <definedName name="ddghnjkiuyn" hidden="1">{#N/A,#N/A,FALSE,"COVER1.XLS ";#N/A,#N/A,FALSE,"RACT1.XLS";#N/A,#N/A,FALSE,"RACT2.XLS";#N/A,#N/A,FALSE,"ECCMP";#N/A,#N/A,FALSE,"WELDER.XLS"}</definedName>
    <definedName name="ddhdyr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LINE">#N/A</definedName>
    <definedName name="dd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s">#REF!</definedName>
    <definedName name="ddsdc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gg">#REF!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>#REF!</definedName>
    <definedName name="DEB">#REF!</definedName>
    <definedName name="debent">#REF!</definedName>
    <definedName name="Debit">#REF!</definedName>
    <definedName name="Debits">#REF!</definedName>
    <definedName name="DEBT">#N/A</definedName>
    <definedName name="DEBT_CAP">NA()</definedName>
    <definedName name="DEBT_EBITDA">NA()</definedName>
    <definedName name="DEBTOR">#REF!</definedName>
    <definedName name="DEBTORS">#REF!</definedName>
    <definedName name="DEBTS">NA()</definedName>
    <definedName name="Dec">#REF!</definedName>
    <definedName name="Dec_Building">[103]BUILD95!$AM$9:$AM$17</definedName>
    <definedName name="deddy" hidden="1">{#N/A,#N/A,FALSE,"COVER.XLS";#N/A,#N/A,FALSE,"RACT1.XLS";#N/A,#N/A,FALSE,"RACT2.XLS";#N/A,#N/A,FALSE,"ECCMP";#N/A,#N/A,FALSE,"WELDER.XLS"}</definedName>
    <definedName name="dedededjueyhureiriwjr">#REF!</definedName>
    <definedName name="DEDetail">#REF!</definedName>
    <definedName name="dedewfwe">#REF!</definedName>
    <definedName name="dedtrgtui" hidden="1">{#N/A,#N/A,FALSE,"COVER1.XLS ";#N/A,#N/A,FALSE,"RACT1.XLS";#N/A,#N/A,FALSE,"RACT2.XLS";#N/A,#N/A,FALSE,"ECCMP";#N/A,#N/A,FALSE,"WELDER.XLS"}</definedName>
    <definedName name="DEE">[88]งบการเงิน!#REF!</definedName>
    <definedName name="deep" hidden="1">{#N/A,#N/A,FALSE,"COVER1.XLS ";#N/A,#N/A,FALSE,"RACT1.XLS";#N/A,#N/A,FALSE,"RACT2.XLS";#N/A,#N/A,FALSE,"ECCMP";#N/A,#N/A,FALSE,"WELDER.XLS"}</definedName>
    <definedName name="defamount1">NA()</definedName>
    <definedName name="DeferDetails">NA()</definedName>
    <definedName name="deferformula">NA()</definedName>
    <definedName name="deferred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DC">#REF!</definedName>
    <definedName name="DelDm">#REF!</definedName>
    <definedName name="Deliv_d_Wood_Costs">NA()</definedName>
    <definedName name="Delivery">#REF!</definedName>
    <definedName name="DelType">#REF!</definedName>
    <definedName name="DEMonths">#REF!</definedName>
    <definedName name="den_bu">NA()</definedName>
    <definedName name="denp" hidden="1">{#N/A,#N/A,FALSE,"COVER1.XLS ";#N/A,#N/A,FALSE,"RACT1.XLS";#N/A,#N/A,FALSE,"RACT2.XLS";#N/A,#N/A,FALSE,"ECCMP";#N/A,#N/A,FALSE,"WELDER.XLS"}</definedName>
    <definedName name="density.hcm">NA()</definedName>
    <definedName name="DENTAL">'[73]STAFFING COST'!$P$2</definedName>
    <definedName name="DEP">'[93]Expense Summary'!$C$47</definedName>
    <definedName name="Department" hidden="1">{#N/A,#N/A,FALSE,"COVER.XLS";#N/A,#N/A,FALSE,"RACT1.XLS";#N/A,#N/A,FALSE,"RACT2.XLS";#N/A,#N/A,FALSE,"ECCMP";#N/A,#N/A,FALSE,"WELDER.XLS"}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NA()</definedName>
    <definedName name="depre">#REF!</definedName>
    <definedName name="Depre_Building">[103]BUILD95!$AA$9:$AA$17</definedName>
    <definedName name="deptLookup">#REF!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e">#REF!</definedName>
    <definedName name="Derty">#REF!</definedName>
    <definedName name="des">#REF!</definedName>
    <definedName name="desc">#REF!</definedName>
    <definedName name="DESC_1">#REF!</definedName>
    <definedName name="DESC_2">#REF!</definedName>
    <definedName name="DESC_3">#REF!</definedName>
    <definedName name="description">NA()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'[152]Executive Summary ภาพรวม 3 ทุ่น'!#REF!</definedName>
    <definedName name="Detail10">#REF!</definedName>
    <definedName name="Detail20">#REF!</definedName>
    <definedName name="dew">'[153]FF-5'!$AC$8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">#REF!</definedName>
    <definedName name="dfaoapkd">#REF!</definedName>
    <definedName name="dfasdfdsafasdf">#REF!</definedName>
    <definedName name="dfcsdfc">'[154]C-3'!$R$2</definedName>
    <definedName name="dfd">[155]FF_3!$A$9:$K$11</definedName>
    <definedName name="dfd___0">[156]FF_3!$A$9:$K$11</definedName>
    <definedName name="dfd___12">[155]FF_3!$A$9:$K$11</definedName>
    <definedName name="dfd___14">[155]FF_3!$A$9:$K$11</definedName>
    <definedName name="dfd___3">[155]FF_3!$A$9:$K$11</definedName>
    <definedName name="dfd___5">[155]FF_3!$A$9:$K$11</definedName>
    <definedName name="dfd___6">[155]FF_3!$A$9:$K$11</definedName>
    <definedName name="dfd___8">[155]FF_3!$A$9:$K$11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f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a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ds">#REF!</definedName>
    <definedName name="dfdfdf" hidden="1">{#N/A,#N/A,FALSE,"COVER.XLS";#N/A,#N/A,FALSE,"RACT1.XLS";#N/A,#N/A,FALSE,"RACT2.XLS";#N/A,#N/A,FALSE,"ECCMP";#N/A,#N/A,FALSE,"WELDER.XLS"}</definedName>
    <definedName name="dfdfdf\">#N/A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W">#REF!</definedName>
    <definedName name="dfdfff">#REF!</definedName>
    <definedName name="dfdfvdf\" hidden="1">{#N/A,#N/A,FALSE,"COVER1.XLS ";#N/A,#N/A,FALSE,"RACT1.XLS";#N/A,#N/A,FALSE,"RACT2.XLS";#N/A,#N/A,FALSE,"ECCMP";#N/A,#N/A,FALSE,"WELDER.XLS"}</definedName>
    <definedName name="dfdlm">#REF!</definedName>
    <definedName name="dfdvdfvd">#N/A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gdfrd">#REF!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>#REF!</definedName>
    <definedName name="dfgdsa" hidden="1">{#N/A,#N/A,FALSE,"17MAY";#N/A,#N/A,FALSE,"24MAY"}</definedName>
    <definedName name="dfgfd">#REF!</definedName>
    <definedName name="dfgfhg">#REF!</definedName>
    <definedName name="dfgg" hidden="1">{#N/A,#N/A,FALSE,"COVER1.XLS ";#N/A,#N/A,FALSE,"RACT1.XLS";#N/A,#N/A,FALSE,"RACT2.XLS";#N/A,#N/A,FALSE,"ECCMP";#N/A,#N/A,FALSE,"WELDER.XLS"}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1">'[64]เงินกู้ MGC'!$B$4</definedName>
    <definedName name="dfghy" hidden="1">{#N/A,#N/A,FALSE,"COVER1.XLS ";#N/A,#N/A,FALSE,"RACT1.XLS";#N/A,#N/A,FALSE,"RACT2.XLS";#N/A,#N/A,FALSE,"ECCMP";#N/A,#N/A,FALSE,"WELDER.XLS"}</definedName>
    <definedName name="dfgrfgsdg">#REF!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fhsf">#REF!</definedName>
    <definedName name="dfgsdhs" hidden="1">{#N/A,#N/A,FALSE,"17MAY";#N/A,#N/A,FALSE,"24MAY"}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gf">#REF!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jdj">#REF!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dfgse">#REF!</definedName>
    <definedName name="dfifif">#REF!</definedName>
    <definedName name="dfjftjt">#REF!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lt2">'[148]Customize Your Purchase Order'!$F$23</definedName>
    <definedName name="dflt3">'[148]Customize Your Purchase Order'!$F$24</definedName>
    <definedName name="dflt4">'[148]Customize Your Purchase Order'!$E$25</definedName>
    <definedName name="dflt5">'[148]Customize Your Purchase Order'!$F$27</definedName>
    <definedName name="dflt6">'[148]Customize Your Purchase Order'!$F$28</definedName>
    <definedName name="dflt7">[157]Invoice!#REF!</definedName>
    <definedName name="dfr">#REF!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">#REF!</definedName>
    <definedName name="dfsd">#REF!</definedName>
    <definedName name="dfsdgfd">#REF!</definedName>
    <definedName name="dfsdsadasd">#REF!</definedName>
    <definedName name="dfsfdf">#REF!</definedName>
    <definedName name="dfsfdfg" hidden="1">{#N/A,#N/A,FALSE,"COVER1.XLS ";#N/A,#N/A,FALSE,"RACT1.XLS";#N/A,#N/A,FALSE,"RACT2.XLS";#N/A,#N/A,FALSE,"ECCMP";#N/A,#N/A,FALSE,"WELDER.XLS"}</definedName>
    <definedName name="dfsff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_35">NA()</definedName>
    <definedName name="DGAS">#REF!</definedName>
    <definedName name="DGASG">#N/A</definedName>
    <definedName name="DGCTI592">NA()</definedName>
    <definedName name="dgd">#REF!</definedName>
    <definedName name="dgdf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ewrhe">#REF!</definedName>
    <definedName name="DGFDG">#REF!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">#REF!</definedName>
    <definedName name="dg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">[88]งบการเงิน!#REF!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dg">#REF!</definedName>
    <definedName name="dgjyru" hidden="1">{#N/A,#N/A,FALSE,"COVER.XLS";#N/A,#N/A,FALSE,"RACT1.XLS";#N/A,#N/A,FALSE,"RACT2.XLS";#N/A,#N/A,FALSE,"ECCMP";#N/A,#N/A,FALSE,"WELDER.XLS"}</definedName>
    <definedName name="DGM">NA()</definedName>
    <definedName name="DGNC">NA()</definedName>
    <definedName name="dgnc_35">NA()</definedName>
    <definedName name="dgrdgd">#REF!</definedName>
    <definedName name="dgsaf">#REF!</definedName>
    <definedName name="dgsdgsd">#REF!</definedName>
    <definedName name="dgsg">#REF!</definedName>
    <definedName name="dgsgs">#REF!</definedName>
    <definedName name="dgt">#REF!</definedName>
    <definedName name="DGTH">NA()</definedName>
    <definedName name="DGTH1">NA()</definedName>
    <definedName name="dgth2">NA()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R">NA()</definedName>
    <definedName name="dgtu7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vl">NA()</definedName>
    <definedName name="DGVL1">NA()</definedName>
    <definedName name="DGVT">NA()</definedName>
    <definedName name="dh">NA()</definedName>
    <definedName name="dhah" hidden="1">{#N/A,#N/A,FALSE,"COVER.XLS";#N/A,#N/A,FALSE,"RACT1.XLS";#N/A,#N/A,FALSE,"RACT2.XLS";#N/A,#N/A,FALSE,"ECCMP";#N/A,#N/A,FALSE,"WELDER.XLS"}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yg" hidden="1">{#N/A,#N/A,FALSE,"COVER1.XLS ";#N/A,#N/A,FALSE,"RACT1.XLS";#N/A,#N/A,FALSE,"RACT2.XLS";#N/A,#N/A,FALSE,"ECCMP";#N/A,#N/A,FALSE,"WELDER.XLS"}</definedName>
    <definedName name="DHGH">[158]เงินกู้ธนชาติ!$E$17</definedName>
    <definedName name="dhghjg">#REF!</definedName>
    <definedName name="dhhd" hidden="1">{#N/A,#N/A,FALSE,"COVER1.XLS ";#N/A,#N/A,FALSE,"RACT1.XLS";#N/A,#N/A,FALSE,"RACT2.XLS";#N/A,#N/A,FALSE,"ECCMP";#N/A,#N/A,FALSE,"WELDER.XLS"}</definedName>
    <definedName name="dhhdh">#REF!</definedName>
    <definedName name="dht">#REF!</definedName>
    <definedName name="dhtdhdth">#REF!</definedName>
    <definedName name="dien">NA()</definedName>
    <definedName name="DII">[88]งบการเงิน!#REF!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MM_64MB_ECC_PC133">NA()</definedName>
    <definedName name="dinhdia">NA()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>'[159]VariableII  period'!$E$146</definedName>
    <definedName name="DIS">#REF!</definedName>
    <definedName name="DIS_72">"$#REF!.$G$15:$G$20"</definedName>
    <definedName name="Discount">#REF!</definedName>
    <definedName name="Discount_Rate">#REF!</definedName>
    <definedName name="DISCOUNT99">#REF!</definedName>
    <definedName name="Discounted_Cash_Flow">NA()</definedName>
    <definedName name="DISP">#REF!</definedName>
    <definedName name="display_area_2" hidden="1">#REF!</definedName>
    <definedName name="DisposalTotals">#REF!</definedName>
    <definedName name="DisposalTotals1">#REF!</definedName>
    <definedName name="DIt">[88]งบการเงิน!#REF!</definedName>
    <definedName name="DItt">[88]งบการเงิน!#REF!</definedName>
    <definedName name="DIttt">[88]งบการเงิน!#REF!</definedName>
    <definedName name="div">[160]M_Maincomp!#REF!</definedName>
    <definedName name="DIV_PD">NA()</definedName>
    <definedName name="dividend">[161]M_Maincomp!#REF!</definedName>
    <definedName name="Dividend_Distribution">[162]PL!#REF!</definedName>
    <definedName name="djdjt">#REF!</definedName>
    <definedName name="djfhjdhje">#REF!</definedName>
    <definedName name="djfjherhjr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ei">#REF!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il">IF(Loan_Amount*Interest_Rate*Loan_Years*Loan_Start&gt;0,1,0)</definedName>
    <definedName name="dkinnn" hidden="1">{#N/A,#N/A,FALSE,"COVER1.XLS ";#N/A,#N/A,FALSE,"RACT1.XLS";#N/A,#N/A,FALSE,"RACT2.XLS";#N/A,#N/A,FALSE,"ECCMP";#N/A,#N/A,FALSE,"WELDER.XLS"}</definedName>
    <definedName name="DKK">'[163]ADJ - RATE'!$B$4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LINE">#N/A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#REF!</definedName>
    <definedName name="dno">NA()</definedName>
    <definedName name="DÑt45x4">NA()</definedName>
    <definedName name="dobt">NA()</definedName>
    <definedName name="Docking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llar_Threshold">#N/A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[161]M_Maincomp!#REF!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">NA()</definedName>
    <definedName name="dongia_35">NA()</definedName>
    <definedName name="dongia1">NA()</definedName>
    <definedName name="dooe" hidden="1">{"'Eng (page2)'!$A$1:$D$52"}</definedName>
    <definedName name="dopp" hidden="1">{#N/A,#N/A,FALSE,"COVER.XLS";#N/A,#N/A,FALSE,"RACT1.XLS";#N/A,#N/A,FALSE,"RACT2.XLS";#N/A,#N/A,FALSE,"ECCMP";#N/A,#N/A,FALSE,"WELDER.XLS"}</definedName>
    <definedName name="DOS">[88]งบการเงิน!#REF!</definedName>
    <definedName name="DOV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_4T">#N/A</definedName>
    <definedName name="DPS">NA()</definedName>
    <definedName name="dr" hidden="1">#REF!</definedName>
    <definedName name="DR_TT3">NA()</definedName>
    <definedName name="DRE.">[88]งบการเงิน!#REF!</definedName>
    <definedName name="dreqwerthhjfg">#REF!</definedName>
    <definedName name="DREt">[88]งบการเงิน!#REF!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fv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ad" hidden="1">{"'Model'!$A$1:$N$53"}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gghjacdgrhtgu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ct3pnc">NA()</definedName>
    <definedName name="dsct3pvl">NA()</definedName>
    <definedName name="dsd" hidden="1">{#N/A,#N/A,FALSE,"COVER.XLS";#N/A,#N/A,FALSE,"RACT1.XLS";#N/A,#N/A,FALSE,"RACT2.XLS";#N/A,#N/A,FALSE,"ECCMP";#N/A,#N/A,FALSE,"WELDER.XLS"}</definedName>
    <definedName name="dsddsdsd">#REF!</definedName>
    <definedName name="dsdfd" hidden="1">{#N/A,#N/A,FALSE,"COVER.XLS";#N/A,#N/A,FALSE,"RACT1.XLS";#N/A,#N/A,FALSE,"RACT2.XLS";#N/A,#N/A,FALSE,"ECCMP";#N/A,#N/A,FALSE,"WELDER.XLS"}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a">#REF!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E" hidden="1">{"'Eng (page2)'!$A$1:$D$52"}</definedName>
    <definedName name="dsef" hidden="1">{#N/A,#N/A,FALSE,"17MAY";#N/A,#N/A,FALSE,"24MAY"}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ff">#REF!</definedName>
    <definedName name="dsfdsfds">#REF!</definedName>
    <definedName name="dsfdsgsdfd">#REF!</definedName>
    <definedName name="dsfdsms" hidden="1">{#N/A,#N/A,FALSE,"COVER1.XLS ";#N/A,#N/A,FALSE,"RACT1.XLS";#N/A,#N/A,FALSE,"RACT2.XLS";#N/A,#N/A,FALSE,"ECCMP";#N/A,#N/A,FALSE,"WELDER.XLS"}</definedName>
    <definedName name="dsffdsfdsffopkfeow">[164]Newspaper!#REF!</definedName>
    <definedName name="dsffef">#REF!</definedName>
    <definedName name="dsffegv" hidden="1">{#N/A,#N/A,FALSE,"COVER1.XLS ";#N/A,#N/A,FALSE,"RACT1.XLS";#N/A,#N/A,FALSE,"RACT2.XLS";#N/A,#N/A,FALSE,"ECCMP";#N/A,#N/A,FALSE,"WELDER.XLS"}</definedName>
    <definedName name="dsfgfgrd">#REF!</definedName>
    <definedName name="dsfhfgh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hrd">#REF!</definedName>
    <definedName name="dsfs">#REF!</definedName>
    <definedName name="DSFVFV">#REF!</definedName>
    <definedName name="dsfwae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fxgch">#REF!</definedName>
    <definedName name="dsg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c" hidden="1">{#N/A,#N/A,FALSE,"COVER1.XLS ";#N/A,#N/A,FALSE,"RACT1.XLS";#N/A,#N/A,FALSE,"RACT2.XLS";#N/A,#N/A,FALSE,"ECCMP";#N/A,#N/A,FALSE,"WELDER.XLS"}</definedName>
    <definedName name="dssdg">#REF!</definedName>
    <definedName name="DSUMDATA">NA()</definedName>
    <definedName name="dsv">#REF!</definedName>
    <definedName name="dsvsdfrdsg">#REF!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T">#REF!</definedName>
    <definedName name="dta">NA()</definedName>
    <definedName name="DTBH">NA()</definedName>
    <definedName name="dtdyu">#N/A</definedName>
    <definedName name="dthtdht">#REF!</definedName>
    <definedName name="DTL">'[96]12'!$E$35</definedName>
    <definedName name="dtr">#REF!</definedName>
    <definedName name="Dtt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" hidden="1">{#N/A,#N/A,FALSE,"COVER1.XLS ";#N/A,#N/A,FALSE,"RACT1.XLS";#N/A,#N/A,FALSE,"RACT2.XLS";#N/A,#N/A,FALSE,"ECCMP";#N/A,#N/A,FALSE,"WELDER.XLS"}</definedName>
    <definedName name="DUEFR_ASSOC">'[96]6.2'!$J$50</definedName>
    <definedName name="DUEFR_REL">'[96]6.5.2'!$F$50</definedName>
    <definedName name="DUEFR_SUBS">'[96]5.2'!$J$50</definedName>
    <definedName name="DUETO_ASSOC">'[96]6.2'!$K$50</definedName>
    <definedName name="DUETO_CONT">'[96]7.1.3'!$G$19</definedName>
    <definedName name="DUETO_REL">'[96]6.5.2'!$G$50</definedName>
    <definedName name="DUETO_SUBS">'[96]5.2'!$K$50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pont_Analysis">NA()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VFVEFV">#REF!</definedName>
    <definedName name="dvvsv">#REF!</definedName>
    <definedName name="dw">'[153]FF-5'!$X$8</definedName>
    <definedName name="DWA" hidden="1">{"'Eng (page2)'!$A$1:$D$52"}</definedName>
    <definedName name="dwd">'[153]MMIP(JU)'!$B$5</definedName>
    <definedName name="dwe">'[153]F-1&amp;F-2'!$D$4</definedName>
    <definedName name="dwfq">#REF!</definedName>
    <definedName name="DWM">#N/A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ë">NA()</definedName>
    <definedName name="e\" hidden="1">{#N/A,#N/A,FALSE,"COVER1.XLS ";#N/A,#N/A,FALSE,"RACT1.XLS";#N/A,#N/A,FALSE,"RACT2.XLS";#N/A,#N/A,FALSE,"ECCMP";#N/A,#N/A,FALSE,"WELDER.XLS"}</definedName>
    <definedName name="ë_35">NA()</definedName>
    <definedName name="E_Ben">[165]Active!$T$3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 hidden="1">{"'Model'!$A$1:$N$53"}</definedName>
    <definedName name="e3wewed" hidden="1">{#N/A,#N/A,FALSE,"COVER1.XLS ";#N/A,#N/A,FALSE,"RACT1.XLS";#N/A,#N/A,FALSE,"RACT2.XLS";#N/A,#N/A,FALSE,"ECCMP";#N/A,#N/A,FALSE,"WELDER.XLS"}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 hidden="1">{"'Eng (page2)'!$A$1:$D$52"}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BIT">NA()</definedName>
    <definedName name="EBIT__Margins">NA()</definedName>
    <definedName name="EBITDA">NA()</definedName>
    <definedName name="EBITDA_INT">NA()</definedName>
    <definedName name="EBITDA_MAR">NA()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d">#REF!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gewrqgr">#REF!</definedName>
    <definedName name="EdRes">#REF!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wewewe">#REF!</definedName>
    <definedName name="ee" hidden="1">{"'Eng (page2)'!$A$1:$D$52"}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dd">#REF!</definedName>
    <definedName name="eee">#REF!</definedName>
    <definedName name="eeee">#REF!</definedName>
    <definedName name="eeeee">#REF!</definedName>
    <definedName name="eeeeee" hidden="1">{#N/A,#N/A,FALSE,"COVER1.XLS ";#N/A,#N/A,FALSE,"RACT1.XLS";#N/A,#N/A,FALSE,"RACT2.XLS";#N/A,#N/A,FALSE,"ECCMP";#N/A,#N/A,FALSE,"WELDER.XLS"}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" hidden="1">{#N/A,#N/A,FALSE,"17MAY";#N/A,#N/A,FALSE,"24MAY"}</definedName>
    <definedName name="eejie" hidden="1">{#N/A,#N/A,FALSE,"COVER1.XLS ";#N/A,#N/A,FALSE,"RACT1.XLS";#N/A,#N/A,FALSE,"RACT2.XLS";#N/A,#N/A,FALSE,"ECCMP";#N/A,#N/A,FALSE,"WELDER.XLS"}</definedName>
    <definedName name="eerfr">#REF!</definedName>
    <definedName name="eerr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>#REF!</definedName>
    <definedName name="efawef">#REF!</definedName>
    <definedName name="efdd">#REF!</definedName>
    <definedName name="efdddd" hidden="1">{#N/A,#N/A,FALSE,"COVER.XLS";#N/A,#N/A,FALSE,"RACT1.XLS";#N/A,#N/A,FALSE,"RACT2.XLS";#N/A,#N/A,FALSE,"ECCMP";#N/A,#N/A,FALSE,"WELDER.XLS"}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gwegg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f">[166]เงินกู้ธนชาติ!$B$4</definedName>
    <definedName name="efwegwge">#N/A</definedName>
    <definedName name="efwgewg">#REF!</definedName>
    <definedName name="efyik" hidden="1">{#N/A,#N/A,FALSE,"COVER1.XLS ";#N/A,#N/A,FALSE,"RACT1.XLS";#N/A,#N/A,FALSE,"RACT2.XLS";#N/A,#N/A,FALSE,"ECCMP";#N/A,#N/A,FALSE,"WELDER.XLS"}</definedName>
    <definedName name="e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g2wr3gwf" hidden="1">{#N/A,#N/A,FALSE,"Sheet1"}</definedName>
    <definedName name="egfeqgegeg" hidden="1">#REF!</definedName>
    <definedName name="egfesge">#REF!</definedName>
    <definedName name="egfg">#REF!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2g31">#N/A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qeg">#N/A</definedName>
    <definedName name="egr">#REF!</definedName>
    <definedName name="egreger">#REF!</definedName>
    <definedName name="egrfrfg">#REF!</definedName>
    <definedName name="egrg">#REF!</definedName>
    <definedName name="egrgf">#REF!</definedName>
    <definedName name="egrh">#REF!</definedName>
    <definedName name="egtweg">#N/A</definedName>
    <definedName name="egwetrfewt">#REF!</definedName>
    <definedName name="egwg">#N/A</definedName>
    <definedName name="egwgwrh">#N/A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kung">#REF!</definedName>
    <definedName name="ehre">#REF!</definedName>
    <definedName name="ehrfhhsga">#REF!</definedName>
    <definedName name="EHTEJHTR">#REF!</definedName>
    <definedName name="ehtrh">#REF!</definedName>
    <definedName name="ehuyhjr" hidden="1">{#N/A,#N/A,FALSE,"COVER1.XLS ";#N/A,#N/A,FALSE,"RACT1.XLS";#N/A,#N/A,FALSE,"RACT2.XLS";#N/A,#N/A,FALSE,"ECCMP";#N/A,#N/A,FALSE,"WELDER.XLS"}</definedName>
    <definedName name="ehuyr">#REF!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kt">#REF!</definedName>
    <definedName name="ejlr" hidden="1">{#N/A,#N/A,FALSE,"17MAY";#N/A,#N/A,FALSE,"24MAY"}</definedName>
    <definedName name="ejttrjrjr">#REF!</definedName>
    <definedName name="ekgytu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e" hidden="1">{#N/A,#N/A,FALSE,"17MAY";#N/A,#N/A,FALSE,"24MAY"}</definedName>
    <definedName name="ELEC_L">#REF!</definedName>
    <definedName name="ELEC_M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lr">#REF!</definedName>
    <definedName name="elx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">#REF!</definedName>
    <definedName name="Employee_ตรวจสุขภาพ">#REF!</definedName>
    <definedName name="EmploymentCost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date">[135]Header!$C$12</definedName>
    <definedName name="EndBP">#REF!</definedName>
    <definedName name="endDate">[134]Main!$F$4</definedName>
    <definedName name="ended">36891</definedName>
    <definedName name="Energy">'[167]Energy(update)'!#REF!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um1">[168]_Lookup!$F$2:$F$5</definedName>
    <definedName name="Enum115">[168]_Lookup!$D$2:$D$4</definedName>
    <definedName name="Enum118">'[169]#Lookup'!$A$2:$A$4</definedName>
    <definedName name="Enum279">[168]_Lookup!$C$2:$C$4</definedName>
    <definedName name="Enum280">[168]_Lookup!$G$2:$G$3</definedName>
    <definedName name="Enum479">[168]_Lookup!$E$2:$E$4</definedName>
    <definedName name="Enum594">'[170]#Lookup'!$B$2:$B$4</definedName>
    <definedName name="Enum61469">[168]_Lookup!$B$2:$B$3</definedName>
    <definedName name="EO">#REF!</definedName>
    <definedName name="EP">#REF!</definedName>
    <definedName name="EPS">NA()</definedName>
    <definedName name="eqaavs">#N/A</definedName>
    <definedName name="eqe">#REF!</definedName>
    <definedName name="eqfqew">#N/A</definedName>
    <definedName name="eqq" hidden="1">{"cashflow",#N/A,FALSE,"cash flow"}</definedName>
    <definedName name="EQTQ1R">#REF!</definedName>
    <definedName name="eqty_total">#REF!</definedName>
    <definedName name="EQUITY">NA()</definedName>
    <definedName name="Equity_Del_Item">NA()</definedName>
    <definedName name="Equity_Ins_Item">NA()</definedName>
    <definedName name="eqwtrfewgtrwg">#REF!</definedName>
    <definedName name="er">NA()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{"'Eng (page2)'!$A$1:$D$52"}</definedName>
    <definedName name="eretr">#REF!</definedName>
    <definedName name="erf3edscx" hidden="1">{#N/A,#N/A,FALSE,"COVER.XLS";#N/A,#N/A,FALSE,"RACT1.XLS";#N/A,#N/A,FALSE,"RACT2.XLS";#N/A,#N/A,FALSE,"ECCMP";#N/A,#N/A,FALSE,"WELDER.XLS"}</definedName>
    <definedName name="ergetr">#REF!</definedName>
    <definedName name="ergewgtr">#REF!</definedName>
    <definedName name="ERGT" hidden="1">{"'Eng (page2)'!$A$1:$D$52"}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gw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{"'Eng (page2)'!$A$1:$D$52"}</definedName>
    <definedName name="ertfy">[64]เงินกู้ธนชาติ!$B$4</definedName>
    <definedName name="ertj" hidden="1">{#N/A,#N/A,FALSE,"COVER.XLS";#N/A,#N/A,FALSE,"RACT1.XLS";#N/A,#N/A,FALSE,"RACT2.XLS";#N/A,#N/A,FALSE,"ECCMP";#N/A,#N/A,FALSE,"WELDER.XLS"}</definedName>
    <definedName name="ertjhjtrjheet">#REF!</definedName>
    <definedName name="ertrt">#REF!</definedName>
    <definedName name="ertt">#REF!</definedName>
    <definedName name="ertwtyy" hidden="1">{#N/A,#N/A,FALSE,"COVER.XLS";#N/A,#N/A,FALSE,"RACT1.XLS";#N/A,#N/A,FALSE,"RACT2.XLS";#N/A,#N/A,FALSE,"ECCMP";#N/A,#N/A,FALSE,"WELDER.XLS"}</definedName>
    <definedName name="ertyui">IF(#REF!&lt;=5,INDEX(#REF!,(#REF!*5)-4),#REF!)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y">#REF!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y3y">#REF!</definedName>
    <definedName name="eryerur">#N/A</definedName>
    <definedName name="eryhrh">#REF!</definedName>
    <definedName name="erythg" hidden="1">{#N/A,#N/A,FALSE,"COVER1.XLS ";#N/A,#N/A,FALSE,"RACT1.XLS";#N/A,#N/A,FALSE,"RACT2.XLS";#N/A,#N/A,FALSE,"ECCMP";#N/A,#N/A,FALSE,"WELDER.XLS"}</definedName>
    <definedName name="eryw">#REF!</definedName>
    <definedName name="es" hidden="1">#REF!</definedName>
    <definedName name="ESB">#REF!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fse">[164]Newspaper!#REF!</definedName>
    <definedName name="esgtewgfe">#REF!</definedName>
    <definedName name="esgtwhwrh" hidden="1">#REF!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re">#REF!</definedName>
    <definedName name="etan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getge">#REF!</definedName>
    <definedName name="eththt4">#REF!</definedName>
    <definedName name="etr">#REF!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twet">#REF!</definedName>
    <definedName name="etwjhetqj">#REF!</definedName>
    <definedName name="ETYETET">#REF!</definedName>
    <definedName name="etyuetet5">#REF!</definedName>
    <definedName name="eueyh" hidden="1">{#N/A,#N/A,FALSE,"COVER1.XLS ";#N/A,#N/A,FALSE,"RACT1.XLS";#N/A,#N/A,FALSE,"RACT2.XLS";#N/A,#N/A,FALSE,"ECCMP";#N/A,#N/A,FALSE,"WELDER.XLS"}</definedName>
    <definedName name="EW" hidden="1">{"'Eng (page2)'!$A$1:$D$52"}</definedName>
    <definedName name="ewae">IF(#REF!&lt;=5,INDEX(#REF!,(#REF!*5)-4),#REF!)</definedName>
    <definedName name="ewasrtdyugi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jk" hidden="1">{#N/A,#N/A,FALSE,"COVER.XLS";#N/A,#N/A,FALSE,"RACT1.XLS";#N/A,#N/A,FALSE,"RACT2.XLS";#N/A,#N/A,FALSE,"ECCMP";#N/A,#N/A,FALSE,"WELDER.XLS"}</definedName>
    <definedName name="ewew" hidden="1">{"cashflow",#N/A,FALSE,"cash flow"}</definedName>
    <definedName name="EWF">#REF!</definedName>
    <definedName name="ewfewfef">#REF!</definedName>
    <definedName name="ewfgarg">#REF!</definedName>
    <definedName name="ewgarg">#REF!</definedName>
    <definedName name="ewgarh">#REF!</definedName>
    <definedName name="ewgr4hreh">#REF!</definedName>
    <definedName name="ewgwege">#N/A</definedName>
    <definedName name="ewgwegg">#REF!</definedName>
    <definedName name="ewgwegwg">#REF!</definedName>
    <definedName name="ewkkbh" hidden="1">{#N/A,#N/A,FALSE,"17MAY";#N/A,#N/A,FALSE,"24MAY"}</definedName>
    <definedName name="ewq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[171]DEP12!#REF!</definedName>
    <definedName name="EWRHETHTRJ">#REF!</definedName>
    <definedName name="ewrq" hidden="1">{"'Eng (page2)'!$A$1:$D$52"}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dfgyu">#REF!</definedName>
    <definedName name="ewrtgfvr" hidden="1">{#N/A,#N/A,FALSE,"COVER.XLS";#N/A,#N/A,FALSE,"RACT1.XLS";#N/A,#N/A,FALSE,"RACT2.XLS";#N/A,#N/A,FALSE,"ECCMP";#N/A,#N/A,FALSE,"WELDER.XLS"}</definedName>
    <definedName name="EWSD" hidden="1">{"'Eng (page2)'!$A$1:$D$52"}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EX_EBITDA_INT">NA()</definedName>
    <definedName name="EX_LAB">#REF!</definedName>
    <definedName name="EX_MAT">#REF!</definedName>
    <definedName name="EX_RATE">NA()</definedName>
    <definedName name="ExactAddinConnection" hidden="1">"002"</definedName>
    <definedName name="ExactAddinConnection.001" hidden="1">"EXACT-S1;001;pemkys;1"</definedName>
    <definedName name="ExactAddinConnection.002" hidden="1">"EXACT-S1;001;pempwl;1"</definedName>
    <definedName name="ExactAddinConnection.003" hidden="1">"EXACT-S1;003;duangporn_d;1"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NA()</definedName>
    <definedName name="Excel_BuiltIn__FilterDatabase_2">#REF!</definedName>
    <definedName name="Excel_BuiltIn__FilterDatabase_3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'[172]Register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'[172]Register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'[172]Register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'[172]Register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'[172]Register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'[172]Register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'[172]Register Cal Mar_04_July_05 '!#REF!</definedName>
    <definedName name="Excel_BuiltIn_Criteria_10___8___6">#REF!</definedName>
    <definedName name="Excel_BuiltIn_Criteria_5">'[172]Register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'[172]Register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'[172]Register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'[172]Register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[173]FF_2!#REF!</definedName>
    <definedName name="Excel_BuiltIn_Database_12">[174]FF_2!#REF!</definedName>
    <definedName name="Excel_BuiltIn_Database_14">[174]FF_2!#REF!</definedName>
    <definedName name="Excel_BuiltIn_Database_3">[174]FF_2!#REF!</definedName>
    <definedName name="Excel_BuiltIn_Database_35">NA()</definedName>
    <definedName name="Excel_BuiltIn_Database_5">[174]FF_2!#REF!</definedName>
    <definedName name="Excel_BuiltIn_Database_6">[174]FF_2!#REF!</definedName>
    <definedName name="Excel_BuiltIn_Database_8">[174]FF_2!#REF!</definedName>
    <definedName name="Excel_BuiltIn_Database_9">[174]FF_2!#REF!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'[172]Register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0">#REF!</definedName>
    <definedName name="Excel_BuiltIn_Print_Area_1">[175]IFS!#REF!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4">#REF!</definedName>
    <definedName name="Excel_BuiltIn_Print_Area_1_1_1_1_1_1_5">#REF!,#REF!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5">#REF!</definedName>
    <definedName name="Excel_BuiltIn_Print_Area_1_1_4">#REF!</definedName>
    <definedName name="Excel_BuiltIn_Print_Area_1_1_5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4">#REF!</definedName>
    <definedName name="Excel_BuiltIn_Print_Area_11_1_1_5">#REF!</definedName>
    <definedName name="Excel_BuiltIn_Print_Area_11_1_4">#REF!</definedName>
    <definedName name="Excel_BuiltIn_Print_Area_11_1_5">#REF!</definedName>
    <definedName name="Excel_BuiltIn_Print_Area_11_4">#REF!</definedName>
    <definedName name="Excel_BuiltIn_Print_Area_11_5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19_72">"$#REF!.$A$1:$M$74"</definedName>
    <definedName name="Excel_BuiltIn_Print_Area_2">[175]UF!#REF!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4">#REF!,#REF!</definedName>
    <definedName name="Excel_BuiltIn_Print_Area_2_1_1_1_1_1_5">#REF!,#REF!</definedName>
    <definedName name="Excel_BuiltIn_Print_Area_2_1_1_1_1_4">#REF!</definedName>
    <definedName name="Excel_BuiltIn_Print_Area_2_1_1_1_1_5">#REF!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4">#REF!</definedName>
    <definedName name="Excel_BuiltIn_Print_Area_2_1_1_5">#REF!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0_72">"$#REF!.$A$1:$M$74"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5_72">"$#REF!.$A$1:$M$74"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#REF!</definedName>
    <definedName name="Excel_BuiltIn_Print_Area_3_1_1_1_1_1_4">#REF!</definedName>
    <definedName name="Excel_BuiltIn_Print_Area_3_1_1_1_1_1_5">#REF!</definedName>
    <definedName name="Excel_BuiltIn_Print_Area_3_1_1_1_1_4">#REF!</definedName>
    <definedName name="Excel_BuiltIn_Print_Area_3_1_1_1_1_5">#REF!</definedName>
    <definedName name="Excel_BuiltIn_Print_Area_3_1_1_1_4">#REF!</definedName>
    <definedName name="Excel_BuiltIn_Print_Area_3_1_1_1_5">#REF!</definedName>
    <definedName name="Excel_BuiltIn_Print_Area_3_1_1_2">#REF!</definedName>
    <definedName name="Excel_BuiltIn_Print_Area_3_1_1_4">#REF!</definedName>
    <definedName name="Excel_BuiltIn_Print_Area_3_1_1_5">#REF!</definedName>
    <definedName name="Excel_BuiltIn_Print_Area_3_1_4">#REF!</definedName>
    <definedName name="Excel_BuiltIn_Print_Area_3_1_5">#REF!</definedName>
    <definedName name="Excel_BuiltIn_Print_Area_3_4">#REF!</definedName>
    <definedName name="Excel_BuiltIn_Print_Area_3_5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"$#REF!.$A$1:$I$80"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#REF!</definedName>
    <definedName name="Excel_BuiltIn_Print_Area_4_1_1_1_1_4">#REF!</definedName>
    <definedName name="Excel_BuiltIn_Print_Area_4_1_1_1_1_5">#REF!</definedName>
    <definedName name="Excel_BuiltIn_Print_Area_4_1_1_1_4">#REF!</definedName>
    <definedName name="Excel_BuiltIn_Print_Area_4_1_1_1_5">#REF!</definedName>
    <definedName name="Excel_BuiltIn_Print_Area_4_1_1_2">#REF!</definedName>
    <definedName name="Excel_BuiltIn_Print_Area_4_1_1_4">#REF!</definedName>
    <definedName name="Excel_BuiltIn_Print_Area_4_1_1_5">#REF!</definedName>
    <definedName name="Excel_BuiltIn_Print_Area_4_1_4">#REF!</definedName>
    <definedName name="Excel_BuiltIn_Print_Area_4_1_5">#REF!</definedName>
    <definedName name="Excel_BuiltIn_Print_Area_4_5">#REF!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4">#REF!</definedName>
    <definedName name="Excel_BuiltIn_Print_Area_5_1_5">#REF!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4">#REF!</definedName>
    <definedName name="Excel_BuiltIn_Print_Area_6_1_1_5">#REF!</definedName>
    <definedName name="Excel_BuiltIn_Print_Area_6_1_4">#REF!</definedName>
    <definedName name="Excel_BuiltIn_Print_Area_6_1_5">#REF!</definedName>
    <definedName name="Excel_BuiltIn_Print_Area_6_4">#REF!</definedName>
    <definedName name="Excel_BuiltIn_Print_Area_6_5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4">#REF!</definedName>
    <definedName name="Excel_BuiltIn_Print_Area_8_1_1_5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4">#REF!</definedName>
    <definedName name="Excel_BuiltIn_Print_Area_9_1_5">#REF!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#REF!,#REF!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#REF!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#REF!</definedName>
    <definedName name="Excel_BuiltIn_Print_Titles_11_1_1_1_1_1">#REF!</definedName>
    <definedName name="Excel_BuiltIn_Print_Titles_11_1_1_1_1_1_1">#REF!</definedName>
    <definedName name="Excel_BuiltIn_Print_Titles_11_1_1_1_1_1_1_1">#REF!</definedName>
    <definedName name="Excel_BuiltIn_Print_Titles_11_1_1_4">#REF!</definedName>
    <definedName name="Excel_BuiltIn_Print_Titles_11_1_1_5">#REF!</definedName>
    <definedName name="Excel_BuiltIn_Print_Titles_11_1_4">#REF!</definedName>
    <definedName name="Excel_BuiltIn_Print_Titles_11_1_5">#REF!</definedName>
    <definedName name="Excel_BuiltIn_Print_Titles_11_4">#REF!</definedName>
    <definedName name="Excel_BuiltIn_Print_Titles_11_5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#REF!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#REF!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NA()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#REF!</definedName>
    <definedName name="Excel_BuiltIn_Print_Titles_4_4">#REF!</definedName>
    <definedName name="Excel_BuiltIn_Print_Titles_4_5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4">#REF!</definedName>
    <definedName name="Excel_BuiltIn_Print_Titles_9_5">#REF!</definedName>
    <definedName name="EXCEP_ITEMS">NA()</definedName>
    <definedName name="Exec4">#REF!</definedName>
    <definedName name="EXGAIN">"$#REF!.$I$33"</definedName>
    <definedName name="EXGAIN_72">"$#REF!.$I$36"</definedName>
    <definedName name="Exhibition">OFFSET('[102]Drop List'!$B$9,0,0,1,COUNTA('[102]Drop List'!$9:$9)-1)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ense">[161]M_Maincomp!#REF!</definedName>
    <definedName name="EXPORT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[176]Exp!$B$1:$AD$39</definedName>
    <definedName name="EXTRA_ITEMS">NA()</definedName>
    <definedName name="Extra_Pay">#REF!</definedName>
    <definedName name="_xlnm.Extract">#REF!</definedName>
    <definedName name="Extract_FA">#REF!</definedName>
    <definedName name="Extract_MI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gehhj" hidden="1">{#N/A,#N/A,FALSE,"COVER1.XLS ";#N/A,#N/A,FALSE,"RACT1.XLS";#N/A,#N/A,FALSE,"RACT2.XLS";#N/A,#N/A,FALSE,"ECCMP";#N/A,#N/A,FALSE,"WELDER.XLS"}</definedName>
    <definedName name="eyheyhe5">#REF!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yuh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">#REF!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ASSOC">NA()</definedName>
    <definedName name="FA_COMP">#REF!</definedName>
    <definedName name="FA_INV">NA()</definedName>
    <definedName name="FACE">#REF!</definedName>
    <definedName name="FACEQUIP">#REF!</definedName>
    <definedName name="FACF_F">#REF!</definedName>
    <definedName name="FACOH">'[93]Expense Summary'!$C$9</definedName>
    <definedName name="fact_mach_eqm">#REF!</definedName>
    <definedName name="FACTOR">#REF!</definedName>
    <definedName name="FACTORY">'[2]DATA EXPEN.BG'!$V$1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[127]Cctmst!$Z$10:$Z$761</definedName>
    <definedName name="fadf" hidden="1">{#N/A,#N/A,FALSE,"COVER1.XLS ";#N/A,#N/A,FALSE,"RACT1.XLS";#N/A,#N/A,FALSE,"RACT2.XLS";#N/A,#N/A,FALSE,"ECCMP";#N/A,#N/A,FALSE,"WELDER.XLS"}</definedName>
    <definedName name="fadsfadsfas">#REF!</definedName>
    <definedName name="fahh">#REF!</definedName>
    <definedName name="falmn">[177]เงินกู้ธนชาติ!$B$4</definedName>
    <definedName name="fa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#REF!</definedName>
    <definedName name="fasrfew">#REF!</definedName>
    <definedName name="FAsset">#REF!</definedName>
    <definedName name="FAT">#REF!</definedName>
    <definedName name="faveawv">#N/A</definedName>
    <definedName name="f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bf" hidden="1">{"'Model'!$A$1:$N$53"}</definedName>
    <definedName name="fbnhg" hidden="1">#REF!</definedName>
    <definedName name="fc" hidden="1">{"'Eng (page2)'!$A$1:$D$52"}</definedName>
    <definedName name="FCC">'[88]cash flow 1'!$H$91</definedName>
    <definedName name="FCE">NA()</definedName>
    <definedName name="FCode" hidden="1">#REF!</definedName>
    <definedName name="FCT" hidden="1">{"'Eng (page2)'!$A$1:$D$52"}</definedName>
    <definedName name="fd">#REF!</definedName>
    <definedName name="FD_EPS">NA()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das">[178]!fdafdas</definedName>
    <definedName name="fdaia">#REF!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">#REF!</definedName>
    <definedName name="fdfd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z">#REF!</definedName>
    <definedName name="fdffffffffdo">#REF!</definedName>
    <definedName name="fdfrg">#REF!</definedName>
    <definedName name="fdg">#REF!</definedName>
    <definedName name="fdgdrhtd">#REF!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efgrf">#REF!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dfhdh">#REF!</definedName>
    <definedName name="fdhdhdfh">#REF!</definedName>
    <definedName name="fdhfdjdfj">#REF!</definedName>
    <definedName name="fdhgfd">#REF!</definedName>
    <definedName name="fdhndfhngj">#REF!</definedName>
    <definedName name="fdhrfthhre">#REF!</definedName>
    <definedName name="fdjdrthd">#REF!</definedName>
    <definedName name="fdjkljksldfl" hidden="1">{#N/A,#N/A,FALSE,"17MAY";#N/A,#N/A,FALSE,"24MAY"}</definedName>
    <definedName name="fdju" hidden="1">{#N/A,#N/A,FALSE,"COVER1.XLS ";#N/A,#N/A,FALSE,"RACT1.XLS";#N/A,#N/A,FALSE,"RACT2.XLS";#N/A,#N/A,FALSE,"ECCMP";#N/A,#N/A,FALSE,"WELDER.XLS"}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#REF!</definedName>
    <definedName name="fdsfd">#REF!</definedName>
    <definedName name="FDSFDDFD">#REF!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NA()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">#REF!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v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asf">#REF!</definedName>
    <definedName name="Feb">#REF!</definedName>
    <definedName name="Feb_Building">[103]BUILD95!$AC$9:$AC$17</definedName>
    <definedName name="feecdfrf" hidden="1">{#N/A,#N/A,FALSE,"COVER.XLS";#N/A,#N/A,FALSE,"RACT1.XLS";#N/A,#N/A,FALSE,"RACT2.XLS";#N/A,#N/A,FALSE,"ECCMP";#N/A,#N/A,FALSE,"WELDER.XLS"}</definedName>
    <definedName name="fef">#REF!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efewf">#REF!</definedName>
    <definedName name="feffwfe">#REF!</definedName>
    <definedName name="fefre">#REF!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wfe">#REF!</definedName>
    <definedName name="fegr">#REF!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rwgrg">#REF!</definedName>
    <definedName name="fetg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wfw">'[166]เงินกู้ MGC'!$B$4</definedName>
    <definedName name="fewqredwq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g">#REF!</definedName>
    <definedName name="fff">#REF!</definedName>
    <definedName name="fffds">#REF!</definedName>
    <definedName name="FFFF">#REF!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" hidden="1">{#N/A,#N/A,FALSE,"COVER.XLS";#N/A,#N/A,FALSE,"RACT1.XLS";#N/A,#N/A,FALSE,"RACT2.XLS";#N/A,#N/A,FALSE,"ECCMP";#N/A,#N/A,FALSE,"WELDER.XLS"}</definedName>
    <definedName name="FFFFFFFFF">#REF!</definedName>
    <definedName name="ffffffffff" hidden="1">{#N/A,#N/A,FALSE,"COVER.XLS";#N/A,#N/A,FALSE,"RACT1.XLS";#N/A,#N/A,FALSE,"RACT2.XLS";#N/A,#N/A,FALSE,"ECCMP";#N/A,#N/A,FALSE,"WELDER.XLS"}</definedName>
    <definedName name="ffffffffffff" hidden="1">{#N/A,#N/A,FALSE,"COVER.XLS";#N/A,#N/A,FALSE,"RACT1.XLS";#N/A,#N/A,FALSE,"RACT2.XLS";#N/A,#N/A,FALSE,"ECCMP";#N/A,#N/A,FALSE,"WELDER.XLS"}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fffffffffffffffffffffffffff">#REF!</definedName>
    <definedName name="fffr">#REF!</definedName>
    <definedName name="FFfs">#N/A</definedName>
    <definedName name="ffg">#REF!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HH" hidden="1">{#N/A,#N/A,FALSE,"BUDGET"}</definedName>
    <definedName name="ffj">#REF!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fng">#REF!</definedName>
    <definedName name="ffr">#REF!</definedName>
    <definedName name="ffs">DATE(YEAR(Loan_Start),MONTH(Loan_Start)+Payment_Number,DAY(Loan_Start))</definedName>
    <definedName name="ffvf">#N/A</definedName>
    <definedName name="ffyuj" hidden="1">{#N/A,#N/A,FALSE,"COVER1.XLS ";#N/A,#N/A,FALSE,"RACT1.XLS";#N/A,#N/A,FALSE,"RACT2.XLS";#N/A,#N/A,FALSE,"ECCMP";#N/A,#N/A,FALSE,"WELDER.XLS"}</definedName>
    <definedName name="fg" hidden="1">{#N/A,#N/A,FALSE,"COVER1.XLS ";#N/A,#N/A,FALSE,"RACT1.XLS";#N/A,#N/A,FALSE,"RACT2.XLS";#N/A,#N/A,FALSE,"ECCMP";#N/A,#N/A,FALSE,"WELDER.XLS"}</definedName>
    <definedName name="FG_OVER_12MONTHS">#REF!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NA()</definedName>
    <definedName name="f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f">#REF!</definedName>
    <definedName name="fgdgfdgfdgfd">#REF!</definedName>
    <definedName name="fgdp" hidden="1">{"'Eng (page2)'!$A$1:$D$52"}</definedName>
    <definedName name="fgdsfdsf" hidden="1">[179]GROUPING!$F$440:$F$1029</definedName>
    <definedName name="FGE\" hidden="1">{"'Eng (page2)'!$A$1:$D$52"}</definedName>
    <definedName name="fgeee" hidden="1">{#N/A,#N/A,FALSE,"17MAY";#N/A,#N/A,FALSE,"24MAY"}</definedName>
    <definedName name="fgf">NA()</definedName>
    <definedName name="fgfd">#REF!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gg">#REF!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fghfg">#REF!</definedName>
    <definedName name="fghg">#REF!</definedName>
    <definedName name="fghgfhgf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lgykltyl">#REF!</definedName>
    <definedName name="FGMGF">#REF!</definedName>
    <definedName name="fgmhrgy" hidden="1">{#N/A,#N/A,FALSE,"COVER1.XLS ";#N/A,#N/A,FALSE,"RACT1.XLS";#N/A,#N/A,FALSE,"RACT2.XLS";#N/A,#N/A,FALSE,"ECCMP";#N/A,#N/A,FALSE,"WELDER.XLS"}</definedName>
    <definedName name="fgnfgjnf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s">#REF!,#REF!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hg" hidden="1">{#N/A,#N/A,FALSE,"COVER1.XLS ";#N/A,#N/A,FALSE,"RACT1.XLS";#N/A,#N/A,FALSE,"RACT2.XLS";#N/A,#N/A,FALSE,"ECCMP";#N/A,#N/A,FALSE,"WELDER.XLS"}</definedName>
    <definedName name="fgrumi\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t" hidden="1">{#N/A,#N/A,FALSE,"COVER.XLS";#N/A,#N/A,FALSE,"RACT1.XLS";#N/A,#N/A,FALSE,"RACT2.XLS";#N/A,#N/A,FALSE,"ECCMP";#N/A,#N/A,FALSE,"WELDER.XLS"}</definedName>
    <definedName name="fgtr">#REF!</definedName>
    <definedName name="fgtrefre">#REF!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yuu" hidden="1">{#N/A,#N/A,FALSE,"COVER1.XLS ";#N/A,#N/A,FALSE,"RACT1.XLS";#N/A,#N/A,FALSE,"RACT2.XLS";#N/A,#N/A,FALSE,"ECCMP";#N/A,#N/A,FALSE,"WELDER.XLS"}</definedName>
    <definedName name="fh" hidden="1">{#N/A,#N/A,FALSE,"BUDGET"}</definedName>
    <definedName name="fhdf">#REF!</definedName>
    <definedName name="fhdg">#REF!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gf">#REF!</definedName>
    <definedName name="fhgfhjf">#REF!</definedName>
    <definedName name="fhgh">#REF!</definedName>
    <definedName name="fhghh">#REF!</definedName>
    <definedName name="fhgsfhs">#REF!</definedName>
    <definedName name="fhgth">#REF!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mf">#REF!</definedName>
    <definedName name="fhsfga">#REF!</definedName>
    <definedName name="fhykjghnsgrrhg">#REF!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>#REF!</definedName>
    <definedName name="Fiberlin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" hidden="1">{#N/A,#N/A,FALSE,"COVER.XLS";#N/A,#N/A,FALSE,"RACT1.XLS";#N/A,#N/A,FALSE,"RACT2.XLS";#N/A,#N/A,FALSE,"ECCMP";#N/A,#N/A,FALSE,"WELDER.XLS"}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ure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eName1">#REF!</definedName>
    <definedName name="FIN_INC">'[96]17.2.2'!$J$32</definedName>
    <definedName name="FINACC">#REF!</definedName>
    <definedName name="FINAL_CUST_CREDIT_GL">'[180]Adj&amp;Rje(Z820) '!#REF!</definedName>
    <definedName name="FINANCIAL_ACS">#REF!</definedName>
    <definedName name="Finsumm">#REF!</definedName>
    <definedName name="fiogsijfog">#REF!</definedName>
    <definedName name="Firm_Value_EBITDA">NA()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#REF!</definedName>
    <definedName name="Fiscial_Current_Forecast">[181]Calculations!$B$4</definedName>
    <definedName name="Fiscial_Prior_Forecast">[137]Calculations!$B$5</definedName>
    <definedName name="Fiscial_Year">[137]Calculations!$B$2</definedName>
    <definedName name="FIttt">'[88]cash flow 1'!$H$51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iyjhgjk" hidden="1">{#N/A,#N/A,FALSE,"COVER1.XLS ";#N/A,#N/A,FALSE,"RACT1.XLS";#N/A,#N/A,FALSE,"RACT2.XLS";#N/A,#N/A,FALSE,"ECCMP";#N/A,#N/A,FALSE,"WELDER.XLS"}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fyk">#REF!</definedName>
    <definedName name="fkfyky">#REF!</definedName>
    <definedName name="fkglkhl">#REF!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gfykyu">#REF!</definedName>
    <definedName name="fkkku">#REF!</definedName>
    <definedName name="fkktyyk">#REF!</definedName>
    <definedName name="fkyfky">#REF!</definedName>
    <definedName name="fljkdldjoireuwoekduroweujfdlkjfoweur" hidden="1">{#N/A,#N/A,FALSE,"COVER.XLS";#N/A,#N/A,FALSE,"RACT1.XLS";#N/A,#N/A,FALSE,"RACT2.XLS";#N/A,#N/A,FALSE,"ECCMP";#N/A,#N/A,FALSE,"WELDER.XLS"}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NAME">#REF!</definedName>
    <definedName name="fnfg">#REF!</definedName>
    <definedName name="FNGH">#REF!</definedName>
    <definedName name="FNN">'[88]cash flow 1'!$H$129</definedName>
    <definedName name="fob">#REF!</definedName>
    <definedName name="fojwp" hidden="1">{"'Eng (page2)'!$A$1:$D$52"}</definedName>
    <definedName name="Follow">OFFSET('[102]Drop List'!$A$16,0,1,1,COUNTA('[102]Drop List'!$16:$16)-1)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oodstore">NA()</definedName>
    <definedName name="foodstore.hcm">NA()</definedName>
    <definedName name="Footing_Data">#REF!</definedName>
    <definedName name="FOOTINGS">#REF!</definedName>
    <definedName name="Forecast_Nov_98_Dec98_List">#REF!</definedName>
    <definedName name="foreign">#REF!</definedName>
    <definedName name="FORK">NA()</definedName>
    <definedName name="Formula">#REF!</definedName>
    <definedName name="FORWARD">#N/A</definedName>
    <definedName name="FOUR">#REF!</definedName>
    <definedName name="FP">NA()</definedName>
    <definedName name="FP_35">NA()</definedName>
    <definedName name="FPL">#REF!</definedName>
    <definedName name="fpt">#REF!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">NA()</definedName>
    <definedName name="free">'[182]E-1D'!#REF!</definedName>
    <definedName name="Free_Cash_Flows">NA()</definedName>
    <definedName name="frefcfhwscffbhtwsfv" hidden="1">{#N/A,#N/A,FALSE,"COVER1.XLS ";#N/A,#N/A,FALSE,"RACT1.XLS";#N/A,#N/A,FALSE,"RACT2.XLS";#N/A,#N/A,FALSE,"ECCMP";#N/A,#N/A,FALSE,"WELDER.XLS"}</definedName>
    <definedName name="Freight1">NA()</definedName>
    <definedName name="Freight2">NA()</definedName>
    <definedName name="fretreyrtbhjk" hidden="1">{#N/A,#N/A,FALSE,"COVER.XLS";#N/A,#N/A,FALSE,"RACT1.XLS";#N/A,#N/A,FALSE,"RACT2.XLS";#N/A,#N/A,FALSE,"ECCMP";#N/A,#N/A,FALSE,"WELDER.XLS"}</definedName>
    <definedName name="frewf">#REF!</definedName>
    <definedName name="frewff">#REF!</definedName>
    <definedName name="frewfg">#REF!</definedName>
    <definedName name="frewfregf">#REF!</definedName>
    <definedName name="frfelk">#REF!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gfewq" hidden="1">{#N/A,#N/A,FALSE,"Sheet1"}</definedName>
    <definedName name="frgt" hidden="1">{#N/A,#N/A,FALSE,"COVER1.XLS ";#N/A,#N/A,FALSE,"RACT1.XLS";#N/A,#N/A,FALSE,"RACT2.XLS";#N/A,#N/A,FALSE,"ECCMP";#N/A,#N/A,FALSE,"WELDER.XLS"}</definedName>
    <definedName name="from">#REF!</definedName>
    <definedName name="FRT">[183]PA!$A$1:$F$12</definedName>
    <definedName name="frtitem">#REF!</definedName>
    <definedName name="frtmkt">#REF!</definedName>
    <definedName name="frtrtgf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A">#REF!</definedName>
    <definedName name="fsadf" hidden="1">{#N/A,#N/A,FALSE,"COVER.XLS";#N/A,#N/A,FALSE,"RACT1.XLS";#N/A,#N/A,FALSE,"RACT2.XLS";#N/A,#N/A,FALSE,"ECCMP";#N/A,#N/A,FALSE,"WELDER.XLS"}</definedName>
    <definedName name="fsadfasd">#REF!</definedName>
    <definedName name="fsavav">#N/A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>#REF!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dgsdg">#REF!</definedName>
    <definedName name="fsfserwr">#REF!</definedName>
    <definedName name="fshhfhdg">#REF!</definedName>
    <definedName name="fss">#REF!</definedName>
    <definedName name="fszv">#N/A</definedName>
    <definedName name="ft" hidden="1">#REF!</definedName>
    <definedName name="ftg" hidden="1">{#N/A,#N/A,FALSE,"COVER1.XLS ";#N/A,#N/A,FALSE,"RACT1.XLS";#N/A,#N/A,FALSE,"RACT2.XLS";#N/A,#N/A,FALSE,"ECCMP";#N/A,#N/A,FALSE,"WELDER.XLS"}</definedName>
    <definedName name="ftggg">#REF!</definedName>
    <definedName name="ftjfgtjm">#REF!</definedName>
    <definedName name="ftjtjkty" hidden="1">{#N/A,#N/A,FALSE,"17MAY";#N/A,#N/A,FALSE,"24MAY"}</definedName>
    <definedName name="ftkltykl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prices">#REF!</definedName>
    <definedName name="Fuel1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egew2" hidden="1">{#N/A,#N/A,FALSE,"Sheet1"}</definedName>
    <definedName name="fwert">#REF!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QFWQF">#N/A</definedName>
    <definedName name="FX">#REF!</definedName>
    <definedName name="fxgfhgj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Start">#REF!</definedName>
    <definedName name="fyruyrhjr" hidden="1">{#N/A,#N/A,FALSE,"COVER.XLS";#N/A,#N/A,FALSE,"RACT1.XLS";#N/A,#N/A,FALSE,"RACT2.XLS";#N/A,#N/A,FALSE,"ECCMP";#N/A,#N/A,FALSE,"WELDER.XLS"}</definedName>
    <definedName name="FYStartYear">#REF!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yuu">#REF!</definedName>
    <definedName name="g">#REF!</definedName>
    <definedName name="G\L_FA">'[88]cash flow 1'!$H$66</definedName>
    <definedName name="G_35">NA()</definedName>
    <definedName name="G_TT3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4hds">[64]เงินกู้ธนชาติ!$E$17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">#REF!</definedName>
    <definedName name="GAAP">#REF!</definedName>
    <definedName name="gach">NA()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c">NA()</definedName>
    <definedName name="GC_CT">NA()</definedName>
    <definedName name="GC_CT1">NA()</definedName>
    <definedName name="gch">[184]เงินกู้ธนชาติ!$F$15</definedName>
    <definedName name="gch1n">#REF!</definedName>
    <definedName name="gchi">NA()</definedName>
    <definedName name="gcHT">NA()</definedName>
    <definedName name="gd">#REF!</definedName>
    <definedName name="gddsf">#REF!</definedName>
    <definedName name="gdfew">#REF!</definedName>
    <definedName name="gdffdfd">#REF!</definedName>
    <definedName name="gdfhf">#REF!</definedName>
    <definedName name="gdh" hidden="1">#REF!</definedName>
    <definedName name="gdhdgh">#REF!</definedName>
    <definedName name="GDR_EXRATE">NA()</definedName>
    <definedName name="gdvdsv">#REF!</definedName>
    <definedName name="ge" hidden="1">{#N/A,#N/A,FALSE,"COVER.XLS";#N/A,#N/A,FALSE,"RACT1.XLS";#N/A,#N/A,FALSE,"RACT2.XLS";#N/A,#N/A,FALSE,"ECCMP";#N/A,#N/A,FALSE,"WELDER.XLS"}</definedName>
    <definedName name="gegew">#REF!</definedName>
    <definedName name="gehrj">#REF!</definedName>
    <definedName name="GENERAL_CONDITIONS">#REF!</definedName>
    <definedName name="GeoAsset2009">'[185]PR8(b)-Sept2009'!$E$7:$DK$36</definedName>
    <definedName name="gerherher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e">#REF!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ADS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>#REF!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hdf">#REF!</definedName>
    <definedName name="gfdhgd">#REF!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fdklniugnbgh">#REF!</definedName>
    <definedName name="gffg">#REF!</definedName>
    <definedName name="gffgfghgfhgfh">#REF!</definedName>
    <definedName name="gfg" hidden="1">{"'Eng (page2)'!$A$1:$D$52"}</definedName>
    <definedName name="gfgf">#REF!</definedName>
    <definedName name="gfgfdg">#REF!</definedName>
    <definedName name="gfgggggggg" hidden="1">{#N/A,#N/A,FALSE,"COVER.XLS";#N/A,#N/A,FALSE,"RACT1.XLS";#N/A,#N/A,FALSE,"RACT2.XLS";#N/A,#N/A,FALSE,"ECCMP";#N/A,#N/A,FALSE,"WELDER.XLS"}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rg">#REF!</definedName>
    <definedName name="gfh" hidden="1">{#N/A,#N/A,FALSE,"COVER.XLS";#N/A,#N/A,FALSE,"RACT1.XLS";#N/A,#N/A,FALSE,"RACT2.XLS";#N/A,#N/A,FALSE,"ECCMP";#N/A,#N/A,FALSE,"WELDER.XLS"}</definedName>
    <definedName name="gfhg">#REF!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>#REF!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ikygkyg">#REF!</definedName>
    <definedName name="gfjh">#REF!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rgzg">#REF!</definedName>
    <definedName name="gfrwwef" hidden="1">{#N/A,#N/A,FALSE,"COVER1.XLS ";#N/A,#N/A,FALSE,"RACT1.XLS";#N/A,#N/A,FALSE,"RACT2.XLS";#N/A,#N/A,FALSE,"ECCMP";#N/A,#N/A,FALSE,"WELDER.XLS"}</definedName>
    <definedName name="gfshh">#REF!</definedName>
    <definedName name="gfsjjrse">#REF!</definedName>
    <definedName name="gftre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fyg" hidden="1">{#N/A,#N/A,FALSE,"COVER1.XLS ";#N/A,#N/A,FALSE,"RACT1.XLS";#N/A,#N/A,FALSE,"RACT2.XLS";#N/A,#N/A,FALSE,"ECCMP";#N/A,#N/A,FALSE,"WELDER.XLS"}</definedName>
    <definedName name="gg">#REF!</definedName>
    <definedName name="gg___0">[186]FF_3!$A$1:$IV$8</definedName>
    <definedName name="gg___12">[187]FF_3!$A$1:$IV$8</definedName>
    <definedName name="gg___14">[187]FF_3!$A$1:$IV$8</definedName>
    <definedName name="gg___3">[187]FF_3!$A$1:$IV$8</definedName>
    <definedName name="gg___5">[187]FF_3!$A$1:$IV$8</definedName>
    <definedName name="gg___6">[187]FF_3!$A$1:$IV$8</definedName>
    <definedName name="gg___8">[187]FF_3!$A$1:$IV$8</definedName>
    <definedName name="ggb" hidden="1">{#N/A,#N/A,FALSE,"BUDGET"}</definedName>
    <definedName name="ggdsg">#REF!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">#REF!</definedName>
    <definedName name="ggfg">#REF!</definedName>
    <definedName name="ggg">#REF!</definedName>
    <definedName name="gggg">#REF!</definedName>
    <definedName name="ggggg">#REF!</definedName>
    <definedName name="gggggf">[52]เงินกู้ธนชาติ!$G$2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 hidden="1">{#N/A,#N/A,FALSE,"COVER.XLS";#N/A,#N/A,FALSE,"RACT1.XLS";#N/A,#N/A,FALSE,"RACT2.XLS";#N/A,#N/A,FALSE,"ECCMP";#N/A,#N/A,FALSE,"WELDER.XLS"}</definedName>
    <definedName name="ggggggggggggg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t">#REF!</definedName>
    <definedName name="gghg">#REF!</definedName>
    <definedName name="GGHYR" hidden="1">{#N/A,#N/A,FALSE,"MAIN";#N/A,#N/A,FALSE,"ACTvsBUD"}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gs">#REF!</definedName>
    <definedName name="gguu">#N/A</definedName>
    <definedName name="gh" hidden="1">{"'Eng (page2)'!$A$1:$D$52"}</definedName>
    <definedName name="gheye" hidden="1">{#N/A,#N/A,FALSE,"COVER1.XLS ";#N/A,#N/A,FALSE,"RACT1.XLS";#N/A,#N/A,FALSE,"RACT2.XLS";#N/A,#N/A,FALSE,"ECCMP";#N/A,#N/A,FALSE,"WELDER.XLS"}</definedName>
    <definedName name="ghf">#REF!</definedName>
    <definedName name="ghfghf" hidden="1">{#N/A,#N/A,FALSE,"COVER1.XLS ";#N/A,#N/A,FALSE,"RACT1.XLS";#N/A,#N/A,FALSE,"RACT2.XLS";#N/A,#N/A,FALSE,"ECCMP";#N/A,#N/A,FALSE,"WELDER.XLS"}</definedName>
    <definedName name="ghfghrty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ftr" hidden="1">{#N/A,#N/A,FALSE,"COVER1.XLS ";#N/A,#N/A,FALSE,"RACT1.XLS";#N/A,#N/A,FALSE,"RACT2.XLS";#N/A,#N/A,FALSE,"ECCMP";#N/A,#N/A,FALSE,"WELDER.XLS"}</definedName>
    <definedName name="ghg" hidden="1">{#N/A,#N/A,FALSE,"COVER.XLS";#N/A,#N/A,FALSE,"RACT1.XLS";#N/A,#N/A,FALSE,"RACT2.XLS";#N/A,#N/A,FALSE,"ECCMP";#N/A,#N/A,FALSE,"WELDER.XLS"}</definedName>
    <definedName name="ghgfj">#REF!</definedName>
    <definedName name="ghhg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kruk">#REF!</definedName>
    <definedName name="ghil" hidden="1">{#N/A,#N/A,FALSE,"COVER1.XLS ";#N/A,#N/A,FALSE,"RACT1.XLS";#N/A,#N/A,FALSE,"RACT2.XLS";#N/A,#N/A,FALSE,"ECCMP";#N/A,#N/A,FALSE,"WELDER.XLS"}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iuuu" hidden="1">{#N/A,#N/A,FALSE,"COVER1.XLS ";#N/A,#N/A,FALSE,"RACT1.XLS";#N/A,#N/A,FALSE,"RACT2.XLS";#N/A,#N/A,FALSE,"ECCMP";#N/A,#N/A,FALSE,"WELDER.XLS"}</definedName>
    <definedName name="ghjkl">#REF!</definedName>
    <definedName name="ghngfngfnm">#REF!</definedName>
    <definedName name="ghrg">#REF!</definedName>
    <definedName name="ght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hvj">[188]เงินกู้ธนชาติ!$B$4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[187]FF_3!$A$9:$K$11</definedName>
    <definedName name="gj___0">[186]FF_3!$A$9:$K$11</definedName>
    <definedName name="gj___12">[187]FF_3!$A$9:$K$11</definedName>
    <definedName name="gj___14">[187]FF_3!$A$9:$K$11</definedName>
    <definedName name="gj___3">[187]FF_3!$A$9:$K$11</definedName>
    <definedName name="gj___5">[187]FF_3!$A$9:$K$11</definedName>
    <definedName name="gj___6">[187]FF_3!$A$9:$K$11</definedName>
    <definedName name="gj___8">[187]FF_3!$A$9:$K$11</definedName>
    <definedName name="gjf">#REF!</definedName>
    <definedName name="gjgj">#REF!</definedName>
    <definedName name="gjhj">#REF!</definedName>
    <definedName name="gjhjjhkjk" hidden="1">{#N/A,#N/A,FALSE,"COVER.XLS";#N/A,#N/A,FALSE,"RACT1.XLS";#N/A,#N/A,FALSE,"RACT2.XLS";#N/A,#N/A,FALSE,"ECCMP";#N/A,#N/A,FALSE,"WELDER.XLS"}</definedName>
    <definedName name="gjntrjt">#REF!</definedName>
    <definedName name="gk">NA()</definedName>
    <definedName name="gkf" hidden="1">{#N/A,#N/A,FALSE,"COVER1.XLS ";#N/A,#N/A,FALSE,"RACT1.XLS";#N/A,#N/A,FALSE,"RACT2.XLS";#N/A,#N/A,FALSE,"ECCMP";#N/A,#N/A,FALSE,"WELDER.XLS"}</definedName>
    <definedName name="gkgjklj">#REF!</definedName>
    <definedName name="gkgkghh" hidden="1">{#N/A,#N/A,FALSE,"COVER.XLS";#N/A,#N/A,FALSE,"RACT1.XLS";#N/A,#N/A,FALSE,"RACT2.XLS";#N/A,#N/A,FALSE,"ECCMP";#N/A,#N/A,FALSE,"WELDER.XLS"}</definedName>
    <definedName name="gkgkgu">#REF!</definedName>
    <definedName name="gkgku">#REF!</definedName>
    <definedName name="gkgkukukuku">#REF!</definedName>
    <definedName name="gkk">#REF!</definedName>
    <definedName name="gkkjk" hidden="1">{#N/A,#N/A,FALSE,"17MAY";#N/A,#N/A,FALSE,"24MAY"}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L">[119]Sheet1!$K$1:$K$12</definedName>
    <definedName name="gl3p">NA()</definedName>
    <definedName name="gld">NA()</definedName>
    <definedName name="gldflsll">#REF!</definedName>
    <definedName name="glgyukltylkt">#REF!</definedName>
    <definedName name="glkuluyl">#REF!</definedName>
    <definedName name="gllhlhjl">#REF!</definedName>
    <definedName name="GM">#REF!</definedName>
    <definedName name="GM01.1" hidden="1">#REF!</definedName>
    <definedName name="Go">NA()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health">#REF!</definedName>
    <definedName name="GOP" hidden="1">{#N/A,#N/A,FALSE,"Sheet1"}</definedName>
    <definedName name="GOT" hidden="1">{#N/A,#N/A,FALSE,"Sheet1"}</definedName>
    <definedName name="goypo" hidden="1">{#N/A,#N/A,FALSE,"17MAY";#N/A,#N/A,FALSE,"24MAY"}</definedName>
    <definedName name="GPT_GROUNDING_PT">NA()</definedName>
    <definedName name="GPT_GROUNDING_PT_35">NA()</definedName>
    <definedName name="gr">#REF!</definedName>
    <definedName name="Grade_Beam_Data">#REF!</definedName>
    <definedName name="GRADE_BEAMS">#REF!</definedName>
    <definedName name="Graph_Key">'[137]Financial Summary - Graphs'!$A$27:$A$51</definedName>
    <definedName name="Graph_Variables">'[137]Financial Summary - Graphs'!$A$3:$B$25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greg">#REF!</definedName>
    <definedName name="grewghrwh">#N/A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regfre">#REF!</definedName>
    <definedName name="grgrger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gj">#REF!</definedName>
    <definedName name="grjruyhjr" hidden="1">{#N/A,#N/A,FALSE,"COVER1.XLS ";#N/A,#N/A,FALSE,"RACT1.XLS";#N/A,#N/A,FALSE,"RACT2.XLS";#N/A,#N/A,FALSE,"ECCMP";#N/A,#N/A,FALSE,"WELDER.XLS"}</definedName>
    <definedName name="GROOM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nc">#REF!</definedName>
    <definedName name="Group_cust_paid">'[180]Adj&amp;Rje(Z820) '!#REF!</definedName>
    <definedName name="Group_Cust_UPC01">'[180]Adj&amp;Rje(Z820) '!#REF!</definedName>
    <definedName name="Grp">[119]Sheet1!$K$27:$K$37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g">#REF!</definedName>
    <definedName name="gsdgs">#REF!</definedName>
    <definedName name="gsdgs2">#REF!</definedName>
    <definedName name="gsfdg">#REF!</definedName>
    <definedName name="gsgsg">#REF!</definedName>
    <definedName name="gsh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c">NA()</definedName>
    <definedName name="gtejtgjt" hidden="1">{#N/A,#N/A,FALSE,"COVER1.XLS ";#N/A,#N/A,FALSE,"RACT1.XLS";#N/A,#N/A,FALSE,"RACT2.XLS";#N/A,#N/A,FALSE,"ECCMP";#N/A,#N/A,FALSE,"WELDER.XLS"}</definedName>
    <definedName name="gtfhtfhfth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r">#REF!</definedName>
    <definedName name="gtgt">#REF!</definedName>
    <definedName name="gthh">'[189]Sheet1 (2)'!#REF!</definedName>
    <definedName name="gtikjtyor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lgulkgtul">#REF!</definedName>
    <definedName name="gtrfr">#REF!</definedName>
    <definedName name="gtshdfjg">#REF!</definedName>
    <definedName name="gtuirl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twrrw">#N/A</definedName>
    <definedName name="GTXL">NA()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e">#REF!</definedName>
    <definedName name="guguhuhuhuhuh">#REF!</definedName>
    <definedName name="gukguk">#REF!</definedName>
    <definedName name="gur" hidden="1">{#N/A,#N/A,FALSE,"COVER1.XLS ";#N/A,#N/A,FALSE,"RACT1.XLS";#N/A,#N/A,FALSE,"RACT2.XLS";#N/A,#N/A,FALSE,"ECCMP";#N/A,#N/A,FALSE,"WELDER.XLS"}</definedName>
    <definedName name="guy">OFFSET(#REF!,0,1,1,COUNTA(#REF!)-1)</definedName>
    <definedName name="GV" hidden="1">{"'Eng (page2)'!$A$1:$D$52"}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l">NA()</definedName>
    <definedName name="GW">#REF!</definedName>
    <definedName name="gwergrewgre" hidden="1">{#N/A,#N/A,FALSE,"COVER1.XLS ";#N/A,#N/A,FALSE,"RACT1.XLS";#N/A,#N/A,FALSE,"RACT2.XLS";#N/A,#N/A,FALSE,"ECCMP";#N/A,#N/A,FALSE,"WELDER.XLS"}</definedName>
    <definedName name="gwrgwrg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m">NA()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tje">#REF!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rtthg">#REF!</definedName>
    <definedName name="gyte">#REF!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57y">NA()</definedName>
    <definedName name="Ha">NA()</definedName>
    <definedName name="haha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dfgh">#REF!</definedName>
    <definedName name="HCM">NA()</definedName>
    <definedName name="hd">#REF!</definedName>
    <definedName name="HDCCT">NA()</definedName>
    <definedName name="HDCD">NA()</definedName>
    <definedName name="hdf">#REF!</definedName>
    <definedName name="hdfehg" hidden="1">{#N/A,#N/A,FALSE,"COVER.XLS";#N/A,#N/A,FALSE,"RACT1.XLS";#N/A,#N/A,FALSE,"RACT2.XLS";#N/A,#N/A,FALSE,"ECCMP";#N/A,#N/A,FALSE,"WELDER.XLS"}</definedName>
    <definedName name="hdfhh">#REF!</definedName>
    <definedName name="hdh">'[153]FF-5'!$BU$7:$CK$25</definedName>
    <definedName name="hdrtuyduj">#REF!</definedName>
    <definedName name="hdthyeghr" hidden="1">{#N/A,#N/A,FALSE,"17MAY";#N/A,#N/A,FALSE,"24MAY"}</definedName>
    <definedName name="he" hidden="1">{"'Eng (page2)'!$A$1:$D$52"}</definedName>
    <definedName name="Heä_soá_laép_xaø_H">1.7</definedName>
    <definedName name="heä_soá_sình_laày">NA()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NA()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g">#REF!</definedName>
    <definedName name="heike">#REF!</definedName>
    <definedName name="hejgheh" hidden="1">{#N/A,#N/A,FALSE,"17MAY";#N/A,#N/A,FALSE,"24MAY"}</definedName>
    <definedName name="HERHF">#REF!</definedName>
    <definedName name="hfkifhur" hidden="1">{#N/A,#N/A,FALSE,"COVER1.XLS ";#N/A,#N/A,FALSE,"RACT1.XLS";#N/A,#N/A,FALSE,"RACT2.XLS";#N/A,#N/A,FALSE,"ECCMP";#N/A,#N/A,FALSE,"WELDER.XLS"}</definedName>
    <definedName name="hfsh">#REF!</definedName>
    <definedName name="hfthdh">#REF!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>#REF!</definedName>
    <definedName name="hgdjdhu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">#REF!</definedName>
    <definedName name="hgfhfhgf">#REF!</definedName>
    <definedName name="hgfhfs">#REF!</definedName>
    <definedName name="hgghg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hgfhjjujyhhjkj" hidden="1">{#N/A,#N/A,FALSE,"COVER1.XLS ";#N/A,#N/A,FALSE,"RACT1.XLS";#N/A,#N/A,FALSE,"RACT2.XLS";#N/A,#N/A,FALSE,"ECCMP";#N/A,#N/A,FALSE,"WELDER.XLS"}</definedName>
    <definedName name="hgjj">#REF!</definedName>
    <definedName name="hgjl" hidden="1">{#N/A,#N/A,FALSE,"COVER1.XLS ";#N/A,#N/A,FALSE,"RACT1.XLS";#N/A,#N/A,FALSE,"RACT2.XLS";#N/A,#N/A,FALSE,"ECCMP";#N/A,#N/A,FALSE,"WELDER.XLS"}</definedName>
    <definedName name="hgregref">#REF!</definedName>
    <definedName name="hgrhyyr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htkj">#REF!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#REF!</definedName>
    <definedName name="HH15HT">NA()</definedName>
    <definedName name="HH16HT">NA()</definedName>
    <definedName name="HH19HT">NA()</definedName>
    <definedName name="HH20HT">NA()</definedName>
    <definedName name="hhbgghh" hidden="1">{#N/A,#N/A,FALSE,"COVER.XLS";#N/A,#N/A,FALSE,"RACT1.XLS";#N/A,#N/A,FALSE,"RACT2.XLS";#N/A,#N/A,FALSE,"ECCMP";#N/A,#N/A,FALSE,"WELDER.XLS"}</definedName>
    <definedName name="hhcv">NA()</definedName>
    <definedName name="hhda4x6">NA()</definedName>
    <definedName name="hhdfh">#REF!</definedName>
    <definedName name="hhdjdj" hidden="1">{#N/A,#N/A,FALSE,"COVER1.XLS ";#N/A,#N/A,FALSE,"RACT1.XLS";#N/A,#N/A,FALSE,"RACT2.XLS";#N/A,#N/A,FALSE,"ECCMP";#N/A,#N/A,FALSE,"WELDER.XLS"}</definedName>
    <definedName name="hhfhdhd">#REF!</definedName>
    <definedName name="hhh">[190]M_Maincomp!#REF!</definedName>
    <definedName name="hhhh">#REF!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">#REF!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m">NA()</definedName>
    <definedName name="hhy">#REF!</definedName>
    <definedName name="hhyyh">#REF!</definedName>
    <definedName name="HiddenRows" hidden="1">#REF!</definedName>
    <definedName name="hien">NA()</definedName>
    <definedName name="hii">#N/A</definedName>
    <definedName name="HIIU" hidden="1">{"'Eng (page2)'!$A$1:$D$52"}</definedName>
    <definedName name="hijktuj">#REF!</definedName>
    <definedName name="hijo" hidden="1">{"'Eng (page2)'!$A$1:$D$52"}</definedName>
    <definedName name="hikhihu">#REF!</definedName>
    <definedName name="hikskiow">#REF!</definedName>
    <definedName name="HIO" hidden="1">{"'Eng (page2)'!$A$1:$D$52"}</definedName>
    <definedName name="HIP" hidden="1">{#N/A,#N/A,FALSE,"Sheet1"}</definedName>
    <definedName name="HiperCC">[178]!HiperCC</definedName>
    <definedName name="hire">{#N/A,#N/A,FALSE,"Aging Summary";#N/A,#N/A,FALSE,"Ratio Analysis";#N/A,#N/A,FALSE,"Test 120 Day Accts";#N/A,#N/A,FALSE,"Tickmarks"}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uj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hjhj">#REF!</definedName>
    <definedName name="hjhkgj">[164]Newspaper!#REF!</definedName>
    <definedName name="hjhuh">#REF!</definedName>
    <definedName name="hjituk">#REF!</definedName>
    <definedName name="hjj">#REF!</definedName>
    <definedName name="hjjjj" hidden="1">{#N/A,#N/A,FALSE,"COVER.XLS";#N/A,#N/A,FALSE,"RACT1.XLS";#N/A,#N/A,FALSE,"RACT2.XLS";#N/A,#N/A,FALSE,"ECCMP";#N/A,#N/A,FALSE,"WELDER.XLS"}</definedName>
    <definedName name="hjjkkkl">#REF!</definedName>
    <definedName name="hjkhkjihiyio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MM">#REF!</definedName>
    <definedName name="hjrr">#REF!</definedName>
    <definedName name="hjryujjk" hidden="1">{#N/A,#N/A,FALSE,"COVER1.XLS ";#N/A,#N/A,FALSE,"RACT1.XLS";#N/A,#N/A,FALSE,"RACT2.XLS";#N/A,#N/A,FALSE,"ECCMP";#N/A,#N/A,FALSE,"WELDER.XLS"}</definedName>
    <definedName name="hju">#REF!</definedName>
    <definedName name="hjutk">#REF!</definedName>
    <definedName name="hjvkn">'[191]เงินกู้ MGC'!$E$17</definedName>
    <definedName name="hjyhkr">#REF!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">#REF!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ghkghk">#REF!</definedName>
    <definedName name="hkgkjhlkjly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jutyiy\">#REF!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rjtu">#REF!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hlhlu">#REF!</definedName>
    <definedName name="hlhujlhlu">#REF!</definedName>
    <definedName name="hljkjk">#REF!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">[192]เงินกู้ธนชาติ!$G$2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chiminh">NA()</definedName>
    <definedName name="hoj">#REF!</definedName>
    <definedName name="holiday">#REF!</definedName>
    <definedName name="h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ME_MANP">NA()</definedName>
    <definedName name="HOME_MANP_35">NA()</definedName>
    <definedName name="HOMEOFFICE_COST">NA()</definedName>
    <definedName name="HOMEOFFICE_COST_35">NA()</definedName>
    <definedName name="Honey">#REF!</definedName>
    <definedName name="honey3641">#REF!</definedName>
    <definedName name="HOP" hidden="1">{#N/A,#N/A,FALSE,"Sheet1"}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4PP11">#REF!</definedName>
    <definedName name="hpp_72">"'file://JB003/Assurance/SoonYeMarketing\'05/WeltaxcompPY.xls'#$AFA.$#REF!$#REF!"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">NA()</definedName>
    <definedName name="HSCB">'[120]ADJ - RATE'!#REF!</definedName>
    <definedName name="HSCT3">0.1</definedName>
    <definedName name="hsdc1">NA()</definedName>
    <definedName name="HSDD">NA()</definedName>
    <definedName name="HSDN">2.5</definedName>
    <definedName name="hsfhs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kpch061">'[193]1.6-1.7 HK'!#REF!</definedName>
    <definedName name="hskpga143">'[193]1.6-1.7 HK'!#REF!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#REF!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iyjk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NC">NA()</definedName>
    <definedName name="HTRHRT">#REF!</definedName>
    <definedName name="htrrewqhr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TVL">NA()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huhuhu">#REF!</definedName>
    <definedName name="hui">'[194]SH-C'!$C$1:$G$600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>#REF!</definedName>
    <definedName name="hukrrk" hidden="1">{#N/A,#N/A,FALSE,"COVER1.XLS ";#N/A,#N/A,FALSE,"RACT1.XLS";#N/A,#N/A,FALSE,"RACT2.XLS";#N/A,#N/A,FALSE,"ECCMP";#N/A,#N/A,FALSE,"WELDER.XLS"}</definedName>
    <definedName name="huktii">#REF!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uuu">#REF!</definedName>
    <definedName name="huy">#REF!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hvh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hej">#REF!</definedName>
    <definedName name="hyiol">#REF!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kr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[81]M_Maincomp!#REF!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uku">#REF!</definedName>
    <definedName name="IA">#REF!</definedName>
    <definedName name="IAClaim">#REF!</definedName>
    <definedName name="IAClaim1">#REF!</definedName>
    <definedName name="iCount_35">3</definedName>
    <definedName name="ICP">#REF!</definedName>
    <definedName name="ICRAFT_rate">[113]Inputs!$G$13</definedName>
    <definedName name="ID">'[180]Adj&amp;Rje(Z820) '!#REF!</definedName>
    <definedName name="IDChoice">'[2]part-import'!#REF!</definedName>
    <definedName name="IDLAB_COST">NA()</definedName>
    <definedName name="IDLAB_COST_35">NA()</definedName>
    <definedName name="IDRAFT_rate">[113]Inputs!$G$11</definedName>
    <definedName name="idream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NG_rate">[113]Inputs!$G$10</definedName>
    <definedName name="IEPLANSALES">#REF!</definedName>
    <definedName name="ier" hidden="1">{"'Eng (page2)'!$A$1:$D$52"}</definedName>
    <definedName name="IESP">#REF!</definedName>
    <definedName name="IGDC1">#REF!</definedName>
    <definedName name="IHI">#REF!</definedName>
    <definedName name="ii" hidden="1">{"'Eng (page2)'!$A$1:$D$52"}</definedName>
    <definedName name="iiekr">#REF!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iiiiiiiiiiiiiiiii" hidden="1">{#N/A,#N/A,FALSE,"COVER.XLS";#N/A,#N/A,FALSE,"RACT1.XLS";#N/A,#N/A,FALSE,"RACT2.XLS";#N/A,#N/A,FALSE,"ECCMP";#N/A,#N/A,FALSE,"WELDER.XLS"}</definedName>
    <definedName name="iiiy9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 hidden="1">{#N/A,#N/A,FALSE,"COVER.XLS";#N/A,#N/A,FALSE,"RACT1.XLS";#N/A,#N/A,FALSE,"RACT2.XLS";#N/A,#N/A,FALSE,"ECCMP";#N/A,#N/A,FALSE,"WELDER.XLS"}</definedName>
    <definedName name="ijjdytij5">#REF!</definedName>
    <definedName name="ijlkg" hidden="1">{#N/A,#N/A,FALSE,"COVER1.XLS ";#N/A,#N/A,FALSE,"RACT1.XLS";#N/A,#N/A,FALSE,"RACT2.XLS";#N/A,#N/A,FALSE,"ECCMP";#N/A,#N/A,FALSE,"WELDER.XLS"}</definedName>
    <definedName name="ijn">'[153]FF-5'!$P$2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t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#REF!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>[66]M_Maincomp!#REF!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uj">#REF!</definedName>
    <definedName name="ikyji">#REF!</definedName>
    <definedName name="ilkkg">#REF!</definedName>
    <definedName name="income">#REF!</definedName>
    <definedName name="income_by_month">#REF!</definedName>
    <definedName name="Income_statement">NA()</definedName>
    <definedName name="IncomeArea">NA()</definedName>
    <definedName name="incomestate">#REF!</definedName>
    <definedName name="IncomeStatementDates">#REF!</definedName>
    <definedName name="IND_LAB">NA()</definedName>
    <definedName name="Index">#REF!</definedName>
    <definedName name="IndexNAV">NA()</definedName>
    <definedName name="INDIA">#REF!</definedName>
    <definedName name="INDMANP">NA()</definedName>
    <definedName name="INDMANP_35">NA()</definedName>
    <definedName name="Industry">OFFSET('[102]Drop List'!$A$11,0,1,1,COUNTA('[102]Drop List'!$11:$11)-1)</definedName>
    <definedName name="indYavg">#REF!</definedName>
    <definedName name="Inflator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Basis">#REF!</definedName>
    <definedName name="INPUTGRID">#REF!</definedName>
    <definedName name="inputgrido">#REF!</definedName>
    <definedName name="InputPO">NA()</definedName>
    <definedName name="inputsheet">#REF!</definedName>
    <definedName name="ins">#REF!</definedName>
    <definedName name="INSERT">#N/A</definedName>
    <definedName name="InsertCASum">#REF!</definedName>
    <definedName name="INST">#REF!</definedName>
    <definedName name="Insurance">'[195]Detail-Sep'!#REF!</definedName>
    <definedName name="int">#REF!</definedName>
    <definedName name="INT_COV">NA()</definedName>
    <definedName name="INT_EXP">NA()</definedName>
    <definedName name="INT_INC">NA()</definedName>
    <definedName name="intangible">#REF!</definedName>
    <definedName name="INTASS">'[96]9'!$Q$23</definedName>
    <definedName name="intdec00">'[50]IntDec00TespM&amp;B'!$A$7:$M$39</definedName>
    <definedName name="INTER_CO">#N/A</definedName>
    <definedName name="Inter99">#REF!</definedName>
    <definedName name="interco">#REF!</definedName>
    <definedName name="interest">[161]M_Maincomp!#REF!</definedName>
    <definedName name="INTEREST_49">#REF!</definedName>
    <definedName name="INTEREST_65">#REF!</definedName>
    <definedName name="INTEREST_72">"$#REF!.#REF!$#REF!"</definedName>
    <definedName name="INTEREST_Calculation">NA()</definedName>
    <definedName name="Interest_Rate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 hidden="1">#REF!</definedName>
    <definedName name="Inv.51">#REF!</definedName>
    <definedName name="INV_C">#N/A</definedName>
    <definedName name="INV_P">#N/A</definedName>
    <definedName name="INVC">#N/A</definedName>
    <definedName name="inventablr">'[196]New Item'!#REF!</definedName>
    <definedName name="inventory">#REF!</definedName>
    <definedName name="InventTable_T_ABCContributionMargin">'[196]New Item'!#REF!</definedName>
    <definedName name="InventTable_T_ABCRevenue">'[196]New Item'!#REF!</definedName>
    <definedName name="InventTable_T_ABCTieUp">'[196]New Item'!#REF!</definedName>
    <definedName name="InventTable_T_ABCValue">'[196]New Item'!#REF!</definedName>
    <definedName name="InventTable_T_AltConfigId">'[196]New Item'!#REF!</definedName>
    <definedName name="InventTable_T_AltInventColorId">'[196]New Item'!#REF!</definedName>
    <definedName name="InventTable_T_AltInventSizeId">'[196]New Item'!#REF!</definedName>
    <definedName name="InventTable_T_AltItemId">'[196]New Item'!#REF!</definedName>
    <definedName name="InventTable_T_AutoReportFinished">'[196]New Item'!#REF!</definedName>
    <definedName name="InventTable_T_BOMCalcGroupId">'[196]New Item'!#REF!</definedName>
    <definedName name="InventTable_T_BOMLevel">'[196]New Item'!#REF!</definedName>
    <definedName name="InventTable_T_BOMManualReceipt">'[196]New Item'!#REF!</definedName>
    <definedName name="InventTable_T_ColorCodeARV">'[196]New Item'!#REF!</definedName>
    <definedName name="InventTable_T_CommissionGroupId">'[196]New Item'!#REF!</definedName>
    <definedName name="InventTable_T_ConfigSimilar">'[196]New Item'!#REF!</definedName>
    <definedName name="InventTable_T_Configurable">'[196]New Item'!#REF!</definedName>
    <definedName name="InventTable_T_CostModel">'[196]New Item'!#REF!</definedName>
    <definedName name="InventTable_T_DEL_CostGroupId">'[196]New Item'!#REF!</definedName>
    <definedName name="InventTable_T_DEL_StopExplodePrice">'[196]New Item'!#REF!</definedName>
    <definedName name="InventTable_T_Density">'[196]New Item'!#REF!</definedName>
    <definedName name="InventTable_T_Depth">'[196]New Item'!#REF!</definedName>
    <definedName name="InventTable_T_EOLARV">'[196]New Item'!#REF!</definedName>
    <definedName name="InventTable_T_EPCManager">'[196]New Item'!#REF!</definedName>
    <definedName name="InventTable_T_grossDepth">'[196]New Item'!#REF!</definedName>
    <definedName name="InventTable_T_grossHeight">'[196]New Item'!#REF!</definedName>
    <definedName name="InventTable_T_grossWidth">'[196]New Item'!#REF!</definedName>
    <definedName name="InventTable_T_Height">'[196]New Item'!#REF!</definedName>
    <definedName name="InventTable_T_Intracode">'[196]New Item'!#REF!</definedName>
    <definedName name="InventTable_T_IntraUnit">'[196]New Item'!#REF!</definedName>
    <definedName name="InventTable_T_ItemBuyerGroupId">'[196]New Item'!#REF!</definedName>
    <definedName name="InventTable_T_ItemDimCombinationAutoCreate">'[196]New Item'!#REF!</definedName>
    <definedName name="InventTable_T_ItemDimCostPrice">'[196]New Item'!#REF!</definedName>
    <definedName name="InventTable_T_MinAverageSettle">'[196]New Item'!#REF!</definedName>
    <definedName name="InventTable_T_OrigCountryRegionId">'[196]New Item'!#REF!</definedName>
    <definedName name="InventTable_T_OrigStateId">'[196]New Item'!#REF!</definedName>
    <definedName name="InventTable_T_PBAItemAutoGenerated">'[196]New Item'!#REF!</definedName>
    <definedName name="InventTable_T_Phantom">'[196]New Item'!#REF!</definedName>
    <definedName name="InventTable_T_PrimaryVendorId">'[196]New Item'!#REF!</definedName>
    <definedName name="InventTable_T_ProdFlushingPrincip">'[196]New Item'!#REF!</definedName>
    <definedName name="InventTable_T_ProdPoolId">'[196]New Item'!#REF!</definedName>
    <definedName name="InventTable_T_PropertyId">'[196]New Item'!#REF!</definedName>
    <definedName name="InventTable_T_PurchModel">'[196]New Item'!#REF!</definedName>
    <definedName name="InventTable_T_SalesContributionRatio">'[196]New Item'!#REF!</definedName>
    <definedName name="InventTable_T_SalesModel">'[196]New Item'!#REF!</definedName>
    <definedName name="InventTable_T_SalesPercentMarkup">'[196]New Item'!#REF!</definedName>
    <definedName name="InventTable_T_SalesPriceModelBasic">'[196]New Item'!#REF!</definedName>
    <definedName name="InventTable_T_ScrapConst">'[196]New Item'!#REF!</definedName>
    <definedName name="InventTable_T_ScrapVar">'[196]New Item'!#REF!</definedName>
    <definedName name="InventTable_T_SerialNumGroupId">'[196]New Item'!#REF!</definedName>
    <definedName name="InventTable_T_StandardConfigId">'[196]New Item'!#REF!</definedName>
    <definedName name="InventTable_T_StandardInventColorId">'[196]New Item'!#REF!</definedName>
    <definedName name="InventTable_T_StandardInventSizeId">'[196]New Item'!#REF!</definedName>
    <definedName name="InventTable_T_StatisticsFactor">'[196]New Item'!#REF!</definedName>
    <definedName name="InventTable_T_StopExplode">'[196]New Item'!#REF!</definedName>
    <definedName name="InventTable_T_TaraWeight">'[196]New Item'!#REF!</definedName>
    <definedName name="InventTable_T_TaxPackagingQty">'[196]New Item'!#REF!</definedName>
    <definedName name="InventTable_T_UnitVolume">'[196]New Item'!#REF!</definedName>
    <definedName name="InventTable_T_UseAltItemId">'[196]New Item'!#REF!</definedName>
    <definedName name="InventTable_T_Width">'[196]New Item'!#REF!</definedName>
    <definedName name="InventTableModule_T_AllocateMarkup">'[169]InventTableModule_1-1'!#REF!</definedName>
    <definedName name="InventTableModule_T_Blocked">'[169]InventTableModule_1-1'!#REF!</definedName>
    <definedName name="InventTableModule_T_DeliveryTime">'[169]InventTableModule_1-1'!#REF!</definedName>
    <definedName name="InventTableModule_T_LineDisc">'[169]InventTableModule_1-1'!#REF!</definedName>
    <definedName name="InventTableModule_T_MandatoryInventLocation">'[169]InventTableModule_1-1'!#REF!</definedName>
    <definedName name="InventTableModule_T_Markup">'[169]InventTableModule_1-1'!#REF!</definedName>
    <definedName name="InventTableModule_T_MarkupGroupId">'[169]InventTableModule_1-1'!#REF!</definedName>
    <definedName name="InventTableModule_T_MultiLineDisc">'[169]InventTableModule_1-1'!#REF!</definedName>
    <definedName name="InventTableModule_T_OverDeliveryPct">'[169]InventTableModule_1-1'!#REF!</definedName>
    <definedName name="InventTableModule_T_Price">'[169]InventTableModule_1-1'!#REF!</definedName>
    <definedName name="InventTableModule_T_Quantity">'[169]InventTableModule_1-1'!#REF!</definedName>
    <definedName name="InventTableModule_T_StandardQty">'[169]InventTableModule_1-1'!#REF!</definedName>
    <definedName name="InventTableModule_T_SuppItemGroupId">'[169]InventTableModule_1-1'!#REF!</definedName>
    <definedName name="InventTableModule_T_TaxWithholdCalculate_TH">'[169]InventTableModule_1-1'!#REF!</definedName>
    <definedName name="InventTableModule_T_TaxWithholdItemGroup_TH">'[169]InventTableModule_1-1'!#REF!</definedName>
    <definedName name="InventTableModule_T_UnderDeliveryPct">'[169]InventTableModule_1-1'!#REF!</definedName>
    <definedName name="invert_e" hidden="1">{"'SCBMF'!$A$1:$I$51","'SCBDA'!$A$1:$I$45","'SCBBA'!$A$1:$I$37"}</definedName>
    <definedName name="Invest">#REF!</definedName>
    <definedName name="Invest.Unit">#REF!</definedName>
    <definedName name="Invest_sub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oice">#REF!</definedName>
    <definedName name="Invoice_DB">#REF!</definedName>
    <definedName name="INVP">#N/A</definedName>
    <definedName name="io" hidden="1">{"'Eng (page2)'!$A$1:$D$52"}</definedName>
    <definedName name="IO_35">NA()</definedName>
    <definedName name="ioi5uy" hidden="1">{#N/A,#N/A,FALSE,"COVER1.XLS ";#N/A,#N/A,FALSE,"RACT1.XLS";#N/A,#N/A,FALSE,"RACT2.XLS";#N/A,#N/A,FALSE,"ECCMP";#N/A,#N/A,FALSE,"WELDER.XLS"}</definedName>
    <definedName name="ioihuoh">#REF!</definedName>
    <definedName name="ioily" hidden="1">{#N/A,#N/A,FALSE,"17MAY";#N/A,#N/A,FALSE,"24MAY"}</definedName>
    <definedName name="ioip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kio">#REF!</definedName>
    <definedName name="ioo">#REF!</definedName>
    <definedName name="IOP" hidden="1">{"'Eng (page2)'!$A$1:$D$52"}</definedName>
    <definedName name="iopo" hidden="1">{"'Model'!$A$1:$N$53"}</definedName>
    <definedName name="iouioyuo">#REF!</definedName>
    <definedName name="IP_NBV">'[96]3.3'!$I$26</definedName>
    <definedName name="ipliu">#REF!</definedName>
    <definedName name="IPM" hidden="1">{#N/A,#N/A,FALSE,"COVER1.XLS ";#N/A,#N/A,FALSE,"RACT1.XLS";#N/A,#N/A,FALSE,"RACT2.XLS";#N/A,#N/A,FALSE,"ECCMP";#N/A,#N/A,FALSE,"WELDER.XLS"}</definedName>
    <definedName name="ipodsf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41666.7099189815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C">'[96]5'!$J$20</definedName>
    <definedName name="It">[88]งบการเงิน!#REF!</definedName>
    <definedName name="ITECH_rate">[113]Inputs!$G$12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kho">#REF!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S">#REF!</definedName>
    <definedName name="Itt">[88]งบการเงิน!#REF!</definedName>
    <definedName name="Ittt">[88]งบการเงิน!#REF!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vlms" hidden="1">{#N/A,#N/A,FALSE,"COVER1.XLS ";#N/A,#N/A,FALSE,"RACT1.XLS";#N/A,#N/A,FALSE,"RACT2.XLS";#N/A,#N/A,FALSE,"ECCMP";#N/A,#N/A,FALSE,"WELDER.XLS"}</definedName>
    <definedName name="iu" hidden="1">{#N/A,#N/A,FALSE,"17MAY";#N/A,#N/A,FALSE,"24MAY"}</definedName>
    <definedName name="IUE" hidden="1">{"'Eng (page2)'!$A$1:$D$52"}</definedName>
    <definedName name="iuhddg" hidden="1">{#N/A,#N/A,FALSE,"COVER1.XLS ";#N/A,#N/A,FALSE,"RACT1.XLS";#N/A,#N/A,FALSE,"RACT2.XLS";#N/A,#N/A,FALSE,"ECCMP";#N/A,#N/A,FALSE,"WELDER.XLS"}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O" hidden="1">{"'Eng (page2)'!$A$1:$D$52"}</definedName>
    <definedName name="iuoo">#REF!</definedName>
    <definedName name="iuoul">#REF!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K8116_49">#REF!</definedName>
    <definedName name="JAK8116_65">#REF!</definedName>
    <definedName name="JAK8116_72">"$#REF!.$#REF!$#REF!"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[103]BUILD95!$AB$9:$AB$17</definedName>
    <definedName name="Janitorial_Service___BDC">'[195]detail_profit&amp;loss'!#REF!</definedName>
    <definedName name="jas">'[197]TrialBalance Q3-2002'!$A$1:$H$301</definedName>
    <definedName name="JBFA98">#REF!</definedName>
    <definedName name="JBLKJ">#REF!</definedName>
    <definedName name="jbvujh" hidden="1">{#N/A,#N/A,FALSE,"17MAY";#N/A,#N/A,FALSE,"24MAY"}</definedName>
    <definedName name="JC_ENTITY">'[111]6.5'!$F$48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_LNSTK">'[96]6.4'!$L$52</definedName>
    <definedName name="JCE_QTD">'[96]6.4'!$I$52</definedName>
    <definedName name="JCE_UNQTD">'[96]6.4'!$K$52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pe" hidden="1">{"'Eng (page2)'!$A$1:$D$52"}</definedName>
    <definedName name="jdgorig">#REF!</definedName>
    <definedName name="jdj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_49">#REF!</definedName>
    <definedName name="JDV3439_65">#REF!</definedName>
    <definedName name="JDV3439_72">"$#REF!.$#REF!$#REF!"</definedName>
    <definedName name="jeab" hidden="1">{#N/A,#N/A,FALSE,"COVER.XLS";#N/A,#N/A,FALSE,"RACT1.XLS";#N/A,#N/A,FALSE,"RACT2.XLS";#N/A,#N/A,FALSE,"ECCMP";#N/A,#N/A,FALSE,"WELDER.XLS"}</definedName>
    <definedName name="jee">#REF!</definedName>
    <definedName name="jekek">#REF!</definedName>
    <definedName name="jerr" hidden="1">{"'Eng (page2)'!$A$1:$D$52"}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>#REF!</definedName>
    <definedName name="jfjeo" hidden="1">{"'Eng (page2)'!$A$1:$D$52"}</definedName>
    <definedName name="jfjfjyfj">#REF!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tjfj">#REF!</definedName>
    <definedName name="jg">[187]FF_3!$A$1:$IV$8</definedName>
    <definedName name="jg___0">[186]FF_3!$A$1:$IV$8</definedName>
    <definedName name="jg___12">[187]FF_3!$A$1:$IV$8</definedName>
    <definedName name="jg___14">[187]FF_3!$A$1:$IV$8</definedName>
    <definedName name="jg___3">[187]FF_3!$A$1:$IV$8</definedName>
    <definedName name="jg___5">[187]FF_3!$A$1:$IV$8</definedName>
    <definedName name="jg___6">[187]FF_3!$A$1:$IV$8</definedName>
    <definedName name="jg___8">[187]FF_3!$A$1:$IV$8</definedName>
    <definedName name="jghuhjthoitkto" hidden="1">{#N/A,#N/A,FALSE,"COVER1.XLS ";#N/A,#N/A,FALSE,"RACT1.XLS";#N/A,#N/A,FALSE,"RACT2.XLS";#N/A,#N/A,FALSE,"ECCMP";#N/A,#N/A,FALSE,"WELDER.XLS"}</definedName>
    <definedName name="jgj">'[198]FF_2 _1_'!$A$1:$IV$9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hikol">[164]Newspaper!#REF!</definedName>
    <definedName name="jhgik" hidden="1">{#N/A,#N/A,FALSE,"COVER1.XLS ";#N/A,#N/A,FALSE,"RACT1.XLS";#N/A,#N/A,FALSE,"RACT2.XLS";#N/A,#N/A,FALSE,"ECCMP";#N/A,#N/A,FALSE,"WELDER.XLS"}</definedName>
    <definedName name="jhgthgt">#REF!</definedName>
    <definedName name="jhhj">OFFSET(Full_Print,0,0,[58]!Last_Row)</definedName>
    <definedName name="jhhk">OFFSET(Full_Print,0,0,[0]!hii)</definedName>
    <definedName name="jhjhjjik">'[180]Adj&amp;Rje(Z820) '!#REF!</definedName>
    <definedName name="jhjklo" hidden="1">{#N/A,#N/A,FALSE,"COVER.XLS";#N/A,#N/A,FALSE,"RACT1.XLS";#N/A,#N/A,FALSE,"RACT2.XLS";#N/A,#N/A,FALSE,"ECCMP";#N/A,#N/A,FALSE,"WELDER.XLS"}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tyut">#REF!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uuumnjhg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95y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kkl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j">[164]Newspaper!#REF!</definedName>
    <definedName name="jiooo" hidden="1">{#N/A,#N/A,FALSE,"COVER1.XLS ";#N/A,#N/A,FALSE,"RACT1.XLS";#N/A,#N/A,FALSE,"RACT2.XLS";#N/A,#N/A,FALSE,"ECCMP";#N/A,#N/A,FALSE,"WELDER.XLS"}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lr">#REF!</definedName>
    <definedName name="jirr">#REF!</definedName>
    <definedName name="jirukr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jkjy">#REF!</definedName>
    <definedName name="jiykuy">#REF!</definedName>
    <definedName name="jiyuiykk" hidden="1">{#N/A,#N/A,FALSE,"COVER.XLS";#N/A,#N/A,FALSE,"RACT1.XLS";#N/A,#N/A,FALSE,"RACT2.XLS";#N/A,#N/A,FALSE,"ECCMP";#N/A,#N/A,FALSE,"WELDER.XLS"}</definedName>
    <definedName name="jj">[187]FF_3!$A$9:$K$11</definedName>
    <definedName name="jj___0">[186]FF_3!$A$9:$K$11</definedName>
    <definedName name="jj___12">[187]FF_3!$A$9:$K$11</definedName>
    <definedName name="jj___14">[187]FF_3!$A$9:$K$11</definedName>
    <definedName name="jj___3">[187]FF_3!$A$9:$K$11</definedName>
    <definedName name="jj___5">[187]FF_3!$A$9:$K$11</definedName>
    <definedName name="jj___6">[187]FF_3!$A$9:$K$11</definedName>
    <definedName name="jj___8">[187]FF_3!$A$9:$K$11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">#REF!</definedName>
    <definedName name="jjjgjg">#REF!</definedName>
    <definedName name="jjjj" hidden="1">{#N/A,#N/A,FALSE,"COVER.XLS";#N/A,#N/A,FALSE,"RACT1.XLS";#N/A,#N/A,FALSE,"RACT2.XLS";#N/A,#N/A,FALSE,"ECCMP";#N/A,#N/A,FALSE,"WELDER.XLS"}</definedName>
    <definedName name="jjjji" hidden="1">{#N/A,#N/A,FALSE,"COVER1.XLS 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">#REF!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jk">#REF!</definedName>
    <definedName name="jjkj">#REF!</definedName>
    <definedName name="jjtii">#REF!</definedName>
    <definedName name="jjukju">#REF!</definedName>
    <definedName name="jk">#REF!</definedName>
    <definedName name="jkcvls">#REF!</definedName>
    <definedName name="jkejfolefrerfe">#REF!</definedName>
    <definedName name="jkh" hidden="1">{#N/A,#N/A,FALSE,"COVER.XLS";#N/A,#N/A,FALSE,"RACT1.XLS";#N/A,#N/A,FALSE,"RACT2.XLS";#N/A,#N/A,FALSE,"ECCMP";#N/A,#N/A,FALSE,"WELDER.XLS"}</definedName>
    <definedName name="jkhgr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NA()</definedName>
    <definedName name="jkjhtiujytk">#REF!</definedName>
    <definedName name="jkjiuj">#REF!</definedName>
    <definedName name="jk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kjyiu">#REF!</definedName>
    <definedName name="jkjykju">#REF!</definedName>
    <definedName name="jkk">#REF!</definedName>
    <definedName name="jkkjkj">#REF!</definedName>
    <definedName name="JKL" hidden="1">{"'Eng (page2)'!$A$1:$D$52"}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mhcd" hidden="1">{"'Eng (page2)'!$A$1:$D$52"}</definedName>
    <definedName name="jko" hidden="1">#REF!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l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jylrk">#REF!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tyoyi">#REF!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y">#REF!</definedName>
    <definedName name="jkuyui">#REF!</definedName>
    <definedName name="jkyh" hidden="1">{#N/A,#N/A,FALSE,"17MAY";#N/A,#N/A,FALSE,"24MAY"}</definedName>
    <definedName name="jkyiiy">#REF!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kyl">#REF!</definedName>
    <definedName name="jlrkm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ykky">#REF!</definedName>
    <definedName name="jlyky">#REF!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P" hidden="1">{"'Eng (page2)'!$A$1:$D$52"}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ruor">#REF!</definedName>
    <definedName name="JOUR_3">#REF!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j6">#REF!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ijti">#REF!</definedName>
    <definedName name="jrilr">#REF!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rrjrtj">#REF!</definedName>
    <definedName name="jrtjqer">#REF!</definedName>
    <definedName name="jryjryj">#REF!</definedName>
    <definedName name="jt">#REF!</definedName>
    <definedName name="jtehwr">#REF!</definedName>
    <definedName name="jtjkmljkl">#REF!</definedName>
    <definedName name="jtjktj" hidden="1">{#N/A,#N/A,FALSE,"COVER.XLS";#N/A,#N/A,FALSE,"RACT1.XLS";#N/A,#N/A,FALSE,"RACT2.XLS";#N/A,#N/A,FALSE,"ECCMP";#N/A,#N/A,FALSE,"WELDER.XLS"}</definedName>
    <definedName name="jtjryjytj">#REF!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rjtjrjrj">#REF!</definedName>
    <definedName name="jttj" hidden="1">{#N/A,#N/A,FALSE,"COVER1.XLS ";#N/A,#N/A,FALSE,"RACT1.XLS";#N/A,#N/A,FALSE,"RACT2.XLS";#N/A,#N/A,FALSE,"ECCMP";#N/A,#N/A,FALSE,"WELDER.XLS"}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h" hidden="1">{#N/A,#N/A,FALSE,"COVER1.XLS ";#N/A,#N/A,FALSE,"RACT1.XLS";#N/A,#N/A,FALSE,"RACT2.XLS";#N/A,#N/A,FALSE,"ECCMP";#N/A,#N/A,FALSE,"WELDER.XLS"}</definedName>
    <definedName name="juhftu">#REF!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">#REF!</definedName>
    <definedName name="Jul_00">#REF!</definedName>
    <definedName name="Jul_Building">[103]BUILD95!$AH$9:$AH$17</definedName>
    <definedName name="Julun">#REF!</definedName>
    <definedName name="july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_Building">[103]BUILD95!$AG$9:$AG$17</definedName>
    <definedName name="JUNE">#REF!</definedName>
    <definedName name="Junun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ujkiu">#REF!</definedName>
    <definedName name="juytkp" hidden="1">{#N/A,#N/A,FALSE,"COVER1.XLS ";#N/A,#N/A,FALSE,"RACT1.XLS";#N/A,#N/A,FALSE,"RACT2.XLS";#N/A,#N/A,FALSE,"ECCMP";#N/A,#N/A,FALSE,"WELDER.XLS"}</definedName>
    <definedName name="JV06_01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ty7e">#REF!</definedName>
    <definedName name="jy">#REF!</definedName>
    <definedName name="jyjet">#REF!</definedName>
    <definedName name="jyjj">#REF!</definedName>
    <definedName name="jyjk7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yjyj">#REF!</definedName>
    <definedName name="jyui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'[199]Trial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ren">#REF!</definedName>
    <definedName name="katesaluay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C">#REF!</definedName>
    <definedName name="KCFE" hidden="1">{"'Eng (page2)'!$A$1:$D$52"}</definedName>
    <definedName name="kcong">NA()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NA()</definedName>
    <definedName name="ked" hidden="1">{"'Model'!$A$1:$N$53"}</definedName>
    <definedName name="ke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_assumptions">NA()</definedName>
    <definedName name="keyshops">NA()</definedName>
    <definedName name="keyshops.hcm">NA()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gykgy">#REF!</definedName>
    <definedName name="kfjhf">#REF!</definedName>
    <definedName name="KG">#REF!</definedName>
    <definedName name="kgfeehdr">#REF!</definedName>
    <definedName name="kgfffkf">#REF!</definedName>
    <definedName name="kgtukguk">#REF!</definedName>
    <definedName name="kgukhulku">#REF!</definedName>
    <definedName name="kgyiky.j">#REF!</definedName>
    <definedName name="kh">#REF!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uyenmaiUPS">"AutoShape 264"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CK" hidden="1">{#N/A,#N/A,FALSE,"Sheet1"}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NA()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ll">#REF!</definedName>
    <definedName name="kim">#N/A</definedName>
    <definedName name="kipou" hidden="1">{#N/A,#N/A,FALSE,"COVER1.XLS ";#N/A,#N/A,FALSE,"RACT1.XLS";#N/A,#N/A,FALSE,"RACT2.XLS";#N/A,#N/A,FALSE,"ECCMP";#N/A,#N/A,FALSE,"WELDER.XLS"}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ukokki" hidden="1">{#N/A,#N/A,FALSE,"COVER.XLS";#N/A,#N/A,FALSE,"RACT1.XLS";#N/A,#N/A,FALSE,"RACT2.XLS";#N/A,#N/A,FALSE,"ECCMP";#N/A,#N/A,FALSE,"WELDER.XLS"}</definedName>
    <definedName name="kiuytytt">#REF!</definedName>
    <definedName name="kiykjy" hidden="1">{#N/A,#N/A,FALSE,"COVER.XLS";#N/A,#N/A,FALSE,"RACT1.XLS";#N/A,#N/A,FALSE,"RACT2.XLS";#N/A,#N/A,FALSE,"ECCMP";#N/A,#N/A,FALSE,"WELDER.XLS"}</definedName>
    <definedName name="kiyklyillyur">#REF!</definedName>
    <definedName name="kiyylk">#REF!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t">#REF!</definedName>
    <definedName name="kjj" hidden="1">{"'SCBMF'!$A$1:$I$51","'SCBDA'!$A$1:$I$45","'SCBBA'!$A$1:$I$37"}</definedName>
    <definedName name="kjk" hidden="1">{"'Eng (page2)'!$A$1:$D$52"}</definedName>
    <definedName name="kjkj">#REF!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yjly">#REF!</definedName>
    <definedName name="kjld">#REF!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yuly">#REF!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oirlr">#REF!</definedName>
    <definedName name="kjrl6kjl">#REF!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>[198]FSA!$A$2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jyjtjy">#REF!</definedName>
    <definedName name="kkjyk">#REF!</definedName>
    <definedName name="KKK">#REF!</definedName>
    <definedName name="kkkk">#REF!</definedName>
    <definedName name="kkkkk">#REF!</definedName>
    <definedName name="kkkkkkk">#REF!</definedName>
    <definedName name="kkkkkkkk" hidden="1">{#N/A,#N/A,FALSE,"COVER.XLS";#N/A,#N/A,FALSE,"RACT1.XLS";#N/A,#N/A,FALSE,"RACT2.XLS";#N/A,#N/A,FALSE,"ECCMP";#N/A,#N/A,FALSE,"WELDER.XLS"}</definedName>
    <definedName name="kkkkkkkkkk">#REF!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" hidden="1">{#N/A,#N/A,FALSE,"COVER.XLS";#N/A,#N/A,FALSE,"RACT1.XLS";#N/A,#N/A,FALSE,"RACT2.XLS";#N/A,#N/A,FALSE,"ECCMP";#N/A,#N/A,FALSE,"WELDER.XLS"}</definedName>
    <definedName name="kkkkkkkkkkkkkkkkkkkkkkkk">#REF!</definedName>
    <definedName name="kkkkkkkkkkkkkkkkkkkkkkkkkkkkkkkkkkkkkkkkkkkkkkkkkk">#REF!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lk">#REF!</definedName>
    <definedName name="kklr">#REF!</definedName>
    <definedName name="kkopp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luk">#REF!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dd1p">NA()</definedName>
    <definedName name="kldd3p">NA()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o">#REF!</definedName>
    <definedName name="kliolkkkoijk" hidden="1">{#N/A,#N/A,FALSE,"COVER.XLS";#N/A,#N/A,FALSE,"RACT1.XLS";#N/A,#N/A,FALSE,"RACT2.XLS";#N/A,#N/A,FALSE,"ECCMP";#N/A,#N/A,FALSE,"WELDER.XLS"}</definedName>
    <definedName name="klirlr">#REF!</definedName>
    <definedName name="kliyoly">#REF!</definedName>
    <definedName name="klj" hidden="1">{#N/A,#N/A,FALSE,"17MAY";#N/A,#N/A,FALSE,"24MAY"}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uk">#REF!</definedName>
    <definedName name="KLO" hidden="1">{"'Eng (page2)'!$A$1:$D$52"}</definedName>
    <definedName name="klok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ghkfjd">#REF!</definedName>
    <definedName name="kmong">NA()</definedName>
    <definedName name="KMS">#REF!</definedName>
    <definedName name="knk">#REF!,#REF!</definedName>
    <definedName name="kno">NA()</definedName>
    <definedName name="Knowfrom">OFFSET('[102]Drop List'!$A$4,0,0,6,1)</definedName>
    <definedName name="ko">#REF!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1ph">NA()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krji">#REF!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">#REF!</definedName>
    <definedName name="KTB">#REF!</definedName>
    <definedName name="kthkjhk">#REF!</definedName>
    <definedName name="ktit" hidden="1">{#N/A,#N/A,FALSE,"COVER.XLS";#N/A,#N/A,FALSE,"RACT1.XLS";#N/A,#N/A,FALSE,"RACT2.XLS";#N/A,#N/A,FALSE,"ECCMP";#N/A,#N/A,FALSE,"WELDER.XLS"}</definedName>
    <definedName name="ktkrywyw">#REF!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TRAMD1">NA()</definedName>
    <definedName name="ktukmtukm">#REF!</definedName>
    <definedName name="ktyhj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hjk">#REF!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n">#REF!</definedName>
    <definedName name="kung" hidden="1">{#N/A,#N/A,FALSE,"COVER1.XLS 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it">#REF!</definedName>
    <definedName name="kutktuk">#REF!</definedName>
    <definedName name="kvas" hidden="1">{#N/A,#N/A,FALSE,"COVER1.XLS ";#N/A,#N/A,FALSE,"RACT1.XLS";#N/A,#N/A,FALSE,"RACT2.XLS";#N/A,#N/A,FALSE,"ECCMP";#N/A,#N/A,FALSE,"WELDER.XLS"}</definedName>
    <definedName name="KVC">NA()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kyky">#REF!</definedName>
    <definedName name="kyojk">#REF!</definedName>
    <definedName name="kyuhjkyuti" hidden="1">{#N/A,#N/A,FALSE,"COVER1.XLS ";#N/A,#N/A,FALSE,"RACT1.XLS";#N/A,#N/A,FALSE,"RACT2.XLS";#N/A,#N/A,FALSE,"ECCMP";#N/A,#N/A,FALSE,"WELDER.XLS"}</definedName>
    <definedName name="kyui">#REF!</definedName>
    <definedName name="kyuk">#REF!</definedName>
    <definedName name="kyyk">#REF!</definedName>
    <definedName name="l">#REF!</definedName>
    <definedName name="L_35">NA()</definedName>
    <definedName name="L_Adjust">[200]Links!$H$1:$H$65536</definedName>
    <definedName name="L_AJE_Tot">[200]Links!$G$1:$G$65536</definedName>
    <definedName name="L_CY_Beg">[200]Links!$F$1:$F$65536</definedName>
    <definedName name="L_CY_End">[200]Links!$J$1:$J$65536</definedName>
    <definedName name="L_PY_End">[200]Links!$K$1:$K$65536</definedName>
    <definedName name="L_RJE_Tot">[200]Links!$I$1:$I$65536</definedName>
    <definedName name="L_UNIT">#REF!</definedName>
    <definedName name="Lab">NA()</definedName>
    <definedName name="Lab_Life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in">#REF!</definedName>
    <definedName name="lan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nd1">#N/A</definedName>
    <definedName name="Land2">#N/A</definedName>
    <definedName name="Land3">#N/A</definedName>
    <definedName name="Land4">#N/A</definedName>
    <definedName name="LANDIMP">NA()</definedName>
    <definedName name="LandPlot">#N/A</definedName>
    <definedName name="LandQ">#N/A</definedName>
    <definedName name="LandQ1">#N/A</definedName>
    <definedName name="LandQ2">#N/A</definedName>
    <definedName name="LandQ4">#N/A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astFridayDateAdj">'[4]Standing Data'!$C$36</definedName>
    <definedName name="LastFriDayNAVAdj">'[4]Standing Data'!$C$35</definedName>
    <definedName name="LB014A">[201]feature!$B$4:$N$4</definedName>
    <definedName name="LB104A1">[202]feature!$B$4:$N$4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ksjflsdjfoweurfkldk.xmvldfjiweudslkjfsoe" hidden="1">{#N/A,#N/A,FALSE,"COVER1.XLS ";#N/A,#N/A,FALSE,"RACT1.XLS";#N/A,#N/A,FALSE,"RACT2.XLS";#N/A,#N/A,FALSE,"ECCMP";#N/A,#N/A,FALSE,"WELDER.XLS"}</definedName>
    <definedName name="ldlfk">#REF!</definedName>
    <definedName name="LDRAFT_rate">[113]Inputs!$G$7</definedName>
    <definedName name="le" hidden="1">{#N/A,#N/A,FALSE,"COVER.XLS";#N/A,#N/A,FALSE,"RACT1.XLS";#N/A,#N/A,FALSE,"RACT2.XLS";#N/A,#N/A,FALSE,"ECCMP";#N/A,#N/A,FALSE,"WELDER.XLS"}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d">#REF!</definedName>
    <definedName name="LEASE">#REF!</definedName>
    <definedName name="Lease3y">#REF!</definedName>
    <definedName name="Lease5y">#REF!</definedName>
    <definedName name="ledr" hidden="1">{"'Eng (page2)'!$A$1:$D$52"}</definedName>
    <definedName name="lee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G_rate">[113]Inputs!$G$6</definedName>
    <definedName name="LF">#N/A</definedName>
    <definedName name="lff" hidden="1">{#N/A,#N/A,FALSE,"17MAY";#N/A,#N/A,FALSE,"24MAY"}</definedName>
    <definedName name="lhin" hidden="1">{"'Eng (page2)'!$A$1:$D$52"}</definedName>
    <definedName name="lhulhlulu">#REF!</definedName>
    <definedName name="liab">#REF!</definedName>
    <definedName name="LIBC">#N/A</definedName>
    <definedName name="LIBCC">#N/A</definedName>
    <definedName name="LIBP">#N/A</definedName>
    <definedName name="LIBPP">#N/A</definedName>
    <definedName name="LIEW">#REF!</definedName>
    <definedName name="LIFT_L">#REF!</definedName>
    <definedName name="LIFT_M">#REF!</definedName>
    <definedName name="LIK" hidden="1">{#N/A,#N/A,FALSE,"Sheet1"}</definedName>
    <definedName name="limcount" hidden="1">3</definedName>
    <definedName name="LIN">#REF!</definedName>
    <definedName name="LINE">#N/A</definedName>
    <definedName name="Line1">#REF!</definedName>
    <definedName name="lior">#REF!</definedName>
    <definedName name="list">NA()</definedName>
    <definedName name="LIST_M">[203]Master!$A$3:$Q$540</definedName>
    <definedName name="ListOfSuperCriticalEquipment">NA()</definedName>
    <definedName name="LIT">'[163]ADJ - RATE'!$B$2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en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kpy">#REF!</definedName>
    <definedName name="ljlgjk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ot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i">#REF!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h">'[204]เงินกู้ MGC'!$E$17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kj">#REF!</definedName>
    <definedName name="lkkkkkk" hidden="1">{#N/A,#N/A,FALSE,"COVER.XLS";#N/A,#N/A,FALSE,"RACT1.XLS";#N/A,#N/A,FALSE,"RACT2.XLS";#N/A,#N/A,FALSE,"ECCMP";#N/A,#N/A,FALSE,"WELDER.XLS"}</definedName>
    <definedName name="lklkj">#REF!</definedName>
    <definedName name="lklklhk" hidden="1">#REF!</definedName>
    <definedName name="lkllkkhhuiknhgk" hidden="1">{#N/A,#N/A,FALSE,"17MAY";#N/A,#N/A,FALSE,"24MAY"}</definedName>
    <definedName name="lkloi">#REF!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kylky">#REF!</definedName>
    <definedName name="lkyoo">#REF!</definedName>
    <definedName name="ll">#REF!</definedName>
    <definedName name="ll_72">"$#REF!.$A$1:$M$74"</definedName>
    <definedName name="lldgrge">#REF!</definedName>
    <definedName name="LLINE">#N/A</definedName>
    <definedName name="llk">'[180]Adj&amp;Rje(Z820) '!#REF!</definedName>
    <definedName name="llkd">#REF!</definedName>
    <definedName name="llkjkk" hidden="1">{#N/A,#N/A,FALSE,"COVER.XLS";#N/A,#N/A,FALSE,"RACT1.XLS";#N/A,#N/A,FALSE,"RACT2.XLS";#N/A,#N/A,FALSE,"ECCMP";#N/A,#N/A,FALSE,"WELDER.XLS"}</definedName>
    <definedName name="llkk">#REF!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">#REF!</definedName>
    <definedName name="lllll">#REF!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">NA()</definedName>
    <definedName name="LN">NA()</definedName>
    <definedName name="LNADV_SUBS">'[96]5.2'!$I$50</definedName>
    <definedName name="lo">NA()</definedName>
    <definedName name="loadM50">'[134]Data WWD'!$B$33:$AW$44</definedName>
    <definedName name="loadNa">'[134]Data WWD'!$B$5:$AW$16</definedName>
    <definedName name="Loan">[205]เงินกู้ธนชาติ!$B$4</definedName>
    <definedName name="Loan_Amount">#REF!</definedName>
    <definedName name="Loan_Start">#REF!</definedName>
    <definedName name="Loan_Years">#REF!</definedName>
    <definedName name="Loan1">'[205]เงินกู้ MGC'!$B$4</definedName>
    <definedName name="Loan2">[206]เงินกู้ธนชาติ!$B$4</definedName>
    <definedName name="Loan3">'[206]เงินกู้ MGC'!$B$4</definedName>
    <definedName name="Loann">[150]เงินกู้ธนชาติ!$B$4</definedName>
    <definedName name="Loann1">'[150]เงินกู้ MGC'!$B$4</definedName>
    <definedName name="Loannn">[150]เงินกู้ธนชาติ!$B$4</definedName>
    <definedName name="loc">#REF!</definedName>
    <definedName name="Location_Details">#REF!</definedName>
    <definedName name="logtype">#REF!</definedName>
    <definedName name="loip" hidden="1">{#N/A,#N/A,FALSE,"COVER.XLS";#N/A,#N/A,FALSE,"RACT1.XLS";#N/A,#N/A,FALSE,"RACT2.XLS";#N/A,#N/A,FALSE,"ECCMP";#N/A,#N/A,FALSE,"WELDER.XLS"}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L" hidden="1">{"'Eng (page2)'!$A$1:$D$52"}</definedName>
    <definedName name="LONDON">#REF!</definedName>
    <definedName name="Long">[205]เงินกู้ธนชาติ!$F$15</definedName>
    <definedName name="Long1">'[205]เงินกู้ MGC'!$F$15</definedName>
    <definedName name="LonGG">[150]เงินกู้ธนชาติ!$F$15</definedName>
    <definedName name="Longg1">'[150]เงินกู้ MGC'!$F$15</definedName>
    <definedName name="Longgg">'[150]เงินกู้ MGC'!$F$15</definedName>
    <definedName name="Longggg">[150]เงินกู้ธนชาติ!$F$15</definedName>
    <definedName name="Longm">[150]เงินกู้ธนชาติ!$F$15</definedName>
    <definedName name="LongtermLoan">#REF!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OPKEY">#N/A</definedName>
    <definedName name="lop" hidden="1">{"'Eng (page2)'!$A$1:$D$52"}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energy_beampipes">'[113]BOX Cryostat Details'!$D$34</definedName>
    <definedName name="LowerAmount">'[207]PM-TE'!$E$30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'[208]Stock Aging'!$A$2:$S$1606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rio">#REF!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_Table">[165]Table!$AC$4:$AD$12</definedName>
    <definedName name="lsat">#REF!</definedName>
    <definedName name="LSP_RPCL">[165]Table!$X$4:$Z$14</definedName>
    <definedName name="LSP_table">[165]Table!$T$4:$V$9</definedName>
    <definedName name="lt">#REF!</definedName>
    <definedName name="LT_INV">NA()</definedName>
    <definedName name="LTECH_rate">[113]Inputs!$G$8</definedName>
    <definedName name="LTERM_LIAB">'[96]18'!$F$17</definedName>
    <definedName name="LTERM_RBLES">'[111]8'!$H$42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NA()</definedName>
    <definedName name="LTL_CAP">NA()</definedName>
    <definedName name="LTL_DEBT">NA()</definedName>
    <definedName name="LTL_TAX">NA()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BLES">'[96]8'!$H$34</definedName>
    <definedName name="ltre">NA()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yyk">#REF!</definedName>
    <definedName name="lu">#REF!</definedName>
    <definedName name="LUCK" hidden="1">{#N/A,#N/A,FALSE,"Sheet1"}</definedName>
    <definedName name="luglkgu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ong">NA()</definedName>
    <definedName name="LV" hidden="1">{"'Eng (page2)'!$A$1:$D$52"}</definedName>
    <definedName name="lVC">NA()</definedName>
    <definedName name="LWSALES">#REF!</definedName>
    <definedName name="LY_AccDepre_Building">[103]BUILD95!$AO$9:$AO$17</definedName>
    <definedName name="LY_NBV_Building">[103]BUILD95!$AP$9:$AP$17</definedName>
    <definedName name="LYBin">#REF!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35">NA()</definedName>
    <definedName name="M_Drama" hidden="1">#REF!</definedName>
    <definedName name="M_report45_leave_List">NA()</definedName>
    <definedName name="M_report45_leave_List1">NA()</definedName>
    <definedName name="M_UNIT">#REF!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#REF!</definedName>
    <definedName name="MA_Plng_Resp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">[178]!main</definedName>
    <definedName name="MAINMENU">#N/A</definedName>
    <definedName name="Maint_Rate">NA()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J_CON_EQP">NA()</definedName>
    <definedName name="MAJ_CON_EQP_35">NA()</definedName>
    <definedName name="mal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ager_Initials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Building">[103]BUILD95!$AD$9:$AD$17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_Analysis">NA()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it">NA()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x">#REF!</definedName>
    <definedName name="Max_WHour">NA()</definedName>
    <definedName name="MaxAge">[145]Assump2yrs.!$B$7</definedName>
    <definedName name="MaxSal">[146]Assumption!$B$19</definedName>
    <definedName name="MaxSallnc">[145]Assump2yrs.!$B$10</definedName>
    <definedName name="May">#REF!</definedName>
    <definedName name="May_Building">[103]BUILD95!$AF$9:$AF$17</definedName>
    <definedName name="may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B">#REF!</definedName>
    <definedName name="MB_Intel_Server_C440GX_Dual_Sl2_ATX">NA()</definedName>
    <definedName name="MB_Tomato_810B_Twin">NA()</definedName>
    <definedName name="MB2.2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a1p">NA()</definedName>
    <definedName name="Mba3p">NA()</definedName>
    <definedName name="Mbb3p">NA()</definedName>
    <definedName name="MBC_D" hidden="1">#REF!</definedName>
    <definedName name="MBII">#REF!</definedName>
    <definedName name="MBIIIPM" hidden="1">{#N/A,#N/A,FALSE,"COVER1.XLS ";#N/A,#N/A,FALSE,"RACT1.XLS";#N/A,#N/A,FALSE,"RACT2.XLS";#N/A,#N/A,FALSE,"ECCMP";#N/A,#N/A,FALSE,"WELDER.XLS"}</definedName>
    <definedName name="Mbn1p">NA()</definedName>
    <definedName name="mbnc">NA()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bvl">NA()</definedName>
    <definedName name="MC">#REF!</definedName>
    <definedName name="MCOP" hidden="1">{"'Eng (page2)'!$A$1:$D$52"}</definedName>
    <definedName name="mctrend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uration">#REF!</definedName>
    <definedName name="m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EAL">'[73]STAFFING COST'!$F$2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mber">#REF!</definedName>
    <definedName name="memo1">#REF!</definedName>
    <definedName name="memo2">#REF!</definedName>
    <definedName name="MESS">#N/A</definedName>
    <definedName name="MESSSCR">#N/A</definedName>
    <definedName name="MF">NA()</definedName>
    <definedName name="MF_35">NA()</definedName>
    <definedName name="MFPW" hidden="1">{"'Eng (page2)'!$A$1:$D$52"}</definedName>
    <definedName name="mg">#REF!</definedName>
    <definedName name="MG_A">NA()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roup">#REF!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hvj">#REF!</definedName>
    <definedName name="mhjfghjk" hidden="1">{#N/A,#N/A,FALSE,"COVER1.XLS ";#N/A,#N/A,FALSE,"RACT1.XLS";#N/A,#N/A,FALSE,"RACT2.XLS";#N/A,#N/A,FALSE,"ECCMP";#N/A,#N/A,FALSE,"WELDER.XLS"}</definedName>
    <definedName name="MHJM">[158]เงินกู้ธนชาติ!$B$4</definedName>
    <definedName name="mi">#REF!</definedName>
    <definedName name="mib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kl.gvhfhjffmhjk">#REF!</definedName>
    <definedName name="mile">NA()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#REF!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#REF!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" hidden="1">{"'Feb 99'!$A$1:$G$30"}</definedName>
    <definedName name="MIN_INT">NA()</definedName>
    <definedName name="Minage">[209]Assumption!$C$6</definedName>
    <definedName name="MinSal">[146]Assumption!$B$18</definedName>
    <definedName name="MinSallnc">[145]Assump2yrs.!$B$9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pp" hidden="1">{#N/A,#N/A,FALSE,"COVER1.XLS ";#N/A,#N/A,FALSE,"RACT1.XLS";#N/A,#N/A,FALSE,"RACT2.XLS";#N/A,#N/A,FALSE,"ECCMP";#N/A,#N/A,FALSE,"WELDER.XLS"}</definedName>
    <definedName name="MISCELLANEOUS_CONCRETE">#REF!</definedName>
    <definedName name="misgroup" hidden="1">[179]GROUPING!$B$440:$B$1029</definedName>
    <definedName name="missing">#REF!</definedName>
    <definedName name="MitsuX1">#REF!</definedName>
    <definedName name="MitsuX20">#REF!</definedName>
    <definedName name="miurir" hidden="1">{#N/A,#N/A,FALSE,"COVER1.XLS ";#N/A,#N/A,FALSE,"RACT1.XLS";#N/A,#N/A,FALSE,"RACT2.XLS";#N/A,#N/A,FALSE,"ECCMP";#N/A,#N/A,FALSE,"WELDER.XLS"}</definedName>
    <definedName name="MJHMHJM">[158]เงินกู้ธนชาติ!$F$15</definedName>
    <definedName name="MJHMJM">#REF!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jyk">#REF!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MGF">'[158]เงินกู้ MGC'!$E$17</definedName>
    <definedName name="mjmjm">#REF!</definedName>
    <definedName name="mjvn">#REF!</definedName>
    <definedName name="mk" hidden="1">{#N/A,#N/A,FALSE,"COVER.XLS";#N/A,#N/A,FALSE,"RACT1.XLS";#N/A,#N/A,FALSE,"RACT2.XLS";#N/A,#N/A,FALSE,"ECCMP";#N/A,#N/A,FALSE,"WELDER.XLS"}</definedName>
    <definedName name="mke">#REF!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KT">#REF!</definedName>
    <definedName name="ml">#REF!</definedName>
    <definedName name="MLPART">#REF!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[198]FSA!$A$2</definedName>
    <definedName name="MM_02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244D4022_87E2_4106_B9FC_B6FD4DAB40F0">#REF!</definedName>
    <definedName name="MMJHM">'[158]เงินกู้ MGC'!$F$15</definedName>
    <definedName name="mmkj" hidden="1">{"'Model'!$A$1:$N$53"}</definedName>
    <definedName name="mmm">#REF!</definedName>
    <definedName name="mmmm" hidden="1">{#N/A,#N/A,FALSE,"17MAY";#N/A,#N/A,FALSE,"24MAY"}</definedName>
    <definedName name="MMMMM">#REF!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>#REF!</definedName>
    <definedName name="mnbhhgfvhi" hidden="1">{#N/A,#N/A,FALSE,"17MAY";#N/A,#N/A,FALSE,"24MAY"}</definedName>
    <definedName name="mnet">[178]!mnet</definedName>
    <definedName name="mnfmfgm">#REF!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l">#REF!</definedName>
    <definedName name="mnn">[64]เงินกู้ธนชาติ!$G$2</definedName>
    <definedName name="mno" hidden="1">{#N/A,#N/A,FALSE,"COVER1.XLS ";#N/A,#N/A,FALSE,"RACT1.XLS";#N/A,#N/A,FALSE,"RACT2.XLS";#N/A,#N/A,FALSE,"ECCMP";#N/A,#N/A,FALSE,"WELDER.XLS"}</definedName>
    <definedName name="MNOPQ">#REF!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L" hidden="1">{"'Eng (page2)'!$A$1:$D$52"}</definedName>
    <definedName name="momm" hidden="1">{#N/A,#N/A,FALSE,"COVER.XLS";#N/A,#N/A,FALSE,"RACT1.XLS";#N/A,#N/A,FALSE,"RACT2.XLS";#N/A,#N/A,FALSE,"ECCMP";#N/A,#N/A,FALSE,"WELDER.XLS"}</definedName>
    <definedName name="mon" hidden="1">{"'Eng (page2)'!$A$1:$D$52"}</definedName>
    <definedName name="monmon" hidden="1">{"'Model'!$A$1:$N$53"}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TH">NA()</definedName>
    <definedName name="monthcode">[210]U!#REF!</definedName>
    <definedName name="monthcode___0">[211]U!#REF!</definedName>
    <definedName name="monthcode___12">[210]U!#REF!</definedName>
    <definedName name="monthcode___14">[210]U!#REF!</definedName>
    <definedName name="monthcode___3">[210]U!#REF!</definedName>
    <definedName name="monthcode___5">[210]U!#REF!</definedName>
    <definedName name="monthcode___6">[210]U!#REF!</definedName>
    <definedName name="monthcode___8">[210]U!#REF!</definedName>
    <definedName name="monthh">NA()</definedName>
    <definedName name="monthNames">{"January","February","March","April","May","June","July","August","September","October","November","December"}</definedName>
    <definedName name="MOO">[192]เงินกู้ธนชาติ!$G$2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rakot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" hidden="1">{#N/A,#N/A,FALSE,"COVER1.XLS ";#N/A,#N/A,FALSE,"RACT1.XLS";#N/A,#N/A,FALSE,"RACT2.XLS";#N/A,#N/A,FALSE,"ECCMP";#N/A,#N/A,FALSE,"WELDER.XLS"}</definedName>
    <definedName name="MP">#REF!</definedName>
    <definedName name="mp1x25">NA()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C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wr">NA()</definedName>
    <definedName name="MRACC">[127]Cctmst!$H$10:$H$761</definedName>
    <definedName name="MT">#REF!</definedName>
    <definedName name="MTC1P">NA()</definedName>
    <definedName name="MTC3P">NA()</definedName>
    <definedName name="MTCHC">NA()</definedName>
    <definedName name="MTCMB">NA()</definedName>
    <definedName name="mthi">[212]sumdata!$R$1:$S$12</definedName>
    <definedName name="MTMAC12">NA()</definedName>
    <definedName name="mtr">NA()</definedName>
    <definedName name="mtram">NA()</definedName>
    <definedName name="mtymrftgjm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BER">#N/A</definedName>
    <definedName name="music">#REF!</definedName>
    <definedName name="MV">NA()</definedName>
    <definedName name="MWEP" hidden="1">{"'Eng (page2)'!$A$1:$D$52"}</definedName>
    <definedName name="MWh">#REF!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#REF!</definedName>
    <definedName name="NalcoBPR">#REF!</definedName>
    <definedName name="Name">#REF!</definedName>
    <definedName name="Name___0">[117]FSA!$A$1</definedName>
    <definedName name="Name___12">[118]FSA!$A$1</definedName>
    <definedName name="Name___14">[118]FSA!$A$1</definedName>
    <definedName name="Name___3">[118]FSA!$A$1</definedName>
    <definedName name="Name___5">[118]FSA!$A$1</definedName>
    <definedName name="Name___6">[118]FSA!$A$1</definedName>
    <definedName name="Name___8">[118]FSA!$A$1</definedName>
    <definedName name="NameAsset">#REF!</definedName>
    <definedName name="NameRef">#REF!</definedName>
    <definedName name="NameRef1">#REF!</definedName>
    <definedName name="names">#REF!</definedName>
    <definedName name="nan" hidden="1">{"'Model'!$A$1:$N$53"}</definedName>
    <definedName name="Nationality">OFFSET('[102]Drop List'!$A$14,0,1,1,COUNTA('[102]Drop List'!$14:$14)-1)</definedName>
    <definedName name="NATURE" hidden="1">{"'Eng (page2)'!$A$1:$D$52"}</definedName>
    <definedName name="NAV">NA()</definedName>
    <definedName name="navarea">#REF!</definedName>
    <definedName name="Navision">[213]Navision!$C$2:$N$573</definedName>
    <definedName name="NB">#REF!</definedName>
    <definedName name="NB2A.">#REF!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k">'[214]เงินกู้ MGC'!$E$17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">#REF!</definedName>
    <definedName name="nbvc">'[215]TrialBalance Q3-2002'!$A$1:$H$301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C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'[202]B131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D_EQ">NA()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RO">NA()</definedName>
    <definedName name="net">#REF!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_DEBT">NA()</definedName>
    <definedName name="Net_Income">#REF!</definedName>
    <definedName name="NET_INT">NA()</definedName>
    <definedName name="NET2_35">NA()</definedName>
    <definedName name="NetAssetsValueperunit">'[4]Asset &amp; Liability'!$E$50+'[4]Asset &amp; Liability'!$E$50</definedName>
    <definedName name="Networking">OFFSET('[102]Drop List'!$B$8,0,0,1,COUNTA('[102]Drop List'!$8:$8)-1)</definedName>
    <definedName name="New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SAL">'[73]STAFFING COST'!#REF!</definedName>
    <definedName name="NEWSHRCAPITAL">NA()</definedName>
    <definedName name="Newspaper">OFFSET('[102]Drop List'!$B$7,0,0,1,COUNTA('[102]Drop List'!$7:$7)-1)</definedName>
    <definedName name="NewsPaperEng">[164]Newspaper!#REF!</definedName>
    <definedName name="NewsTitle">[164]Newspaper!#REF!</definedName>
    <definedName name="NewsTitle2">[164]Newspaper!#REF!</definedName>
    <definedName name="neww">#REF!</definedName>
    <definedName name="nf" hidden="1">{#N/A,#N/A,FALSE,"COVER.XLS";#N/A,#N/A,FALSE,"RACT1.XLS";#N/A,#N/A,FALSE,"RACT2.XLS";#N/A,#N/A,FALSE,"ECCMP";#N/A,#N/A,FALSE,"WELDER.XLS"}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GA">#N/A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gyrj">#REF!</definedName>
    <definedName name="NH">NA()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k">#REF!</definedName>
    <definedName name="nhn">NA()</definedName>
    <definedName name="nhnnc">NA()</definedName>
    <definedName name="nhnvl">NA()</definedName>
    <definedName name="NHot">NA()</definedName>
    <definedName name="nht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hua">NA()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d" hidden="1">{#N/A,#N/A,FALSE,"COVER1.XLS ";#N/A,#N/A,FALSE,"RACT1.XLS";#N/A,#N/A,FALSE,"RACT2.XLS";#N/A,#N/A,FALSE,"ECCMP";#N/A,#N/A,FALSE,"WELDER.XLS"}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E">#REF!</definedName>
    <definedName name="ning" hidden="1">{#N/A,#N/A,FALSE,"COVER1.XLS ";#N/A,#N/A,FALSE,"RACT1.XLS";#N/A,#N/A,FALSE,"RACT2.XLS";#N/A,#N/A,FALSE,"ECCMP";#N/A,#N/A,FALSE,"WELDER.XLS"}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khjkh">'[180]Adj&amp;Rje(Z820) '!#REF!</definedName>
    <definedName name="nk">'[153]FF-5'!$Q$8</definedName>
    <definedName name="nkkkk" hidden="1">{#N/A,#N/A,FALSE,"COVER1.XLS ";#N/A,#N/A,FALSE,"RACT1.XLS";#N/A,#N/A,FALSE,"RACT2.XLS";#N/A,#N/A,FALSE,"ECCMP";#N/A,#N/A,FALSE,"WELDER.XLS"}</definedName>
    <definedName name="nklnj">[216]เงินกู้ธนชาติ!$B$4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">#REF!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bl">#N/A</definedName>
    <definedName name="NMGFM">'[217]TrialBalance Q3-2002'!$A$1:$H$301</definedName>
    <definedName name="nmkl">'[214]เงินกู้ MGC'!$B$4</definedName>
    <definedName name="nn">#REF!</definedName>
    <definedName name="nn1p">NA()</definedName>
    <definedName name="nn3p">NA()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">NA()</definedName>
    <definedName name="nnnc3p">NA()</definedName>
    <definedName name="nnnn" hidden="1">#REF!</definedName>
    <definedName name="nnnnn">#REF!</definedName>
    <definedName name="nnnnnnnnnnnnnnnnn" hidden="1">{#N/A,#N/A,FALSE,"COVER.XLS";#N/A,#N/A,FALSE,"RACT1.XLS";#N/A,#N/A,FALSE,"RACT2.XLS";#N/A,#N/A,FALSE,"ECCMP";#N/A,#N/A,FALSE,"WELDER.XLS"}</definedName>
    <definedName name="nnvl">NA()</definedName>
    <definedName name="nnvl3p">NA()</definedName>
    <definedName name="no">#REF!</definedName>
    <definedName name="No._Eq.1">NA()</definedName>
    <definedName name="No._Eq.2">NA()</definedName>
    <definedName name="no.3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minalAmount">#REF!</definedName>
    <definedName name="NOMO">#REF!</definedName>
    <definedName name="non" hidden="1">{#N/A,#N/A,FALSE,"COVER.XLS";#N/A,#N/A,FALSE,"RACT1.XLS";#N/A,#N/A,FALSE,"RACT2.XLS";#N/A,#N/A,FALSE,"ECCMP";#N/A,#N/A,FALSE,"WELDER.XLS"}</definedName>
    <definedName name="ÑÔN_GIAÙ">NA()</definedName>
    <definedName name="ÑÔN_GIAÙ_35">NA()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[164]Newspaper!#REF!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dic.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s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ov.22">[218]Oct!#REF!</definedName>
    <definedName name="Nov_Building">[103]BUILD95!$AL$9:$AL$17</definedName>
    <definedName name="NOW">'[219]TB-2001-Apr''01'!#REF!</definedName>
    <definedName name="noy" hidden="1">{#N/A,#N/A,FALSE,"COVER1.XLS ";#N/A,#N/A,FALSE,"RACT1.XLS";#N/A,#N/A,FALSE,"RACT2.XLS";#N/A,#N/A,FALSE,"ECCMP";#N/A,#N/A,FALSE,"WELDER.XLS"}</definedName>
    <definedName name="NP">NA()</definedName>
    <definedName name="nper">#REF!</definedName>
    <definedName name="npl">'[220]ELEC45-01'!#REF!</definedName>
    <definedName name="NPV">NA()</definedName>
    <definedName name="NPV_Rate">NA()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[165]Projection!$J$3</definedName>
    <definedName name="NS">#REF!</definedName>
    <definedName name="NSProjectionMethodIndex">'[221]Non-Statistical Sampling Master'!$C$63</definedName>
    <definedName name="NSRequiredLevelOfEvidenceItems">'[221]Non-Statistical Sampling Master'!$C$50:$C$53</definedName>
    <definedName name="NSTargetedTestingItems">'[221]Two Step Revenue Testing Master'!$E$47</definedName>
    <definedName name="NToS">NToS</definedName>
    <definedName name="nu" hidden="1">{"cashflow",#N/A,FALSE,"cash flow"}</definedName>
    <definedName name="nuc">'[222]TrialBalance Q3-2002'!$A$1:$H$301</definedName>
    <definedName name="nuch">#REF!</definedName>
    <definedName name="num">#REF!</definedName>
    <definedName name="num_021FORK">'[223]Cavity Inputs'!$B$3</definedName>
    <definedName name="num_024_cavities">'[113]Driver Linac Layout'!$D$2</definedName>
    <definedName name="num_024_cryomodule">'[113]Driver Linac Layout'!$K$2</definedName>
    <definedName name="num_031_cavities">'[113]Driver Linac Layout'!$D$3</definedName>
    <definedName name="num_03FORK">'[223]Cavity Inputs'!$B$4</definedName>
    <definedName name="num_062_cavities">'[113]Driver Linac Layout'!$D$4</definedName>
    <definedName name="num_062_cryomodule">'[113]Driver Linac Layout'!$K$4</definedName>
    <definedName name="num_151_cavities">'[113]Driver Linac Layout'!$D$5</definedName>
    <definedName name="num_151_cryomodule">'[113]Driver Linac Layout'!$K$5</definedName>
    <definedName name="num_263_cavities">'[113]Driver Linac Layout'!$D$6</definedName>
    <definedName name="num_263_cryomodule">'[113]Driver Linac Layout'!$K$6</definedName>
    <definedName name="num_394_cavities">'[113]Driver Linac Layout'!$D$7</definedName>
    <definedName name="num_394_cryomodule">'[113]Driver Linac Layout'!$K$7</definedName>
    <definedName name="num_490_cavities">'[113]Driver Linac Layout'!$D$8</definedName>
    <definedName name="num_490_cryomodule">'[113]Driver Linac Layout'!$K$8</definedName>
    <definedName name="num_610_cavities">'[113]Driver Linac Layout'!$D$9</definedName>
    <definedName name="num_610_cryomodule">'[113]Driver Linac Layout'!$K$9</definedName>
    <definedName name="num_810_cavities">'[113]Driver Linac Layout'!$D$10</definedName>
    <definedName name="num_810_cryomodule">'[113]Driver Linac Layout'!$K$10</definedName>
    <definedName name="num_doc">#REF!</definedName>
    <definedName name="NUM_DOCS">#REF!</definedName>
    <definedName name="Num_Pmt_Per_Year">#REF!</definedName>
    <definedName name="num_QWR">'[223]Cavity Inputs'!$B$5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wa">#REF!</definedName>
    <definedName name="nung" hidden="1">{#N/A,#N/A,FALSE,"COVER.XLS";#N/A,#N/A,FALSE,"RACT1.XLS";#N/A,#N/A,FALSE,"RACT2.XLS";#N/A,#N/A,FALSE,"ECCMP";#N/A,#N/A,FALSE,"WELDER.XLS"}</definedName>
    <definedName name="nuoc">NA()</definedName>
    <definedName name="nuoc_35">NA()</definedName>
    <definedName name="nut" hidden="1">[25]A!#REF!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yhjjijuyftfij" hidden="1">{#N/A,#N/A,FALSE,"COVER.XLS";#N/A,#N/A,FALSE,"RACT1.XLS";#N/A,#N/A,FALSE,"RACT2.XLS";#N/A,#N/A,FALSE,"ECCMP";#N/A,#N/A,FALSE,"WELDER.XLS"}</definedName>
    <definedName name="nx">NA()</definedName>
    <definedName name="nxmtc">NA()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9ujoiuo">'[224]เงินกู้ MGC'!$B$4</definedName>
    <definedName name="OA">#REF!</definedName>
    <definedName name="OAE">#REF!</definedName>
    <definedName name="OB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0">[186]FF_3!$A$9:$K$11</definedName>
    <definedName name="OCT___12">[187]FF_3!$A$9:$K$11</definedName>
    <definedName name="OCT___14">[187]FF_3!$A$9:$K$11</definedName>
    <definedName name="OCT___3">[187]FF_3!$A$9:$K$11</definedName>
    <definedName name="OCT___5">[187]FF_3!$A$9:$K$11</definedName>
    <definedName name="OCT___6">[187]FF_3!$A$9:$K$11</definedName>
    <definedName name="OCT___8">[187]FF_3!$A$9:$K$11</definedName>
    <definedName name="oCT_bUILDING">[103]BUILD95!$AK$9:$AK$17</definedName>
    <definedName name="OCT334___0">[186]FF_3!$A$1:$IV$8</definedName>
    <definedName name="OCT334___12">[187]FF_3!$A$1:$IV$8</definedName>
    <definedName name="OCT334___14">[187]FF_3!$A$1:$IV$8</definedName>
    <definedName name="OCT334___3">[187]FF_3!$A$1:$IV$8</definedName>
    <definedName name="OCT334___5">[187]FF_3!$A$1:$IV$8</definedName>
    <definedName name="OCT334___6">[187]FF_3!$A$1:$IV$8</definedName>
    <definedName name="OCT334___8">[187]FF_3!$A$1:$IV$8</definedName>
    <definedName name="Octun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P">#N/A</definedName>
    <definedName name="OE">NA()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FFEQUIP">#REF!</definedName>
    <definedName name="OFFICE">'[2]DATA EXPEN.BG'!$G$1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r29_2" hidden="1">{#N/A,#N/A,FALSE,"COVER.XLS";#N/A,#N/A,FALSE,"RACT1.XLS";#N/A,#N/A,FALSE,"RACT2.XLS";#N/A,#N/A,FALSE,"ECCMP";#N/A,#N/A,FALSE,"WELDER.XLS"}</definedName>
    <definedName name="OH">NA()</definedName>
    <definedName name="OHA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Q">#REF!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rjf" hidden="1">{#N/A,#N/A,FALSE,"COVER1.XLS ";#N/A,#N/A,FALSE,"RACT1.XLS";#N/A,#N/A,FALSE,"RACT2.XLS";#N/A,#N/A,FALSE,"ECCMP";#N/A,#N/A,FALSE,"WELDER.XLS"}</definedName>
    <definedName name="oiroro">#REF!</definedName>
    <definedName name="oi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 hidden="1">{"Book Income",#N/A,FALSE,"B&amp;T";"Taxable Income",#N/A,FALSE,"B&amp;T"}</definedName>
    <definedName name="okiu" hidden="1">{#N/A,#N/A,FALSE,"COVER.XLS";#N/A,#N/A,FALSE,"RACT1.XLS";#N/A,#N/A,FALSE,"RACT2.XLS";#N/A,#N/A,FALSE,"ECCMP";#N/A,#N/A,FALSE,"WELDER.XLS"}</definedName>
    <definedName name="okp">DATE(YEAR(Loan_Start),MONTH(Loan_Start)+Payment_Number,DAY(Loan_Start))</definedName>
    <definedName name="oku" hidden="1">{"'Eng (page2)'!$A$1:$D$52"}</definedName>
    <definedName name="OL" hidden="1">{"'Eng (page2)'!$A$1:$D$52"}</definedName>
    <definedName name="olblfb">#REF!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">#REF!</definedName>
    <definedName name="OLE_LINK10">#REF!</definedName>
    <definedName name="OLE_LINK12">#REF!</definedName>
    <definedName name="OLE_LINK18">#REF!</definedName>
    <definedName name="OLE_LINK28">#REF!</definedName>
    <definedName name="OLE_LINK29">#REF!</definedName>
    <definedName name="OLE_LINK3">#REF!</definedName>
    <definedName name="OLE_LINK37">#REF!</definedName>
    <definedName name="OLE_LINK4">#REF!</definedName>
    <definedName name="OLE_LINK6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rlk\" hidden="1">{"'Eng (page2)'!$A$1:$D$52"}</definedName>
    <definedName name="olui">#REF!</definedName>
    <definedName name="On">[225]Sheet1!validate_Equity_Data</definedName>
    <definedName name="ONE">#REF!</definedName>
    <definedName name="ong">NA()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pp" hidden="1">{#N/A,#N/A,FALSE,"17MAY";#N/A,#N/A,FALSE,"24MAY"}</definedName>
    <definedName name="ooouyy">#REF!</definedName>
    <definedName name="op">#REF!</definedName>
    <definedName name="opdtpo">#REF!</definedName>
    <definedName name="opeak">10.5</definedName>
    <definedName name="Open">TRUE</definedName>
    <definedName name="OPER_MARGIN">NA()</definedName>
    <definedName name="OPER_PROFIT">NA()</definedName>
    <definedName name="opgw" hidden="1">{"'Eng (page2)'!$A$1:$D$52"}</definedName>
    <definedName name="opiuuu">#REF!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[88]งบการเงิน!#REF!</definedName>
    <definedName name="osc">NA()</definedName>
    <definedName name="ot" hidden="1">#REF!</definedName>
    <definedName name="OTH_EXP">'[96]17.2.3'!$J$25</definedName>
    <definedName name="OTH_INC">'[96]17.2.2'!$J$68</definedName>
    <definedName name="othcred">[0]!Visible</definedName>
    <definedName name="OthCurLia">#REF!</definedName>
    <definedName name="OthDebts">#REF!</definedName>
    <definedName name="other">[226]gl!#REF!</definedName>
    <definedName name="OTHER_ASSET">#N/A</definedName>
    <definedName name="OTHER_CONT">#REF!</definedName>
    <definedName name="OTHER_CURRENT_ASSETS">#N/A</definedName>
    <definedName name="OTHER_INC">NA()</definedName>
    <definedName name="OTHER_LAB">#REF!</definedName>
    <definedName name="OTHER_MAT">#REF!</definedName>
    <definedName name="OTHER_PANEL">NA()</definedName>
    <definedName name="OTHER_PANEL_35">NA()</definedName>
    <definedName name="OTHERASSET">#N/A</definedName>
    <definedName name="OtherBasis">#REF!</definedName>
    <definedName name="OTHERCURRENTASSETS">#N/A</definedName>
    <definedName name="otherliab">#REF!</definedName>
    <definedName name="others">#REF!</definedName>
    <definedName name="OTHINV_ST">'[96]7'!$S$37</definedName>
    <definedName name="otjo">#REF!</definedName>
    <definedName name="otk">#REF!</definedName>
    <definedName name="ots" hidden="1">{#VALUE!,#N/A,FALSE,0}</definedName>
    <definedName name="ou">#REF!</definedName>
    <definedName name="Óu75">NA()</definedName>
    <definedName name="Óu75_35">NA()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VERSEA">"$#REF!.$EW$1196"</definedName>
    <definedName name="OVERSEA_72">"$#REF!.$EW$1197"</definedName>
    <definedName name="oxy">NA()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.">#REF!</definedName>
    <definedName name="p_1">#REF!</definedName>
    <definedName name="p_2">#REF!</definedName>
    <definedName name="p_3">#REF!</definedName>
    <definedName name="P_35">NA()</definedName>
    <definedName name="P_L">#N/A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[227]FF_2!$A$1:$K$88</definedName>
    <definedName name="pa___0">[228]FF_2!$A$1:$K$88</definedName>
    <definedName name="pa___12">[227]FF_2!$A$1:$K$88</definedName>
    <definedName name="pa___14">[227]FF_2!$A$1:$K$88</definedName>
    <definedName name="pa___3">[227]FF_2!$A$1:$K$88</definedName>
    <definedName name="pa___5">[227]FF_2!$A$1:$K$88</definedName>
    <definedName name="pa___6">[227]FF_2!$A$1:$K$88</definedName>
    <definedName name="pa___8">[227]FF_2!$A$1:$K$88</definedName>
    <definedName name="PAGE">#REF!</definedName>
    <definedName name="Page_GLTBAR1">#REF!</definedName>
    <definedName name="PAGE1">#REF!</definedName>
    <definedName name="page12">#REF!</definedName>
    <definedName name="page1to6">#REF!</definedName>
    <definedName name="page2">#REF!</definedName>
    <definedName name="page34">#REF!</definedName>
    <definedName name="PAGE4">#REF!</definedName>
    <definedName name="PAGE4TO7">#REF!</definedName>
    <definedName name="page56">#REF!</definedName>
    <definedName name="page78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lm">#REF!</definedName>
    <definedName name="palmpalm">#REF!</definedName>
    <definedName name="palmy">#REF!</definedName>
    <definedName name="pam">#REF!</definedName>
    <definedName name="Pan_Stair_Data">#REF!</definedName>
    <definedName name="PAN_STAIRS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[119]Sheet1!$H$27:$H$28</definedName>
    <definedName name="paperlab" hidden="1">{#N/A,#N/A,FALSE,"COVER1.XLS ";#N/A,#N/A,FALSE,"RACT1.XLS";#N/A,#N/A,FALSE,"RACT2.XLS";#N/A,#N/A,FALSE,"ECCMP";#N/A,#N/A,FALSE,"WELDER.XLS"}</definedName>
    <definedName name="pare">#REF!,#REF!</definedName>
    <definedName name="parner">#REF!</definedName>
    <definedName name="pars">#REF!</definedName>
    <definedName name="PART">[229]Sheet1!#REF!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RTY">'[73]STAFFING COST'!#REF!</definedName>
    <definedName name="PathImportText">NA()</definedName>
    <definedName name="pathsavebackup">#REF!</definedName>
    <definedName name="PATRA">NA()</definedName>
    <definedName name="PAVING">#REF!</definedName>
    <definedName name="Paving_Data">#REF!</definedName>
    <definedName name="pay">[119]Sheet1!$K$14:$K$25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Out_Appendix__b">#REF!</definedName>
    <definedName name="Payout">NA()</definedName>
    <definedName name="Payroll_Samp">#REF!</definedName>
    <definedName name="PBO_Term">[230]Active!#REF!</definedName>
    <definedName name="PCG">#REF!</definedName>
    <definedName name="PChe">NA()</definedName>
    <definedName name="pe">[231]COVER!$D$13</definedName>
    <definedName name="PE_LAB">#REF!</definedName>
    <definedName name="PE_MAT">#REF!</definedName>
    <definedName name="pea">#REF!</definedName>
    <definedName name="peak">13.5</definedName>
    <definedName name="pe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#N/A</definedName>
    <definedName name="Percent_Threshold">#N/A</definedName>
    <definedName name="Period">#REF!</definedName>
    <definedName name="PERIOD_END">NA()</definedName>
    <definedName name="Period_Month">12</definedName>
    <definedName name="Period_Year">1997</definedName>
    <definedName name="Periods">[232]Map!$H$4:$H$59</definedName>
    <definedName name="PeriodsInYear">[233]PL!#REF!</definedName>
    <definedName name="PERYR">#REF!</definedName>
    <definedName name="pessimistic">#REF!</definedName>
    <definedName name="PF">'[73]STAFFING COST'!$K$2</definedName>
    <definedName name="PF_35">NA()</definedName>
    <definedName name="pfwe" hidden="1">{"'Eng (page2)'!$A$1:$D$52"}</definedName>
    <definedName name="pgia">NA()</definedName>
    <definedName name="PGxx10">#REF!</definedName>
    <definedName name="phase1">NA()</definedName>
    <definedName name="phase2">NA()</definedName>
    <definedName name="phase3">NA()</definedName>
    <definedName name="PHD_rate">[113]Inputs!$G$5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pYavg">#REF!</definedName>
    <definedName name="phu_luc_vua">NA()</definedName>
    <definedName name="phugia">NA()</definedName>
    <definedName name="PHYSICAL_SIGHT_TAC">'[234]K-10'!#REF!</definedName>
    <definedName name="PHYSICAL_SIGHT_TIC">#REF!</definedName>
    <definedName name="pi" hidden="1">{#N/A,#N/A,FALSE,"COVER.XLS";#N/A,#N/A,FALSE,"RACT1.XLS";#N/A,#N/A,FALSE,"RACT2.XLS";#N/A,#N/A,FALSE,"ECCMP";#N/A,#N/A,FALSE,"WELDER.XLS"}</definedName>
    <definedName name="PIE">'[221]Two Step Revenue Testing Master'!$C$87</definedName>
    <definedName name="Pier_Cap_Data">#REF!</definedName>
    <definedName name="PIER_CAPS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t">#REF!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J" hidden="1">{"'Eng (page2)'!$A$1:$D$52"}</definedName>
    <definedName name="PK">NA()</definedName>
    <definedName name="pkm" hidden="1">{#N/A,#N/A,FALSE,"COVER1.XLS ";#N/A,#N/A,FALSE,"RACT1.XLS";#N/A,#N/A,FALSE,"RACT2.XLS";#N/A,#N/A,FALSE,"ECCMP";#N/A,#N/A,FALSE,"WELDER.XLS"}</definedName>
    <definedName name="pkpkpk" hidden="1">{"'Model'!$A$1:$N$53"}</definedName>
    <definedName name="pl">#REF!</definedName>
    <definedName name="PL_3" hidden="1">{"'Eng (page2)'!$A$1:$D$52"}</definedName>
    <definedName name="PL_4" hidden="1">{"'Eng (page2)'!$A$1:$D$52"}</definedName>
    <definedName name="PL_ASSOC">NA()</definedName>
    <definedName name="PL_Dollar_Threshold">#N/A</definedName>
    <definedName name="pl_eq">#REF!</definedName>
    <definedName name="PL_Percent_Threshold">#N/A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">#N/A</definedName>
    <definedName name="PlanningAmount">'[207]PM-TE'!$J$9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BoardFee">#REF!</definedName>
    <definedName name="PLCML">#REF!</definedName>
    <definedName name="plCostOfServices">#REF!</definedName>
    <definedName name="ple" hidden="1">{"'Eng (page2)'!$A$1:$D$52"}</definedName>
    <definedName name="PLHPP">#REF!</definedName>
    <definedName name="plIncome1">#REF!</definedName>
    <definedName name="plIncome2">#REF!</definedName>
    <definedName name="plInterest">#REF!</definedName>
    <definedName name="plo" hidden="1">{"'Eng (page2)'!$A$1:$D$52"}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nAssetSoldII">'[159]VariableII  period'!$E$150</definedName>
    <definedName name="PLOT">#N/A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M">#REF!</definedName>
    <definedName name="PM_35">NA()</definedName>
    <definedName name="pmnt">#REF!</definedName>
    <definedName name="pmr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Samp">#REF!</definedName>
    <definedName name="PO_Samp02">#REF!</definedName>
    <definedName name="PO0" hidden="1">{"'Eng (page2)'!$A$1:$D$52"}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er" hidden="1">{"'Eng (page2)'!$A$1:$D$52"}</definedName>
    <definedName name="poil">#REF!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n">#REF!</definedName>
    <definedName name="pooi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oopoo" hidden="1">{"'Model'!$A$1:$N$53"}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">#REF!</definedName>
    <definedName name="popo">#REF!</definedName>
    <definedName name="poppy" hidden="1">{#N/A,#N/A,FALSE,"COVER.XLS";#N/A,#N/A,FALSE,"RACT1.XLS";#N/A,#N/A,FALSE,"RACT2.XLS";#N/A,#N/A,FALSE,"ECCMP";#N/A,#N/A,FALSE,"WELDER.XLS"}</definedName>
    <definedName name="Population">NA()</definedName>
    <definedName name="population.hcm">NA()</definedName>
    <definedName name="por">#REF!,#REF!</definedName>
    <definedName name="porn" hidden="1">#REF!</definedName>
    <definedName name="PortDate">#REF!</definedName>
    <definedName name="PortName">#REF!</definedName>
    <definedName name="PortName1">#REF!</definedName>
    <definedName name="PortName2">#REF!</definedName>
    <definedName name="POS">'[235]F_Ex-การหาผลรวม'!$B$5:$B$18</definedName>
    <definedName name="Position">[201]Home!$C$3:$C$4</definedName>
    <definedName name="possible">#REF!</definedName>
    <definedName name="post" hidden="1">#REF!</definedName>
    <definedName name="PowerCord">NA()</definedName>
    <definedName name="PP">[236]BPR!$F$11</definedName>
    <definedName name="PP___0">[237]BPR!$F$11</definedName>
    <definedName name="PP___12">[238]BPR!$F$11</definedName>
    <definedName name="PP___14">[238]BPR!$F$11</definedName>
    <definedName name="PP___3">[238]BPR!$F$11</definedName>
    <definedName name="PP___5">[238]BPR!$F$11</definedName>
    <definedName name="PP___6">[238]BPR!$F$11</definedName>
    <definedName name="PP___8">[238]BPR!$F$11</definedName>
    <definedName name="ppe">#REF!</definedName>
    <definedName name="PPE_NBV">'[96]2.3'!$I$41</definedName>
    <definedName name="ppl">#REF!</definedName>
    <definedName name="ppo">#REF!</definedName>
    <definedName name="ppp">#REF!</definedName>
    <definedName name="pppp">#REF!</definedName>
    <definedName name="ppppp">#REF!</definedName>
    <definedName name="ppppppppppppp" hidden="1">{"'Model'!$A$1:$N$53"}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t">#REF!</definedName>
    <definedName name="ppt">[178]!ppt</definedName>
    <definedName name="Pr_area1">'[17]Seagate _share_in_units'!$A$1:$F$43</definedName>
    <definedName name="PR_t">#REF!</definedName>
    <definedName name="pra" hidden="1">{#N/A,#N/A,FALSE,"COVER1.XLS ";#N/A,#N/A,FALSE,"RACT1.XLS";#N/A,#N/A,FALSE,"RACT2.XLS";#N/A,#N/A,FALSE,"ECCMP";#N/A,#N/A,FALSE,"WELDER.XLS"}</definedName>
    <definedName name="PRDump">#REF!</definedName>
    <definedName name="PRE_EPS">NA()</definedName>
    <definedName name="PRE_LAB">#REF!</definedName>
    <definedName name="PRE_MAT">#REF!</definedName>
    <definedName name="preaw">#REF!</definedName>
    <definedName name="Predict_Depre1">#REF!</definedName>
    <definedName name="PREF_DIV">NA()</definedName>
    <definedName name="PREL">#REF!</definedName>
    <definedName name="prepaid">#REF!</definedName>
    <definedName name="PREPARED_BY">NA()</definedName>
    <definedName name="PREPARED_DATE">NA()</definedName>
    <definedName name="PrepytFD">#REF!</definedName>
    <definedName name="PRETAX">NA()</definedName>
    <definedName name="prev">#REF!</definedName>
    <definedName name="PREV_NETCASH">NA()</definedName>
    <definedName name="prev1">#REF!</definedName>
    <definedName name="Previous">#REF!</definedName>
    <definedName name="prgroup1">#REF!</definedName>
    <definedName name="prgroup2">#REF!</definedName>
    <definedName name="Price">NA()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#N/A</definedName>
    <definedName name="Print_a">[239]!Print_a</definedName>
    <definedName name="_xlnm.Print_Area" localSheetId="0">'BL-2-4'!$A$1:$J$91</definedName>
    <definedName name="_xlnm.Print_Area" localSheetId="6">'CF10-11'!$A$1:$H$70</definedName>
    <definedName name="_xlnm.Print_Area" localSheetId="1">'PL5'!$A$1:$J$49</definedName>
    <definedName name="_xlnm.Print_Area" localSheetId="2">'SH6'!$A$1:$M$19</definedName>
    <definedName name="_xlnm.Print_Area" localSheetId="3">'SH7'!$A$1:$Q$21</definedName>
    <definedName name="_xlnm.Print_Area" localSheetId="4">'SH8'!$A$1:$L$19</definedName>
    <definedName name="_xlnm.Print_Area">#REF!</definedName>
    <definedName name="Print_Area_MI">#REF!</definedName>
    <definedName name="Print_Area_MI___0">#REF!</definedName>
    <definedName name="PRINT_AREA_MI___0___0">#REF!</definedName>
    <definedName name="Print_Area_MI___4">[240]_2__xls__2__xls_COV!$A$1:$B$38</definedName>
    <definedName name="Print_Area_MI___5">#REF!</definedName>
    <definedName name="PRINT_AREA_MI_35">NA()</definedName>
    <definedName name="PRINT_AREA_MI1">#REF!</definedName>
    <definedName name="Print_Area_Reset">OFFSET(Full_Print,0,0,Last_Row)</definedName>
    <definedName name="Print_area1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NTGO">#N/A</definedName>
    <definedName name="Printt">#REF!</definedName>
    <definedName name="printtt">#REF!</definedName>
    <definedName name="Prior">#REF!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_72">"$#REF!.$BD$534"</definedName>
    <definedName name="Pro_Client">[201]Home!$G$4:$G$7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NA()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OfTaggedInstruments___ByConstrMgr_Complex_Category">NA()</definedName>
    <definedName name="Profit">NA()</definedName>
    <definedName name="PROFIT_49">#REF!</definedName>
    <definedName name="PROFIT_65">#REF!</definedName>
    <definedName name="PROFIT_72">"$#REF!.$#REF!$#REF!"</definedName>
    <definedName name="Profit_and_Loss">NA()</definedName>
    <definedName name="Profitloss">#REF!</definedName>
    <definedName name="profits">NA()</definedName>
    <definedName name="PROFORMA">#REF!</definedName>
    <definedName name="Progress">OFFSET('[102]Drop List'!$A$17,0,1,1,COUNTA('[102]Drop List'!$17:$17)-1)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Life">NA()</definedName>
    <definedName name="PROJECT_NAME____Capsugel_Relocation_Project">#REF!</definedName>
    <definedName name="Project_Starting_Year">#REF!</definedName>
    <definedName name="Project_table">'[201]PJ List'!$B$2:$F$50</definedName>
    <definedName name="Project_Title">#REF!</definedName>
    <definedName name="projectcodes">'[201]PJ List'!$B$2:$B$50</definedName>
    <definedName name="PROMMIS">#REF!</definedName>
    <definedName name="Promotion">'[180]Adj&amp;Rje(Z820) '!#REF!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IES">'[111]3.1'!$Q$17</definedName>
    <definedName name="PROPOSAL">NA()</definedName>
    <definedName name="Proposals">'[241]Rolling 18 Month Look Ahead'!$E$4:$BB$225</definedName>
    <definedName name="Prov">#REF!</definedName>
    <definedName name="prov99">[51]P4DDBFTAS!$A$5:$V$31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ISION_FOR_O_DUE_INT._RECEIVABLE">#REF!</definedName>
    <definedName name="Provision_invst">#REF!</definedName>
    <definedName name="PRYR_Period_12">'[137]Financial Summary - Graphs'!$F$27:$F$48</definedName>
    <definedName name="PRYR_Period_13">'[242]Financial Summary - Graphs'!$G$27:$G$52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D" hidden="1">{"'Eng (page2)'!$A$1:$D$52"}</definedName>
    <definedName name="pskaldgjkdsapsgk">#REF!</definedName>
    <definedName name="pt">[178]!pt</definedName>
    <definedName name="PT_Duong">NA()</definedName>
    <definedName name="pta" hidden="1">{"'Eng (page2)'!$A$1:$D$52"}</definedName>
    <definedName name="PTA_Bulk">NA()</definedName>
    <definedName name="PTA_ISBL">NA()</definedName>
    <definedName name="PTAX">'[88]cash flow 2'!$G$56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p">#REF!</definedName>
    <definedName name="ptvt">NA()</definedName>
    <definedName name="pu" hidden="1">{"'Sell_Office'!$C$5:$D$6"}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ase_of_Gas">'[243]P&amp;L Gas (Stat)'!$H$10</definedName>
    <definedName name="PurCost_Building">[103]BUILD95!$Z$9:$Z$17</definedName>
    <definedName name="puy">#REF!</definedName>
    <definedName name="PV_CFPS">NA()</definedName>
    <definedName name="PV_DPS">NA()</definedName>
    <definedName name="PV_EPS">NA()</definedName>
    <definedName name="PV_NP">NA()</definedName>
    <definedName name="PV_PRETAX">NA()</definedName>
    <definedName name="PY_Accounts_Receivable">#REF!</definedName>
    <definedName name="PY_Administratio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#N/A</definedName>
    <definedName name="PY_Gross_Profit">#REF!</definedName>
    <definedName name="PY_Inc_Bef_Tax">#REF!</definedName>
    <definedName name="PY_Intangible_Assets">#N/A</definedName>
    <definedName name="PY_Interest_Expense">#N/A</definedName>
    <definedName name="PY_Inventory">#N/A</definedName>
    <definedName name="PY_LIABIL_EQUITY">#REF!</definedName>
    <definedName name="PY_LT_Debt">#REF!</definedName>
    <definedName name="PY_Market_Value_of_Equity">#REF!</definedName>
    <definedName name="PY_Marketable_Sec">#N/A</definedName>
    <definedName name="PY_NET_PROFIT">#REF!</definedName>
    <definedName name="PY_Net_Revenue">#REF!</definedName>
    <definedName name="PY_Operating_Inc">#N/A</definedName>
    <definedName name="PY_Operating_Income">#N/A</definedName>
    <definedName name="PY_Other_Curr_Assets">#REF!</definedName>
    <definedName name="PY_Other_Exp">#N/A</definedName>
    <definedName name="PY_Other_LT_Assets">#N/A</definedName>
    <definedName name="PY_Other_LT_Liabilities">#N/A</definedName>
    <definedName name="PY_Preferred_Stock">#N/A</definedName>
    <definedName name="PY_QUICK_ASSETS">#N/A</definedName>
    <definedName name="PY_Retained_Earnings">#REF!</definedName>
    <definedName name="PY_Selling">#N/A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Administration">#N/A</definedName>
    <definedName name="PY2_Cash">#REF!</definedName>
    <definedName name="PY2_Cash_Dev_Dec">#N/A</definedName>
    <definedName name="PY2_Common_Equity">#REF!</definedName>
    <definedName name="PY2_Cost_of_Sales">#N/A</definedName>
    <definedName name="PY2_Current_Liabilities">#REF!</definedName>
    <definedName name="PY2_Depreciation">#N/A</definedName>
    <definedName name="PY2_Gross_Profit">#N/A</definedName>
    <definedName name="PY2_Inc_Bef_Tax">#N/A</definedName>
    <definedName name="PY2_Intangible_Assets">#N/A</definedName>
    <definedName name="PY2_Interest_Expense">#N/A</definedName>
    <definedName name="PY2_Inventory">#N/A</definedName>
    <definedName name="PY2_LIABIL_EQUITY">#REF!</definedName>
    <definedName name="PY2_LT_Debt">#REF!</definedName>
    <definedName name="PY2_Marketable_Sec">#N/A</definedName>
    <definedName name="PY2_NET_PROFIT">#N/A</definedName>
    <definedName name="PY2_Net_Revenue">#N/A</definedName>
    <definedName name="PY2_Operating_Inc">#N/A</definedName>
    <definedName name="PY2_Operating_Income">#N/A</definedName>
    <definedName name="PY2_Other_Curr_Assets">#REF!</definedName>
    <definedName name="PY2_Other_Exp.">#N/A</definedName>
    <definedName name="PY2_Other_LT_Assets">#N/A</definedName>
    <definedName name="PY2_Other_LT_Liabilities">#N/A</definedName>
    <definedName name="PY2_Preferred_Stock">#N/A</definedName>
    <definedName name="PY2_QUICK_ASSETS">#N/A</definedName>
    <definedName name="PY2_Retained_Earnings">#REF!</definedName>
    <definedName name="PY2_Selling">#N/A</definedName>
    <definedName name="PY2_Tangible_Assets">#REF!</definedName>
    <definedName name="PY2_Tangible_Net_Worth">#N/A</definedName>
    <definedName name="PY2_Taxes">#N/A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#N/A</definedName>
    <definedName name="PY2_Working_Capital">#N/A</definedName>
    <definedName name="PYEAR">#REF!</definedName>
    <definedName name="Pym_EmPm">#REF!</definedName>
    <definedName name="q">#REF!</definedName>
    <definedName name="Q_Qn">"ชื่อเล่น"</definedName>
    <definedName name="q_ty">#REF!</definedName>
    <definedName name="q13243223555">#REF!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35y5yu">#REF!</definedName>
    <definedName name="q3t3242t32">#N/A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">#REF!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df">#REF!</definedName>
    <definedName name="qdm">#REF!</definedName>
    <definedName name="qdqwdcqe">#REF!</definedName>
    <definedName name="qe" hidden="1">{#N/A,#N/A,FALSE,"COVER.XLS";#N/A,#N/A,FALSE,"RACT1.XLS";#N/A,#N/A,FALSE,"RACT2.XLS";#N/A,#N/A,FALSE,"ECCMP";#N/A,#N/A,FALSE,"WELDER.XLS"}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egewgwr">#REF!</definedName>
    <definedName name="qegqeg" hidden="1">{#N/A,#N/A,FALSE,"Sheet1"}</definedName>
    <definedName name="QER" hidden="1">{"'Eng (page2)'!$A$1:$D$52"}</definedName>
    <definedName name="qerdqedqw">#REF!</definedName>
    <definedName name="qere" hidden="1">{#N/A,#N/A,FALSE,"Sheet1"}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re">#REF!</definedName>
    <definedName name="qewwqeqw">#REF!</definedName>
    <definedName name="qf">#REF!</definedName>
    <definedName name="qffff">#N/A</definedName>
    <definedName name="qgegqe">#N/A</definedName>
    <definedName name="qgqegeg">"Reinhausen Asia-Pacific Sdn Bhd"</definedName>
    <definedName name="qh">#REF!</definedName>
    <definedName name="qhxd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[244]Datasheet!$B$38</definedName>
    <definedName name="QLDelec_cat02">[244]Datasheet!$B$39</definedName>
    <definedName name="QLDelec_cat03">[244]Datasheet!$B$40</definedName>
    <definedName name="QLDelec_cat04">[244]Datasheet!$B$41</definedName>
    <definedName name="QLDelec_cat05">[244]Datasheet!$B$42</definedName>
    <definedName name="QLDelec_cat06">[244]Datasheet!$B$43</definedName>
    <definedName name="QLDelec_cat07">[244]Datasheet!$B$44</definedName>
    <definedName name="QLDelec_cat08">[244]Datasheet!$B$45</definedName>
    <definedName name="qm">#REF!</definedName>
    <definedName name="qmm">#REF!</definedName>
    <definedName name="qq">#REF!</definedName>
    <definedName name="QQQ">#REF!</definedName>
    <definedName name="qqqa">[178]!qqqa</definedName>
    <definedName name="qqqq" hidden="1">{"'Eng (page2)'!$A$1:$D$52"}</definedName>
    <definedName name="qqqqq">#REF!</definedName>
    <definedName name="qqqqqq">#REF!</definedName>
    <definedName name="qqqqqqqq" hidden="1">{"'Model'!$A$1:$N$53"}</definedName>
    <definedName name="qqqqqqqqqq">#REF!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EqptOrdDelyETAProfile_byConstrMgr">NA()</definedName>
    <definedName name="qryEqptOrdPODelProfile_ByConstrMgr">NA()</definedName>
    <definedName name="qryForEqptProfTotalDelvdFdnErnIndImp">NA()</definedName>
    <definedName name="QryOutWinSpeed">NA()</definedName>
    <definedName name="qrySummROSDatesFromQuery">NA()</definedName>
    <definedName name="qryUnitForecastUtils">NA()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gwge">#N/A</definedName>
    <definedName name="qtq3t321t31t" hidden="1">{#N/A,#N/A,FALSE,"Sheet1"}</definedName>
    <definedName name="QtrSheetStartDate">[101]Ass!$F$15</definedName>
    <definedName name="QTY">'[235]F_Ex-การหาผลรวม'!$C$5:$C$18</definedName>
    <definedName name="Qualified">OFFSET('[102]Drop List'!$A$15,0,1,1,COUNTA('[102]Drop List'!$15:$15)-1)</definedName>
    <definedName name="Qualifying_Cost">#REF!</definedName>
    <definedName name="Quarterly_Earnings">NA()</definedName>
    <definedName name="quehan">NA()</definedName>
    <definedName name="Query1">NA()</definedName>
    <definedName name="Query2">#REF!</definedName>
    <definedName name="QUYLUONG">NA()</definedName>
    <definedName name="QUYLUONG_35">NA()</definedName>
    <definedName name="QW">#REF!</definedName>
    <definedName name="QWE">#REF!</definedName>
    <definedName name="qwec">#REF!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gfewgwr">#REF!</definedName>
    <definedName name="qweqwe">[105]Total!#REF!</definedName>
    <definedName name="qwerewr">#REF!</definedName>
    <definedName name="QWERQER">#REF!</definedName>
    <definedName name="qwewe">#REF!</definedName>
    <definedName name="qwfwqf">#N/A</definedName>
    <definedName name="qwqeqweqwq">[164]Newspaper!#REF!</definedName>
    <definedName name="qwqwq" hidden="1">{"cashflow",#N/A,FALSE,"cash flow"}</definedName>
    <definedName name="qwrfqwreqr">#REF!</definedName>
    <definedName name="qwrq2r2">#REF!</definedName>
    <definedName name="qwrqwqw">#REF!</definedName>
    <definedName name="qwtqt">#N/A</definedName>
    <definedName name="qww">#REF!</definedName>
    <definedName name="qwww">#REF!</definedName>
    <definedName name="qx_table">[165]Table!$A$4:$G$103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_E_Additions">#REF!</definedName>
    <definedName name="R_E_b_f">#REF!</definedName>
    <definedName name="R_e_c_f">#REF!</definedName>
    <definedName name="R_Factor">#REF!</definedName>
    <definedName name="R_UNIT">#REF!</definedName>
    <definedName name="RA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d_dscnt">NA()</definedName>
    <definedName name="RAI">#N/A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Higher">#REF!</definedName>
    <definedName name="RangeLower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OF_AA">#REF!</definedName>
    <definedName name="RATE_OF_IA">#REF!</definedName>
    <definedName name="Rate_TT3">NA()</definedName>
    <definedName name="RATE1">#REF!</definedName>
    <definedName name="RateAA">#REF!</definedName>
    <definedName name="RateAA1">#REF!</definedName>
    <definedName name="RATEB01">'[245]Unit rate Architecture'!$B$5:$CC$1152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_prev">'[104]Balance sheet'!#REF!</definedName>
    <definedName name="RCAR">#REF!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'[246]TB Worksheet'!#REF!</definedName>
    <definedName name="RD" hidden="1">{"'Model'!$A$1:$N$53"}</definedName>
    <definedName name="rdsff">#REF!</definedName>
    <definedName name="rdt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ason">#N/A</definedName>
    <definedName name="Rebate">#REF!</definedName>
    <definedName name="Rebate_A">NA()</definedName>
    <definedName name="Rebate_DB">#REF!</definedName>
    <definedName name="Rebate1">#REF!</definedName>
    <definedName name="REBF">#REF!</definedName>
    <definedName name="REBF1">#REF!</definedName>
    <definedName name="recamount">'[2]part-import'!#REF!</definedName>
    <definedName name="recblelocal">#REF!</definedName>
    <definedName name="recchoice">'[2]part-import'!#REF!</definedName>
    <definedName name="Receipt_Appendix__a">#REF!</definedName>
    <definedName name="receivables">#REF!</definedName>
    <definedName name="RECF">#REF!</definedName>
    <definedName name="RECF1">#REF!</definedName>
    <definedName name="RECGO_GT31_Exhaust_Silencer_Cost_estimation_Rev_0_List">#REF!</definedName>
    <definedName name="RECGO_GT31_Exhaust_Silencer_Cost_estimation_Summary_List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'[2]part-import'!#REF!</definedName>
    <definedName name="recvbleexport">#REF!</definedName>
    <definedName name="r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sdwe" hidden="1">{#N/A,#N/A,FALSE,"COVER.XLS";#N/A,#N/A,FALSE,"RACT1.XLS";#N/A,#N/A,FALSE,"RACT2.XLS";#N/A,#N/A,FALSE,"ECCMP";#N/A,#N/A,FALSE,"WELDER.XLS"}</definedName>
    <definedName name="r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iyjkgb" hidden="1">{#N/A,#N/A,FALSE,"17MAY";#N/A,#N/A,FALSE,"24MAY"}</definedName>
    <definedName name="Release">[247]Index!#REF!</definedName>
    <definedName name="RemarkNAV2">'[4]Standing Data'!$C$29</definedName>
    <definedName name="RemarkPort">NA()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[161]M_Maincomp!#REF!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Date">[248]Header!$B$1</definedName>
    <definedName name="REPLACE">#REF!</definedName>
    <definedName name="Report">#REF!</definedName>
    <definedName name="Report_DB">#REF!</definedName>
    <definedName name="report1">'[180]Adj&amp;Rje(Z820) '!#REF!</definedName>
    <definedName name="report10">#REF!</definedName>
    <definedName name="report20">#REF!</definedName>
    <definedName name="report30">#REF!</definedName>
    <definedName name="report40">#REF!</definedName>
    <definedName name="report50">#REF!</definedName>
    <definedName name="REPORTDATE">#N/A</definedName>
    <definedName name="ReportName">#REF!</definedName>
    <definedName name="Reportq">#REF!</definedName>
    <definedName name="Reporttt">#REF!</definedName>
    <definedName name="RER" hidden="1">{"'Eng (page2)'!$A$1:$D$52"}</definedName>
    <definedName name="rere" hidden="1">{"conso",#N/A,FALSE,"cash flow"}</definedName>
    <definedName name="rerer">#REF!</definedName>
    <definedName name="rerertyyyffddsg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Movement">NA()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heffle">#REF!</definedName>
    <definedName name="Residual_Value">#REF!</definedName>
    <definedName name="resource">'[249]Bill No. 2 - Carpark'!$A$1:$C$97</definedName>
    <definedName name="ResPricing">#REF!</definedName>
    <definedName name="Resrv_Perc">NA()</definedName>
    <definedName name="RestNote">#REF!</definedName>
    <definedName name="Restricted_Sales_proceeds">#REF!</definedName>
    <definedName name="REt">[88]งบการเงิน!#REF!</definedName>
    <definedName name="ret4rt">#REF!</definedName>
    <definedName name="RETAINING_WALL">#REF!</definedName>
    <definedName name="Retaining_Walls_Data">#REF!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VENUE">NA()</definedName>
    <definedName name="RevenueDBase">#REF!</definedName>
    <definedName name="reverse">NA()</definedName>
    <definedName name="Reversing_Errors_PY">#REF!</definedName>
    <definedName name="Reversing_Judgments_PY">#REF!</definedName>
    <definedName name="ReviseStamp">#REF!</definedName>
    <definedName name="RevRecogn">#REF!</definedName>
    <definedName name="rew" hidden="1">{#N/A,#N/A,FALSE,"COVER.XLS";#N/A,#N/A,FALSE,"RACT1.XLS";#N/A,#N/A,FALSE,"RACT2.XLS";#N/A,#N/A,FALSE,"ECCMP";#N/A,#N/A,FALSE,"WELDER.XLS"}</definedName>
    <definedName name="rewa">[94]เงินกู้ธนชาติ!$F$15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QRQ">#REF!</definedName>
    <definedName name="rewqrqwe">#REF!</definedName>
    <definedName name="rewwryu" hidden="1">{#N/A,#N/A,FALSE,"COVER1.XLS ";#N/A,#N/A,FALSE,"RACT1.XLS";#N/A,#N/A,FALSE,"RACT2.XLS";#N/A,#N/A,FALSE,"ECCMP";#N/A,#N/A,FALSE,"WELDER.XLS"}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">#REF!</definedName>
    <definedName name="rffggh" hidden="1">{#N/A,#N/A,FALSE,"COVER1.XLS ";#N/A,#N/A,FALSE,"RACT1.XLS";#N/A,#N/A,FALSE,"RACT2.XLS";#N/A,#N/A,FALSE,"ECCMP";#N/A,#N/A,FALSE,"WELDER.XLS"}</definedName>
    <definedName name="rfg">#REF!</definedName>
    <definedName name="rfgdfd">#REF!</definedName>
    <definedName name="rfgrgreg">#REF!</definedName>
    <definedName name="rfhteh">#REF!</definedName>
    <definedName name="rfjrh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R">#REF!</definedName>
    <definedName name="rg">#REF!</definedName>
    <definedName name="rgbrebgre">#REF!</definedName>
    <definedName name="rgegergeg">#REF!</definedName>
    <definedName name="rgerherh">#REF!</definedName>
    <definedName name="rgffdd" hidden="1">{#N/A,#N/A,FALSE,"COVER1.XLS ";#N/A,#N/A,FALSE,"RACT1.XLS";#N/A,#N/A,FALSE,"RACT2.XLS";#N/A,#N/A,FALSE,"ECCMP";#N/A,#N/A,FALSE,"WELDER.XLS"}</definedName>
    <definedName name="rggr">#REF!</definedName>
    <definedName name="rggrege">#REF!</definedName>
    <definedName name="rggrgg">#REF!</definedName>
    <definedName name="rgj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B_January_1999">[250]Mscb97!#REF!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jll" hidden="1">{#N/A,#N/A,FALSE,"COVER1.XLS ";#N/A,#N/A,FALSE,"RACT1.XLS";#N/A,#N/A,FALSE,"RACT2.XLS";#N/A,#N/A,FALSE,"ECCMP";#N/A,#N/A,FALSE,"WELDER.XLS"}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gr">#REF!</definedName>
    <definedName name="RHRHRY">#REF!</definedName>
    <definedName name="rhriurki" hidden="1">{#N/A,#N/A,FALSE,"COVER1.XLS ";#N/A,#N/A,FALSE,"RACT1.XLS";#N/A,#N/A,FALSE,"RACT2.XLS";#N/A,#N/A,FALSE,"ECCMP";#N/A,#N/A,FALSE,"WELDER.XLS"}</definedName>
    <definedName name="rhth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utk">#REF!</definedName>
    <definedName name="rhuykj">#REF!</definedName>
    <definedName name="rhyuik" hidden="1">{#N/A,#N/A,FALSE,"17MAY";#N/A,#N/A,FALSE,"24MAY"}</definedName>
    <definedName name="ri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gt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">#REF!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">#REF!</definedName>
    <definedName name="rjejrj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kyr">#REF!</definedName>
    <definedName name="RJO" hidden="1">{"'Eng (page2)'!$A$1:$D$52"}</definedName>
    <definedName name="rjorlr">#REF!</definedName>
    <definedName name="rjrjrtj">#REF!</definedName>
    <definedName name="rjrtjrtj">#REF!</definedName>
    <definedName name="rjrtjrtjr">#REF!</definedName>
    <definedName name="rjruhrjhrur" hidden="1">{#N/A,#N/A,FALSE,"COVER1.XLS ";#N/A,#N/A,FALSE,"RACT1.XLS";#N/A,#N/A,FALSE,"RACT2.XLS";#N/A,#N/A,FALSE,"ECCMP";#N/A,#N/A,FALSE,"WELDER.XLS"}</definedName>
    <definedName name="rjrwjrwy">#REF!</definedName>
    <definedName name="rjt">#REF!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rjr">#REF!</definedName>
    <definedName name="rjtrtjrjtj">#REF!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j">#REF!</definedName>
    <definedName name="rkjhkekrh">#REF!</definedName>
    <definedName name="rkjyky">#REF!</definedName>
    <definedName name="rkkll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tkjk">#REF!</definedName>
    <definedName name="rkurkj" hidden="1">{#N/A,#N/A,FALSE,"COVER.XLS";#N/A,#N/A,FALSE,"RACT1.XLS";#N/A,#N/A,FALSE,"RACT2.XLS";#N/A,#N/A,FALSE,"ECCMP";#N/A,#N/A,FALSE,"WELDER.XLS"}</definedName>
    <definedName name="RLAN">#REF!</definedName>
    <definedName name="rljiteyh">#REF!</definedName>
    <definedName name="rllrk" hidden="1">{#N/A,#N/A,FALSE,"COVER.XLS";#N/A,#N/A,FALSE,"RACT1.XLS";#N/A,#N/A,FALSE,"RACT2.XLS";#N/A,#N/A,FALSE,"ECCMP";#N/A,#N/A,FALSE,"WELDER.XLS"}</definedName>
    <definedName name="rlr">#REF!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>#REF!</definedName>
    <definedName name="RM_OVER_12MONTHS">#REF!</definedName>
    <definedName name="RMAC">#REF!</definedName>
    <definedName name="RMACc">#REF!</definedName>
    <definedName name="rmYavg">#REF!</definedName>
    <definedName name="RNAME">#REF!</definedName>
    <definedName name="ro" hidden="1">{#N/A,#N/A,FALSE,"17MAY";#N/A,#N/A,FALSE,"24MAY"}</definedName>
    <definedName name="ROAA">NA()</definedName>
    <definedName name="ROAE">NA()</definedName>
    <definedName name="ROCE">NA()</definedName>
    <definedName name="ROE">NA()</definedName>
    <definedName name="roiikh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of_Tank">#REF!</definedName>
    <definedName name="Roofing_PLot_13_total">'[251]QUANTITY COMPARISON'!#REF!</definedName>
    <definedName name="Rooms">#REF!</definedName>
    <definedName name="ROP" hidden="1">{#N/A,#N/A,FALSE,"Sheet1"}</definedName>
    <definedName name="ROT" hidden="1">{#N/A,#N/A,FALSE,"Sheet1"}</definedName>
    <definedName name="ROUND">#REF!</definedName>
    <definedName name="Round_Column_Data">#REF!</definedName>
    <definedName name="ROUND_COLUMNS">#REF!</definedName>
    <definedName name="ROUTE">#REF!</definedName>
    <definedName name="ROWNAMES">#REF!</definedName>
    <definedName name="RP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{#N/A,#N/A,FALSE,"COVER.XLS";#N/A,#N/A,FALSE,"RACT1.XLS";#N/A,#N/A,FALSE,"RACT2.XLS";#N/A,#N/A,FALSE,"ECCMP";#N/A,#N/A,FALSE,"WELDER.XLS"}</definedName>
    <definedName name="RRE" hidden="1">{"'Eng (page2)'!$A$1:$D$52"}</definedName>
    <definedName name="rredsferfe4" hidden="1">{#N/A,#N/A,FALSE,"COVER1.XLS ";#N/A,#N/A,FALSE,"RACT1.XLS";#N/A,#N/A,FALSE,"RACT2.XLS";#N/A,#N/A,FALSE,"ECCMP";#N/A,#N/A,FALSE,"WELDER.XLS"}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jryru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">#REF!</definedName>
    <definedName name="RRRR">#REF!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">#REF!</definedName>
    <definedName name="rrrrt">#REF!</definedName>
    <definedName name="rrrt\">#REF!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">#REF!</definedName>
    <definedName name="RT_35">NA()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e">#REF!</definedName>
    <definedName name="rte_curr">#REF!</definedName>
    <definedName name="rtert">#REF!</definedName>
    <definedName name="rtfjrtjrt">#REF!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rthet">#REF!</definedName>
    <definedName name="rthtjrf">#REF!</definedName>
    <definedName name="rthtrhjt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OO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e">#N/A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rytru">#REF!</definedName>
    <definedName name="rty" hidden="1">{#N/A,#N/A,FALSE,"COVER.XLS";#N/A,#N/A,FALSE,"RACT1.XLS";#N/A,#N/A,FALSE,"RACT2.XLS";#N/A,#N/A,FALSE,"ECCMP";#N/A,#N/A,FALSE,"WELDER.XLS"}</definedName>
    <definedName name="RTYJUTKUY">#REF!</definedName>
    <definedName name="rtytt">#REF!</definedName>
    <definedName name="rtyu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mc">#REF!</definedName>
    <definedName name="Run_Counter">#REF!</definedName>
    <definedName name="rung25">NA()</definedName>
    <definedName name="RUT" hidden="1">{#N/A,#N/A,FALSE,"Sheet1"}</definedName>
    <definedName name="rutirkutr">#REF!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yhetteh" hidden="1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jryjryj">#REF!</definedName>
    <definedName name="ryjuy">#REF!</definedName>
    <definedName name="RYJYTJTY">#REF!</definedName>
    <definedName name="ryreyre">#REF!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h">#REF!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'[88]cash flow 1'!$H$58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304L_Sheet_cost">#REF!</definedName>
    <definedName name="s75F29">NA()</definedName>
    <definedName name="s75F29_35">NA()</definedName>
    <definedName name="sa">#REF!</definedName>
    <definedName name="saa" hidden="1">{#N/A,#N/A,FALSE,"COVER.XLS";#N/A,#N/A,FALSE,"RACT1.XLS";#N/A,#N/A,FALSE,"RACT2.XLS";#N/A,#N/A,FALSE,"ECCMP";#N/A,#N/A,FALSE,"WELDER.XLS"}</definedName>
    <definedName name="sad" hidden="1">#REF!</definedName>
    <definedName name="sadf">#REF!</definedName>
    <definedName name="sadfl">#REF!</definedName>
    <definedName name="sadg">#REF!</definedName>
    <definedName name="sadgfd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od">NA()</definedName>
    <definedName name="saft">#REF!</definedName>
    <definedName name="sagasfg">#REF!</definedName>
    <definedName name="sagaw">#REF!</definedName>
    <definedName name="sagfadfvad">#REF!</definedName>
    <definedName name="sagshrh">#REF!</definedName>
    <definedName name="sahdffd">#REF!</definedName>
    <definedName name="sahfd">#REF!</definedName>
    <definedName name="sai">NA()</definedName>
    <definedName name="sakuojf" hidden="1">{#N/A,#N/A,FALSE,"COVER.XLS";#N/A,#N/A,FALSE,"RACT1.XLS";#N/A,#N/A,FALSE,"RACT2.XLS";#N/A,#N/A,FALSE,"ECCMP";#N/A,#N/A,FALSE,"WELDER.XLS"}</definedName>
    <definedName name="SAL">[252]type!$D$3:$E$125</definedName>
    <definedName name="Sal_inc">#REF!</definedName>
    <definedName name="sal_table">[165]Table!$I$4:$K$9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RY">#REF!</definedName>
    <definedName name="Sale">[253]List!$B$7:$B$10</definedName>
    <definedName name="SALE_TSTC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ess">#REF!</definedName>
    <definedName name="SalInc">#REF!</definedName>
    <definedName name="SAM">#REF!</definedName>
    <definedName name="Sampling_Interval">[254]Parameter!$B$15</definedName>
    <definedName name="SAN_L">#REF!</definedName>
    <definedName name="SAN_M">#REF!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CodeAA">NA()</definedName>
    <definedName name="SAPCodeAAP2">#REF!</definedName>
    <definedName name="SAPCodeAP">NA()</definedName>
    <definedName name="SAPsysID" hidden="1">"708C5W7SBKP804JT78WJ0JNKI"</definedName>
    <definedName name="SAPwbID" hidden="1">"ARS"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{"'Eng (page2)'!$A$1:$D$52"}</definedName>
    <definedName name="sasfqwdqw">#REF!</definedName>
    <definedName name="sasita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re">#REF!</definedName>
    <definedName name="satu">NA()</definedName>
    <definedName name="satu_35">NA()</definedName>
    <definedName name="sau">NA()</definedName>
    <definedName name="sau_35">NA()</definedName>
    <definedName name="SAVE">#REF!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_35">NA()</definedName>
    <definedName name="sben">#REF!</definedName>
    <definedName name="SBJ">#REF!</definedName>
    <definedName name="SBUD">#REF!</definedName>
    <definedName name="SC">#REF!</definedName>
    <definedName name="SCALRAS">#REF!</definedName>
    <definedName name="SCAR">#REF!</definedName>
    <definedName name="SCB">'[120]ADJ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ds" hidden="1">{#N/A,#N/A,FALSE,"COVER1.XLS ";#N/A,#N/A,FALSE,"RACT1.XLS";#N/A,#N/A,FALSE,"RACT2.XLS";#N/A,#N/A,FALSE,"ECCMP";#N/A,#N/A,FALSE,"WELDER.XLS"}</definedName>
    <definedName name="SCE">#REF!</definedName>
    <definedName name="Scenario">#REF!</definedName>
    <definedName name="Scenario2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cub">#REF!</definedName>
    <definedName name="SD">#N/A</definedName>
    <definedName name="sd3p">NA()</definedName>
    <definedName name="sdad" hidden="1">{#N/A,#N/A,FALSE,"COVER.XLS";#N/A,#N/A,FALSE,"RACT1.XLS";#N/A,#N/A,FALSE,"RACT2.XLS";#N/A,#N/A,FALSE,"ECCMP";#N/A,#N/A,FALSE,"WELDER.XLS"}</definedName>
    <definedName name="sdafsdg" hidden="1">{#N/A,#N/A,FALSE,"COVER1.XLS 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L">NA()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>#REF!</definedName>
    <definedName name="sdfa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sgfa">#N/A</definedName>
    <definedName name="sdfaw4t3egr" hidden="1">{#N/A,#N/A,FALSE,"COVER1.XLS ";#N/A,#N/A,FALSE,"RACT1.XLS";#N/A,#N/A,FALSE,"RACT2.XLS";#N/A,#N/A,FALSE,"ECCMP";#N/A,#N/A,FALSE,"WELDER.XLS"}</definedName>
    <definedName name="sdfd">#REF!</definedName>
    <definedName name="sdfd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dsaf" hidden="1">{#N/A,#N/A,FALSE,"17MAY";#N/A,#N/A,FALSE,"24MAY"}</definedName>
    <definedName name="sdfe">#REF!</definedName>
    <definedName name="sdff">#REF!</definedName>
    <definedName name="sdffd">#REF!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{#N/A,#N/A,FALSE,"COVER1.XLS ";#N/A,#N/A,FALSE,"RACT1.XLS";#N/A,#N/A,FALSE,"RACT2.XLS";#N/A,#N/A,FALSE,"ECCMP";#N/A,#N/A,FALSE,"WELDER.XLS"}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hj">IF(#REF!&lt;=5,INDEX(#REF!,(#REF!*5)-4),#REF!)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rt">#REF!</definedName>
    <definedName name="sdfs">NA()</definedName>
    <definedName name="sdfsaf">#REF!</definedName>
    <definedName name="sdfsdf" hidden="1">{#N/A,#N/A,FALSE,"17MAY";#N/A,#N/A,FALSE,"24MAY"}</definedName>
    <definedName name="sdfsdfse">#REF!</definedName>
    <definedName name="sdfsdg">#REF!</definedName>
    <definedName name="sdfsdgf" hidden="1">{#N/A,#N/A,FALSE,"17MAY";#N/A,#N/A,FALSE,"24MAY"}</definedName>
    <definedName name="sdfsdsdfs">#REF!</definedName>
    <definedName name="sdfsf">#REF!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asfdf">#REF!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">#REF!</definedName>
    <definedName name="sdgdsg">#REF!</definedName>
    <definedName name="sdgdsgds">#REF!</definedName>
    <definedName name="sdgesggewq">#N/A</definedName>
    <definedName name="sdgfadg">#REF!</definedName>
    <definedName name="sdgfdh">#REF!</definedName>
    <definedName name="sdgfsad">#REF!</definedName>
    <definedName name="sdgfswga" hidden="1">{#N/A,#N/A,FALSE,"COVER.XLS";#N/A,#N/A,FALSE,"RACT1.XLS";#N/A,#N/A,FALSE,"RACT2.XLS";#N/A,#N/A,FALSE,"ECCMP";#N/A,#N/A,FALSE,"WELDER.XLS"}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gsfdh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MONG">NA()</definedName>
    <definedName name="sdo">NA()</definedName>
    <definedName name="sdr" hidden="1">{"'Eng (page2)'!$A$1:$D$52"}</definedName>
    <definedName name="sds">#REF!</definedName>
    <definedName name="sdsa" hidden="1">{#N/A,#N/A,FALSE,"COVER1.XLS 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"$#REF!.$A$1:$M$73"</definedName>
    <definedName name="sdsds_72">"$#REF!.$A$1:$M$74"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">#REF!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x">#N/A</definedName>
    <definedName name="SE">#REF!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CTION108">[255]M_Maincomp!#REF!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drtfg">'[256]TrialBalance Q3-2002'!$A$1:$H$301</definedName>
    <definedName name="seeew">#REF!</definedName>
    <definedName name="segrasg">#REF!</definedName>
    <definedName name="segtwewegt">#REF!</definedName>
    <definedName name="segweg">#REF!</definedName>
    <definedName name="sehr">#REF!</definedName>
    <definedName name="selectedFran">[134]Main!$K$2</definedName>
    <definedName name="selectedNSW">[134]Main!$K$4</definedName>
    <definedName name="selectedVIC">[134]Main!$K$5</definedName>
    <definedName name="sell" hidden="1">{"'Eng (page2)'!$A$1:$D$52"}</definedName>
    <definedName name="sell11111" hidden="1">{"'Eng (page2)'!$A$1:$D$52"}</definedName>
    <definedName name="SELLC1_6">#N/A</definedName>
    <definedName name="SELLOH">'[93]Expense Summary'!$C$29</definedName>
    <definedName name="SELLR1_6">#N/A</definedName>
    <definedName name="sencount" hidden="1">3</definedName>
    <definedName name="Sensitive">NA()</definedName>
    <definedName name="Sep">#REF!</definedName>
    <definedName name="Sep_Building">[103]BUILD95!$AJ$9:$AJ$17</definedName>
    <definedName name="Sept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EN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" hidden="1">{#N/A,#N/A,FALSE,"COVER.XLS";#N/A,#N/A,FALSE,"RACT1.XLS";#N/A,#N/A,FALSE,"RACT2.XLS";#N/A,#N/A,FALSE,"ECCMP";#N/A,#N/A,FALSE,"WELDER.XLS"}</definedName>
    <definedName name="sfdf">#REF!</definedName>
    <definedName name="sfdsgfdsg">#REF!</definedName>
    <definedName name="sfe">#REF!</definedName>
    <definedName name="sfewf">#REF!</definedName>
    <definedName name="sff" hidden="1">{#N/A,#N/A,FALSE,"COVER1.XLS ";#N/A,#N/A,FALSE,"RACT1.XLS";#N/A,#N/A,FALSE,"RACT2.XLS";#N/A,#N/A,FALSE,"ECCMP";#N/A,#N/A,FALSE,"WELDER.XLS"}</definedName>
    <definedName name="sfgethetye">#REF!</definedName>
    <definedName name="sfgfdh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">#REF!</definedName>
    <definedName name="SFName">[112]StandingData!$B$2</definedName>
    <definedName name="sfqafqegf">#REF!</definedName>
    <definedName name="sfr4ryhgi" hidden="1">{#N/A,#N/A,FALSE,"17MAY";#N/A,#N/A,FALSE,"24MAY"}</definedName>
    <definedName name="sfsdf">#REF!</definedName>
    <definedName name="sfsegergs">#REF!</definedName>
    <definedName name="sfsf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R">#REF!</definedName>
    <definedName name="SFWDFV">#REF!</definedName>
    <definedName name="SFWGERGEQG">#REF!</definedName>
    <definedName name="sg">#REF!</definedName>
    <definedName name="sgddshs">#REF!</definedName>
    <definedName name="sgdgds">#REF!</definedName>
    <definedName name="sgdgshhdf">#REF!</definedName>
    <definedName name="sgdsdfgdfg">#REF!</definedName>
    <definedName name="sgdsfh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>#REF!</definedName>
    <definedName name="sgfbf">#REF!</definedName>
    <definedName name="sgfg">#REF!</definedName>
    <definedName name="sgfgfdhf">#REF!</definedName>
    <definedName name="sgfhggr">#REF!</definedName>
    <definedName name="sghghsdfh">#REF!</definedName>
    <definedName name="sgnc">NA()</definedName>
    <definedName name="sgsdfgsr">#REF!</definedName>
    <definedName name="sgsdgsr">#REF!</definedName>
    <definedName name="sgsf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 hidden="1">{#N/A,#N/A,FALSE,"17MAY";#N/A,#N/A,FALSE,"24MAY"}</definedName>
    <definedName name="SHARES">NA()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1">#N/A</definedName>
    <definedName name="SHEET_2">#N/A</definedName>
    <definedName name="SHEET_3">#N/A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Name_35">"[finadf49-09-พุฒิพงศ์.xls]~         "</definedName>
    <definedName name="sheetNO">[257]sheetNO!$A$1:$C$6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KYAKU97">'[258]#REF'!$A$6:$H$145</definedName>
    <definedName name="Short">[205]เงินกู้ธนชาติ!$E$17</definedName>
    <definedName name="short1">'[205]เงินกู้ MGC'!$E$17</definedName>
    <definedName name="Short2">[206]เงินกู้ธนชาติ!$E$17</definedName>
    <definedName name="Short3">'[206]เงินกู้ MGC'!$E$17</definedName>
    <definedName name="Shortt">[150]เงินกู้ธนชาติ!$E$17</definedName>
    <definedName name="shortt1">'[150]เงินกู้ MGC'!$E$17</definedName>
    <definedName name="shorttt">'[150]เงินกู้ MGC'!$E$17</definedName>
    <definedName name="show11">'[4]Net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" hidden="1">{#N/A,#N/A,FALSE,"COVER1.XLS ";#N/A,#N/A,FALSE,"RACT1.XLS";#N/A,#N/A,FALSE,"RACT2.XLS";#N/A,#N/A,FALSE,"ECCMP";#N/A,#N/A,FALSE,"WELDER.XLS"}</definedName>
    <definedName name="Sidewalk_Data">#REF!</definedName>
    <definedName name="SIDEWALKS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X">#REF!</definedName>
    <definedName name="SIZE">NA()</definedName>
    <definedName name="sjas">#REF!</definedName>
    <definedName name="sjdflsdjfowurwoe" hidden="1">{#N/A,#N/A,FALSE,"COVER1.XLS ";#N/A,#N/A,FALSE,"RACT1.XLS";#N/A,#N/A,FALSE,"RACT2.XLS";#N/A,#N/A,FALSE,"ECCMP";#N/A,#N/A,FALSE,"WELDER.XLS"}</definedName>
    <definedName name="sjs">'[153]FF-5'!$A$109</definedName>
    <definedName name="skd">NA()</definedName>
    <definedName name="SKU">#REF!</definedName>
    <definedName name="sk투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N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k">NA()</definedName>
    <definedName name="sll">NA()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m">'[259]BG-RM SUM BY TYPE'!$A$64:$IV$92</definedName>
    <definedName name="SMAC">#REF!</definedName>
    <definedName name="SN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">'[73]STAFFING COST'!$I$2</definedName>
    <definedName name="soc3p">NA()</definedName>
    <definedName name="software" hidden="1">{"'Eng (page2)'!$A$1:$D$52"}</definedName>
    <definedName name="Soi">NA()</definedName>
    <definedName name="Soi_HamYen">NA()</definedName>
    <definedName name="sojkvjp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sak">'[194]SH-F'!$C$1:$G$600</definedName>
    <definedName name="Sonth">NA()</definedName>
    <definedName name="so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_35">NA()</definedName>
    <definedName name="SORT_AREA">NA()</definedName>
    <definedName name="SORT_AREA_35">NA()</definedName>
    <definedName name="SORT_VOUCH_DISP_ADD">#REF!</definedName>
    <definedName name="SOTIEN_BCX">[260]BCX_HH!$N$12:$N$50</definedName>
    <definedName name="SOTIEN_LCTT">#REF!</definedName>
    <definedName name="SOTIEN_SKC">[260]NHATKYC!$G$8:$G$100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Item">#REF!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Total">#REF!</definedName>
    <definedName name="sp_vs">NA()</definedName>
    <definedName name="sp_vs_35">NA()</definedName>
    <definedName name="sp_xh">NA()</definedName>
    <definedName name="sp_xh_35">NA()</definedName>
    <definedName name="Spec">[233]BS!#REF!</definedName>
    <definedName name="Specail">NA()</definedName>
    <definedName name="SpecailGL">NA()</definedName>
    <definedName name="Special">NA()</definedName>
    <definedName name="SpecialGL">#N/A</definedName>
    <definedName name="SpecialGLL">#REF!</definedName>
    <definedName name="SpecialPrice" hidden="1">#REF!</definedName>
    <definedName name="SPECSUMMARY">NA()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e">#REF!</definedName>
    <definedName name="SRate">#REF!</definedName>
    <definedName name="Src">#REF!</definedName>
    <definedName name="srd" hidden="1">{"'Eng (page2)'!$A$1:$D$52"}</definedName>
    <definedName name="srgetgwe">#REF!</definedName>
    <definedName name="sri" hidden="1">{#N/A,#N/A,FALSE,"17MAY";#N/A,#N/A,FALSE,"24MAY"}</definedName>
    <definedName name="ss">#REF!</definedName>
    <definedName name="SS_density">#REF!</definedName>
    <definedName name="SS304L_Sheet_cost">'[223]Cavity Inputs'!$B$12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dfgy" hidden="1">{#N/A,#N/A,FALSE,"COVER.XLS";#N/A,#N/A,FALSE,"RACT1.XLS";#N/A,#N/A,FALSE,"RACT2.XLS";#N/A,#N/A,FALSE,"ECCMP";#N/A,#N/A,FALSE,"WELDER.XLS"}</definedName>
    <definedName name="ssfdhd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grfgsrdh">#REF!</definedName>
    <definedName name="sss">#REF!</definedName>
    <definedName name="ssss">#REF!</definedName>
    <definedName name="sssss" hidden="1">#REF!</definedName>
    <definedName name="ssssss">#REF!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">#REF!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T">#REF!</definedName>
    <definedName name="ST_LAB">#REF!</definedName>
    <definedName name="ST_MA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ffName">'[261]Staff List'!$B$2:$B$261</definedName>
    <definedName name="stamp" hidden="1">{"'Eng (page2)'!$A$1:$D$52"}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2">#REF!</definedName>
    <definedName name="StartBP">#REF!</definedName>
    <definedName name="StartDate">#REF!</definedName>
    <definedName name="startday">#REF!</definedName>
    <definedName name="STATACC">#REF!</definedName>
    <definedName name="Status">[253]List!$C$2:$C$10</definedName>
    <definedName name="status1">#REF!</definedName>
    <definedName name="status2">#REF!</definedName>
    <definedName name="status3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EP1_Match">#REF!</definedName>
    <definedName name="STEW" hidden="1">{"'Eng (page2)'!$A$1:$D$52"}</definedName>
    <definedName name="stg">#REF!</definedName>
    <definedName name="StInvestment">#REF!</definedName>
    <definedName name="STK">#REF!</definedName>
    <definedName name="STM">'[262]Q3-46'!#REF!</definedName>
    <definedName name="STOCK">#N/A</definedName>
    <definedName name="STOO">#REF!</definedName>
    <definedName name="storae">[263]Nonmove!$A$5:$E$208</definedName>
    <definedName name="Storage_1">'[264]Non Movement'!$C$5:$C$89</definedName>
    <definedName name="stp">#REF!</definedName>
    <definedName name="str">NA()</definedName>
    <definedName name="str_lab">#REF!</definedName>
    <definedName name="str_mat">#REF!</definedName>
    <definedName name="strage">[263]Nonmove!$A$5:$A$208</definedName>
    <definedName name="STRUC_L">#REF!</definedName>
    <definedName name="STRUC_LAB">[105]Total!#REF!</definedName>
    <definedName name="STRUC_M">#REF!</definedName>
    <definedName name="STRUC_MAT">[105]Total!#REF!</definedName>
    <definedName name="sub">#REF!</definedName>
    <definedName name="SUBSCRIPTION">"$#REF!.$BD$548"</definedName>
    <definedName name="SUBSCRIPTION_72">"$#REF!.$BD$549"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1.1">#REF!</definedName>
    <definedName name="SUM_1.2">#REF!</definedName>
    <definedName name="SUM_1.5">#REF!</definedName>
    <definedName name="sum_amt_mount">#N/A</definedName>
    <definedName name="sumif_acccode">'[265]DATABASE -sumifTB'!$A$1:$A$65536</definedName>
    <definedName name="sumif_auditacccode">[266]GL06!$K$1:$K$65536</definedName>
    <definedName name="sumif_auditcode">[266]GL06!$I$1:$I$65536</definedName>
    <definedName name="sumif_auditvalue">[266]GL06!$J$1:$J$65536</definedName>
    <definedName name="sumif_code44">'[267]P&amp;LFINAL - 44'!$A$1:$A$65536</definedName>
    <definedName name="sumif_codePL">'[268]งบบริหาร PL-report'!$AS$1:$AS$65536</definedName>
    <definedName name="sumif_moncodeAsset">'[269]acc.depre-report-old'!$C$1:$C$65536</definedName>
    <definedName name="sumif_moncodeDep">'[269]acc.depre-report-old'!$B$1:$B$65536</definedName>
    <definedName name="sumif_monthaccname">'[269]acc.depre-report-old'!$E$1:$E$65536</definedName>
    <definedName name="sumif_monthcode">'[269]acc.depre-report-old'!$A$1:$A$65536</definedName>
    <definedName name="sumif_monthdepre">'[269]acc.depre-report-old'!$T$1:$T$65536</definedName>
    <definedName name="sumif_value_Cr">'[265]DATABASE -sumifTB'!$F$1:$F$65536</definedName>
    <definedName name="sumif_value_Dr">'[265]DATABASE -sumifTB'!$E$1:$E$65536</definedName>
    <definedName name="sumif_value44">'[267]P&amp;LFINAL - 44'!$G$1:$G$65536</definedName>
    <definedName name="sumif_ValuePL">'[268]งบบริหาร PL-report'!$AT$1:$AT$65536</definedName>
    <definedName name="summ5">'[270]EST-FOOTING (G)'!$A$1:$F$65536,'[270]EST-FOOTING (G)'!$A$1:$IV$7</definedName>
    <definedName name="Summary">#REF!</definedName>
    <definedName name="SUMMARY_35">NA()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[161]M_Maincomp!#REF!</definedName>
    <definedName name="SundryReceipts">#REF!</definedName>
    <definedName name="SUNG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">#REF!</definedName>
    <definedName name="SV">#REF!</definedName>
    <definedName name="svavvvbw">#N/A</definedName>
    <definedName name="svdsdv" hidden="1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W">#REF!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fewq">#REF!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y4r">NA()</definedName>
    <definedName name="SYNF">#REF!</definedName>
    <definedName name="syt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_">#N/A</definedName>
    <definedName name="t___0">[142]BPR!$F$11</definedName>
    <definedName name="t___12">[143]BPR!$F$11</definedName>
    <definedName name="t___14">[143]BPR!$F$11</definedName>
    <definedName name="t___3">[143]BPR!$F$11</definedName>
    <definedName name="t___5">[143]BPR!$F$11</definedName>
    <definedName name="t___6">[143]BPR!$F$11</definedName>
    <definedName name="t___8">[143]BPR!$F$11</definedName>
    <definedName name="T_35">NA()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E_Ben">[165]Active!$U$3</definedName>
    <definedName name="T_JOURNALTYPE">#REF!</definedName>
    <definedName name="T_List">#REF!</definedName>
    <definedName name="T_PERIOD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vl">NA()</definedName>
    <definedName name="t84mnc">NA()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m">NA()</definedName>
    <definedName name="t8nc">NA()</definedName>
    <definedName name="t8vl">NA()</definedName>
    <definedName name="T99_BYCUST_INC_NOTSPEC">'[180]Adj&amp;Rje(Z820) '!#REF!</definedName>
    <definedName name="T99_BYGROUP_INC_NOTSPEC">'[180]Adj&amp;Rje(Z820) '!#REF!</definedName>
    <definedName name="TA">NA()</definedName>
    <definedName name="TABadj">#REF!</definedName>
    <definedName name="TABbs">#REF!</definedName>
    <definedName name="TABLE">'[271]งบทดลองปภพ 4-47'!$C$2:$I$238</definedName>
    <definedName name="TABLE_3">#N/A</definedName>
    <definedName name="TABLE_4">#N/A</definedName>
    <definedName name="Table_Contract_To_Date_Actuals">'[137]Table - P&amp;L'!$I$30:$I$46</definedName>
    <definedName name="Table_Factor_Vesting_01">#REF!</definedName>
    <definedName name="Table_Factor_Withdrawal">#REF!</definedName>
    <definedName name="Table_Full_Year_Budget">'[137]Table - P&amp;L'!$F$30:$F$46</definedName>
    <definedName name="Table_Full_Year_Forecast">'[137]Table - P&amp;L'!$H$30:$H$46</definedName>
    <definedName name="Table_Key">'[137]Table - P&amp;L'!$A$30:$A$46</definedName>
    <definedName name="Table_Month_Actual">'[137]Table - P&amp;L'!$C$30:$C$46</definedName>
    <definedName name="Table_Month_Budget">'[137]Table - P&amp;L'!$B$30:$B$46</definedName>
    <definedName name="Table_Prior_Period_Forecast_Variance">'[137]Table - P&amp;L'!$K$30:$K$46</definedName>
    <definedName name="Table_Tender_Budget">'[137]Table - P&amp;L'!$J$30:$J$46</definedName>
    <definedName name="Table_Variables">'[137]Debtors Ageing'!$A$10:$B$45</definedName>
    <definedName name="Table_YTD_Actual">'[137]Table - P&amp;L'!$E$30:$E$46</definedName>
    <definedName name="Table_YTD_Budget">'[137]Table - P&amp;L'!$D$30:$D$46</definedName>
    <definedName name="TABLE1">NA()</definedName>
    <definedName name="Table152Field1">[272]_Lookup!$A$2:$A$15</definedName>
    <definedName name="Table1561Field1">[272]_Lookup!$Z$2:$Z$163</definedName>
    <definedName name="table2">#REF!</definedName>
    <definedName name="Table255Field1">[272]_Lookup!$T$2:$T$5</definedName>
    <definedName name="TableName">"Dummy"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dao">NA()</definedName>
    <definedName name="tag">#REF!</definedName>
    <definedName name="Taikhoan">NA()</definedName>
    <definedName name="TAIWAN">#REF!</definedName>
    <definedName name="TAMTINH">NA()</definedName>
    <definedName name="tanoi">#REF!</definedName>
    <definedName name="Target">NA()</definedName>
    <definedName name="Target1">NA()</definedName>
    <definedName name="TASH">#REF!</definedName>
    <definedName name="Tatal">#N/A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">NA()</definedName>
    <definedName name="TAX_2000">36%</definedName>
    <definedName name="TAX_2001">34%</definedName>
    <definedName name="TAX_2002">30%</definedName>
    <definedName name="TAX_49">#REF!</definedName>
    <definedName name="TAX_65">#REF!</definedName>
    <definedName name="TAX_72">"$#REF!.$#REF!$#REF!"</definedName>
    <definedName name="TAX_CALCULATION">NA()</definedName>
    <definedName name="TAX_RATE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#REF!</definedName>
    <definedName name="TB_group" hidden="1">{"'Sell_Office'!$C$5:$D$6"}</definedName>
    <definedName name="TB_Manual_JEs">#REF!</definedName>
    <definedName name="TB_print" hidden="1">{"'Sell_Office'!$C$5:$D$6"}</definedName>
    <definedName name="TBA">NA()</definedName>
    <definedName name="TBARdiscount">#REF!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l_ProdInfo" hidden="1">#REF!</definedName>
    <definedName name="TBLDG">#REF!</definedName>
    <definedName name="TBOILER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HEM">#REF!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'[273]B&amp;S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_Pct">#REF!</definedName>
    <definedName name="Tea" hidden="1">{"'Sell_Office'!$C$5:$D$6"}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hutang_kepada_sykt._berkaitan">#REF!</definedName>
    <definedName name="Termination">[209]Assumption!$A$2</definedName>
    <definedName name="Termination0">[146]Assumption!$A$2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NA()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eys1">#REF!</definedName>
    <definedName name="testo">#REF!</definedName>
    <definedName name="TESTVKEY">#REF!</definedName>
    <definedName name="tew" hidden="1">{"'Eng (page2)'!$A$1:$D$52"}</definedName>
    <definedName name="TextRefCopy1">#REF!</definedName>
    <definedName name="TextRefCopy10">[274]Sheet2!$Q$13</definedName>
    <definedName name="TextRefCopy11">[275]Memo!$K$14</definedName>
    <definedName name="TextRefCopy13">[275]Memo!$K$8</definedName>
    <definedName name="TextRefCopy15">#REF!</definedName>
    <definedName name="TextRefCopy17">#REF!</definedName>
    <definedName name="TextRefCopy18">[275]Memo!$K$12</definedName>
    <definedName name="TextRefCopy2">#REF!</definedName>
    <definedName name="TextRefCopy20">[275]Memo!$K$13</definedName>
    <definedName name="TextRefCopy21">#REF!</definedName>
    <definedName name="TextRefCopy24">#REF!</definedName>
    <definedName name="TextRefCopy26">#REF!</definedName>
    <definedName name="TextRefCopy27">[276]Tube!$G$53</definedName>
    <definedName name="TextRefCopy28">[275]Memo!$K$10</definedName>
    <definedName name="TextRefCopy29">[277]Stator!$H$61</definedName>
    <definedName name="TextRefCopy3">#REF!</definedName>
    <definedName name="TextRefCopy33">#REF!</definedName>
    <definedName name="TextRefCopy34">[275]Memo!#REF!</definedName>
    <definedName name="TextRefCopy4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[275]Memo!#REF!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[275]Memo!#REF!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RangeCount" hidden="1">20</definedName>
    <definedName name="TFAC">#N/A</definedName>
    <definedName name="TFACC">#N/A</definedName>
    <definedName name="tfgjgkjhl" hidden="1">{#N/A,#N/A,FALSE,"COVER.XLS";#N/A,#N/A,FALSE,"RACT1.XLS";#N/A,#N/A,FALSE,"RACT2.XLS";#N/A,#N/A,FALSE,"ECCMP";#N/A,#N/A,FALSE,"WELDER.XLS"}</definedName>
    <definedName name="tfyhtrh">#REF!</definedName>
    <definedName name="tfyuifk" hidden="1">{#N/A,#N/A,FALSE,"COVER.XLS";#N/A,#N/A,FALSE,"RACT1.XLS";#N/A,#N/A,FALSE,"RACT2.XLS";#N/A,#N/A,FALSE,"ECCMP";#N/A,#N/A,FALSE,"WELDER.XLS"}</definedName>
    <definedName name="TG">NA()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er">#REF!</definedName>
    <definedName name="tgtgtg">#REF!</definedName>
    <definedName name="tgth">#REF!</definedName>
    <definedName name="tgtht">#REF!</definedName>
    <definedName name="tgyuii" hidden="1">{#N/A,#N/A,FALSE,"17MAY";#N/A,#N/A,FALSE,"24MAY"}</definedName>
    <definedName name="th" hidden="1">{#N/A,#N/A,FALSE,"17MAY";#N/A,#N/A,FALSE,"24MAY"}</definedName>
    <definedName name="th3x15">NA()</definedName>
    <definedName name="Thai_Siam_Nakorn_Property_Co._Ltd.">#REF!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iy">#REF!</definedName>
    <definedName name="thjrh" hidden="1">{#N/A,#N/A,FALSE,"COVER.XLS";#N/A,#N/A,FALSE,"RACT1.XLS";#N/A,#N/A,FALSE,"RACT2.XLS";#N/A,#N/A,FALSE,"ECCMP";#N/A,#N/A,FALSE,"WELDER.XLS"}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REE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hyrj">#REF!</definedName>
    <definedName name="Tien">NA()</definedName>
    <definedName name="Tiepdia">NA()</definedName>
    <definedName name="Tiew">#REF!</definedName>
    <definedName name="tiitot">#REF!</definedName>
    <definedName name="tiiyyuhi">#REF!</definedName>
    <definedName name="tilttiey">#REF!</definedName>
    <definedName name="Tiltup_Panel_Data">#REF!</definedName>
    <definedName name="TILTUP_PANELS">#REF!</definedName>
    <definedName name="Tim_lan_xuat_hien">NA()</definedName>
    <definedName name="Tim_lan_xuat_hien_35">NA()</definedName>
    <definedName name="tim_xuat_hien">NA()</definedName>
    <definedName name="Times_Left">#REF!</definedName>
    <definedName name="Times_Right">#REF!</definedName>
    <definedName name="tiookk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TAN">NA()</definedName>
    <definedName name="title">#REF!</definedName>
    <definedName name="Title1">#REF!</definedName>
    <definedName name="Title2nd" localSheetId="6">'CF10-11'!#REF!</definedName>
    <definedName name="Title2nd" localSheetId="1">'PL5'!#REF!</definedName>
    <definedName name="tito0">#REF!</definedName>
    <definedName name="tittjk" hidden="1">{#N/A,#N/A,FALSE,"COVER1.XLS ";#N/A,#N/A,FALSE,"RACT1.XLS";#N/A,#N/A,FALSE,"RACT2.XLS";#N/A,#N/A,FALSE,"ECCMP";#N/A,#N/A,FALSE,"WELDER.XLS"}</definedName>
    <definedName name="tiuku">#REF!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iyky">#REF!</definedName>
    <definedName name="tiyuk">#REF!</definedName>
    <definedName name="tj">#REF!</definedName>
    <definedName name="tjfjrt">#REF!</definedName>
    <definedName name="tjhtutu">#REF!</definedName>
    <definedName name="tjiu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jju">#REF!</definedName>
    <definedName name="tjkhkt">#REF!</definedName>
    <definedName name="tjlmujk">#REF!</definedName>
    <definedName name="tjrjyjryj">#REF!</definedName>
    <definedName name="tjryjyrj">#REF!</definedName>
    <definedName name="tjt" hidden="1">{#N/A,#N/A,FALSE,"COVER1.XLS ";#N/A,#N/A,FALSE,"RACT1.XLS";#N/A,#N/A,FALSE,"RACT2.XLS";#N/A,#N/A,FALSE,"ECCMP";#N/A,#N/A,FALSE,"WELDER.XLS"}</definedName>
    <definedName name="tjtrhjrt">#REF!</definedName>
    <definedName name="tjtrjrt">#REF!</definedName>
    <definedName name="tjtrjtrh">#REF!</definedName>
    <definedName name="tju">#REF!</definedName>
    <definedName name="tjuku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LCTT">#REF!</definedName>
    <definedName name="TKCO_SKC">[260]NHATKYC!$F$8:$F$100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jkl">#REF!</definedName>
    <definedName name="tkk" hidden="1">{#N/A,#N/A,FALSE,"17MAY";#N/A,#N/A,FALSE,"24MAY"}</definedName>
    <definedName name="tklky">#REF!</definedName>
    <definedName name="TKNO_LCTT">#REF!</definedName>
    <definedName name="TKNO_SKC">[260]NHATKYC!$E$8:$E$100</definedName>
    <definedName name="tkreeqwrtrjte">#REF!</definedName>
    <definedName name="tkrk" hidden="1">{#N/A,#N/A,FALSE,"COVER1.XLS ";#N/A,#N/A,FALSE,"RACT1.XLS";#N/A,#N/A,FALSE,"RACT2.XLS";#N/A,#N/A,FALSE,"ECCMP";#N/A,#N/A,FALSE,"WELDER.XLS"}</definedName>
    <definedName name="tktektw">#REF!</definedName>
    <definedName name="tktykje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kws">#REF!</definedName>
    <definedName name="TL">#REF!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'[278]เงินกู้ MGC'!$E$17</definedName>
    <definedName name="TLH">'[279]SH-E'!$C$1:$G$600</definedName>
    <definedName name="tluong">NA()</definedName>
    <definedName name="TMAJOR">#REF!</definedName>
    <definedName name="tmpcon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mtym">#REF!</definedName>
    <definedName name="tn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eiykty">#REF!</definedName>
    <definedName name="toltkot5ikt67">#REF!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_35">NA()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oroyoki6x20">#REF!</definedName>
    <definedName name="tot">#REF!</definedName>
    <definedName name="total">#REF!</definedName>
    <definedName name="TOTAL_FEBUARY">#REF!</definedName>
    <definedName name="TOTAL_FIXED_ASSETS">#N/A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lab">#REF!</definedName>
    <definedName name="total_mat">#REF!</definedName>
    <definedName name="Total_Output_High_BW">#REF!</definedName>
    <definedName name="Total_Output_Low_BW">#REF!</definedName>
    <definedName name="Total_Pay">#REF!</definedName>
    <definedName name="Total_Payment">Scheduled_Payment+Extra_Payment</definedName>
    <definedName name="total1">#REF!</definedName>
    <definedName name="total10">#REF!</definedName>
    <definedName name="total2">#REF!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CA">'[138]CA Comp'!#REF!</definedName>
    <definedName name="TotalCA___0">'[139]CA Comp'!#REF!</definedName>
    <definedName name="TotalCA___12">'[138]CA Comp'!#REF!</definedName>
    <definedName name="TotalCA___14">'[138]CA Comp'!#REF!</definedName>
    <definedName name="TotalCA___3">'[138]CA Comp'!#REF!</definedName>
    <definedName name="TotalCA___5">'[138]CA Comp'!#REF!</definedName>
    <definedName name="TotalCA___6">'[138]CA Comp'!#REF!</definedName>
    <definedName name="TotalCA___8">'[138]CA Comp'!#REF!</definedName>
    <definedName name="TotalDepre_Building">[103]BUILD95!$AN$9:$AN$17</definedName>
    <definedName name="TOTALFIXEDASSETS">#N/A</definedName>
    <definedName name="TotalIBA">#REF!</definedName>
    <definedName name="TOTALOA">#N/A</definedName>
    <definedName name="TOTALOL">#N/A</definedName>
    <definedName name="TOTALS">#REF!</definedName>
    <definedName name="TotalSalary">[165]Summary!$E$9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er">#REF!</definedName>
    <definedName name="Townlets">NA()</definedName>
    <definedName name="townlets.hcm">NA()</definedName>
    <definedName name="Toyoroki6x10">#REF!</definedName>
    <definedName name="Toyota">#REF!</definedName>
    <definedName name="TPLRP">NA()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QA">[183]PA!$A$1:$F$12</definedName>
    <definedName name="TR" hidden="1">{"'Eng (page2)'!$A$1:$D$52"}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">#N/A</definedName>
    <definedName name="Trade_Duration">[201]Home!$J$4:$J$5</definedName>
    <definedName name="TRADE2">NA()</definedName>
    <definedName name="TradeArRelated">#REF!</definedName>
    <definedName name="training" hidden="1">{#N/A,#N/A,FALSE,"COVER1.XLS ";#N/A,#N/A,FALSE,"RACT1.XLS";#N/A,#N/A,FALSE,"RACT2.XLS";#N/A,#N/A,FALSE,"ECCMP";#N/A,#N/A,FALSE,"WELDER.XLS"}</definedName>
    <definedName name="tram">NA()</definedName>
    <definedName name="TRAM_35">NA()</definedName>
    <definedName name="tram100">NA()</definedName>
    <definedName name="tram1x25">NA()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Fees">[162]PL!#REF!</definedName>
    <definedName name="TRANSFORMER">NA()</definedName>
    <definedName name="TRANSFORMER_35">NA()</definedName>
    <definedName name="TraTH">NA()</definedName>
    <definedName name="TRAVL">NA()</definedName>
    <definedName name="TRE" hidden="1">{"'Eng (page2)'!$A$1:$D$52"}</definedName>
    <definedName name="tre4r564t" hidden="1">{"'Eng (page2)'!$A$1:$D$52"}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etree" hidden="1">{"'Model'!$A$1:$N$53"}</definedName>
    <definedName name="trfgds" hidden="1">{#N/A,#N/A,FALSE,"17MAY";#N/A,#N/A,FALSE,"24MAY"}</definedName>
    <definedName name="trhtrh">#REF!</definedName>
    <definedName name="trhtrht">#REF!</definedName>
    <definedName name="trhtrhtr">#REF!</definedName>
    <definedName name="tri" hidden="1">{#N/A,#N/A,FALSE,"COVER.XLS";#N/A,#N/A,FALSE,"RACT1.XLS";#N/A,#N/A,FALSE,"RACT2.XLS";#N/A,#N/A,FALSE,"ECCMP";#N/A,#N/A,FALSE,"WELDER.XLS"}</definedName>
    <definedName name="TRIAL">#N/A</definedName>
    <definedName name="trialbal1">[98]gl!#REF!</definedName>
    <definedName name="trialbal1___0">[99]gl!#REF!</definedName>
    <definedName name="trialbal1___12">[100]gl!#REF!</definedName>
    <definedName name="trialbal1___14">[100]gl!#REF!</definedName>
    <definedName name="trialbal1___3">[100]gl!#REF!</definedName>
    <definedName name="trialbal1___5">[100]gl!#REF!</definedName>
    <definedName name="trialbal1___6">[100]gl!#REF!</definedName>
    <definedName name="trialbal1___8">[100]gl!#REF!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u10mtc">NA()</definedName>
    <definedName name="tru8mtc">NA()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w">NA()</definedName>
    <definedName name="try">NA()</definedName>
    <definedName name="tryertyr" hidden="1">{#N/A,#N/A,FALSE,"COVER.XLS";#N/A,#N/A,FALSE,"RACT1.XLS";#N/A,#N/A,FALSE,"RACT2.XLS";#N/A,#N/A,FALSE,"ECCMP";#N/A,#N/A,FALSE,"WELDER.XLS"}</definedName>
    <definedName name="tryj">#REF!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ryuio">#REF!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AFE">#REF!</definedName>
    <definedName name="TSITE">#REF!</definedName>
    <definedName name="tsrdf">#REF!</definedName>
    <definedName name="tstrye" hidden="1">{#N/A,#N/A,FALSE,"COVER1.XLS ";#N/A,#N/A,FALSE,"RACT1.XLS";#N/A,#N/A,FALSE,"RACT2.XLS";#N/A,#N/A,FALSE,"ECCMP";#N/A,#N/A,FALSE,"WELDER.XLS"}</definedName>
    <definedName name="TSWITCH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DesiredLevelOfEvidenceItems">'[221]Global Data'!$B$92:$B$95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hi">NA()</definedName>
    <definedName name="tthtth">#REF!</definedName>
    <definedName name="TTK3p">NA()</definedName>
    <definedName name="ttktjklt">#REF!</definedName>
    <definedName name="ttl_dscnt">NA()</definedName>
    <definedName name="ttr">#REF!</definedName>
    <definedName name="TTRANS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 hidden="1">{#N/A,#N/A,FALSE,"COVER1.XLS ";#N/A,#N/A,FALSE,"RACT1.XLS";#N/A,#N/A,FALSE,"RACT2.XLS";#N/A,#N/A,FALSE,"ECCMP";#N/A,#N/A,FALSE,"WELDER.XLS"}</definedName>
    <definedName name="t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URBINE">#REF!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kty">#REF!</definedName>
    <definedName name="tuippll" hidden="1">{#N/A,#N/A,FALSE,"COVER1.XLS ";#N/A,#N/A,FALSE,"RACT1.XLS";#N/A,#N/A,FALSE,"RACT2.XLS";#N/A,#N/A,FALSE,"ECCMP";#N/A,#N/A,FALSE,"WELDER.XLS"}</definedName>
    <definedName name="tuiy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k">#REF!</definedName>
    <definedName name="tukrajrwa">#REF!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hjt" hidden="1">{#N/A,#N/A,FALSE,"COVER1.XLS ";#N/A,#N/A,FALSE,"RACT1.XLS";#N/A,#N/A,FALSE,"RACT2.XLS";#N/A,#N/A,FALSE,"ECCMP";#N/A,#N/A,FALSE,"WELDER.XLS"}</definedName>
    <definedName name="Turnover_B_down">NA()</definedName>
    <definedName name="Turnover_Cost_Brkdown">NA()</definedName>
    <definedName name="turyjrur" hidden="1">{#N/A,#N/A,FALSE,"COVER1.XLS ";#N/A,#N/A,FALSE,"RACT1.XLS";#N/A,#N/A,FALSE,"RACT2.XLS";#N/A,#N/A,FALSE,"ECCMP";#N/A,#N/A,FALSE,"WELDER.XLS"}</definedName>
    <definedName name="TUTIL">#REF!</definedName>
    <definedName name="tutt" hidden="1">{#N/A,#N/A,FALSE,"17MAY";#N/A,#N/A,FALSE,"24MAY"}</definedName>
    <definedName name="tututututuut">#REF!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v75nc">NA()</definedName>
    <definedName name="tv75vl">NA()</definedName>
    <definedName name="TWATER">#REF!</definedName>
    <definedName name="TWE" hidden="1">{"'Eng (page2)'!$A$1:$D$52"}</definedName>
    <definedName name="twetwrty">#REF!</definedName>
    <definedName name="twfef">#REF!</definedName>
    <definedName name="twgg4">#N/A</definedName>
    <definedName name="TWO">#REF!</definedName>
    <definedName name="TwoStepMisstatementIdentified">'[221]Two Step Revenue Testing Master'!$C$85</definedName>
    <definedName name="TwoStepTolerableEstMisstmtCalc">'[221]Two Step Revenue Testing Master'!$T$45</definedName>
    <definedName name="twwetwy">#REF!</definedName>
    <definedName name="tx_table">[165]Table!$Q$4:$R$9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#REF!</definedName>
    <definedName name="ty_le">NA()</definedName>
    <definedName name="ty_le_BTN">NA()</definedName>
    <definedName name="Ty_le1">NA()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yuyt">#REF!</definedName>
    <definedName name="tyitk" hidden="1">{#N/A,#N/A,FALSE,"17MAY";#N/A,#N/A,FALSE,"24MAY"}</definedName>
    <definedName name="tyjj">#REF!</definedName>
    <definedName name="tyjkjte">#REF!</definedName>
    <definedName name="tyjt">#REF!</definedName>
    <definedName name="TYJTYJ">#REF!</definedName>
    <definedName name="TYKJYRWJ">#REF!</definedName>
    <definedName name="tyktykty">#REF!</definedName>
    <definedName name="tykyo" hidden="1">{#N/A,#N/A,FALSE,"17MAY";#N/A,#N/A,FALSE,"24MAY"}</definedName>
    <definedName name="tyltjk">#REF!</definedName>
    <definedName name="type">#REF!</definedName>
    <definedName name="Type_Port">[201]Home!$K$3:$K$4</definedName>
    <definedName name="Type1_magnet_cost">'[113]Magnet Details'!$Q$2</definedName>
    <definedName name="Type2_magnet_cost">'[113]Magnet Details'!$Q$4</definedName>
    <definedName name="Type2A_magnet_cost">'[113]Magnet Details'!$Q$5</definedName>
    <definedName name="Type3_magnet_cost">'[113]Magnet Details'!$Q$7</definedName>
    <definedName name="Type3A_magnet_cost">'[113]Magnet Details'!$Q$8</definedName>
    <definedName name="TYPEAP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jkhyk" hidden="1">{#N/A,#N/A,FALSE,"COVER1.XLS ";#N/A,#N/A,FALSE,"RACT1.XLS";#N/A,#N/A,FALSE,"RACT2.XLS";#N/A,#N/A,FALSE,"ECCMP";#N/A,#N/A,FALSE,"WELDER.XLS"}</definedName>
    <definedName name="tyty">#REF!</definedName>
    <definedName name="tyu">[198]B!$C$7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iklk">#REF!</definedName>
    <definedName name="tyy">#REF!</definedName>
    <definedName name="tyy435h">#REF!</definedName>
    <definedName name="tyyjhjh">#REF!</definedName>
    <definedName name="u">[198]B!$D$7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Cost_1">NA()</definedName>
    <definedName name="UCost_2">NA()</definedName>
    <definedName name="udj">#REF!</definedName>
    <definedName name="ueyrjht" hidden="1">{#N/A,#N/A,FALSE,"COVER1.XLS ";#N/A,#N/A,FALSE,"RACT1.XLS";#N/A,#N/A,FALSE,"RACT2.XLS";#N/A,#N/A,FALSE,"ECCMP";#N/A,#N/A,FALSE,"WELDER.XLS"}</definedName>
    <definedName name="ugkklko">#REF!</definedName>
    <definedName name="ugop">#N/A</definedName>
    <definedName name="uhtu7" hidden="1">{#N/A,#N/A,FALSE,"COVER1.XLS ";#N/A,#N/A,FALSE,"RACT1.XLS";#N/A,#N/A,FALSE,"RACT2.XLS";#N/A,#N/A,FALSE,"ECCMP";#N/A,#N/A,FALSE,"WELDER.XLS"}</definedName>
    <definedName name="ui">#REF!</definedName>
    <definedName name="ui4kut" hidden="1">{#N/A,#N/A,FALSE,"COVER1.XLS ";#N/A,#N/A,FALSE,"RACT1.XLS";#N/A,#N/A,FALSE,"RACT2.XLS";#N/A,#N/A,FALSE,"ECCMP";#N/A,#N/A,FALSE,"WELDER.XLS"}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fuy">[166]เงินกู้ธนชาติ!$F$15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iot">#REF!</definedName>
    <definedName name="uititu">#REF!</definedName>
    <definedName name="uitl" hidden="1">{#N/A,#N/A,FALSE,"COVER1.XLS ";#N/A,#N/A,FALSE,"RACT1.XLS";#N/A,#N/A,FALSE,"RACT2.XLS";#N/A,#N/A,FALSE,"ECCMP";#N/A,#N/A,FALSE,"WELDER.XLS"}</definedName>
    <definedName name="uitoti">#REF!</definedName>
    <definedName name="uitutioi">#REF!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iuiio">#REF!</definedName>
    <definedName name="uj">[198]FSA!$A$1</definedName>
    <definedName name="ujj" hidden="1">{"'Eng (page2)'!$A$1:$D$52"}</definedName>
    <definedName name="ujkjyk" hidden="1">#REF!</definedName>
    <definedName name="ujky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u">#REF!</definedName>
    <definedName name="ukkk">#REF!</definedName>
    <definedName name="UKL" hidden="1">{"'Eng (page2)'!$A$1:$D$52"}</definedName>
    <definedName name="ukrtj">#REF!</definedName>
    <definedName name="ukru4">#REF!</definedName>
    <definedName name="uktujrywj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DISTRIBUTED_INCOME_FOR_THE_MONTH_PERIOD">[162]PL!#REF!</definedName>
    <definedName name="unew" hidden="1">{"'Model'!$A$1:$N$53"}</definedName>
    <definedName name="Unit">'[128]N0-Lead'!#REF!</definedName>
    <definedName name="unit_lab">#REF!</definedName>
    <definedName name="unit_mat">#REF!</definedName>
    <definedName name="unit_total">#REF!</definedName>
    <definedName name="Units">#REF!</definedName>
    <definedName name="unnamed">#REF!</definedName>
    <definedName name="unplan7">#REF!</definedName>
    <definedName name="Unreailzed">'[88]cash flow 2'!$G$30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r" hidden="1">{"'Eng (page2)'!$A$1:$D$52"}</definedName>
    <definedName name="uoyio">#REF!</definedName>
    <definedName name="uoyu" hidden="1">{#N/A,#N/A,FALSE,"COVER1.XLS ";#N/A,#N/A,FALSE,"RACT1.XLS";#N/A,#N/A,FALSE,"RACT2.XLS";#N/A,#N/A,FALSE,"ECCMP";#N/A,#N/A,FALSE,"WELDER.XLS"}</definedName>
    <definedName name="Updated">#REF!</definedName>
    <definedName name="Upkeep">#REF!</definedName>
    <definedName name="urik" hidden="1">{#N/A,#N/A,FALSE,"COVER1.XLS ";#N/A,#N/A,FALSE,"RACT1.XLS";#N/A,#N/A,FALSE,"RACT2.XLS";#N/A,#N/A,FALSE,"ECCMP";#N/A,#N/A,FALSE,"WELDER.XLS"}</definedName>
    <definedName name="uriuir">#REF!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l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rj">#REF!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'[163]ADJ - RATE'!$B$3</definedName>
    <definedName name="Usa">#REF!</definedName>
    <definedName name="USD">#REF!</definedName>
    <definedName name="USDD">#REF!</definedName>
    <definedName name="usdYavg">#REF!</definedName>
    <definedName name="usechoice">'[2]part-import'!#REF!</definedName>
    <definedName name="usedamount">'[2]part-import'!#REF!</definedName>
    <definedName name="usedqty">'[2]part-import'!#REF!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h">#REF!</definedName>
    <definedName name="utikyji">#REF!</definedName>
    <definedName name="Utilities">#REF!</definedName>
    <definedName name="utitti">#REF!</definedName>
    <definedName name="utituit">#REF!</definedName>
    <definedName name="utiujykt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>#REF!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jkuik">#REF!</definedName>
    <definedName name="uuojkhgytjhj" hidden="1">{#N/A,#N/A,FALSE,"COVER1.XLS ";#N/A,#N/A,FALSE,"RACT1.XLS";#N/A,#N/A,FALSE,"RACT2.XLS";#N/A,#N/A,FALSE,"ECCMP";#N/A,#N/A,FALSE,"WELDER.XLS"}</definedName>
    <definedName name="uuu">#REF!</definedName>
    <definedName name="uuuu" hidden="1">{#N/A,#N/A,FALSE,"COVER1.XLS ";#N/A,#N/A,FALSE,"RACT1.XLS";#N/A,#N/A,FALSE,"RACT2.XLS";#N/A,#N/A,FALSE,"ECCMP";#N/A,#N/A,FALSE,"WELDER.XLS"}</definedName>
    <definedName name="uuuu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uu">#REF!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rkje" hidden="1">{#N/A,#N/A,FALSE,"COVER1.XLS ";#N/A,#N/A,FALSE,"RACT1.XLS";#N/A,#N/A,FALSE,"RACT2.XLS";#N/A,#N/A,FALSE,"ECCMP";#N/A,#N/A,FALSE,"WELDER.XLS"}</definedName>
    <definedName name="uyjhy">#REF!</definedName>
    <definedName name="uyjjy" hidden="1">{#N/A,#N/A,FALSE,"COVER.XLS";#N/A,#N/A,FALSE,"RACT1.XLS";#N/A,#N/A,FALSE,"RACT2.XLS";#N/A,#N/A,FALSE,"ECCMP";#N/A,#N/A,FALSE,"WELDER.XLS"}</definedName>
    <definedName name="uyjyiu">#REF!</definedName>
    <definedName name="uyjyj7" hidden="1">{#N/A,#N/A,FALSE,"COVER1.XLS ";#N/A,#N/A,FALSE,"RACT1.XLS";#N/A,#N/A,FALSE,"RACT2.XLS";#N/A,#N/A,FALSE,"ECCMP";#N/A,#N/A,FALSE,"WELDER.XLS"}</definedName>
    <definedName name="uykutj">#REF!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g" hidden="1">{#N/A,#N/A,FALSE,"COVER1.XLS ";#N/A,#N/A,FALSE,"RACT1.XLS";#N/A,#N/A,FALSE,"RACT2.XLS";#N/A,#N/A,FALSE,"ECCMP";#N/A,#N/A,FALSE,"WELDER.XLS"}</definedName>
    <definedName name="uyyui">#REF!</definedName>
    <definedName name="V">#REF!</definedName>
    <definedName name="va">#REF!,#REF!</definedName>
    <definedName name="Va_density">#REF!</definedName>
    <definedName name="Va_sheet_cost">#REF!</definedName>
    <definedName name="VAAsst1">#N/A</definedName>
    <definedName name="vaava">#N/A</definedName>
    <definedName name="VACeo">#N/A</definedName>
    <definedName name="VACorp">#N/A</definedName>
    <definedName name="VAFin">#N/A</definedName>
    <definedName name="VAHr">#N/A</definedName>
    <definedName name="val">#REF!,#REF!</definedName>
    <definedName name="val_date">#REF!</definedName>
    <definedName name="ValDate">[165]Summary!$E$15</definedName>
    <definedName name="valei">#REF!,#REF!</definedName>
    <definedName name="valid">#REF!</definedName>
    <definedName name="Valid_Show">[0]!Visible</definedName>
    <definedName name="VALID01234">#REF!,#REF!</definedName>
    <definedName name="VALID1234">#REF!,#REF!</definedName>
    <definedName name="ValidAcctEl">'[280]Valid Account Element'!$A$2:$B$172</definedName>
    <definedName name="validate_Equity_Data">NA()</definedName>
    <definedName name="valido1234">#REF!,#REF!</definedName>
    <definedName name="ValidProd">'[280]Valid Product'!$A$2:$A$463</definedName>
    <definedName name="valids">#REF!,#REF!</definedName>
    <definedName name="valie">#REF!,#REF!</definedName>
    <definedName name="valied">#REF!,#REF!</definedName>
    <definedName name="VALUATION">NA()</definedName>
    <definedName name="Valuation_Date">#REF!</definedName>
    <definedName name="VALUATION_NEW">#REF!</definedName>
    <definedName name="VALUATION_OUM">#REF!</definedName>
    <definedName name="Value">#REF!</definedName>
    <definedName name="Value_1">#REF!</definedName>
    <definedName name="Value_Statistics">NA()</definedName>
    <definedName name="Values_Entered">IF(Loan_Amount*Interest_Rate*Loan_Years*Loan_Start&gt;0,1,0)</definedName>
    <definedName name="VAMkt">#N/A</definedName>
    <definedName name="VAOp">#N/A</definedName>
    <definedName name="Var">#REF!</definedName>
    <definedName name="Var_1">#REF!</definedName>
    <definedName name="Var_2">#REF!</definedName>
    <definedName name="Var_3">#REF!</definedName>
    <definedName name="Variable_Activity">[137]Calculations!$B$9</definedName>
    <definedName name="Variable_Major_Client_Description">[137]Calculations!$B$7</definedName>
    <definedName name="Variable_Profit_Centre_Hierarchy">[137]Calculations!$B$6</definedName>
    <definedName name="Variable_Region">[137]Calculations!$B$10</definedName>
    <definedName name="VARIINST">NA()</definedName>
    <definedName name="VARIPURC">NA()</definedName>
    <definedName name="VASales">#N/A</definedName>
    <definedName name="VAT">#REF!</definedName>
    <definedName name="VB">#REF!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im6vi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gtregth" hidden="1">{#N/A,#N/A,FALSE,"COVER1.XLS ";#N/A,#N/A,FALSE,"RACT1.XLS";#N/A,#N/A,FALSE,"RACT2.XLS";#N/A,#N/A,FALSE,"ECCMP";#N/A,#N/A,FALSE,"WELDER.XLS"}</definedName>
    <definedName name="vcdt">NA()</definedName>
    <definedName name="vcdt_35">NA()</definedName>
    <definedName name="vcdtb">NA()</definedName>
    <definedName name="vcdtb_35">NA()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vc">[107]BMCT2003!#REF!</definedName>
    <definedName name="vcx" hidden="1">{"'Model'!$A$1:$N$53"}</definedName>
    <definedName name="vcxa">NA()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NA()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LY">NA()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FV">#REF!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kt">NA()</definedName>
    <definedName name="vdsabvdsabv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DFV">[158]เงินกู้ธนชาติ!$G$2</definedName>
    <definedName name="veevee" hidden="1">{"'Model'!$A$1:$N$53"}</definedName>
    <definedName name="Vendor">#REF!</definedName>
    <definedName name="Vendor_group">[281]Detail!$B$1:$B$2</definedName>
    <definedName name="Vendor_Summary">#REF!</definedName>
    <definedName name="vendorgroup">#N/A</definedName>
    <definedName name="vendorlist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#REF!</definedName>
    <definedName name="vfagafg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FUR">#REF!</definedName>
    <definedName name="vfvdc">#REF!</definedName>
    <definedName name="VFVFEV">#REF!</definedName>
    <definedName name="VFVFVV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">#REF!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j">#REF!</definedName>
    <definedName name="View">#REF!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ksv">#REF!</definedName>
    <definedName name="vjvtguj" hidden="1">{#N/A,#N/A,FALSE,"COVER1.XLS ";#N/A,#N/A,FALSE,"RACT1.XLS";#N/A,#N/A,FALSE,"RACT2.XLS";#N/A,#N/A,FALSE,"ECCMP";#N/A,#N/A,FALSE,"WELDER.XLS"}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#REF!</definedName>
    <definedName name="vor" hidden="1">{#N/A,#N/A,FALSE,"COVER.XLS";#N/A,#N/A,FALSE,"RACT1.XLS";#N/A,#N/A,FALSE,"RACT2.XLS";#N/A,#N/A,FALSE,"ECCMP";#N/A,#N/A,FALSE,"WELDER.XLS"}</definedName>
    <definedName name="vr3p">NA()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ut">#REF!</definedName>
    <definedName name="vv" hidden="1">{#N/A,#N/A,FALSE,"COVER1.XLS ";#N/A,#N/A,FALSE,"RACT1.XLS";#N/A,#N/A,FALSE,"RACT2.XLS";#N/A,#N/A,FALSE,"ECCMP";#N/A,#N/A,FALSE,"WELDER.XLS"}</definedName>
    <definedName name="VVEVEV">#REF!</definedName>
    <definedName name="vvf">#REF!</definedName>
    <definedName name="vvgtreyuikbg" hidden="1">{#N/A,#N/A,FALSE,"COVER1.XLS ";#N/A,#N/A,FALSE,"RACT1.XLS";#N/A,#N/A,FALSE,"RACT2.XLS";#N/A,#N/A,FALSE,"ECCMP";#N/A,#N/A,FALSE,"WELDER.XLS"}</definedName>
    <definedName name="vvli">#REF!,#REF!</definedName>
    <definedName name="vvv">#REF!</definedName>
    <definedName name="vvvv">#REF!</definedName>
    <definedName name="vvvv1">#REF!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zcvcxvvcxz">#REF!</definedName>
    <definedName name="VY">#REF!</definedName>
    <definedName name="vzxcvzcxvz">#REF!</definedName>
    <definedName name="vzxcvzxcvcxzvc">#REF!</definedName>
    <definedName name="w">#REF!</definedName>
    <definedName name="W_BQ">#REF!</definedName>
    <definedName name="W_Jisseki_BQ">#REF!</definedName>
    <definedName name="W_STR_CAT_KOTEI">#REF!</definedName>
    <definedName name="w3y">NA()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aa">#REF!</definedName>
    <definedName name="waaaaa">#REF!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lkthrough" hidden="1">{"'Eng (page2)'!$A$1:$D$52"}</definedName>
    <definedName name="wall_Tank">#REF!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umwa">#REF!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">NA()</definedName>
    <definedName name="wara" hidden="1">{#N/A,#N/A,FALSE,"17MAY";#N/A,#N/A,FALSE,"24MAY"}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">#REF!</definedName>
    <definedName name="watey90">#REF!</definedName>
    <definedName name="wawa">#REF!</definedName>
    <definedName name="wax" hidden="1">{#N/A,#N/A,FALSE,"17MAY";#N/A,#N/A,FALSE,"24MAY"}</definedName>
    <definedName name="wbr">#REF!</definedName>
    <definedName name="wbr___0">#REF!</definedName>
    <definedName name="wbs">#REF!</definedName>
    <definedName name="WC">#REF!</definedName>
    <definedName name="WCA8822_72">"$#REF!.$E$43"</definedName>
    <definedName name="WCY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gtuukj" hidden="1">{#N/A,#N/A,FALSE,"COVER1.XLS ";#N/A,#N/A,FALSE,"RACT1.XLS";#N/A,#N/A,FALSE,"RACT2.XLS";#N/A,#N/A,FALSE,"ECCMP";#N/A,#N/A,FALSE,"WELDER.XLS"}</definedName>
    <definedName name="wdsaxqw">#REF!</definedName>
    <definedName name="wdsioo" hidden="1">{#N/A,#N/A,FALSE,"COVER1.XLS ";#N/A,#N/A,FALSE,"RACT1.XLS";#N/A,#N/A,FALSE,"RACT2.XLS";#N/A,#N/A,FALSE,"ECCMP";#N/A,#N/A,FALSE,"WELDER.XLS"}</definedName>
    <definedName name="we">#REF!</definedName>
    <definedName name="weasrdtfgyuij">#REF!</definedName>
    <definedName name="WED" hidden="1">{"'Eng (page2)'!$A$1:$D$52"}</definedName>
    <definedName name="wedccojkl" hidden="1">{#N/A,#N/A,FALSE,"17MAY";#N/A,#N/A,FALSE,"24MAY"}</definedName>
    <definedName name="wedqdd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dwqdwq">#REF!</definedName>
    <definedName name="weee" hidden="1">{"'Eng (page2)'!$A$1:$D$52"}</definedName>
    <definedName name="weeee" hidden="1">{#N/A,#N/A,FALSE,"17MAY";#N/A,#N/A,FALSE,"24MAY"}</definedName>
    <definedName name="week">#REF!</definedName>
    <definedName name="week2.11">#REF!</definedName>
    <definedName name="WeekDay">{1,2,3,4,5,6,7}</definedName>
    <definedName name="weekDayNames">{"Su","M","Tu","W","Th","F","Sa"}</definedName>
    <definedName name="WeekNo">{1;2;3;4;5;6}</definedName>
    <definedName name="ween" hidden="1">{#N/A,#N/A,FALSE,"COVER1.XLS ";#N/A,#N/A,FALSE,"RACT1.XLS";#N/A,#N/A,FALSE,"RACT2.XLS";#N/A,#N/A,FALSE,"ECCMP";#N/A,#N/A,FALSE,"WELDER.XLS"}</definedName>
    <definedName name="weewee" hidden="1">{"'Model'!$A$1:$N$53"}</definedName>
    <definedName name="wefds">#REF!</definedName>
    <definedName name="wegewgegwe">#N/A</definedName>
    <definedName name="wegrg">#REF!</definedName>
    <definedName name="wegtwgwrh">#REF!</definedName>
    <definedName name="wegwrgwr">#REF!</definedName>
    <definedName name="weqeqwrq">#REF!</definedName>
    <definedName name="WEQWQWR">#REF!</definedName>
    <definedName name="wer">#REF!</definedName>
    <definedName name="werert">#REF!</definedName>
    <definedName name="wergwqr">#REF!</definedName>
    <definedName name="we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rtfd">#REF!</definedName>
    <definedName name="werstdyugi">#REF!</definedName>
    <definedName name="wertfgd" hidden="1">{#N/A,#N/A,FALSE,"COVER1.XLS ";#N/A,#N/A,FALSE,"RACT1.XLS";#N/A,#N/A,FALSE,"RACT2.XLS";#N/A,#N/A,FALSE,"ECCMP";#N/A,#N/A,FALSE,"WELDER.XLS"}</definedName>
    <definedName name="wertwwery">#REF!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t23gt23g32">#N/A</definedName>
    <definedName name="wetg">#REF!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rt">NA()</definedName>
    <definedName name="wetweywy\">#N/A</definedName>
    <definedName name="wetwgwtyw">#N/A</definedName>
    <definedName name="weweg">#N/A</definedName>
    <definedName name="wewq">#REF!</definedName>
    <definedName name="wfdf">#REF!</definedName>
    <definedName name="wfffss" hidden="1">{#N/A,#N/A,FALSE,"17MAY";#N/A,#N/A,FALSE,"24MAY"}</definedName>
    <definedName name="wfqwfqw">#REF!</definedName>
    <definedName name="WFWAF">#REF!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AT">#REF!</definedName>
    <definedName name="whatever">#N/A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dow_ops">[282]Worksheet!$B$12+[282]Worksheet!$B$13+[282]Worksheet!$B$14</definedName>
    <definedName name="wine" hidden="1">{#N/A,#N/A,FALSE,"17MAY";#N/A,#N/A,FALSE,"24MAY"}</definedName>
    <definedName name="WIP">"$#REF!.$H$170"</definedName>
    <definedName name="WIP_72">"$#REF!.$H$171"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k_Sched">#REF!</definedName>
    <definedName name="WL">#REF!</definedName>
    <definedName name="WLG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i">#REF!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d_of_Mouth">OFFSET('[102]Drop List'!$B$4,0,0,1,COUNTA('[102]Drop List'!$4:$4)-1)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ps">[283]FF_6!$A$5:$K$9</definedName>
    <definedName name="wps___0">[284]FF_6!$A$5:$K$9</definedName>
    <definedName name="wps___12">[283]FF_6!$A$5:$K$9</definedName>
    <definedName name="wps___14">[283]FF_6!$A$5:$K$9</definedName>
    <definedName name="wps___3">[283]FF_6!$A$5:$K$9</definedName>
    <definedName name="wps___5">[283]FF_6!$A$5:$K$9</definedName>
    <definedName name="wps___6">[283]FF_6!$A$5:$K$9</definedName>
    <definedName name="wps___8">[283]FF_6!$A$5:$K$9</definedName>
    <definedName name="wqfqfqfw">#N/A</definedName>
    <definedName name="wqfwf">#N/A</definedName>
    <definedName name="wqfwqfwqf">#N/A</definedName>
    <definedName name="wqr">#N/A</definedName>
    <definedName name="wqrewqer">#REF!</definedName>
    <definedName name="wqtqg3g" hidden="1">{#N/A,#N/A,FALSE,"Sheet1"}</definedName>
    <definedName name="wqwqw" hidden="1">{"cashflow",#N/A,FALSE,"cash flow"}</definedName>
    <definedName name="wqwqwwq">#REF!</definedName>
    <definedName name="wqwrr" hidden="1">{"'Eng (page2)'!$A$1:$D$52"}</definedName>
    <definedName name="wr">#REF!</definedName>
    <definedName name="wr3wr3v">#REF!</definedName>
    <definedName name="wregwrgr">#REF!</definedName>
    <definedName name="wrer">#REF!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ew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qwr">#N/A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d">#REF!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rdtrftgy">[204]เงินกู้ธนชาติ!$E$17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gwegwg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NA()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">#REF!</definedName>
    <definedName name="ww">#REF!</definedName>
    <definedName name="WWE" hidden="1">{"'Eng (page2)'!$A$1:$D$52"}</definedName>
    <definedName name="wwqgege">#REF!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[285]TB!$A$1:$H$65536</definedName>
    <definedName name="www..">[285]TB!$A$1:$A$65536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wwww" hidden="1">{#N/A,#N/A,FALSE,"17MAY";#N/A,#N/A,FALSE,"24MAY"}</definedName>
    <definedName name="wwwwwwwwwwwww">#REF!</definedName>
    <definedName name="Wx_Table">[165]Table!$M$4:$O$9</definedName>
    <definedName name="x">#REF!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 hidden="1">{#N/A,#N/A,FALSE,"COVER1.XLS ";#N/A,#N/A,FALSE,"RACT1.XLS";#N/A,#N/A,FALSE,"RACT2.XLS";#N/A,#N/A,FALSE,"ECCMP";#N/A,#N/A,FALSE,"WELDER.XLS"}</definedName>
    <definedName name="XAAt">[88]งบการเงิน!#REF!</definedName>
    <definedName name="XAt">[88]งบการเงิน!#REF!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sb">#REF!</definedName>
    <definedName name="XC">[88]งบการเงิน!#REF!</definedName>
    <definedName name="XCC">[88]งบการเงิน!#REF!</definedName>
    <definedName name="XCCt">[88]งบการเงิน!#REF!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h">#REF!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t">[88]งบการเงิน!#REF!</definedName>
    <definedName name="xcv">#REF!</definedName>
    <definedName name="xcvhbnxhb">#REF!</definedName>
    <definedName name="xcvx">#REF!</definedName>
    <definedName name="xcvxzfg">#REF!</definedName>
    <definedName name="xcx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snc">NA()</definedName>
    <definedName name="xdsvl">NA()</definedName>
    <definedName name="XEE">[88]งบการเงิน!#REF!</definedName>
    <definedName name="XFA">[88]งบการเงิน!#REF!</definedName>
    <definedName name="xfcg">[64]เงินกู้ธนชาติ!$B$4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G">[88]งบการเงิน!#REF!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[88]งบการเงิน!#REF!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[88]งบการเงิน!#REF!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[88]งบการเงิน!#REF!</definedName>
    <definedName name="xittnc">NA()</definedName>
    <definedName name="XIttt">[88]งบการเงิน!#REF!</definedName>
    <definedName name="xittvl">NA()</definedName>
    <definedName name="xitvl">NA()</definedName>
    <definedName name="xitvl3p">NA()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">NA()</definedName>
    <definedName name="xlc">NA()</definedName>
    <definedName name="xlk">NA()</definedName>
    <definedName name="xls1" hidden="1">{#N/A,#N/A,FALSE,"17MAY";#N/A,#N/A,FALSE,"24MAY"}</definedName>
    <definedName name="xm">NA()</definedName>
    <definedName name="xm_35">NA()</definedName>
    <definedName name="xmp40">NA()</definedName>
    <definedName name="xn">NA()</definedName>
    <definedName name="XNN">[88]งบการเงิน!#REF!</definedName>
    <definedName name="xoaxuatk">NA()</definedName>
    <definedName name="xoaxuatl">NA()</definedName>
    <definedName name="XOS">[88]งบการเงิน!#REF!</definedName>
    <definedName name="xqxq">#REF!</definedName>
    <definedName name="xr1nc">NA()</definedName>
    <definedName name="xr1vl">NA()</definedName>
    <definedName name="XRE">[88]งบการเงิน!#REF!</definedName>
    <definedName name="XREF_COLUMN_1" hidden="1">#REF!</definedName>
    <definedName name="XRefColumnsCount" hidden="1">1</definedName>
    <definedName name="XRefCopy1" hidden="1">'[286]Wkgs_BS Lead'!#REF!</definedName>
    <definedName name="XRefCopyRangeCount" hidden="1">1</definedName>
    <definedName name="XREt">[88]งบการเงิน!#REF!</definedName>
    <definedName name="xsa">#REF!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cvg">#REF!</definedName>
    <definedName name="xsd">#REF!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T">[88]งบการเงิน!#REF!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vgdfhb">#REF!</definedName>
    <definedName name="XX">#REF!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{#N/A,#N/A,FALSE,"CAT3516";#N/A,#N/A,FALSE,"CAT3608";#N/A,#N/A,FALSE,"Wartsila";#N/A,#N/A,FALSE,"Asm";#N/A,#N/A,FALSE,"DG cost"}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">#REF!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zcvcv">#REF!</definedName>
    <definedName name="xzcvzxcb">#REF!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zs">#REF!</definedName>
    <definedName name="y">#REF!</definedName>
    <definedName name="ý??_???_ĩ?_?ǡ?_?">NA()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6etrsyfr" hidden="1">{#N/A,#N/A,FALSE,"Sheet1"}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'[287]110'!$D$5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a">#REF!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___0">[117]FSA!$A$2</definedName>
    <definedName name="Ye___12">[118]FSA!$A$2</definedName>
    <definedName name="Ye___14">[118]FSA!$A$2</definedName>
    <definedName name="Ye___3">[118]FSA!$A$2</definedName>
    <definedName name="Ye___5">[118]FSA!$A$2</definedName>
    <definedName name="Ye___6">[118]FSA!$A$2</definedName>
    <definedName name="Ye___8">[118]FSA!$A$2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e" hidden="1">{#N/A,#N/A,FALSE,"COVER.XLS";#N/A,#N/A,FALSE,"RACT1.XLS";#N/A,#N/A,FALSE,"RACT2.XLS";#N/A,#N/A,FALSE,"ECCMP";#N/A,#N/A,FALSE,"WELDER.XLS"}</definedName>
    <definedName name="yerhryrhy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the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ryhry">#REF!</definedName>
    <definedName name="yhjuo" hidden="1">{#N/A,#N/A,FALSE,"COVER1.XLS ";#N/A,#N/A,FALSE,"RACT1.XLS";#N/A,#N/A,FALSE,"RACT2.XLS";#N/A,#N/A,FALSE,"ECCMP";#N/A,#N/A,FALSE,"WELDER.XLS"}</definedName>
    <definedName name="yhjyu">#REF!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kut">#REF!</definedName>
    <definedName name="yil88l">#REF!</definedName>
    <definedName name="ying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4w">#REF!</definedName>
    <definedName name="yj7rri\" hidden="1">{#N/A,#N/A,FALSE,"COVER1.XLS ";#N/A,#N/A,FALSE,"RACT1.XLS";#N/A,#N/A,FALSE,"RACT2.XLS";#N/A,#N/A,FALSE,"ECCMP";#N/A,#N/A,FALSE,"WELDER.XLS"}</definedName>
    <definedName name="yjhkuhi">#REF!</definedName>
    <definedName name="yjigfdrty" hidden="1">{#N/A,#N/A,FALSE,"COVER1.XLS ";#N/A,#N/A,FALSE,"RACT1.XLS";#N/A,#N/A,FALSE,"RACT2.XLS";#N/A,#N/A,FALSE,"ECCMP";#N/A,#N/A,FALSE,"WELDER.XLS"}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t" hidden="1">{#N/A,#N/A,FALSE,"COVER1.XLS ";#N/A,#N/A,FALSE,"RACT1.XLS";#N/A,#N/A,FALSE,"RACT2.XLS";#N/A,#N/A,FALSE,"ECCMP";#N/A,#N/A,FALSE,"WELDER.XLS"}</definedName>
    <definedName name="yjyuj6uyj">#REF!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juikl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kyjeye">#REF!</definedName>
    <definedName name="ykttyktu">#REF!</definedName>
    <definedName name="ykui">#REF!</definedName>
    <definedName name="ykutkut">#REF!</definedName>
    <definedName name="ylktujkty">#REF!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D">#REF!</definedName>
    <definedName name="YODSAPON">#REF!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o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lk">#REF!</definedName>
    <definedName name="yqw">NA()</definedName>
    <definedName name="yr">#REF!</definedName>
    <definedName name="yr_curr">#REF!</definedName>
    <definedName name="yr_start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jj">#REF!</definedName>
    <definedName name="yrjytjyt">#REF!</definedName>
    <definedName name="yrprd">"year"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k">#REF!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_DEPRN">[131]accumdeprn!$A$3:$M$36</definedName>
    <definedName name="YTD_DEPRN___0">[132]accumdeprn!$A$3:$M$36</definedName>
    <definedName name="YTD_DEPRN___12">[131]accumdeprn!$A$3:$M$36</definedName>
    <definedName name="YTD_DEPRN___14">[131]accumdeprn!$A$3:$M$36</definedName>
    <definedName name="YTD_DEPRN___3">[131]accumdeprn!$A$3:$M$36</definedName>
    <definedName name="YTD_DEPRN___5">[131]accumdeprn!$A$3:$M$36</definedName>
    <definedName name="YTD_DEPRN___6">[131]accumdeprn!$A$3:$M$36</definedName>
    <definedName name="YTD_DEPRN___8">[131]accumdeprn!$A$3:$M$36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JRYJRYJ">#REF!</definedName>
    <definedName name="ytjyhyt">#REF!</definedName>
    <definedName name="ytkj" hidden="1">{#N/A,#N/A,FALSE,"COVER1.XLS ";#N/A,#N/A,FALSE,"RACT1.XLS";#N/A,#N/A,FALSE,"RACT2.XLS";#N/A,#N/A,FALSE,"ECCMP";#N/A,#N/A,FALSE,"WELDER.XLS"}</definedName>
    <definedName name="ytkjtyjrthjjet">#REF!</definedName>
    <definedName name="ytkmtyekje">#REF!</definedName>
    <definedName name="ytktukut">#REF!</definedName>
    <definedName name="ytkuku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tujrtjryj">#REF!</definedName>
    <definedName name="ytry" hidden="1">{"'Eng (page2)'!$A$1:$D$52"}</definedName>
    <definedName name="ytttoi" hidden="1">{#N/A,#N/A,FALSE,"COVER1.XLS ";#N/A,#N/A,FALSE,"RACT1.XLS";#N/A,#N/A,FALSE,"RACT2.XLS";#N/A,#N/A,FALSE,"ECCMP";#N/A,#N/A,FALSE,"WELDER.XLS"}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o">#REF!</definedName>
    <definedName name="ytyyui">#REF!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r">#REF!</definedName>
    <definedName name="yuit" hidden="1">{#N/A,#N/A,FALSE,"COVER1.XLS ";#N/A,#N/A,FALSE,"RACT1.XLS";#N/A,#N/A,FALSE,"RACT2.XLS";#N/A,#N/A,FALSE,"ECCMP";#N/A,#N/A,FALSE,"WELDER.XLS"}</definedName>
    <definedName name="yuj">#REF!</definedName>
    <definedName name="yukltsekw">#REF!</definedName>
    <definedName name="YUKUKUTE">#REF!</definedName>
    <definedName name="yulkj">#REF!</definedName>
    <definedName name="yuphin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">#REF!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y">#REF!</definedName>
    <definedName name="ywer" hidden="1">{"'Eng (page2)'!$A$1:$D$52"}</definedName>
    <definedName name="YWRW" hidden="1">{"'Eng (page2)'!$A$1:$D$52"}</definedName>
    <definedName name="yy">#REF!</definedName>
    <definedName name="yykuyiy">#REF!</definedName>
    <definedName name="yyrfhjkj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>#REF!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>[288]C2!#REF!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'[289]P&amp;L'!$D$1:$F$65536,'[289]P&amp;L'!$H$1:$O$65536,'[289]P&amp;L'!$S$1:$U$65536,'[289]P&amp;L'!$W$1:$AD$65536,'[289]P&amp;L'!$AG$1:$AI$65536,'[289]P&amp;L'!$AK$1:$AR$65536</definedName>
    <definedName name="Z_947F83E2_2FC3_11D4_8F9E_00A024037BF9_.wvu.Rows" hidden="1">[289]detail!$A$125:$IV$132,[289]detail!$A$137:$IV$144</definedName>
    <definedName name="Z_9668DB74_F6B7_11D5_84F8_00C04F163E1C_.wvu.Cols" hidden="1">'[290]Q2 EXPECTED'!$B$1:$B$65536,'[290]Q2 EXPECTED'!$K$1:$L$65536</definedName>
    <definedName name="Z_9668DB74_F6B7_11D5_84F8_00C04F163E1C_.wvu.PrintArea" hidden="1">'[290]Q2 EXPECTED'!$A:$IV</definedName>
    <definedName name="Z_9668DB74_F6B7_11D5_84F8_00C04F163E1C_.wvu.Rows" hidden="1">'[290]Q2 EXPECTED'!$A$26:$IV$26,'[290]Q2 EXPECTED'!$A$73:$IV$75,'[290]Q2 EXPECTED'!$A$80:$IV$80,'[290]Q2 EXPECTED'!$A$83:$IV$85,'[290]Q2 EXPECTED'!$A$115:$IV$116,'[290]Q2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1q">[52]เงินกู้ธนชาติ!$F$15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dd">#REF!</definedName>
    <definedName name="zdgs">#REF!</definedName>
    <definedName name="ze" hidden="1">{"'Model'!$A$1:$N$53"}</definedName>
    <definedName name="ZERO_e">#REF!</definedName>
    <definedName name="Zone">"02"</definedName>
    <definedName name="ZS">[291]เงินกู้ธนชาติ!$G$2</definedName>
    <definedName name="zsdfg">#REF!</definedName>
    <definedName name="zx">#REF!</definedName>
    <definedName name="ZXC" hidden="1">{"'Eng (page2)'!$A$1:$D$52"}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'[292]TrialBalance Q3-2002'!$A$1:$H$301</definedName>
    <definedName name="Zxcvbnm">#REF!</definedName>
    <definedName name="zxv">#REF!</definedName>
    <definedName name="ZYX">NA()</definedName>
    <definedName name="ZYX_35">NA()</definedName>
    <definedName name="ZZ">#N/A</definedName>
    <definedName name="zzvvf">#REF!</definedName>
    <definedName name="zzz">[178]!zzz</definedName>
    <definedName name="ZZZ_35">NA()</definedName>
    <definedName name="zzzz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セグメント">#REF!</definedName>
    <definedName name="セグメント_たな卸資産">#REF!</definedName>
    <definedName name="ﾊ101">'[2]part-local'!#REF!</definedName>
    <definedName name="ﾊ413">'[2]part-local'!#REF!</definedName>
    <definedName name="ﾌﾟﾘﾝﾄ">#N/A</definedName>
    <definedName name="ﾒﾆｭｰ">#N/A</definedName>
    <definedName name="เ">NA()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สร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>#REF!</definedName>
    <definedName name="เงินประกันนิ">#REF!</definedName>
    <definedName name="เงินฝากประจำ">#REF!</definedName>
    <definedName name="เจ__ยบ">#REF!</definedName>
    <definedName name="เจ้าหนี้">#REF!</definedName>
    <definedName name="เจี๊ยบ">#REF!</definedName>
    <definedName name="เช_คเอกสาร">NA()</definedName>
    <definedName name="เช็คเอกสาร">#REF!</definedName>
    <definedName name="เช่าซื้อ">IF(Loan_Amount*Interest_Rate*Loan_Years*Loan_Start&gt;0,1,0)</definedName>
    <definedName name="เชิญประชุม">#REF!</definedName>
    <definedName name="เชียงใหม่">#REF!</definedName>
    <definedName name="เชียงราย">#REF!</definedName>
    <definedName name="เด">#REF!</definedName>
    <definedName name="เด_อน">[293]Master!$D$2:$D$13</definedName>
    <definedName name="เดเ">#REF!</definedName>
    <definedName name="เด้เด้เด้">#REF!</definedName>
    <definedName name="เดก" hidden="1">{#N/A,#N/A,FALSE,"COVER1.XLS ";#N/A,#N/A,FALSE,"RACT1.XLS";#N/A,#N/A,FALSE,"RACT2.XLS";#N/A,#N/A,FALSE,"ECCMP";#N/A,#N/A,FALSE,"WELDER.XLS"}</definedName>
    <definedName name="เด็ก">#REF!</definedName>
    <definedName name="เด้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กะ">#REF!</definedName>
    <definedName name="เดด">#REF!</definedName>
    <definedName name="เด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ือน">#REF!</definedName>
    <definedName name="เตรียมการ">#REF!</definedName>
    <definedName name="เทรลเลอร์">#REF!</definedName>
    <definedName name="เน_น">#REF!</definedName>
    <definedName name="เน_นมะปราง">#REF!</definedName>
    <definedName name="เน_วห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_ตน_">#REF!</definedName>
    <definedName name="เนาวร_ตน__1">#REF!</definedName>
    <definedName name="เนาวร_ตน_สมหว_งด_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ปอร์">#REF!</definedName>
    <definedName name="เปอร_เซ_นต_">#REF!</definedName>
    <definedName name="เปอร_เซ_นต_ค_ณจ_โรจน_">#REF!</definedName>
    <definedName name="เปอร_เซ_นต_ต_นทาง">#REF!</definedName>
    <definedName name="เปอร_เซ_นต_ปลายทาง">#REF!</definedName>
    <definedName name="เปอร_เซ_นต_รวมต_นและปลาย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#REF!</definedName>
    <definedName name="เพไ">#REF!</definedName>
    <definedName name="เพดาน">#REF!</definedName>
    <definedName name="เพิ่มผจก.เขต1">#REF!</definedName>
    <definedName name="เฟ22">#REF!</definedName>
    <definedName name="เฟกเฟ">#REF!</definedName>
    <definedName name="เฟหกเ" hidden="1">{#N/A,#N/A,FALSE,"COVER.XLS";#N/A,#N/A,FALSE,"RACT1.XLS";#N/A,#N/A,FALSE,"RACT2.XLS";#N/A,#N/A,FALSE,"ECCMP";#N/A,#N/A,FALSE,"WELDER.XLS"}</definedName>
    <definedName name="เร__องส_บเน__อง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เลือก">#REF!</definedName>
    <definedName name="เวสวว" hidden="1">{#N/A,#N/A,FALSE,"COVER.XLS";#N/A,#N/A,FALSE,"RACT1.XLS";#N/A,#N/A,FALSE,"RACT2.XLS";#N/A,#N/A,FALSE,"ECCMP";#N/A,#N/A,FALSE,"WELDER.XLS"}</definedName>
    <definedName name="เห">#REF!</definedName>
    <definedName name="เหเก">#REF!</definedName>
    <definedName name="เหดเ">#REF!</definedName>
    <definedName name="เหนฟวด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" hidden="1">{#N/A,#N/A,FALSE,"COVER.XLS";#N/A,#N/A,FALSE,"RACT1.XLS";#N/A,#N/A,FALSE,"RACT2.XLS";#N/A,#N/A,FALSE,"ECCMP";#N/A,#N/A,FALSE,"WELDER.XLS"}</definedName>
    <definedName name="เอกสารเสนอบอร์ด">#REF!</definedName>
    <definedName name="เอกสารแนบ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บอร์ด">#N/A</definedName>
    <definedName name="เอมอนก">#REF!</definedName>
    <definedName name="เอออ">#REF!</definedName>
    <definedName name="แ">NA()</definedName>
    <definedName name="แ___0">#REF!</definedName>
    <definedName name="แ1060">#REF!</definedName>
    <definedName name="แ1063">#REF!</definedName>
    <definedName name="แ158">#REF!</definedName>
    <definedName name="แ243">#REF!</definedName>
    <definedName name="แ258">#REF!</definedName>
    <definedName name="แ261">#REF!</definedName>
    <definedName name="แ29">#REF!</definedName>
    <definedName name="แ345">#REF!</definedName>
    <definedName name="แ356">#REF!</definedName>
    <definedName name="แ449">#REF!</definedName>
    <definedName name="แ511">#REF!</definedName>
    <definedName name="แ512">#REF!</definedName>
    <definedName name="แ548">#REF!</definedName>
    <definedName name="แ665">#N/A</definedName>
    <definedName name="แ735">#REF!</definedName>
    <definedName name="แ857">#REF!</definedName>
    <definedName name="แก้" hidden="1">{#N/A,#N/A,TRUE,"Str.";#N/A,#N/A,TRUE,"Steel &amp; Roof";#N/A,#N/A,TRUE,"Arc.";#N/A,#N/A,TRUE,"Preliminary";#N/A,#N/A,TRUE,"Sum_Prelim"}</definedName>
    <definedName name="แก_ง">#REF!</definedName>
    <definedName name="แก่ง">#REF!</definedName>
    <definedName name="แคบ">#REF!</definedName>
    <definedName name="แดกา">#REF!</definedName>
    <definedName name="แดดเก" hidden="1">{"'Model'!$A$1:$N$53"}</definedName>
    <definedName name="แบงค์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บ้าน">[294]Store!$A$3:$D$11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" hidden="1">{#N/A,#N/A,FALSE,"COVER1.XLS ";#N/A,#N/A,FALSE,"RACT1.XLS";#N/A,#N/A,FALSE,"RACT2.XLS";#N/A,#N/A,FALSE,"ECCMP";#N/A,#N/A,FALSE,"WELDER.XLS"}</definedName>
    <definedName name="แผ่น1">#REF!</definedName>
    <definedName name="แผ่น2">#REF!</definedName>
    <definedName name="แผ่น3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ส">#REF!</definedName>
    <definedName name="แหก" hidden="1">{#N/A,#N/A,FALSE,"COVER1.XLS ";#N/A,#N/A,FALSE,"RACT1.XLS";#N/A,#N/A,FALSE,"RACT2.XLS";#N/A,#N/A,FALSE,"ECCMP";#N/A,#N/A,FALSE,"WELDER.XLS"}</definedName>
    <definedName name="แอ1">'[295]schedule '!#REF!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4305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ครงสร้าง">[296]งานโครงสร้าง!#REF!</definedName>
    <definedName name="โครงสร้าง1">[296]งานโครงสร้าง!#REF!</definedName>
    <definedName name="โชคชัย">#REF!</definedName>
    <definedName name="โชคชัยพิชญ">#REF!</definedName>
    <definedName name="โรส">#REF!</definedName>
    <definedName name="โอซี">#REF!</definedName>
    <definedName name="โฮ_ย">#REF!</definedName>
    <definedName name="โฮ๊ย">#REF!</definedName>
    <definedName name="ใ" hidden="1">{#N/A,#N/A,FALSE,"COVER.XLS";#N/A,#N/A,FALSE,"RACT1.XLS";#N/A,#N/A,FALSE,"RACT2.XLS";#N/A,#N/A,FALSE,"ECCMP";#N/A,#N/A,FALSE,"WELDER.XLS"}</definedName>
    <definedName name="ใช่">#REF!</definedName>
    <definedName name="ในง" hidden="1">{#N/A,#N/A,FALSE,"COVER1.XLS ";#N/A,#N/A,FALSE,"RACT1.XLS";#N/A,#N/A,FALSE,"RACT2.XLS";#N/A,#N/A,FALSE,"ECCMP";#N/A,#N/A,FALSE,"WELDER.XLS"}</definedName>
    <definedName name="ใบประหน้า">#REF!</definedName>
    <definedName name="ใบปะหน้า" hidden="1">{#N/A,#N/A,FALSE,"COVER.XLS";#N/A,#N/A,FALSE,"RACT1.XLS";#N/A,#N/A,FALSE,"RACT2.XLS";#N/A,#N/A,FALSE,"ECCMP";#N/A,#N/A,FALSE,"WELDER.XLS"}</definedName>
    <definedName name="ใบสำคัญ">#REF!</definedName>
    <definedName name="ใบสำคัญSAp">#REF!</definedName>
    <definedName name="ใบหลุม">#REF!</definedName>
    <definedName name="ใส">#REF!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ไทร">#REF!</definedName>
    <definedName name="ไพ">#REF!</definedName>
    <definedName name="ไพรใผหเกด">#REF!</definedName>
    <definedName name="ไฟฟ้า_ภายใน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_ลอกศร_ราชา">#REF!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#REF!</definedName>
    <definedName name="ไม้ออกแปลง">#REF!</definedName>
    <definedName name="ไห">NA()</definedName>
    <definedName name="ไหกหกกหก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>#REF!</definedName>
    <definedName name="ก138">'[297]คชจ.ดำเนินงาน6-43'!#REF!</definedName>
    <definedName name="กเ">#REF!</definedName>
    <definedName name="ก้เ" hidden="1">{#N/A,#N/A,FALSE,"COVER.XLS";#N/A,#N/A,FALSE,"RACT1.XLS";#N/A,#N/A,FALSE,"RACT2.XLS";#N/A,#N/A,FALSE,"ECCMP";#N/A,#N/A,FALSE,"WELDER.XLS"}</definedName>
    <definedName name="ก่เก">#REF!</definedName>
    <definedName name="กแก">#REF!</definedName>
    <definedName name="กแกดเ" hidden="1">{#N/A,#N/A,FALSE,"COVER.XLS";#N/A,#N/A,FALSE,"RACT1.XLS";#N/A,#N/A,FALSE,"RACT2.XLS";#N/A,#N/A,FALSE,"ECCMP";#N/A,#N/A,FALSE,"WELDER.XLS"}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ไดกห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 hidden="1">{#N/A,#N/A,FALSE,"COVER1.XLS ";#N/A,#N/A,FALSE,"RACT1.XLS";#N/A,#N/A,FALSE,"RACT2.XLS";#N/A,#N/A,FALSE,"ECCMP";#N/A,#N/A,FALSE,"WELDER.XLS"}</definedName>
    <definedName name="กกกกกก">#REF!</definedName>
    <definedName name="ก้กดเก" hidden="1">{#N/A,#N/A,FALSE,"17MAY";#N/A,#N/A,FALSE,"24MAY"}</definedName>
    <definedName name="กค">#REF!</definedName>
    <definedName name="กด">#REF!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NA()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ฟเ">#REF!</definedName>
    <definedName name="กฟเ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หฟ่นบฟ">#REF!</definedName>
    <definedName name="กห้ห">#REF!</definedName>
    <definedName name="กอ" hidden="1">{#N/A,#N/A,FALSE,"COVER.XLS";#N/A,#N/A,FALSE,"RACT1.XLS";#N/A,#N/A,FALSE,"RACT2.XLS";#N/A,#N/A,FALSE,"ECCMP";#N/A,#N/A,FALSE,"WELDER.XLS"}</definedName>
    <definedName name="กัญจน์">#REF!</definedName>
    <definedName name="ก่า" hidden="1">{#N/A,#N/A,FALSE,"COVER1.XLS ";#N/A,#N/A,FALSE,"RACT1.XLS";#N/A,#N/A,FALSE,"RACT2.XLS";#N/A,#N/A,FALSE,"ECCMP";#N/A,#N/A,FALSE,"WELDER.XLS"}</definedName>
    <definedName name="กาน">#REF!</definedName>
    <definedName name="การ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การตลาด">#REF!</definedName>
    <definedName name="การสว">#REF!</definedName>
    <definedName name="กาหดยกฟด่">#REF!</definedName>
    <definedName name="กาหนยดายด">[164]Newspaper!#REF!</definedName>
    <definedName name="กำ">#REF!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ไรข__นต_น">#REF!</definedName>
    <definedName name="กำไรขั้นต้น">#REF!</definedName>
    <definedName name="กำไรขาดทุน">#REF!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ด้กื">#REF!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ิตติศักดิ์">#REF!</definedName>
    <definedName name="กินข้าว">#REF!</definedName>
    <definedName name="กุ้ง" hidden="1">{#N/A,#N/A,FALSE,"COVER1.XLS ";#N/A,#N/A,FALSE,"RACT1.XLS";#N/A,#N/A,FALSE,"RACT2.XLS";#N/A,#N/A,FALSE,"ECCMP";#N/A,#N/A,FALSE,"WELDER.XLS"}</definedName>
    <definedName name="กุ้ง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ขขข">#REF!</definedName>
    <definedName name="ขวัญไตร">#REF!</definedName>
    <definedName name="ขอ">#REF!</definedName>
    <definedName name="ขอนแก่น">#REF!</definedName>
    <definedName name="ขอสมาชิก">#REF!</definedName>
    <definedName name="ขออนุมัติวิทยากร">#REF!</definedName>
    <definedName name="ขออนุมัติวิทยากรเพิ่ม">#REF!</definedName>
    <definedName name="ขาย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_ย">#REF!</definedName>
    <definedName name="คแวนิ่อะ" hidden="1">{#N/A,#N/A,FALSE,"17MAY";#N/A,#N/A,FALSE,"24MAY"}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จ.Q3">[298]Exp!$B$1:$AD$39</definedName>
    <definedName name="คณะทำงาน">#REF!</definedName>
    <definedName name="คลองพล_">#REF!</definedName>
    <definedName name="คลองพลู">#REF!</definedName>
    <definedName name="คลองลาน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บริหาร">#REF!</definedName>
    <definedName name="คาด">#REF!</definedName>
    <definedName name="คำนวณภาษี">#REF!</definedName>
    <definedName name="คุณ">#REF!</definedName>
    <definedName name="คุย">#REF!</definedName>
    <definedName name="คุยกัย">#REF!</definedName>
    <definedName name="ฆฆ">#REF!</definedName>
    <definedName name="ฆฆฆ" hidden="1">{"'Eng (page2)'!$A$1:$D$52"}</definedName>
    <definedName name="ง">#REF!</definedName>
    <definedName name="งง" hidden="1">#REF!</definedName>
    <definedName name="งงง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ม">#REF!</definedName>
    <definedName name="งย">#REF!</definedName>
    <definedName name="งว">#REF!</definedName>
    <definedName name="งวด">#REF!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ง">#REF!</definedName>
    <definedName name="งานทั่วไป">[106]ภูมิทัศน์!#REF!</definedName>
    <definedName name="งานบัวเชิงผนัง">[106]ภูมิทัศน์!#REF!</definedName>
    <definedName name="งานประตูหน้าต่าง">[106]ภูมิทัศน์!#REF!</definedName>
    <definedName name="งานผนัง">[106]ภูมิทัศน์!#REF!</definedName>
    <definedName name="งานฝ้าเพดาน">[106]ภูมิทัศน์!#REF!</definedName>
    <definedName name="งานพื้น">[106]ภูมิทัศน์!#REF!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[106]ภูมิทัศน์!#REF!</definedName>
    <definedName name="งานหลังคา">[106]ภูมิทัศน์!#REF!</definedName>
    <definedName name="งี้วย" hidden="1">{#N/A,#N/A,FALSE,"COVER.XLS";#N/A,#N/A,FALSE,"RACT1.XLS";#N/A,#N/A,FALSE,"RACT2.XLS";#N/A,#N/A,FALSE,"ECCMP";#N/A,#N/A,FALSE,"WELDER.XLS"}</definedName>
    <definedName name="จ_โรจน_">#REF!</definedName>
    <definedName name="จจจ" hidden="1">{#N/A,#N/A,FALSE,"COVER1.XLS ";#N/A,#N/A,FALSE,"RACT1.XLS";#N/A,#N/A,FALSE,"RACT2.XLS";#N/A,#N/A,FALSE,"ECCMP";#N/A,#N/A,FALSE,"WELDER.XLS"}</definedName>
    <definedName name="จตุพร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ำนวนทรายดิบ">#REF!</definedName>
    <definedName name="จิโรจน์">#REF!</definedName>
    <definedName name="จู">#REF!</definedName>
    <definedName name="ฉ352">#REF!</definedName>
    <definedName name="ฉ368">#REF!</definedName>
    <definedName name="ฉฉฉฉฉ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">#REF!</definedName>
    <definedName name="ช__อ___สก_ล_นายทว_ว_ฒน__แก_วน_ล">NA()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#N/A</definedName>
    <definedName name="ชื่อ___สกุล">#REF!</definedName>
    <definedName name="ชื่อ___สกุล_นายทวีวัฒน์_แก้วนิล">#REF!</definedName>
    <definedName name="ชุมพร">#REF!</definedName>
    <definedName name="ซีซี">[299]งบการเงิน!#REF!</definedName>
    <definedName name="ซื้อเงินลงทุนQ146">#REF!</definedName>
    <definedName name="ญพระ">#REF!</definedName>
    <definedName name="ฏฏ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เ" hidden="1">{#N/A,#N/A,FALSE,"COVER1.XLS ";#N/A,#N/A,FALSE,"RACT1.XLS";#N/A,#N/A,FALSE,"RACT2.XLS";#N/A,#N/A,FALSE,"ECCMP";#N/A,#N/A,FALSE,"WELDER.XLS"}</definedName>
    <definedName name="ดเดเ">#REF!</definedName>
    <definedName name="ดเดเกกกก">#REF!</definedName>
    <definedName name="ดเดเด">#REF!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้แ">#REF!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NA()</definedName>
    <definedName name="ดดเ" hidden="1">{#N/A,#N/A,FALSE,"COVER1.XLS ";#N/A,#N/A,FALSE,"RACT1.XLS";#N/A,#N/A,FALSE,"RACT2.XLS";#N/A,#N/A,FALSE,"ECCMP";#N/A,#N/A,FALSE,"WELDER.XLS"}</definedName>
    <definedName name="ด้ด่เ">#REF!</definedName>
    <definedName name="ดดด">#REF!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ะกั" hidden="1">{#N/A,#N/A,FALSE,"COVER1.XLS ";#N/A,#N/A,FALSE,"RACT1.XLS";#N/A,#N/A,FALSE,"RACT2.XLS";#N/A,#N/A,FALSE,"ECCMP";#N/A,#N/A,FALSE,"WELDER.XLS"}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แนหเ">#REF!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_น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ทรายดิบต่อกระสอบ">#REF!</definedName>
    <definedName name="ต้นทุนสายฝน" hidden="1">{#N/A,#N/A,FALSE,"COVER.XLS";#N/A,#N/A,FALSE,"RACT1.XLS";#N/A,#N/A,FALSE,"RACT2.XLS";#N/A,#N/A,FALSE,"ECCMP";#N/A,#N/A,FALSE,"WELDER.XLS"}</definedName>
    <definedName name="ต้นทุนสินค้า">#REF!</definedName>
    <definedName name="ตรอน">#REF!</definedName>
    <definedName name="ตรัง">#REF!</definedName>
    <definedName name="ต่อ" hidden="1">[300]A!#REF!</definedName>
    <definedName name="ตัน">#REF!</definedName>
    <definedName name="ตากฟ_า">#REF!</definedName>
    <definedName name="ตากฟ้า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">#REF!</definedName>
    <definedName name="ท">#REF!</definedName>
    <definedName name="ท_าตะ">#REF!</definedName>
    <definedName name="ทดสอบ">#REF!</definedName>
    <definedName name="ทท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แกกก">#REF!</definedName>
    <definedName name="ทมใทสวบบบบ">#REF!</definedName>
    <definedName name="ทรงยศ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_ไ">#REF!</definedName>
    <definedName name="น_ำ">#REF!</definedName>
    <definedName name="น_ำล">#REF!</definedName>
    <definedName name="น_ำหน_ก">#REF!</definedName>
    <definedName name="น_ำหน_กส_ญหาย">#REF!</definedName>
    <definedName name="น_ำหน_กส_ญหายจากเกณฑ_ค_ณจ_โรจน__ต_น">#REF!</definedName>
    <definedName name="น_ำหน_กส_ญหายจากเกณฑ_ค_ณจ_โรจน__บาท">#REF!</definedName>
    <definedName name="น_ำหน_กส_ญหายจากเกณฑ_บ_ญช__ต_น">#REF!</definedName>
    <definedName name="น_ำหน_กส_ญหายจากเกณฑ_บ_ญช__บาท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ดแ" hidden="1">{#N/A,#N/A,FALSE,"COVER.XLS";#N/A,#N/A,FALSE,"RACT1.XLS";#N/A,#N/A,FALSE,"RACT2.XLS";#N/A,#N/A,FALSE,"ECCMP";#N/A,#N/A,FALSE,"WELDER.XLS"}</definedName>
    <definedName name="นถ">#N/A</definedName>
    <definedName name="นน.">#REF!</definedName>
    <definedName name="นบ">#REF!</definedName>
    <definedName name="นพเพส้สวพ้" hidden="1">{#N/A,#N/A,FALSE,"17MAY";#N/A,#N/A,FALSE,"24MAY"}</definedName>
    <definedName name="นยจีนี">#REF!</definedName>
    <definedName name="นยบ" hidden="1">{"'Eng (page2)'!$A$1:$D$52"}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#N/A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ฤมล">#REF!</definedName>
    <definedName name="นส">#REF!</definedName>
    <definedName name="น้อง" hidden="1">{#N/A,#N/A,FALSE,"17MAY";#N/A,#N/A,FALSE,"24MAY"}</definedName>
    <definedName name="นันทนา">#REF!</definedName>
    <definedName name="นากร">#N/A</definedName>
    <definedName name="นาม">#REF!</definedName>
    <definedName name="นาย">#REF!</definedName>
    <definedName name="นาย___0">#REF!</definedName>
    <definedName name="นายบว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ตัว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_ญช_">#REF!</definedName>
    <definedName name="บ_ญช_ต_นท_น">#REF!</definedName>
    <definedName name="บ_านไผ_">#REF!</definedName>
    <definedName name="บ_านค_าย">#REF!</definedName>
    <definedName name="บ_านตาก">#REF!</definedName>
    <definedName name="บงบงงบ">#REF!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รอด" hidden="1">{#N/A,#N/A,FALSE,"COVER.XLS";#N/A,#N/A,FALSE,"RACT1.XLS";#N/A,#N/A,FALSE,"RACT2.XLS";#N/A,#N/A,FALSE,"ECCMP";#N/A,#N/A,FALSE,"WELDER.XLS"}</definedName>
    <definedName name="บริษัท_ต.ไทยเจริญ_รับเบอร์_จำกัด">#REF!</definedName>
    <definedName name="บริษัท_ออริจิ้น_พร็อพเพอร์ตี้_จำกัด">#REF!</definedName>
    <definedName name="บลย" hidden="1">{"'Eng (page2)'!$A$1:$D$52"}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นทัด">#REF!</definedName>
    <definedName name="บางปลาร_า">#REF!</definedName>
    <definedName name="บางปลาร้า">#REF!</definedName>
    <definedName name="บาท">#REF!</definedName>
    <definedName name="บาทต_อต_น">#REF!</definedName>
    <definedName name="บาทต่อตัน">#REF!</definedName>
    <definedName name="บ้านไผ่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ิ๋ม">#REF!</definedName>
    <definedName name="บิ๋ม2">#REF!</definedName>
    <definedName name="บุญธรรม">#REF!</definedName>
    <definedName name="ปดหำ">NA()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ผเ" hidden="1">{#N/A,#N/A,FALSE,"COVER1.XLS ";#N/A,#N/A,FALSE,"RACT1.XLS";#N/A,#N/A,FALSE,"RACT2.XLS";#N/A,#N/A,FALSE,"ECCMP";#N/A,#N/A,FALSE,"WELDER.XLS"}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>#REF!</definedName>
    <definedName name="ประจวบ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มาณ">#N/A</definedName>
    <definedName name="ปราสาทพร">#REF!</definedName>
    <definedName name="ปลา">#N/A</definedName>
    <definedName name="ปลายทาง">#REF!</definedName>
    <definedName name="ปห">#REF!</definedName>
    <definedName name="ปัตตานี">#REF!</definedName>
    <definedName name="ปุ๊ก">#N/A</definedName>
    <definedName name="ผ">#REF!</definedName>
    <definedName name="ผจก.เขต2">#REF!</definedName>
    <definedName name="ผด">#REF!</definedName>
    <definedName name="ผนัง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ต่างPL">#REF!</definedName>
    <definedName name="ผลต่างสท">#REF!</definedName>
    <definedName name="ฝ">#REF!</definedName>
    <definedName name="ฝง">#REF!</definedName>
    <definedName name="ฝ่าย">#REF!</definedName>
    <definedName name="พ">#REF!</definedName>
    <definedName name="พ_นธม_ตร">#REF!</definedName>
    <definedName name="พ_ม">#REF!</definedName>
    <definedName name="พเม้เกแ" hidden="1">{#N/A,#N/A,FALSE,"17MAY";#N/A,#N/A,FALSE,"24MAY"}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_คฆ1">#REF!</definedName>
    <definedName name="พยัคฆ1">#REF!</definedName>
    <definedName name="พร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ฤษภาคม" hidden="1">{#N/A,#N/A,FALSE,"COVER.XLS";#N/A,#N/A,FALSE,"RACT1.XLS";#N/A,#N/A,FALSE,"RACT2.XLS";#N/A,#N/A,FALSE,"ECCMP";#N/A,#N/A,FALSE,"WELDER.XLS"}</definedName>
    <definedName name="พล_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">'[301]ประมาณการประตูหน้าต่าง '!#REF!</definedName>
    <definedName name="พะ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NA()</definedName>
    <definedName name="พะพด">#REF!</definedName>
    <definedName name="พะพะ">NA()</definedName>
    <definedName name="พะพะพะพ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พ" hidden="1">{#N/A,#N/A,FALSE,"COVER1.XLS ";#N/A,#N/A,FALSE,"RACT1.XLS";#N/A,#N/A,FALSE,"RACT2.XLS";#N/A,#N/A,FALSE,"ECCMP";#N/A,#N/A,FALSE,"WELDER.XLS"}</definedName>
    <definedName name="พึงพอใจ">#N/A</definedName>
    <definedName name="พื้น">#REF!</definedName>
    <definedName name="พๆ">#REF!</definedName>
    <definedName name="ฟ">#REF!</definedName>
    <definedName name="ฟ_าประทาน">#REF!</definedName>
    <definedName name="ฟ_าประทาน1">#REF!</definedName>
    <definedName name="ฟ1">#REF!</definedName>
    <definedName name="ฟ1000">#REF!</definedName>
    <definedName name="ฟ1065">#REF!</definedName>
    <definedName name="ฟ11">#N/A</definedName>
    <definedName name="ฟ1128">#REF!</definedName>
    <definedName name="ฟ1200">#REF!</definedName>
    <definedName name="ฟ183">#REF!</definedName>
    <definedName name="ฟ200">#REF!</definedName>
    <definedName name="ฟ218">'[297]คชจ.ดำเนินงาน6-43'!#REF!</definedName>
    <definedName name="ฟ255">'[297]คชจ.ดำเนินงาน6-43'!#REF!</definedName>
    <definedName name="ฟ27">#REF!</definedName>
    <definedName name="ฟ3">#REF!</definedName>
    <definedName name="ฟ30">#REF!</definedName>
    <definedName name="ฟ35">#REF!</definedName>
    <definedName name="ฟ420">'[297]คชจ.ดำเนินงาน6-43'!#REF!</definedName>
    <definedName name="ฟ48">#REF!</definedName>
    <definedName name="ฟ70">'[302]S-5'!#REF!</definedName>
    <definedName name="ฟ80">#REF!</definedName>
    <definedName name="ฟ850">#REF!</definedName>
    <definedName name="ฟs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ี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ท">#REF!</definedName>
    <definedName name="ฟน">#N/A</definedName>
    <definedName name="ฟฟ">#REF!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ุ">'[301]ประมาณการประตูหน้าต่าง '!#REF!</definedName>
    <definedName name="ฟย">#N/A</definedName>
    <definedName name="ฟย่อรยไ">#REF!</definedName>
    <definedName name="ฟห">#REF!</definedName>
    <definedName name="ฟหก" hidden="1">{"'Eng (page2)'!$A$1:$D$52"}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">NA()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าร">#REF!</definedName>
    <definedName name="ฟำพ">#REF!</definedName>
    <definedName name="ฟๅ">#REF!</definedName>
    <definedName name="ฟๅจ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_ดรถ">#REF!</definedName>
    <definedName name="ภาพรวมการจัดรถ">#REF!</definedName>
    <definedName name="ภายใน">#REF!</definedName>
    <definedName name="ภายนอก">[303]เตรียมการและบริหารโครงการ!#REF!</definedName>
    <definedName name="ภูเก็ต">#REF!</definedName>
    <definedName name="ม">'[299]cash flow 1'!$H$129</definedName>
    <definedName name="ม_ถ_นายน">#REF!</definedName>
    <definedName name="มใมใม">#REF!</definedName>
    <definedName name="มนตรี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ย">NA()</definedName>
    <definedName name="ยกไปเครดิต">'[304]งบทดลอง - ต.ค.2547'!$H$8:$H$305</definedName>
    <definedName name="ยกไปเดบิต">'[304]งบทดลอง - ต.ค.2547'!$G$8:$G$305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ฃ">NA()</definedName>
    <definedName name="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รี">#REF!</definedName>
    <definedName name="ยรย">#REF!</definedName>
    <definedName name="ยอด">#REF!</definedName>
    <definedName name="ยอดบ_ญช_">#REF!</definedName>
    <definedName name="ยอดบ_ญช__ต_น">#REF!</definedName>
    <definedName name="ยอดบ_ญช__บาท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ำยำ">#REF!</definedName>
    <definedName name="ยี">#REF!</definedName>
    <definedName name="ร" hidden="1">{"'Model'!$A$1:$N$53"}</definedName>
    <definedName name="ร่">#REF!</definedName>
    <definedName name="ร_ตนร_ตน_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ยบบบ">#REF!</definedName>
    <definedName name="รนร่นร้น้น้นร่">#REF!</definedName>
    <definedName name="รนรวนว">#REF!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า">DATE(YEAR(Loan_Start),MONTH(Loan_Start)+Payment_Number,DAY(Loan_Start))</definedName>
    <definedName name="รรร">#REF!</definedName>
    <definedName name="ร่วมT">[110]Defer_ร่วม!$B$5:$Z$49</definedName>
    <definedName name="รวมรายได้">#REF!</definedName>
    <definedName name="รวมรายได_">#REF!</definedName>
    <definedName name="รวมรายได้ขาย">#REF!</definedName>
    <definedName name="รส">#REF!</definedName>
    <definedName name="รสรสนวนส">#REF!</definedName>
    <definedName name="รหัสบัญชี">'[304]งบทดลอง - ต.ค.2547'!$A$8:$A$305</definedName>
    <definedName name="ระหว_าง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ไม้">#REF!</definedName>
    <definedName name="ราคาไม_">#REF!</definedName>
    <definedName name="ราคาไม_1">#REF!</definedName>
    <definedName name="ราคาไม_2">#REF!</definedName>
    <definedName name="ราคาไม้1">#REF!</definedName>
    <definedName name="ราคาไม้2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">NA()</definedName>
    <definedName name="รายได_รวม">#REF!</definedName>
    <definedName name="รายได้2" hidden="1">{"'Eng (page2)'!$A$1:$D$52"}</definedName>
    <definedName name="รายได้รวม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ีรสา">#REF!</definedName>
    <definedName name="รูปแบบนำเสนอMBII" hidden="1">{#N/A,#N/A,FALSE,"COVER.XLS";#N/A,#N/A,FALSE,"RACT1.XLS";#N/A,#N/A,FALSE,"RACT2.XLS";#N/A,#N/A,FALSE,"ECCMP";#N/A,#N/A,FALSE,"WELDER.XLS"}</definedName>
    <definedName name="ฤ1">[305]ยานพาหนะ!#REF!</definedName>
    <definedName name="ฤฆฏ" hidden="1">{"'Eng (page2)'!$A$1:$D$52"}</definedName>
    <definedName name="ฤฤฤ">#REF!</definedName>
    <definedName name="ฤฤฤฤ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ค_า">#REF!</definedName>
    <definedName name="ล_กหน__">NA()</definedName>
    <definedName name="ลง" hidden="1">{#N/A,#N/A,FALSE,"COVER1.XLS ";#N/A,#N/A,FALSE,"RACT1.XLS";#N/A,#N/A,FALSE,"RACT2.XLS";#N/A,#N/A,FALSE,"ECCMP";#N/A,#N/A,FALSE,"WELDER.XLS"}</definedName>
    <definedName name="ลงฝ">#REF!</definedName>
    <definedName name="ลฟ">#REF!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ะอองทอง">#REF!</definedName>
    <definedName name="ลาว">#REF!</definedName>
    <definedName name="ลูกค้า">#REF!</definedName>
    <definedName name="ลูกหนี้">#REF!</definedName>
    <definedName name="ว">#REF!</definedName>
    <definedName name="ว_ง">#REF!</definedName>
    <definedName name="ว_งท_า">#REF!</definedName>
    <definedName name="ว_งทรายพ_น">#REF!</definedName>
    <definedName name="ว_ด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รัตน์">#REF!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วว">#N/A</definedName>
    <definedName name="วววววววว">#REF!</definedName>
    <definedName name="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ันที่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สนยน">#REF!</definedName>
    <definedName name="วิธีการ">#REF!</definedName>
    <definedName name="วิสิทศักดิ์">#REF!</definedName>
    <definedName name="วีระศักดิ์" hidden="1">{#N/A,#N/A,FALSE,"COVER.XLS";#N/A,#N/A,FALSE,"RACT1.XLS";#N/A,#N/A,FALSE,"RACT2.XLS";#N/A,#N/A,FALSE,"ECCMP";#N/A,#N/A,FALSE,"WELDER.XLS"}</definedName>
    <definedName name="วุฒิกร">#REF!</definedName>
    <definedName name="ศ_กลภ_ทร">#REF!</definedName>
    <definedName name="ศร_">#REF!</definedName>
    <definedName name="ศร_เทพ">#REF!</definedName>
    <definedName name="ศร_ราชา">#REF!</definedName>
    <definedName name="ศร_ราชาเด_อ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ักดิ์ธาวุธ">#REF!</definedName>
    <definedName name="ศาลปกครอง">#REF!</definedName>
    <definedName name="ศุกลภัทร">#REF!</definedName>
    <definedName name="ศูนย์คลองตัน">#REF!</definedName>
    <definedName name="ส">#REF!</definedName>
    <definedName name="ส_">#REF!</definedName>
    <definedName name="ส__อ">#REF!</definedName>
    <definedName name="ส_นค_าเท__ยวกล_บ1">#REF!</definedName>
    <definedName name="ส_นค_าระหว_างทาง">#REF!</definedName>
    <definedName name="ส1117">#REF!</definedName>
    <definedName name="ส66">NA()</definedName>
    <definedName name="ส้เกดีราสา" hidden="1">{#N/A,#N/A,FALSE,"COVER.XLS";#N/A,#N/A,FALSE,"RACT1.XLS";#N/A,#N/A,FALSE,"RACT2.XLS";#N/A,#N/A,FALSE,"ECCMP";#N/A,#N/A,FALSE,"WELDER.XLS"}</definedName>
    <definedName name="สแกน">#REF!</definedName>
    <definedName name="สไส้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>#REF!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ถานะโครงการ" hidden="1">{#N/A,#N/A,FALSE,"COVER.XLS";#N/A,#N/A,FALSE,"RACT1.XLS";#N/A,#N/A,FALSE,"RACT2.XLS";#N/A,#N/A,FALSE,"ECCMP";#N/A,#N/A,FALSE,"WELDER.XLS"}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_งด_">#REF!</definedName>
    <definedName name="สมหวังดี">#REF!</definedName>
    <definedName name="สมาช_ก1">#REF!</definedName>
    <definedName name="สมาชิก1">#REF!</definedName>
    <definedName name="สมาชิกส่งเสริม">#REF!</definedName>
    <definedName name="สร">#REF!</definedName>
    <definedName name="สร_ปbms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แจ้งราคา">#REF!</definedName>
    <definedName name="สรุปแจ้งราคาค่าขนส่ง">#REF!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วมงานระบบทั้งหมด">'[194]SH-A'!$C$1:$G$600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วงงง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สาสส">#REF!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ยอดพ_นธม_ตร">#REF!</definedName>
    <definedName name="สะสมยอดพันธมิตร">#REF!</definedName>
    <definedName name="สะสมสถาปัตย์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ปดาห์ที่2" hidden="1">{#N/A,#N/A,FALSE,"COVER1.XLS ";#N/A,#N/A,FALSE,"RACT1.XLS";#N/A,#N/A,FALSE,"RACT2.XLS";#N/A,#N/A,FALSE,"ECCMP";#N/A,#N/A,FALSE,"WELDER.XLS"}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สา">#REF!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มง_าม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สี้รสนว" hidden="1">{#N/A,#N/A,FALSE,"COVER1.XLS ";#N/A,#N/A,FALSE,"RACT1.XLS";#N/A,#N/A,FALSE,"RACT2.XLS";#N/A,#N/A,FALSE,"ECCMP";#N/A,#N/A,FALSE,"WELDER.XLS"}</definedName>
    <definedName name="สื่อ">#REF!</definedName>
    <definedName name="สุ">#REF!</definedName>
    <definedName name="สุขภัณฑ์">#REF!</definedName>
    <definedName name="สุราษฎร์">#REF!</definedName>
    <definedName name="สุวิดา">#REF!</definedName>
    <definedName name="ห">#N/A</definedName>
    <definedName name="ห_วยราช">#REF!</definedName>
    <definedName name="ห373">'[306]ลูกค้าใหม่ 2005'!#REF!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_เดห">#REF!</definedName>
    <definedName name="หก้เดห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>#REF!</definedName>
    <definedName name="หกดเ">#REF!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">#N/A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กอหอก">#N/A</definedName>
    <definedName name="หด้">#REF!</definedName>
    <definedName name="หดเ" hidden="1">{#N/A,#N/A,FALSE,"COVER1.XLS ";#N/A,#N/A,FALSE,"RACT1.XLS";#N/A,#N/A,FALSE,"RACT2.XLS";#N/A,#N/A,FALSE,"ECCMP";#N/A,#N/A,FALSE,"WELDER.XLS"}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นอง">#REF!</definedName>
    <definedName name="หนองบ_ว1">#REF!</definedName>
    <definedName name="หนองบัว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>#REF!</definedName>
    <definedName name="หรนลบากสำน" hidden="1">{#N/A,#N/A,FALSE,"COVER.XLS";#N/A,#N/A,FALSE,"RACT1.XLS";#N/A,#N/A,FALSE,"RACT2.XLS";#N/A,#N/A,FALSE,"ECCMP";#N/A,#N/A,FALSE,"WELDER.XLS"}</definedName>
    <definedName name="หล_มส_ก">#REF!</definedName>
    <definedName name="หล่มสัก">#REF!</definedName>
    <definedName name="หลังคา">#REF!</definedName>
    <definedName name="ห้วยราช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>#REF!</definedName>
    <definedName name="หหหหห">#REF!</definedName>
    <definedName name="หหหหหหหห">#REF!</definedName>
    <definedName name="หหหหหหหหห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้ำ">#REF!</definedName>
    <definedName name="หุ้นกู้">#REF!</definedName>
    <definedName name="อ">#REF!</definedName>
    <definedName name="อเ">#REF!</definedName>
    <definedName name="อก" hidden="1">{#N/A,#N/A,FALSE,"COVER1.XLS ";#N/A,#N/A,FALSE,"RACT1.XLS";#N/A,#N/A,FALSE,"RACT2.XLS";#N/A,#N/A,FALSE,"ECCMP";#N/A,#N/A,FALSE,"WELDER.XLS"}</definedName>
    <definedName name="อกด">#N/A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บ">#N/A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ภิชาติ">#REF!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ก">#N/A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">#N/A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อุษา">#REF!</definedName>
    <definedName name="อุอุอุอุ" hidden="1">#REF!</definedName>
    <definedName name="ฮธฯฯ">#REF!</definedName>
    <definedName name="าสสา">NA()</definedName>
    <definedName name="าาา" hidden="1">{"'Model'!$A$1:$N$53"}</definedName>
    <definedName name="าาาา" hidden="1">{"'Model'!$A$1:$N$53"}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">#REF!</definedName>
    <definedName name="ๆๆๆๆๆๆๆๆๆ" hidden="1">{#N/A,#N/A,FALSE,"COVER1.XLS ";#N/A,#N/A,FALSE,"RACT1.XLS";#N/A,#N/A,FALSE,"RACT2.XLS";#N/A,#N/A,FALSE,"ECCMP";#N/A,#N/A,FALSE,"WELDER.XLS"}</definedName>
    <definedName name="기본">#REF!</definedName>
    <definedName name="기본편성표">#REF!</definedName>
    <definedName name="기본편성표2">#REF!</definedName>
    <definedName name="ㄴㄷㅇ">#REF!</definedName>
    <definedName name="내국인_1">#REF!</definedName>
    <definedName name="도미노">#REF!</definedName>
    <definedName name="랴ㅗㅁ">[178]!랴ㅗㅁ</definedName>
    <definedName name="ㅁㄴㄴ">#REF!</definedName>
    <definedName name="뭐지?">[178]!뭐지?</definedName>
    <definedName name="뭐지??">[178]!뭐지??</definedName>
    <definedName name="새로">#REF!</definedName>
    <definedName name="샌디">#N/A</definedName>
    <definedName name="스핀브러">[178]!스핀브러</definedName>
    <definedName name="스핀브러쉬">[178]!스핀브러쉬</definedName>
    <definedName name="ㅇㅀㅇㅁㅀㅁㅀ">[178]!ㅇㅀㅇㅁㅀㅁㅀ</definedName>
    <definedName name="온">[178]!온</definedName>
    <definedName name="온스타일">[178]!온스타일</definedName>
    <definedName name="외국인_9">#REF!</definedName>
    <definedName name="위스퍼그린">[178]!위스퍼그린</definedName>
    <definedName name="위스퍼그린2">[178]!위스퍼그린2</definedName>
    <definedName name="이소영" hidden="1">#REF!</definedName>
    <definedName name="축소">#REF!</definedName>
    <definedName name="축소1">#REF!</definedName>
    <definedName name="한성">#REF!</definedName>
    <definedName name="현주">#REF!</definedName>
    <definedName name="ㅏ우">[178]!ㅏ우</definedName>
    <definedName name="ㅑ롬">[178]!ㅑ롬</definedName>
    <definedName name="勘定科目">#REF!</definedName>
    <definedName name="勘定科目_たな卸資産">#REF!</definedName>
    <definedName name="印刷">'[307]03中'!#REF!</definedName>
    <definedName name="印刷範囲">#REF!</definedName>
    <definedName name="売上区分">#REF!</definedName>
    <definedName name="月次資金繰表">#REF!</definedName>
    <definedName name="相手会社">#REF!</definedName>
    <definedName name="資金繰表">#REF!</definedName>
    <definedName name="顧客地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9" i="10" l="1"/>
  <c r="F69" i="10"/>
  <c r="H69" i="10"/>
  <c r="B69" i="10"/>
  <c r="H65" i="10"/>
  <c r="F65" i="10"/>
  <c r="D65" i="10"/>
  <c r="B65" i="10"/>
  <c r="H54" i="10"/>
  <c r="B54" i="10"/>
  <c r="B38" i="10"/>
  <c r="B35" i="10"/>
  <c r="B24" i="10"/>
  <c r="H67" i="10" l="1"/>
  <c r="H38" i="10"/>
  <c r="H35" i="10"/>
  <c r="H24" i="10"/>
  <c r="I20" i="14" l="1"/>
  <c r="G20" i="14"/>
  <c r="E20" i="14"/>
  <c r="C20" i="14"/>
  <c r="I14" i="14"/>
  <c r="G14" i="14"/>
  <c r="E14" i="14"/>
  <c r="C14" i="14"/>
  <c r="Q14" i="12"/>
  <c r="Q13" i="12"/>
  <c r="O14" i="12"/>
  <c r="I14" i="12"/>
  <c r="G14" i="12"/>
  <c r="E14" i="12"/>
  <c r="C14" i="12"/>
  <c r="Q12" i="12"/>
  <c r="K20" i="14" l="1"/>
  <c r="M13" i="14"/>
  <c r="K14" i="14"/>
  <c r="K14" i="12"/>
  <c r="M14" i="12"/>
  <c r="J30" i="6"/>
  <c r="H30" i="6"/>
  <c r="F30" i="6"/>
  <c r="D30" i="6"/>
  <c r="D60" i="9"/>
  <c r="M20" i="14" l="1"/>
  <c r="M14" i="14"/>
  <c r="K18" i="14"/>
  <c r="O17" i="12"/>
  <c r="M17" i="12"/>
  <c r="H23" i="6"/>
  <c r="D23" i="6"/>
  <c r="M18" i="14" l="1"/>
  <c r="J23" i="6"/>
  <c r="J18" i="13" l="1"/>
  <c r="O18" i="12"/>
  <c r="O20" i="12" s="1"/>
  <c r="M18" i="12"/>
  <c r="M20" i="12" s="1"/>
  <c r="K18" i="12"/>
  <c r="K20" i="12" s="1"/>
  <c r="I18" i="12"/>
  <c r="I20" i="12" s="1"/>
  <c r="G18" i="12"/>
  <c r="G20" i="12" s="1"/>
  <c r="E18" i="12"/>
  <c r="E20" i="12" s="1"/>
  <c r="C18" i="12"/>
  <c r="C20" i="12" s="1"/>
  <c r="C18" i="11"/>
  <c r="M17" i="14"/>
  <c r="M12" i="14"/>
  <c r="F18" i="13"/>
  <c r="B18" i="13"/>
  <c r="J16" i="13"/>
  <c r="L15" i="13"/>
  <c r="L16" i="13" s="1"/>
  <c r="G18" i="11"/>
  <c r="K16" i="11"/>
  <c r="K18" i="11" s="1"/>
  <c r="M15" i="11"/>
  <c r="M16" i="11" s="1"/>
  <c r="M12" i="11"/>
  <c r="F23" i="6"/>
  <c r="Q20" i="12" l="1"/>
  <c r="L18" i="13"/>
  <c r="M18" i="11"/>
  <c r="Q17" i="12"/>
  <c r="Q18" i="12" s="1"/>
  <c r="D54" i="10" l="1"/>
  <c r="D24" i="10"/>
  <c r="D35" i="10" s="1"/>
  <c r="D38" i="10" s="1"/>
  <c r="J17" i="6"/>
  <c r="F17" i="6"/>
  <c r="J86" i="9"/>
  <c r="J88" i="9" s="1"/>
  <c r="J60" i="9"/>
  <c r="J53" i="9"/>
  <c r="F86" i="9"/>
  <c r="F88" i="9" s="1"/>
  <c r="F60" i="9"/>
  <c r="F53" i="9"/>
  <c r="H86" i="9"/>
  <c r="H88" i="9" s="1"/>
  <c r="D86" i="9"/>
  <c r="H60" i="9"/>
  <c r="H53" i="9"/>
  <c r="D53" i="9"/>
  <c r="J29" i="9"/>
  <c r="J17" i="9"/>
  <c r="F29" i="9"/>
  <c r="F17" i="9"/>
  <c r="H29" i="9"/>
  <c r="D29" i="9"/>
  <c r="H17" i="9"/>
  <c r="D17" i="9"/>
  <c r="D67" i="10" l="1"/>
  <c r="F62" i="9"/>
  <c r="F91" i="9" s="1"/>
  <c r="J62" i="9"/>
  <c r="J91" i="9" s="1"/>
  <c r="D88" i="9"/>
  <c r="H62" i="9"/>
  <c r="H91" i="9" s="1"/>
  <c r="D62" i="9"/>
  <c r="J31" i="9"/>
  <c r="F31" i="9"/>
  <c r="H31" i="9"/>
  <c r="D31" i="9"/>
  <c r="D91" i="9" l="1"/>
  <c r="H17" i="6" l="1"/>
  <c r="D17" i="6"/>
  <c r="F54" i="10" l="1"/>
  <c r="F24" i="10"/>
  <c r="F35" i="10" s="1"/>
  <c r="F38" i="10" s="1"/>
  <c r="F67" i="10" l="1"/>
  <c r="B67" i="10" l="1"/>
  <c r="F25" i="6"/>
  <c r="F32" i="6" s="1"/>
  <c r="J25" i="6"/>
  <c r="J32" i="6" s="1"/>
  <c r="J36" i="6" l="1"/>
  <c r="J44" i="6" s="1"/>
  <c r="J46" i="6" s="1"/>
  <c r="J39" i="6"/>
  <c r="J41" i="6" s="1"/>
  <c r="F36" i="6"/>
  <c r="F44" i="6" s="1"/>
  <c r="F46" i="6" s="1"/>
  <c r="F39" i="6"/>
  <c r="F41" i="6" s="1"/>
  <c r="D25" i="6"/>
  <c r="D32" i="6" s="1"/>
  <c r="H25" i="6"/>
  <c r="H32" i="6" s="1"/>
  <c r="H36" i="6" l="1"/>
  <c r="H44" i="6" s="1"/>
  <c r="H46" i="6" s="1"/>
  <c r="H39" i="6"/>
  <c r="H41" i="6" s="1"/>
  <c r="D36" i="6"/>
  <c r="D44" i="6" s="1"/>
  <c r="D46" i="6" s="1"/>
  <c r="D39" i="6"/>
  <c r="D41" i="6" s="1"/>
</calcChain>
</file>

<file path=xl/sharedStrings.xml><?xml version="1.0" encoding="utf-8"?>
<sst xmlns="http://schemas.openxmlformats.org/spreadsheetml/2006/main" count="405" uniqueCount="170">
  <si>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</si>
  <si>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</si>
  <si>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</si>
  <si>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</si>
  <si>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</si>
  <si>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</si>
  <si>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</si>
  <si>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</si>
  <si>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</si>
  <si>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</si>
  <si>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</si>
  <si>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</si>
  <si>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</si>
  <si>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</si>
  <si>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</si>
  <si>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</si>
  <si>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</si>
  <si>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</si>
  <si>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</si>
  <si>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</si>
  <si>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</si>
  <si>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</si>
  <si>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</si>
  <si>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</si>
  <si>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</si>
  <si>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</si>
  <si>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</si>
  <si>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</si>
  <si>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</si>
  <si>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Other income</t>
  </si>
  <si>
    <t xml:space="preserve">Administrative expenses 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</si>
  <si>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</si>
  <si>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</si>
  <si>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</si>
  <si>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</si>
  <si>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</si>
  <si>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</si>
  <si>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</si>
  <si>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</si>
  <si>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</si>
  <si>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</si>
  <si>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</si>
  <si>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</si>
  <si>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Total comprehensive income for the period</t>
  </si>
  <si>
    <t>Comprehensive income for the period</t>
  </si>
  <si>
    <t xml:space="preserve">    Profit for the period</t>
  </si>
  <si>
    <t>Cash and cash equivalents at 1 January</t>
  </si>
  <si>
    <t>Other receivables</t>
  </si>
  <si>
    <t>Other payables</t>
  </si>
  <si>
    <t xml:space="preserve">Other comprehensive income </t>
  </si>
  <si>
    <t>Statement of financial position</t>
  </si>
  <si>
    <t>Statement of comprehensive income (Unaudited)</t>
  </si>
  <si>
    <t>Statement of cash flows (Unaudited)</t>
  </si>
  <si>
    <t xml:space="preserve">      Legal reserve</t>
  </si>
  <si>
    <t>Acquisition of equipment</t>
  </si>
  <si>
    <t xml:space="preserve">Proceeds from sale of equipment </t>
  </si>
  <si>
    <t>Other comprehensive income for the period, net of tax</t>
  </si>
  <si>
    <t>Adjustments to reconcile profit to cash receipts (payments)</t>
  </si>
  <si>
    <t>31 March</t>
  </si>
  <si>
    <t>Factoring receivables</t>
  </si>
  <si>
    <t>Other non-current liabilities</t>
  </si>
  <si>
    <t>Other current liabilities</t>
  </si>
  <si>
    <t>Tax expense</t>
  </si>
  <si>
    <t>Three-month period ended 31 March 2019</t>
  </si>
  <si>
    <t>Balance at 1 January 2019</t>
  </si>
  <si>
    <t>Balance at 31 March 2019</t>
  </si>
  <si>
    <t>Financial statements in which the equity method is applied</t>
  </si>
  <si>
    <t>Cash and cash equivalents at 31 March</t>
  </si>
  <si>
    <t>Interest income</t>
  </si>
  <si>
    <t>Interest received</t>
  </si>
  <si>
    <t>Profit before income tax expense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</si>
  <si>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</si>
  <si>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</si>
  <si>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</si>
  <si>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</si>
  <si>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</si>
  <si>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</si>
  <si>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</si>
  <si>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 xml:space="preserve">Earnings per share </t>
  </si>
  <si>
    <t>-</t>
  </si>
  <si>
    <t xml:space="preserve">Changes in operating assets and liabilities </t>
  </si>
  <si>
    <t>Non-current provisions for employee benefits</t>
  </si>
  <si>
    <t>Separate financial statements</t>
  </si>
  <si>
    <t>Investment in joint venture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</si>
  <si>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</si>
  <si>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</si>
  <si>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</si>
  <si>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</si>
  <si>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</si>
  <si>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</si>
  <si>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</si>
  <si>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Interest income on factoring</t>
  </si>
  <si>
    <t>Total revenue</t>
  </si>
  <si>
    <t xml:space="preserve">Net cash generated used in operating </t>
  </si>
  <si>
    <t xml:space="preserve">Net cash used in operating activities </t>
  </si>
  <si>
    <t xml:space="preserve">Net cash used in investing activities  </t>
  </si>
  <si>
    <t xml:space="preserve">Net cash from financing activities  </t>
  </si>
  <si>
    <t>Reversal of bad and doubtful debts expenses</t>
  </si>
  <si>
    <t>Inventories</t>
  </si>
  <si>
    <t>Long-term deposits at financial institution</t>
  </si>
  <si>
    <t>Statement of changes in equity (Unaudited)</t>
  </si>
  <si>
    <t>Current portion of receivables under</t>
  </si>
  <si>
    <t xml:space="preserve">   hire purchase contracts</t>
  </si>
  <si>
    <t>Receivables under hire purchase contracts</t>
  </si>
  <si>
    <t>Investments in subsidiaries</t>
  </si>
  <si>
    <t>Leasehold improvement and equipment</t>
  </si>
  <si>
    <t>Share premium on ordinary shares</t>
  </si>
  <si>
    <t>Equity attributable to owners of the parent</t>
  </si>
  <si>
    <t>Non-controlling interests</t>
  </si>
  <si>
    <t>Three-month period ended 31 March 2020</t>
  </si>
  <si>
    <t>Balance at 31 March 2020</t>
  </si>
  <si>
    <t>Consolidated financial statements</t>
  </si>
  <si>
    <t>Right-of-use assets</t>
  </si>
  <si>
    <t>Current portion of lease liabilities</t>
  </si>
  <si>
    <t>4, 8</t>
  </si>
  <si>
    <t>Lease liabilities</t>
  </si>
  <si>
    <t xml:space="preserve">   (667,000,000 ordinary shares, par value at </t>
  </si>
  <si>
    <t xml:space="preserve">      Baht 0.5 per share)</t>
  </si>
  <si>
    <t>Financial statements</t>
  </si>
  <si>
    <t xml:space="preserve"> in which the equity</t>
  </si>
  <si>
    <t>method is applied</t>
  </si>
  <si>
    <t>Consolidated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</si>
  <si>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</si>
  <si>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</si>
  <si>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</si>
  <si>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</si>
  <si>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 xml:space="preserve">  Owners of the parent</t>
  </si>
  <si>
    <t xml:space="preserve">  Non-controlling interests</t>
  </si>
  <si>
    <t>Mitsib Leasing Public Company Limited and its subsidiaries</t>
  </si>
  <si>
    <t>Share premium on</t>
  </si>
  <si>
    <t>ordinary shares</t>
  </si>
  <si>
    <t xml:space="preserve">Consolidated financial statements </t>
  </si>
  <si>
    <t>Equity attributable</t>
  </si>
  <si>
    <t>to owners of</t>
  </si>
  <si>
    <t>Non-controlling</t>
  </si>
  <si>
    <t>the parent</t>
  </si>
  <si>
    <t>interest</t>
  </si>
  <si>
    <t>financial statements</t>
  </si>
  <si>
    <t>Profit from operating activities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</si>
  <si>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</si>
  <si>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Impact of changes in accounting policies</t>
  </si>
  <si>
    <t>Balance at 1 January 2020 - restated</t>
  </si>
  <si>
    <t>3</t>
  </si>
  <si>
    <t>Balance at 1 January 2020 - as reported</t>
  </si>
  <si>
    <t>Employee benefit obligations</t>
  </si>
  <si>
    <t>Acquisition of intangible assets</t>
  </si>
  <si>
    <t>Mitsib Leasing Public Company Limited and its Subsidiaries</t>
  </si>
  <si>
    <t xml:space="preserve">Current portion of long-term borrowings from </t>
  </si>
  <si>
    <t>Short-term borrowings from related parties</t>
  </si>
  <si>
    <t>Short-term  borrowings from other parties</t>
  </si>
  <si>
    <t>Three-month periods ended</t>
  </si>
  <si>
    <t>Expected credit loss</t>
  </si>
  <si>
    <t xml:space="preserve">Share of loss of joint venture accounted for using </t>
  </si>
  <si>
    <t xml:space="preserve">   equity method</t>
  </si>
  <si>
    <t>Overdraft and short-term borrowings from</t>
  </si>
  <si>
    <t>Impairment losses on assets</t>
  </si>
  <si>
    <t>Share of loss of joint venture accounted for using equity method</t>
  </si>
  <si>
    <t>Gain on disposal of equipment</t>
  </si>
  <si>
    <t>Long-term borrowings from financial institutions</t>
  </si>
  <si>
    <t>Tax received (paid)</t>
  </si>
  <si>
    <t xml:space="preserve">Finance income on the net investment in </t>
  </si>
  <si>
    <t xml:space="preserve">   the hire purchase contract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</si>
  <si>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</si>
  <si>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</si>
  <si>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</si>
  <si>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</si>
  <si>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Proceeds from short-term borrowings from related parties</t>
  </si>
  <si>
    <t>Repayment of short-term borrowings from related parties</t>
  </si>
  <si>
    <t>Increase in lease liabilities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</si>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</sst>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0\ ;\(#,##0.000\)"/>
  </numFmts>
  <fonts count="32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</cellStyleXfs>
  <cellXfs count="223">
    <xf numFmtId="0" fontId="0" fillId="0" borderId="0" xfId="0"/>
    <xf numFmtId="0" fontId="15" fillId="0" borderId="0" xfId="39" applyNumberFormat="1" applyFont="1" applyFill="1" applyAlignment="1"/>
    <xf numFmtId="49" fontId="22" fillId="0" borderId="0" xfId="39" applyNumberFormat="1" applyFont="1" applyFill="1" applyAlignment="1"/>
    <xf numFmtId="0" fontId="23" fillId="0" borderId="0" xfId="39" applyNumberFormat="1" applyFont="1" applyFill="1" applyBorder="1" applyAlignment="1"/>
    <xf numFmtId="164" fontId="15" fillId="0" borderId="0" xfId="39" applyNumberFormat="1" applyFont="1" applyFill="1" applyAlignment="1"/>
    <xf numFmtId="49" fontId="15" fillId="0" borderId="0" xfId="39" applyNumberFormat="1" applyFont="1" applyFill="1" applyBorder="1" applyAlignment="1">
      <alignment horizontal="center"/>
    </xf>
    <xf numFmtId="49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/>
    <xf numFmtId="0" fontId="24" fillId="0" borderId="0" xfId="39" applyNumberFormat="1" applyFont="1" applyFill="1" applyBorder="1" applyAlignment="1">
      <alignment horizontal="center"/>
    </xf>
    <xf numFmtId="0" fontId="25" fillId="0" borderId="0" xfId="39" applyNumberFormat="1" applyFont="1" applyFill="1" applyAlignment="1"/>
    <xf numFmtId="164" fontId="25" fillId="0" borderId="0" xfId="39" applyNumberFormat="1" applyFont="1" applyFill="1" applyBorder="1" applyAlignment="1">
      <alignment horizontal="right"/>
    </xf>
    <xf numFmtId="49" fontId="21" fillId="0" borderId="0" xfId="40" applyNumberFormat="1" applyFont="1" applyFill="1" applyBorder="1" applyAlignment="1">
      <alignment horizontal="left"/>
    </xf>
    <xf numFmtId="0" fontId="23" fillId="0" borderId="0" xfId="40" applyNumberFormat="1" applyFont="1" applyFill="1" applyBorder="1" applyAlignment="1"/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15" fillId="0" borderId="0" xfId="40" applyNumberFormat="1" applyFont="1" applyFill="1" applyBorder="1" applyAlignment="1"/>
    <xf numFmtId="0" fontId="23" fillId="0" borderId="0" xfId="40" applyFont="1" applyFill="1" applyAlignment="1">
      <alignment horizontal="center"/>
    </xf>
    <xf numFmtId="49" fontId="25" fillId="0" borderId="0" xfId="40" applyNumberFormat="1" applyFont="1" applyFill="1" applyAlignment="1"/>
    <xf numFmtId="164" fontId="25" fillId="0" borderId="10" xfId="40" applyNumberFormat="1" applyFont="1" applyFill="1" applyBorder="1" applyAlignment="1"/>
    <xf numFmtId="164" fontId="25" fillId="0" borderId="0" xfId="40" applyNumberFormat="1" applyFont="1" applyFill="1" applyAlignment="1"/>
    <xf numFmtId="164" fontId="25" fillId="0" borderId="0" xfId="40" applyNumberFormat="1" applyFont="1" applyFill="1" applyBorder="1" applyAlignment="1"/>
    <xf numFmtId="164" fontId="15" fillId="0" borderId="11" xfId="40" applyNumberFormat="1" applyFont="1" applyFill="1" applyBorder="1" applyAlignment="1"/>
    <xf numFmtId="164" fontId="15" fillId="0" borderId="0" xfId="40" applyNumberFormat="1" applyFont="1" applyFill="1" applyBorder="1" applyAlignment="1"/>
    <xf numFmtId="164" fontId="15" fillId="0" borderId="0" xfId="40" applyNumberFormat="1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0" fontId="25" fillId="0" borderId="0" xfId="0" applyFont="1" applyFill="1" applyAlignment="1"/>
    <xf numFmtId="0" fontId="25" fillId="0" borderId="0" xfId="0" applyFont="1" applyAlignment="1">
      <alignment wrapText="1"/>
    </xf>
    <xf numFmtId="164" fontId="15" fillId="0" borderId="0" xfId="0" applyNumberFormat="1" applyFont="1" applyFill="1" applyBorder="1" applyAlignment="1">
      <alignment horizontal="right"/>
    </xf>
    <xf numFmtId="0" fontId="24" fillId="0" borderId="0" xfId="0" applyFont="1" applyFill="1" applyAlignment="1">
      <alignment horizontal="left"/>
    </xf>
    <xf numFmtId="39" fontId="15" fillId="0" borderId="0" xfId="40" applyNumberFormat="1" applyFont="1" applyFill="1" applyAlignment="1"/>
    <xf numFmtId="43" fontId="15" fillId="0" borderId="0" xfId="28" applyFont="1" applyFill="1" applyAlignment="1">
      <alignment horizontal="center"/>
    </xf>
    <xf numFmtId="165" fontId="25" fillId="0" borderId="13" xfId="28" applyNumberFormat="1" applyFont="1" applyFill="1" applyBorder="1" applyAlignment="1">
      <alignment horizontal="center"/>
    </xf>
    <xf numFmtId="0" fontId="0" fillId="0" borderId="0" xfId="40" applyFont="1" applyFill="1" applyAlignment="1"/>
    <xf numFmtId="49" fontId="0" fillId="0" borderId="0" xfId="40" applyNumberFormat="1" applyFont="1" applyFill="1" applyAlignment="1"/>
    <xf numFmtId="0" fontId="0" fillId="0" borderId="0" xfId="39" applyNumberFormat="1" applyFont="1" applyFill="1" applyBorder="1" applyAlignment="1">
      <alignment horizontal="center"/>
    </xf>
    <xf numFmtId="0" fontId="25" fillId="0" borderId="0" xfId="0" applyFont="1" applyFill="1"/>
    <xf numFmtId="165" fontId="15" fillId="0" borderId="0" xfId="28" applyNumberFormat="1" applyFont="1" applyFill="1" applyBorder="1" applyAlignment="1"/>
    <xf numFmtId="49" fontId="15" fillId="0" borderId="0" xfId="39" applyNumberFormat="1" applyFont="1" applyFill="1" applyBorder="1" applyAlignment="1"/>
    <xf numFmtId="49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25" fillId="0" borderId="0" xfId="39" applyNumberFormat="1" applyFont="1" applyFill="1" applyBorder="1" applyAlignment="1"/>
    <xf numFmtId="37" fontId="15" fillId="0" borderId="0" xfId="40" applyNumberFormat="1" applyFont="1" applyFill="1" applyBorder="1" applyAlignment="1">
      <alignment horizontal="right"/>
    </xf>
    <xf numFmtId="165" fontId="15" fillId="0" borderId="0" xfId="28" applyNumberFormat="1" applyFont="1" applyFill="1" applyAlignment="1">
      <alignment horizontal="right"/>
    </xf>
    <xf numFmtId="165" fontId="15" fillId="0" borderId="0" xfId="28" applyNumberFormat="1" applyFont="1" applyFill="1" applyAlignment="1"/>
    <xf numFmtId="165" fontId="15" fillId="0" borderId="0" xfId="28" applyNumberFormat="1" applyFont="1" applyFill="1" applyAlignment="1">
      <alignment horizontal="center"/>
    </xf>
    <xf numFmtId="165" fontId="15" fillId="0" borderId="11" xfId="28" applyNumberFormat="1" applyFont="1" applyFill="1" applyBorder="1" applyAlignment="1">
      <alignment horizontal="right"/>
    </xf>
    <xf numFmtId="165" fontId="25" fillId="0" borderId="0" xfId="28" applyNumberFormat="1" applyFont="1" applyFill="1" applyAlignment="1">
      <alignment horizontal="right"/>
    </xf>
    <xf numFmtId="165" fontId="15" fillId="0" borderId="0" xfId="28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165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5" fontId="25" fillId="0" borderId="0" xfId="28" applyNumberFormat="1" applyFont="1" applyFill="1" applyBorder="1" applyAlignment="1">
      <alignment horizontal="right"/>
    </xf>
    <xf numFmtId="165" fontId="25" fillId="0" borderId="0" xfId="28" applyNumberFormat="1" applyFont="1" applyFill="1" applyAlignment="1"/>
    <xf numFmtId="165" fontId="25" fillId="0" borderId="13" xfId="28" applyNumberFormat="1" applyFont="1" applyFill="1" applyBorder="1" applyAlignment="1">
      <alignment horizontal="right"/>
    </xf>
    <xf numFmtId="49" fontId="25" fillId="0" borderId="0" xfId="0" applyNumberFormat="1" applyFont="1" applyFill="1" applyAlignment="1"/>
    <xf numFmtId="49" fontId="0" fillId="0" borderId="0" xfId="39" quotePrefix="1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23" fillId="0" borderId="0" xfId="39" applyNumberFormat="1" applyFont="1" applyFill="1" applyBorder="1" applyAlignment="1">
      <alignment horizontal="center"/>
    </xf>
    <xf numFmtId="164" fontId="25" fillId="0" borderId="0" xfId="39" applyNumberFormat="1" applyFont="1" applyFill="1" applyAlignment="1"/>
    <xf numFmtId="43" fontId="25" fillId="0" borderId="10" xfId="28" applyFont="1" applyBorder="1" applyAlignment="1">
      <alignment horizontal="right"/>
    </xf>
    <xf numFmtId="43" fontId="0" fillId="0" borderId="11" xfId="28" applyFont="1" applyFill="1" applyBorder="1" applyAlignment="1">
      <alignment horizontal="right"/>
    </xf>
    <xf numFmtId="0" fontId="23" fillId="0" borderId="0" xfId="40" applyNumberFormat="1" applyFont="1" applyFill="1" applyBorder="1" applyAlignment="1">
      <alignment horizontal="center"/>
    </xf>
    <xf numFmtId="49" fontId="24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164" fontId="25" fillId="0" borderId="0" xfId="39" applyNumberFormat="1" applyFont="1" applyFill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/>
    <xf numFmtId="164" fontId="15" fillId="0" borderId="0" xfId="0" applyNumberFormat="1" applyFont="1" applyAlignment="1">
      <alignment horizontal="right"/>
    </xf>
    <xf numFmtId="165" fontId="0" fillId="0" borderId="0" xfId="28" applyNumberFormat="1" applyFont="1" applyAlignment="1">
      <alignment horizontal="right"/>
    </xf>
    <xf numFmtId="0" fontId="25" fillId="0" borderId="0" xfId="0" applyFont="1"/>
    <xf numFmtId="164" fontId="15" fillId="0" borderId="0" xfId="0" applyNumberFormat="1" applyFont="1" applyBorder="1" applyAlignment="1">
      <alignment horizontal="right"/>
    </xf>
    <xf numFmtId="49" fontId="24" fillId="0" borderId="0" xfId="0" applyNumberFormat="1" applyFont="1" applyFill="1"/>
    <xf numFmtId="0" fontId="23" fillId="0" borderId="0" xfId="0" applyFont="1" applyFill="1" applyAlignment="1">
      <alignment horizontal="center"/>
    </xf>
    <xf numFmtId="0" fontId="15" fillId="0" borderId="0" xfId="0" applyFont="1" applyFill="1"/>
    <xf numFmtId="164" fontId="15" fillId="0" borderId="0" xfId="0" applyNumberFormat="1" applyFont="1" applyFill="1" applyAlignment="1">
      <alignment horizontal="right"/>
    </xf>
    <xf numFmtId="0" fontId="15" fillId="0" borderId="0" xfId="39" applyFill="1"/>
    <xf numFmtId="49" fontId="15" fillId="0" borderId="0" xfId="0" applyNumberFormat="1" applyFont="1" applyFill="1"/>
    <xf numFmtId="0" fontId="15" fillId="0" borderId="0" xfId="39" applyFont="1" applyFill="1"/>
    <xf numFmtId="49" fontId="0" fillId="0" borderId="0" xfId="0" applyNumberFormat="1" applyFill="1"/>
    <xf numFmtId="49" fontId="0" fillId="0" borderId="0" xfId="39" applyNumberFormat="1" applyFont="1" applyFill="1"/>
    <xf numFmtId="49" fontId="25" fillId="0" borderId="0" xfId="0" applyNumberFormat="1" applyFont="1" applyFill="1"/>
    <xf numFmtId="164" fontId="25" fillId="0" borderId="10" xfId="0" applyNumberFormat="1" applyFont="1" applyFill="1" applyBorder="1" applyAlignment="1">
      <alignment horizontal="right"/>
    </xf>
    <xf numFmtId="164" fontId="25" fillId="0" borderId="0" xfId="0" applyNumberFormat="1" applyFont="1" applyFill="1" applyAlignment="1">
      <alignment horizontal="right"/>
    </xf>
    <xf numFmtId="0" fontId="0" fillId="0" borderId="0" xfId="39" applyFont="1" applyFill="1"/>
    <xf numFmtId="164" fontId="25" fillId="0" borderId="12" xfId="0" applyNumberFormat="1" applyFont="1" applyFill="1" applyBorder="1" applyAlignment="1">
      <alignment horizontal="right"/>
    </xf>
    <xf numFmtId="164" fontId="31" fillId="0" borderId="0" xfId="0" applyNumberFormat="1" applyFont="1" applyFill="1"/>
    <xf numFmtId="164" fontId="25" fillId="0" borderId="11" xfId="0" applyNumberFormat="1" applyFont="1" applyFill="1" applyBorder="1" applyAlignment="1">
      <alignment horizontal="right"/>
    </xf>
    <xf numFmtId="49" fontId="23" fillId="0" borderId="0" xfId="0" applyNumberFormat="1" applyFont="1" applyFill="1"/>
    <xf numFmtId="164" fontId="15" fillId="0" borderId="12" xfId="0" applyNumberFormat="1" applyFont="1" applyFill="1" applyBorder="1" applyAlignment="1">
      <alignment horizontal="right"/>
    </xf>
    <xf numFmtId="0" fontId="0" fillId="0" borderId="0" xfId="0" applyFill="1"/>
    <xf numFmtId="164" fontId="0" fillId="0" borderId="0" xfId="38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15" fillId="0" borderId="0" xfId="39" applyNumberFormat="1" applyFill="1"/>
    <xf numFmtId="164" fontId="15" fillId="0" borderId="11" xfId="0" applyNumberFormat="1" applyFont="1" applyFill="1" applyBorder="1" applyAlignment="1">
      <alignment horizontal="right"/>
    </xf>
    <xf numFmtId="0" fontId="24" fillId="0" borderId="0" xfId="0" applyFont="1" applyFill="1" applyAlignment="1">
      <alignment horizontal="center"/>
    </xf>
    <xf numFmtId="49" fontId="15" fillId="0" borderId="0" xfId="39" applyNumberFormat="1" applyFill="1"/>
    <xf numFmtId="0" fontId="23" fillId="0" borderId="0" xfId="39" applyFont="1" applyFill="1" applyAlignment="1">
      <alignment horizontal="center"/>
    </xf>
    <xf numFmtId="164" fontId="0" fillId="0" borderId="0" xfId="0" applyNumberFormat="1" applyFill="1"/>
    <xf numFmtId="164" fontId="15" fillId="0" borderId="0" xfId="39" applyNumberFormat="1" applyFill="1" applyAlignment="1">
      <alignment horizontal="right"/>
    </xf>
    <xf numFmtId="164" fontId="25" fillId="0" borderId="0" xfId="40" applyNumberFormat="1" applyFont="1" applyFill="1" applyAlignment="1">
      <alignment horizontal="center"/>
    </xf>
    <xf numFmtId="43" fontId="0" fillId="0" borderId="0" xfId="28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49" fontId="0" fillId="0" borderId="0" xfId="40" applyNumberFormat="1" applyFont="1"/>
    <xf numFmtId="0" fontId="15" fillId="0" borderId="0" xfId="0" applyFont="1" applyAlignment="1">
      <alignment horizontal="left" wrapText="1"/>
    </xf>
    <xf numFmtId="3" fontId="15" fillId="0" borderId="0" xfId="0" applyNumberFormat="1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3" fontId="25" fillId="0" borderId="12" xfId="0" applyNumberFormat="1" applyFont="1" applyBorder="1" applyAlignment="1">
      <alignment wrapText="1"/>
    </xf>
    <xf numFmtId="0" fontId="25" fillId="0" borderId="0" xfId="0" applyFont="1" applyAlignment="1">
      <alignment horizontal="left"/>
    </xf>
    <xf numFmtId="0" fontId="23" fillId="0" borderId="0" xfId="40" applyFont="1"/>
    <xf numFmtId="0" fontId="15" fillId="0" borderId="0" xfId="40"/>
    <xf numFmtId="0" fontId="23" fillId="0" borderId="0" xfId="40" applyFont="1" applyAlignment="1">
      <alignment horizontal="center"/>
    </xf>
    <xf numFmtId="164" fontId="25" fillId="0" borderId="0" xfId="40" applyNumberFormat="1" applyFont="1"/>
    <xf numFmtId="0" fontId="0" fillId="0" borderId="0" xfId="0" applyAlignment="1">
      <alignment wrapText="1"/>
    </xf>
    <xf numFmtId="166" fontId="0" fillId="0" borderId="12" xfId="0" applyNumberFormat="1" applyBorder="1" applyAlignment="1">
      <alignment vertical="center"/>
    </xf>
    <xf numFmtId="166" fontId="25" fillId="0" borderId="0" xfId="0" applyNumberFormat="1" applyFont="1"/>
    <xf numFmtId="166" fontId="15" fillId="0" borderId="0" xfId="40" applyNumberFormat="1"/>
    <xf numFmtId="0" fontId="15" fillId="0" borderId="0" xfId="40" applyAlignment="1">
      <alignment horizontal="center"/>
    </xf>
    <xf numFmtId="49" fontId="22" fillId="0" borderId="0" xfId="40" applyNumberFormat="1" applyFont="1"/>
    <xf numFmtId="0" fontId="26" fillId="0" borderId="0" xfId="40" applyFont="1"/>
    <xf numFmtId="0" fontId="27" fillId="0" borderId="0" xfId="40" applyFont="1"/>
    <xf numFmtId="164" fontId="27" fillId="0" borderId="0" xfId="40" applyNumberFormat="1" applyFont="1"/>
    <xf numFmtId="164" fontId="15" fillId="0" borderId="0" xfId="40" applyNumberFormat="1"/>
    <xf numFmtId="49" fontId="25" fillId="0" borderId="0" xfId="40" applyNumberFormat="1" applyFont="1"/>
    <xf numFmtId="49" fontId="15" fillId="0" borderId="0" xfId="40" applyNumberFormat="1" applyAlignment="1">
      <alignment horizontal="center"/>
    </xf>
    <xf numFmtId="0" fontId="0" fillId="0" borderId="0" xfId="40" applyFont="1" applyAlignment="1">
      <alignment horizontal="center"/>
    </xf>
    <xf numFmtId="164" fontId="15" fillId="0" borderId="0" xfId="40" applyNumberFormat="1" applyAlignment="1">
      <alignment horizontal="center"/>
    </xf>
    <xf numFmtId="49" fontId="0" fillId="0" borderId="0" xfId="40" applyNumberFormat="1" applyFont="1" applyAlignment="1">
      <alignment horizontal="center"/>
    </xf>
    <xf numFmtId="0" fontId="28" fillId="0" borderId="0" xfId="40" applyFont="1" applyAlignment="1">
      <alignment horizontal="center"/>
    </xf>
    <xf numFmtId="164" fontId="0" fillId="0" borderId="0" xfId="40" applyNumberFormat="1" applyFont="1" applyAlignment="1">
      <alignment horizontal="center"/>
    </xf>
    <xf numFmtId="164" fontId="23" fillId="0" borderId="0" xfId="40" applyNumberFormat="1" applyFont="1" applyAlignment="1">
      <alignment horizontal="center"/>
    </xf>
    <xf numFmtId="37" fontId="25" fillId="0" borderId="0" xfId="40" applyNumberFormat="1" applyFont="1"/>
    <xf numFmtId="43" fontId="25" fillId="0" borderId="0" xfId="28" applyFont="1" applyAlignment="1">
      <alignment horizontal="right"/>
    </xf>
    <xf numFmtId="0" fontId="25" fillId="0" borderId="0" xfId="40" applyFont="1"/>
    <xf numFmtId="41" fontId="25" fillId="0" borderId="0" xfId="40" applyNumberFormat="1" applyFont="1"/>
    <xf numFmtId="164" fontId="25" fillId="0" borderId="0" xfId="0" applyNumberFormat="1" applyFont="1"/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165" fontId="15" fillId="0" borderId="11" xfId="28" applyNumberFormat="1" applyFont="1" applyBorder="1" applyAlignment="1">
      <alignment horizontal="right"/>
    </xf>
    <xf numFmtId="165" fontId="0" fillId="0" borderId="0" xfId="0" applyNumberFormat="1"/>
    <xf numFmtId="43" fontId="25" fillId="0" borderId="0" xfId="28" applyFont="1" applyAlignment="1">
      <alignment horizontal="center"/>
    </xf>
    <xf numFmtId="164" fontId="25" fillId="0" borderId="11" xfId="0" applyNumberFormat="1" applyFont="1" applyBorder="1"/>
    <xf numFmtId="164" fontId="15" fillId="0" borderId="0" xfId="0" applyNumberFormat="1" applyFont="1" applyAlignment="1">
      <alignment horizontal="center"/>
    </xf>
    <xf numFmtId="164" fontId="15" fillId="0" borderId="0" xfId="0" applyNumberFormat="1" applyFont="1"/>
    <xf numFmtId="0" fontId="0" fillId="0" borderId="0" xfId="40" applyFont="1"/>
    <xf numFmtId="164" fontId="25" fillId="0" borderId="12" xfId="0" applyNumberFormat="1" applyFont="1" applyBorder="1"/>
    <xf numFmtId="0" fontId="22" fillId="0" borderId="0" xfId="40" applyFont="1" applyAlignment="1">
      <alignment horizontal="center"/>
    </xf>
    <xf numFmtId="41" fontId="25" fillId="0" borderId="0" xfId="0" applyNumberFormat="1" applyFont="1"/>
    <xf numFmtId="165" fontId="25" fillId="0" borderId="0" xfId="0" applyNumberFormat="1" applyFont="1"/>
    <xf numFmtId="164" fontId="25" fillId="0" borderId="10" xfId="0" applyNumberFormat="1" applyFont="1" applyBorder="1"/>
    <xf numFmtId="43" fontId="0" fillId="0" borderId="0" xfId="28" applyFont="1" applyAlignment="1">
      <alignment horizontal="right"/>
    </xf>
    <xf numFmtId="165" fontId="15" fillId="0" borderId="0" xfId="28" applyNumberFormat="1" applyFont="1"/>
    <xf numFmtId="165" fontId="0" fillId="0" borderId="11" xfId="28" applyNumberFormat="1" applyFont="1" applyBorder="1" applyAlignment="1">
      <alignment horizontal="right"/>
    </xf>
    <xf numFmtId="41" fontId="0" fillId="0" borderId="0" xfId="28" applyNumberFormat="1" applyFont="1" applyAlignment="1">
      <alignment horizontal="right"/>
    </xf>
    <xf numFmtId="41" fontId="15" fillId="0" borderId="0" xfId="0" applyNumberFormat="1" applyFont="1"/>
    <xf numFmtId="41" fontId="15" fillId="0" borderId="0" xfId="28" applyNumberFormat="1" applyFont="1" applyAlignment="1">
      <alignment horizontal="right"/>
    </xf>
    <xf numFmtId="41" fontId="25" fillId="0" borderId="10" xfId="28" applyNumberFormat="1" applyFont="1" applyBorder="1" applyAlignment="1">
      <alignment horizontal="right"/>
    </xf>
    <xf numFmtId="43" fontId="25" fillId="0" borderId="12" xfId="28" applyFont="1" applyBorder="1" applyAlignment="1">
      <alignment horizontal="right"/>
    </xf>
    <xf numFmtId="164" fontId="15" fillId="0" borderId="0" xfId="0" applyNumberFormat="1" applyFont="1" applyBorder="1" applyAlignment="1">
      <alignment horizontal="center"/>
    </xf>
    <xf numFmtId="165" fontId="25" fillId="0" borderId="12" xfId="28" applyNumberFormat="1" applyFont="1" applyBorder="1"/>
    <xf numFmtId="165" fontId="25" fillId="0" borderId="0" xfId="28" applyNumberFormat="1" applyFont="1"/>
    <xf numFmtId="164" fontId="25" fillId="0" borderId="0" xfId="0" applyNumberFormat="1" applyFont="1" applyBorder="1"/>
    <xf numFmtId="43" fontId="15" fillId="0" borderId="12" xfId="28" applyFont="1" applyBorder="1" applyAlignment="1">
      <alignment horizontal="right"/>
    </xf>
    <xf numFmtId="164" fontId="15" fillId="0" borderId="0" xfId="0" applyNumberFormat="1" applyFont="1" applyBorder="1"/>
    <xf numFmtId="0" fontId="31" fillId="0" borderId="0" xfId="41" applyFont="1" applyFill="1" applyAlignment="1"/>
    <xf numFmtId="49" fontId="31" fillId="0" borderId="0" xfId="41" quotePrefix="1" applyNumberFormat="1" applyFont="1" applyFill="1" applyAlignment="1"/>
    <xf numFmtId="0" fontId="0" fillId="0" borderId="0" xfId="0" applyFont="1" applyAlignment="1">
      <alignment horizontal="left"/>
    </xf>
    <xf numFmtId="43" fontId="15" fillId="0" borderId="0" xfId="28" applyFont="1" applyAlignment="1">
      <alignment horizontal="right"/>
    </xf>
    <xf numFmtId="164" fontId="0" fillId="0" borderId="0" xfId="0" applyNumberFormat="1" applyFont="1"/>
    <xf numFmtId="165" fontId="15" fillId="0" borderId="0" xfId="28" applyNumberFormat="1" applyFont="1" applyAlignment="1">
      <alignment horizontal="right"/>
    </xf>
    <xf numFmtId="0" fontId="15" fillId="0" borderId="0" xfId="40" applyFont="1"/>
    <xf numFmtId="41" fontId="25" fillId="0" borderId="11" xfId="28" applyNumberFormat="1" applyFont="1" applyBorder="1" applyAlignment="1">
      <alignment horizontal="right"/>
    </xf>
    <xf numFmtId="41" fontId="25" fillId="0" borderId="0" xfId="0" applyNumberFormat="1" applyFont="1" applyBorder="1"/>
    <xf numFmtId="0" fontId="15" fillId="0" borderId="0" xfId="40" applyBorder="1"/>
    <xf numFmtId="164" fontId="0" fillId="0" borderId="0" xfId="0" applyNumberFormat="1"/>
    <xf numFmtId="49" fontId="0" fillId="0" borderId="0" xfId="0" applyNumberFormat="1" applyFont="1" applyFill="1"/>
    <xf numFmtId="0" fontId="0" fillId="0" borderId="0" xfId="0" applyFont="1" applyFill="1"/>
    <xf numFmtId="165" fontId="0" fillId="0" borderId="0" xfId="28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/>
    <xf numFmtId="165" fontId="0" fillId="0" borderId="0" xfId="28" applyNumberFormat="1" applyFont="1" applyFill="1"/>
    <xf numFmtId="43" fontId="0" fillId="0" borderId="0" xfId="28" applyFont="1" applyFill="1" applyAlignment="1">
      <alignment horizontal="right"/>
    </xf>
    <xf numFmtId="0" fontId="23" fillId="0" borderId="0" xfId="39" applyNumberFormat="1" applyFont="1" applyFill="1" applyBorder="1" applyAlignment="1">
      <alignment horizontal="center"/>
    </xf>
    <xf numFmtId="0" fontId="15" fillId="0" borderId="0" xfId="39" applyFill="1" applyAlignment="1">
      <alignment vertical="center"/>
    </xf>
    <xf numFmtId="49" fontId="23" fillId="0" borderId="0" xfId="40" applyNumberFormat="1" applyFont="1" applyAlignment="1">
      <alignment horizontal="center"/>
    </xf>
    <xf numFmtId="49" fontId="23" fillId="0" borderId="0" xfId="40" applyNumberFormat="1" applyFont="1" applyFill="1" applyAlignment="1">
      <alignment horizontal="center"/>
    </xf>
    <xf numFmtId="43" fontId="15" fillId="0" borderId="0" xfId="28" applyFont="1"/>
    <xf numFmtId="37" fontId="25" fillId="0" borderId="10" xfId="40" applyNumberFormat="1" applyFont="1" applyBorder="1"/>
    <xf numFmtId="165" fontId="0" fillId="0" borderId="0" xfId="0" applyNumberFormat="1" applyFont="1"/>
    <xf numFmtId="41" fontId="25" fillId="0" borderId="12" xfId="0" applyNumberFormat="1" applyFont="1" applyBorder="1"/>
    <xf numFmtId="165" fontId="25" fillId="0" borderId="10" xfId="28" applyNumberFormat="1" applyFont="1" applyBorder="1"/>
    <xf numFmtId="165" fontId="25" fillId="0" borderId="12" xfId="0" applyNumberFormat="1" applyFont="1" applyBorder="1"/>
    <xf numFmtId="164" fontId="25" fillId="0" borderId="0" xfId="0" applyNumberFormat="1" applyFont="1" applyFill="1" applyBorder="1" applyAlignment="1">
      <alignment horizontal="right"/>
    </xf>
    <xf numFmtId="0" fontId="23" fillId="0" borderId="0" xfId="40" applyNumberFormat="1" applyFont="1" applyFill="1" applyBorder="1" applyAlignment="1">
      <alignment horizontal="center"/>
    </xf>
    <xf numFmtId="43" fontId="25" fillId="0" borderId="11" xfId="28" applyFont="1" applyBorder="1" applyAlignment="1">
      <alignment horizontal="right"/>
    </xf>
    <xf numFmtId="165" fontId="25" fillId="0" borderId="0" xfId="0" applyNumberFormat="1" applyFont="1" applyBorder="1"/>
    <xf numFmtId="164" fontId="25" fillId="0" borderId="0" xfId="39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49" fontId="21" fillId="0" borderId="0" xfId="39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31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49" fontId="21" fillId="0" borderId="0" xfId="40" applyNumberFormat="1" applyFont="1" applyAlignment="1">
      <alignment horizontal="left"/>
    </xf>
    <xf numFmtId="0" fontId="22" fillId="0" borderId="0" xfId="40" applyFont="1" applyAlignment="1">
      <alignment horizontal="center"/>
    </xf>
    <xf numFmtId="164" fontId="0" fillId="0" borderId="11" xfId="40" applyNumberFormat="1" applyFont="1" applyBorder="1" applyAlignment="1">
      <alignment horizontal="center"/>
    </xf>
    <xf numFmtId="164" fontId="15" fillId="0" borderId="11" xfId="40" applyNumberFormat="1" applyBorder="1" applyAlignment="1">
      <alignment horizontal="center"/>
    </xf>
    <xf numFmtId="164" fontId="23" fillId="0" borderId="0" xfId="40" applyNumberFormat="1" applyFont="1" applyAlignment="1">
      <alignment horizontal="center"/>
    </xf>
    <xf numFmtId="49" fontId="0" fillId="0" borderId="0" xfId="40" applyNumberFormat="1" applyFont="1" applyAlignment="1">
      <alignment horizontal="center"/>
    </xf>
    <xf numFmtId="49" fontId="15" fillId="0" borderId="0" xfId="40" applyNumberFormat="1" applyAlignment="1">
      <alignment horizontal="center"/>
    </xf>
    <xf numFmtId="49" fontId="21" fillId="0" borderId="0" xfId="40" applyNumberFormat="1" applyFont="1" applyFill="1" applyAlignment="1">
      <alignment horizontal="left"/>
    </xf>
    <xf numFmtId="49" fontId="31" fillId="0" borderId="0" xfId="41" quotePrefix="1" applyNumberFormat="1" applyFont="1" applyFill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47" xr:uid="{A88E0FE9-407F-4EC8-98FA-28ACAD9C2F20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rmal_SMK45Q1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99" Type="http://schemas.openxmlformats.org/officeDocument/2006/relationships/externalLink" Target="externalLinks/externalLink292.xml"/><Relationship Id="rId21" Type="http://schemas.openxmlformats.org/officeDocument/2006/relationships/externalLink" Target="externalLinks/externalLink14.xml"/><Relationship Id="rId63" Type="http://schemas.openxmlformats.org/officeDocument/2006/relationships/externalLink" Target="externalLinks/externalLink56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226" Type="http://schemas.openxmlformats.org/officeDocument/2006/relationships/externalLink" Target="externalLinks/externalLink219.xml"/><Relationship Id="rId268" Type="http://schemas.openxmlformats.org/officeDocument/2006/relationships/externalLink" Target="externalLinks/externalLink261.xml"/><Relationship Id="rId32" Type="http://schemas.openxmlformats.org/officeDocument/2006/relationships/externalLink" Target="externalLinks/externalLink25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4.xml"/><Relationship Id="rId237" Type="http://schemas.openxmlformats.org/officeDocument/2006/relationships/externalLink" Target="externalLinks/externalLink230.xml"/><Relationship Id="rId279" Type="http://schemas.openxmlformats.org/officeDocument/2006/relationships/externalLink" Target="externalLinks/externalLink272.xml"/><Relationship Id="rId43" Type="http://schemas.openxmlformats.org/officeDocument/2006/relationships/externalLink" Target="externalLinks/externalLink36.xml"/><Relationship Id="rId139" Type="http://schemas.openxmlformats.org/officeDocument/2006/relationships/externalLink" Target="externalLinks/externalLink132.xml"/><Relationship Id="rId290" Type="http://schemas.openxmlformats.org/officeDocument/2006/relationships/externalLink" Target="externalLinks/externalLink283.xml"/><Relationship Id="rId304" Type="http://schemas.openxmlformats.org/officeDocument/2006/relationships/externalLink" Target="externalLinks/externalLink297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248" Type="http://schemas.openxmlformats.org/officeDocument/2006/relationships/externalLink" Target="externalLinks/externalLink241.xml"/><Relationship Id="rId12" Type="http://schemas.openxmlformats.org/officeDocument/2006/relationships/externalLink" Target="externalLinks/externalLink5.xml"/><Relationship Id="rId108" Type="http://schemas.openxmlformats.org/officeDocument/2006/relationships/externalLink" Target="externalLinks/externalLink101.xml"/><Relationship Id="rId315" Type="http://schemas.openxmlformats.org/officeDocument/2006/relationships/theme" Target="theme/theme1.xml"/><Relationship Id="rId54" Type="http://schemas.openxmlformats.org/officeDocument/2006/relationships/externalLink" Target="externalLinks/externalLink47.xml"/><Relationship Id="rId96" Type="http://schemas.openxmlformats.org/officeDocument/2006/relationships/externalLink" Target="externalLinks/externalLink89.xml"/><Relationship Id="rId161" Type="http://schemas.openxmlformats.org/officeDocument/2006/relationships/externalLink" Target="externalLinks/externalLink154.xml"/><Relationship Id="rId217" Type="http://schemas.openxmlformats.org/officeDocument/2006/relationships/externalLink" Target="externalLinks/externalLink210.xml"/><Relationship Id="rId259" Type="http://schemas.openxmlformats.org/officeDocument/2006/relationships/externalLink" Target="externalLinks/externalLink252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270" Type="http://schemas.openxmlformats.org/officeDocument/2006/relationships/externalLink" Target="externalLinks/externalLink263.xml"/><Relationship Id="rId65" Type="http://schemas.openxmlformats.org/officeDocument/2006/relationships/externalLink" Target="externalLinks/externalLink58.xml"/><Relationship Id="rId130" Type="http://schemas.openxmlformats.org/officeDocument/2006/relationships/externalLink" Target="externalLinks/externalLink123.xml"/><Relationship Id="rId172" Type="http://schemas.openxmlformats.org/officeDocument/2006/relationships/externalLink" Target="externalLinks/externalLink165.xml"/><Relationship Id="rId228" Type="http://schemas.openxmlformats.org/officeDocument/2006/relationships/externalLink" Target="externalLinks/externalLink221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260" Type="http://schemas.openxmlformats.org/officeDocument/2006/relationships/externalLink" Target="externalLinks/externalLink253.xml"/><Relationship Id="rId281" Type="http://schemas.openxmlformats.org/officeDocument/2006/relationships/externalLink" Target="externalLinks/externalLink274.xml"/><Relationship Id="rId316" Type="http://schemas.openxmlformats.org/officeDocument/2006/relationships/styles" Target="styles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8" Type="http://schemas.openxmlformats.org/officeDocument/2006/relationships/externalLink" Target="externalLinks/externalLink211.xml"/><Relationship Id="rId239" Type="http://schemas.openxmlformats.org/officeDocument/2006/relationships/externalLink" Target="externalLinks/externalLink232.xml"/><Relationship Id="rId250" Type="http://schemas.openxmlformats.org/officeDocument/2006/relationships/externalLink" Target="externalLinks/externalLink243.xml"/><Relationship Id="rId271" Type="http://schemas.openxmlformats.org/officeDocument/2006/relationships/externalLink" Target="externalLinks/externalLink264.xml"/><Relationship Id="rId292" Type="http://schemas.openxmlformats.org/officeDocument/2006/relationships/externalLink" Target="externalLinks/externalLink285.xml"/><Relationship Id="rId306" Type="http://schemas.openxmlformats.org/officeDocument/2006/relationships/externalLink" Target="externalLinks/externalLink299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229" Type="http://schemas.openxmlformats.org/officeDocument/2006/relationships/externalLink" Target="externalLinks/externalLink222.xml"/><Relationship Id="rId240" Type="http://schemas.openxmlformats.org/officeDocument/2006/relationships/externalLink" Target="externalLinks/externalLink233.xml"/><Relationship Id="rId261" Type="http://schemas.openxmlformats.org/officeDocument/2006/relationships/externalLink" Target="externalLinks/externalLink254.xml"/><Relationship Id="rId1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282" Type="http://schemas.openxmlformats.org/officeDocument/2006/relationships/externalLink" Target="externalLinks/externalLink275.xml"/><Relationship Id="rId317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219" Type="http://schemas.openxmlformats.org/officeDocument/2006/relationships/externalLink" Target="externalLinks/externalLink212.xml"/><Relationship Id="rId230" Type="http://schemas.openxmlformats.org/officeDocument/2006/relationships/externalLink" Target="externalLinks/externalLink223.xml"/><Relationship Id="rId251" Type="http://schemas.openxmlformats.org/officeDocument/2006/relationships/externalLink" Target="externalLinks/externalLink244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72" Type="http://schemas.openxmlformats.org/officeDocument/2006/relationships/externalLink" Target="externalLinks/externalLink265.xml"/><Relationship Id="rId293" Type="http://schemas.openxmlformats.org/officeDocument/2006/relationships/externalLink" Target="externalLinks/externalLink286.xml"/><Relationship Id="rId307" Type="http://schemas.openxmlformats.org/officeDocument/2006/relationships/externalLink" Target="externalLinks/externalLink300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220" Type="http://schemas.openxmlformats.org/officeDocument/2006/relationships/externalLink" Target="externalLinks/externalLink213.xml"/><Relationship Id="rId241" Type="http://schemas.openxmlformats.org/officeDocument/2006/relationships/externalLink" Target="externalLinks/externalLink23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262" Type="http://schemas.openxmlformats.org/officeDocument/2006/relationships/externalLink" Target="externalLinks/externalLink255.xml"/><Relationship Id="rId283" Type="http://schemas.openxmlformats.org/officeDocument/2006/relationships/externalLink" Target="externalLinks/externalLink276.xml"/><Relationship Id="rId318" Type="http://schemas.openxmlformats.org/officeDocument/2006/relationships/calcChain" Target="calcChain.xml"/><Relationship Id="rId78" Type="http://schemas.openxmlformats.org/officeDocument/2006/relationships/externalLink" Target="externalLinks/externalLink71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8.xml"/><Relationship Id="rId9" Type="http://schemas.openxmlformats.org/officeDocument/2006/relationships/externalLink" Target="externalLinks/externalLink2.xml"/><Relationship Id="rId210" Type="http://schemas.openxmlformats.org/officeDocument/2006/relationships/externalLink" Target="externalLinks/externalLink203.xml"/><Relationship Id="rId26" Type="http://schemas.openxmlformats.org/officeDocument/2006/relationships/externalLink" Target="externalLinks/externalLink19.xml"/><Relationship Id="rId231" Type="http://schemas.openxmlformats.org/officeDocument/2006/relationships/externalLink" Target="externalLinks/externalLink224.xml"/><Relationship Id="rId252" Type="http://schemas.openxmlformats.org/officeDocument/2006/relationships/externalLink" Target="externalLinks/externalLink245.xml"/><Relationship Id="rId273" Type="http://schemas.openxmlformats.org/officeDocument/2006/relationships/externalLink" Target="externalLinks/externalLink266.xml"/><Relationship Id="rId294" Type="http://schemas.openxmlformats.org/officeDocument/2006/relationships/externalLink" Target="externalLinks/externalLink287.xml"/><Relationship Id="rId308" Type="http://schemas.openxmlformats.org/officeDocument/2006/relationships/externalLink" Target="externalLinks/externalLink301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242" Type="http://schemas.openxmlformats.org/officeDocument/2006/relationships/externalLink" Target="externalLinks/externalLink235.xml"/><Relationship Id="rId263" Type="http://schemas.openxmlformats.org/officeDocument/2006/relationships/externalLink" Target="externalLinks/externalLink256.xml"/><Relationship Id="rId284" Type="http://schemas.openxmlformats.org/officeDocument/2006/relationships/externalLink" Target="externalLinks/externalLink277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externalLink" Target="externalLinks/externalLink204.xml"/><Relationship Id="rId232" Type="http://schemas.openxmlformats.org/officeDocument/2006/relationships/externalLink" Target="externalLinks/externalLink225.xml"/><Relationship Id="rId253" Type="http://schemas.openxmlformats.org/officeDocument/2006/relationships/externalLink" Target="externalLinks/externalLink246.xml"/><Relationship Id="rId274" Type="http://schemas.openxmlformats.org/officeDocument/2006/relationships/externalLink" Target="externalLinks/externalLink267.xml"/><Relationship Id="rId295" Type="http://schemas.openxmlformats.org/officeDocument/2006/relationships/externalLink" Target="externalLinks/externalLink288.xml"/><Relationship Id="rId309" Type="http://schemas.openxmlformats.org/officeDocument/2006/relationships/externalLink" Target="externalLinks/externalLink302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243" Type="http://schemas.openxmlformats.org/officeDocument/2006/relationships/externalLink" Target="externalLinks/externalLink236.xml"/><Relationship Id="rId264" Type="http://schemas.openxmlformats.org/officeDocument/2006/relationships/externalLink" Target="externalLinks/externalLink257.xml"/><Relationship Id="rId285" Type="http://schemas.openxmlformats.org/officeDocument/2006/relationships/externalLink" Target="externalLinks/externalLink278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310" Type="http://schemas.openxmlformats.org/officeDocument/2006/relationships/externalLink" Target="externalLinks/externalLink303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5.xml"/><Relationship Id="rId233" Type="http://schemas.openxmlformats.org/officeDocument/2006/relationships/externalLink" Target="externalLinks/externalLink226.xml"/><Relationship Id="rId254" Type="http://schemas.openxmlformats.org/officeDocument/2006/relationships/externalLink" Target="externalLinks/externalLink247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275" Type="http://schemas.openxmlformats.org/officeDocument/2006/relationships/externalLink" Target="externalLinks/externalLink268.xml"/><Relationship Id="rId296" Type="http://schemas.openxmlformats.org/officeDocument/2006/relationships/externalLink" Target="externalLinks/externalLink289.xml"/><Relationship Id="rId300" Type="http://schemas.openxmlformats.org/officeDocument/2006/relationships/externalLink" Target="externalLinks/externalLink293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202" Type="http://schemas.openxmlformats.org/officeDocument/2006/relationships/externalLink" Target="externalLinks/externalLink195.xml"/><Relationship Id="rId223" Type="http://schemas.openxmlformats.org/officeDocument/2006/relationships/externalLink" Target="externalLinks/externalLink216.xml"/><Relationship Id="rId244" Type="http://schemas.openxmlformats.org/officeDocument/2006/relationships/externalLink" Target="externalLinks/externalLink237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265" Type="http://schemas.openxmlformats.org/officeDocument/2006/relationships/externalLink" Target="externalLinks/externalLink258.xml"/><Relationship Id="rId286" Type="http://schemas.openxmlformats.org/officeDocument/2006/relationships/externalLink" Target="externalLinks/externalLink279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311" Type="http://schemas.openxmlformats.org/officeDocument/2006/relationships/externalLink" Target="externalLinks/externalLink304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externalLink" Target="externalLinks/externalLink206.xml"/><Relationship Id="rId234" Type="http://schemas.openxmlformats.org/officeDocument/2006/relationships/externalLink" Target="externalLinks/externalLink22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55" Type="http://schemas.openxmlformats.org/officeDocument/2006/relationships/externalLink" Target="externalLinks/externalLink248.xml"/><Relationship Id="rId276" Type="http://schemas.openxmlformats.org/officeDocument/2006/relationships/externalLink" Target="externalLinks/externalLink269.xml"/><Relationship Id="rId297" Type="http://schemas.openxmlformats.org/officeDocument/2006/relationships/externalLink" Target="externalLinks/externalLink290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301" Type="http://schemas.openxmlformats.org/officeDocument/2006/relationships/externalLink" Target="externalLinks/externalLink294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245" Type="http://schemas.openxmlformats.org/officeDocument/2006/relationships/externalLink" Target="externalLinks/externalLink238.xml"/><Relationship Id="rId266" Type="http://schemas.openxmlformats.org/officeDocument/2006/relationships/externalLink" Target="externalLinks/externalLink259.xml"/><Relationship Id="rId287" Type="http://schemas.openxmlformats.org/officeDocument/2006/relationships/externalLink" Target="externalLinks/externalLink280.xml"/><Relationship Id="rId30" Type="http://schemas.openxmlformats.org/officeDocument/2006/relationships/externalLink" Target="externalLinks/externalLink2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312" Type="http://schemas.openxmlformats.org/officeDocument/2006/relationships/externalLink" Target="externalLinks/externalLink305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Relationship Id="rId235" Type="http://schemas.openxmlformats.org/officeDocument/2006/relationships/externalLink" Target="externalLinks/externalLink228.xml"/><Relationship Id="rId256" Type="http://schemas.openxmlformats.org/officeDocument/2006/relationships/externalLink" Target="externalLinks/externalLink249.xml"/><Relationship Id="rId277" Type="http://schemas.openxmlformats.org/officeDocument/2006/relationships/externalLink" Target="externalLinks/externalLink270.xml"/><Relationship Id="rId298" Type="http://schemas.openxmlformats.org/officeDocument/2006/relationships/externalLink" Target="externalLinks/externalLink291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302" Type="http://schemas.openxmlformats.org/officeDocument/2006/relationships/externalLink" Target="externalLinks/externalLink295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179" Type="http://schemas.openxmlformats.org/officeDocument/2006/relationships/externalLink" Target="externalLinks/externalLink172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5" Type="http://schemas.openxmlformats.org/officeDocument/2006/relationships/externalLink" Target="externalLinks/externalLink218.xml"/><Relationship Id="rId246" Type="http://schemas.openxmlformats.org/officeDocument/2006/relationships/externalLink" Target="externalLinks/externalLink239.xml"/><Relationship Id="rId267" Type="http://schemas.openxmlformats.org/officeDocument/2006/relationships/externalLink" Target="externalLinks/externalLink260.xml"/><Relationship Id="rId288" Type="http://schemas.openxmlformats.org/officeDocument/2006/relationships/externalLink" Target="externalLinks/externalLink281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313" Type="http://schemas.openxmlformats.org/officeDocument/2006/relationships/externalLink" Target="externalLinks/externalLink306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7.xml"/><Relationship Id="rId148" Type="http://schemas.openxmlformats.org/officeDocument/2006/relationships/externalLink" Target="externalLinks/externalLink141.xml"/><Relationship Id="rId169" Type="http://schemas.openxmlformats.org/officeDocument/2006/relationships/externalLink" Target="externalLinks/externalLink16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3.xml"/><Relationship Id="rId215" Type="http://schemas.openxmlformats.org/officeDocument/2006/relationships/externalLink" Target="externalLinks/externalLink208.xml"/><Relationship Id="rId236" Type="http://schemas.openxmlformats.org/officeDocument/2006/relationships/externalLink" Target="externalLinks/externalLink229.xml"/><Relationship Id="rId257" Type="http://schemas.openxmlformats.org/officeDocument/2006/relationships/externalLink" Target="externalLinks/externalLink250.xml"/><Relationship Id="rId278" Type="http://schemas.openxmlformats.org/officeDocument/2006/relationships/externalLink" Target="externalLinks/externalLink271.xml"/><Relationship Id="rId303" Type="http://schemas.openxmlformats.org/officeDocument/2006/relationships/externalLink" Target="externalLinks/externalLink296.xml"/><Relationship Id="rId42" Type="http://schemas.openxmlformats.org/officeDocument/2006/relationships/externalLink" Target="externalLinks/externalLink35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47" Type="http://schemas.openxmlformats.org/officeDocument/2006/relationships/externalLink" Target="externalLinks/externalLink240.xml"/><Relationship Id="rId107" Type="http://schemas.openxmlformats.org/officeDocument/2006/relationships/externalLink" Target="externalLinks/externalLink100.xml"/><Relationship Id="rId289" Type="http://schemas.openxmlformats.org/officeDocument/2006/relationships/externalLink" Target="externalLinks/externalLink282.xml"/><Relationship Id="rId11" Type="http://schemas.openxmlformats.org/officeDocument/2006/relationships/externalLink" Target="externalLinks/externalLink4.xml"/><Relationship Id="rId53" Type="http://schemas.openxmlformats.org/officeDocument/2006/relationships/externalLink" Target="externalLinks/externalLink46.xml"/><Relationship Id="rId149" Type="http://schemas.openxmlformats.org/officeDocument/2006/relationships/externalLink" Target="externalLinks/externalLink142.xml"/><Relationship Id="rId314" Type="http://schemas.openxmlformats.org/officeDocument/2006/relationships/externalLink" Target="externalLinks/externalLink307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16" Type="http://schemas.openxmlformats.org/officeDocument/2006/relationships/externalLink" Target="externalLinks/externalLink209.xml"/><Relationship Id="rId258" Type="http://schemas.openxmlformats.org/officeDocument/2006/relationships/externalLink" Target="externalLinks/externalLink251.xml"/><Relationship Id="rId22" Type="http://schemas.openxmlformats.org/officeDocument/2006/relationships/externalLink" Target="externalLinks/externalLink15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71" Type="http://schemas.openxmlformats.org/officeDocument/2006/relationships/externalLink" Target="externalLinks/externalLink164.xml"/><Relationship Id="rId227" Type="http://schemas.openxmlformats.org/officeDocument/2006/relationships/externalLink" Target="externalLinks/externalLink220.xml"/><Relationship Id="rId269" Type="http://schemas.openxmlformats.org/officeDocument/2006/relationships/externalLink" Target="externalLinks/externalLink262.xml"/><Relationship Id="rId33" Type="http://schemas.openxmlformats.org/officeDocument/2006/relationships/externalLink" Target="externalLinks/externalLink26.xml"/><Relationship Id="rId129" Type="http://schemas.openxmlformats.org/officeDocument/2006/relationships/externalLink" Target="externalLinks/externalLink122.xml"/><Relationship Id="rId280" Type="http://schemas.openxmlformats.org/officeDocument/2006/relationships/externalLink" Target="externalLinks/externalLink273.xml"/><Relationship Id="rId75" Type="http://schemas.openxmlformats.org/officeDocument/2006/relationships/externalLink" Target="externalLinks/externalLink68.xml"/><Relationship Id="rId140" Type="http://schemas.openxmlformats.org/officeDocument/2006/relationships/externalLink" Target="externalLinks/externalLink133.xml"/><Relationship Id="rId182" Type="http://schemas.openxmlformats.org/officeDocument/2006/relationships/externalLink" Target="externalLinks/externalLink175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1.xml"/><Relationship Id="rId291" Type="http://schemas.openxmlformats.org/officeDocument/2006/relationships/externalLink" Target="externalLinks/externalLink284.xml"/><Relationship Id="rId305" Type="http://schemas.openxmlformats.org/officeDocument/2006/relationships/externalLink" Target="externalLinks/externalLink298.xml"/><Relationship Id="rId44" Type="http://schemas.openxmlformats.org/officeDocument/2006/relationships/externalLink" Target="externalLinks/externalLink37.xml"/><Relationship Id="rId86" Type="http://schemas.openxmlformats.org/officeDocument/2006/relationships/externalLink" Target="externalLinks/externalLink79.xml"/><Relationship Id="rId151" Type="http://schemas.openxmlformats.org/officeDocument/2006/relationships/externalLink" Target="externalLinks/externalLink144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249" Type="http://schemas.openxmlformats.org/officeDocument/2006/relationships/externalLink" Target="externalLinks/externalLink24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Sec.Q_LH%20Q3'06\LHLOAN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user-\Local%20Settings\Temporary%20Internet%20Files\Content.IE5\GZI1KUMN\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Users\NOVEMB~1\AppData\Local\Temp\A9RDBE0.tmp\Documents%20and%20Settings\user-\Local%20Settings\Temporary%20Internet%20Files\Content.IE5\GZI1KUMN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99.99\Available%20stock\Wait%20for%20Load_Std_Apr%20(25%20Apr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10;audittat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Everland\WP%20Ever%20Q1'12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~1\khanitta\LOCALS~1\Temp\FS_NO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Temporary%20Directory%201%20for%20Nichiyu.zip\Nichiyu\CSC%202005\C230_2005_Act10\C230_2005_Act10_Section%20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PV\Non-Fund%20Client\Client\M\MFC\1.%20MFC%20PLC\2012\WP\WP%20Fang\B200\Documents%20and%20Settings\kiatisak\Desktop\MFC\MFC%20PLC\2010\Q3'10\back_busa\JOY1\d-ed\phung-DED\Work%20DED\FS-DED\Q4-2005\Documents%20and%20Settings\nuttinee\My%20D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-\Local%20Settings\Temporary%20Internet%20Files\Content.IE5\GZI1KUMN\March%20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Statement%2006-05%20Revis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FS0705\FS0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1;&#3636;&#3609;&#3604;&#3634;\ANANDA\AD4\&#3619;&#3634;&#3588;&#3634;&#3627;&#3621;&#3633;&#3591;&#3592;&#3634;&#3585;&#3626;&#3619;&#3640;&#3611;&#3649;&#3610;&#3610;%20Unti%20Type\DESIGN2\AMNAJ-U.WK1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nitta\LOCALS~1\Temp\FS_NO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1;&#3636;&#3609;&#3604;&#3634;\ANANDA\AD4\&#3619;&#3634;&#3588;&#3634;&#3627;&#3621;&#3633;&#3591;&#3592;&#3634;&#3585;&#3626;&#3619;&#3640;&#3611;&#3649;&#3610;&#3610;%20Unti%20Type\AMNAJ\KRUNGTH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Desktop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Temporary%20Directory%201%20for%20Nichiyu.zip\Nichiyu\CSC%202005\C230_2005_Act10\C230_2005_Act10_Section%20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PS%20Report\03-07\Documents%20and%20Settings\Administrator\My%20Documents\&#3609;&#3636;&#3588;&#3617;&#3629;&#3640;&#3605;&#3626;&#3634;&#3627;&#3585;&#3619;&#3619;&#3617;\&#3609;&#3636;&#3588;&#3617;%20&#3648;&#3623;&#3621;&#3650;&#3585;&#3619;&#3623;&#3660;\&#3608;&#3640;&#3619;&#3585;&#3636;&#3592;&#3607;&#3637;&#3656;&#3609;&#3656;&#3634;&#3626;&#3609;&#3651;&#359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P\AUDIT%20MATTERS\Audit%203_2007\Reconsol\Admin\Pres%20Info%20Pack%20Reconso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My%20Job\3.Export\Folder%20All\Year%20'05-48\report%20ex_2005\Daily%20Ex_Sale%20at%202005,%20Dec%20(Revised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RUDEEW\Local%20Settings\Temporary%20Internet%20Files\OLK88\IT%20Leasing%20TPM%20(2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PS%20Report\03-07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Channarong\Local%20Settings\Temporary%20Internet%20Files\Content.IE5\XZVV1HWQ\korkai\Report\VAT\Pur-fg-vat-4-99gt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WINDOWS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EXCEL\Management\Presentation\Seagate%20-turnov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ce\Library\Caches\Metadata\Microsoft\Entourage\2008\Main%20Identity\Attachments\43525\Soi%202%20Pre-Opening%20Budg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ppm\My%20Documents\My%20Job\BOL\BOL%20Q3'04\30.9.04\BOL%20by%20ppm%2031.10.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chp\My%20Documents\My%20Jobs@ey.com\Somboon\BSK-B203\BSK%20Year%202004\BSK%20YE'04\Lead&amp;TB\Documents%20and%20Settings\bkchp\My%20Documents\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Documents%20and%20Settings\paowarin.whangsatian\Desktop\CSC%202005\C230_2005_Act10\C230_2005_Act10_Section%20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kanchanaa\My%20Documents\ann\Phu%20Khieo\Accounting\financial%20statement\financial%20statement\4748\Q.2\FS_044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HAZAWAH\LOCALS~1\Temp\FRS\08-Solution%20Development\01-Revised%20Consol%20Pack\Final\Consol%20Forms%20Working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Administrator\AppData\Local\Microsoft\Windows\Temporary%20Internet%20Files\Content.IE5\SPKW2GWE\Volumes\My%20Data\MI\MI%202011%20(&#3609;&#3635;&#3648;&#3626;&#3609;&#3629;%20KYD)\MIB%20&#3610;&#3619;&#3636;&#3625;&#3633;&#3607;\&#3611;&#3619;&#3633;&#3610;&#3648;&#3591;&#3636;&#3609;&#3610;&#3619;&#3636;&#3625;&#3633;&#3607;&#3611;&#3637;%202554\IP1\Potential%20Customer\IP%20Lead%20Generation%20(as%20of%2026%2010%202010)m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ananh\c\Balance%2001\Dec'01%20B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inya\documents\QS\THW\Blank%20Boq%2039%20BLV%20(VE)%2004-08-08\DOCUME~1\Aood\LOCALS~1\Temp\Rar$DI95.015\BOQ.&#3612;&#3641;&#3657;&#3619;&#3633;&#3610;&#3648;&#3627;&#3617;&#3634;%2039BLV%20&#3619;&#3623;&#3617;\&#3595;&#3636;&#3609;&#3648;&#3607;&#3655;&#3588;\BOQ%20_Apartmen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tipong\PPC%20JOB\2009\Estimate%20&#3617;.&#3621;&#3634;&#3604;&#3585;&#3619;&#3632;&#3610;&#3633;&#3591;\&#3627;&#3623;&#3634;&#3609;&#3651;&#3592;\&#3591;&#3623;&#3604;&#3591;&#3634;&#3609;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chp\My%20Documents\My%20Jobs@ey.com\Behn%20Meyer%20Group\Others\ASSET%20200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ac\My%20Documents\JOB\Samui%20Leam\Evason\FixAsset\Asset41-42(07-03-01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AP\APFORM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oseti\Local%20Settings\Temporary%20Internet%20Files\Content.IE5\AVYTW70V\KPMG\JOB_RATCH\Petronas%20CONSOL%20PACK%2031%20March%202011%20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\APFORM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KNOWLEDGE\KORD\BUSINESS%20MANAGEMENT%20SPREADSHEET\PFK_Working_Copy_AES_RIACostMasterPM(1).0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ngimhoung\Desktop\KPMG\JOB_RATCH\F1-200%20Consolidate%20working%20paper\F1-200%20Ratch_Consolidation%20of%20RAC%2031Jul11_15081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kantha.Siriruangam\Desktop\MyJob\Sansiri\2009\Sansiri%20Group_Q3'09\Conso\Group%20FS\S454_31.10.2006\S454_31.10.2006_section%20K\S454_31.10.2006_Act10_WP_Section%20K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Work%20Sheet\&#3650;&#3588;&#3619;&#3591;&#3585;&#3634;&#3619;&#3627;&#3607;&#3633;&#3618;&#3619;&#3634;&#3625;&#3619;&#3660;\Area%20&#3649;&#3585;&#3657;&#3588;&#3619;&#3633;&#3657;&#3591;&#3607;&#3637;&#3656;%202\&#3627;&#3607;&#3633;&#3618;&#3619;&#3634;&#3625;&#3598;&#3619;&#3660;\&#3614;&#3633;&#3602;&#3609;&#3634;&#3585;&#3634;&#3619;\RK-Data\Project\3-Bridge\Cost%20Center\Note%20For%20COST%2001-18-0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ata\Cost\tot_332\cost\revised\data\tot_332\M-Assump-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&#3614;&#3627;&#3621;&#3650;&#3618;&#3608;&#3636;&#3609;%20-%20&#3606;&#3609;&#3609;&#3585;&#3635;&#3649;&#3614;&#3591;&#3648;&#3614;&#3594;&#3619;\Cover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3-Bridge\Cost%20Center\Note%20For%20COST%2001-18-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Example%20Working%20Paper\Example%20Working%20Paper_Under%20develop\Liabilities\N_Accounts%20Payable_workbo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&#3607;&#3604;\easy\easy%20template\combine%20&amp;%20assumption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IB\Data\0%20Doer\workdone%20-%20SCI%20Asset'09%20(revised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My%20Job_Interstevedoring\My%20Job\1.Interstevedoring\Budget%20MIBC\BUDGET_%20IBC_%20ITS%2007%202011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ll%20Users\Documents\AWS\Engagements\Modernform%20Group%20Plc\Modernform2003\Documents\TPP-C%20200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pada.boonlarp\Desktop\BOW_WBL\BECL&amp;NECL\BECL&amp;NECL%20YE\WBL\BECL\Bow\NECL%20y%2005\A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Documents%20and%20Settings\li.lian.yong\Desktop\03MAY-EIFAcc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ERP%20Go%20Live\Check%20Ready\39%20IM_Item%20Package_A_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RATCH\Valuation\Doer\Valuation%2010_CRES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tpr\Desktop\Major%20DevelopmentQ1'04\working%20paper%20Q1'04\WINDOWS\Desktop\A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NewItem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WH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5aukd610n313\Year%202007\Documents%20and%20Settings\tkuankruea\Desktop\CPN\CPN\Q3'07\Working%20paper\Documents%20and%20Settings\nunkaew\Desktop\NIK\PSM\anb\Depre\DEP1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Packaging%20Jan-Dec%2008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DOCUME~1\ADMINI~1\LOCALS~1\Temp\FS_NOTE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atanaprukphan\Desktop\work\&#3586;&#3629;&#3629;&#3609;&#3640;&#3617;&#3633;&#3605;&#3636;&#3591;&#3610;%20IT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bj\Desktop\PA%20Group_YE'04\BTN\Lead_PA%20Q2'04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AHILAS\Desktop\Work%20matters\CRF%20updates\31%20March%202010\Segmental-Geographical%20(2)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asus\Local%20Settings\Temporary%20Internet%20Files\Content.IE5\452J4XUF\korkai\Report\VAT\Pur-fg-vat-4-99gtc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ptu\My%20Documents\Ufic\PK%20Bio%20-%20Q2'05\Documents%20and%20Settings\bkktr\Desktop\Densei\Densei\densei%2030.09.02\SALES\S-SEP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SBA_Dragoco2002(up%20date)\A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ORIGIN\24.%20ARIVA\New%20folder\Ariva%20HEOS%20budget%20-%20Origin%20KnightsBridge%20Sriracha%2001%2005%20201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\documents\Documents%20and%20Settings\Administrator\Desktop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RANSAC\DEAL11_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oon\D\Audit\Mitrsib\2015\BF%2001.01.15\Report\StandardDoc\Nst334_Awp1_without%20ad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Mida\Mida%20leasing%2030.6.04\JOB\ASIMAR\Year-ended\YE_2002\WPK\OTHER\LeadYE2002_&#3648;&#3614;&#3636;&#3656;&#3617;&#3594;&#3656;&#3629;&#3591;%20Q3'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porch01\Local%20Settings\Temporary%20Internet%20Files\OLKAD\Combined%20Leadsheet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Documents%20and%20Settings\bkdtm\My%20Documents\Job\TRU-Group'03\TUC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WINDOWS\Desktop\Ess\done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INDOWS\Desktop\Ess\done\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atamaporn.srinualde\Desktop\2006_Q2_PMTE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namfon/audit2001/Inventory%20Dec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s\SC%20Asset\Data\9%20Doer\Workdone-SC%20Asse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itikarn.watcharavat\Desktop\AGB_YE'09\Client%20File\compare%20PL%20&amp;audit%20Dec%2009_for%20EY%20Lead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so\Desktop\Salee%20I%20old%20file\Year-ended%202003\working%20papers\K\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lp\Desktop\Documents%20and%20Settings\bkklc\My%20Documents\Job\TPC\TPC%202003\TPC%20Q3'03\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kantha.Siriruangam\Desktop\MyJob\Sansiri\2009\Sansiri%20Group_Q3'09\Conso\Group%20FS\Lead%20Sansiri\Documents%20and%20Settings\bkklc\My%20Documents\Job\TPC\TPC%202003\TPC%20Q3'03\AP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kan\My%20Documents\SCS-S382\Substantive\301-TB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My%20Job\3.Export\Year%20'05-48\data%20daily%20report\Daily%20DAIB%20Dec'05.2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an\My%20Documents\SCS-S382\Substantive\301-TB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bj\Desktop\PA%20Group_YE'04\BTN\BTN,%20PAH,%20PMR,%20PRHG\ELEC450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ipaporn%20sukarnjanap\Local%20Settings\Application%20Data\Aura\4.0\Files\2\AF\f0af4fff-fa6e-e211-9990-028037ec0200000000000000000004072021\5838c5b6-1710-405e-bc39-4c37a6680224.xlsm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ASIMAR\Quarter\Q3'2002\LeadQ3_200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48;&#3609;&#3639;&#3657;&#3629;&#3588;&#3641;&#3656;&#3585;&#3610;&#3609;&#3657;&#3629;&#3610;&#3588;&#3658;&#3634;&#3610;\Show%20room%20HONDA%20(&#3626;&#3619;&#3632;&#3610;&#3640;&#3619;&#3637;)\PROJECT\SBIA\5JUNE00\TKC-NET\AC\PACKAGE3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hutipaK\Desktop\Valuation%20Check10%20TIG%20P'air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ffiliate\RAC(Ratch%20Australia)\RAC%202012\RAC%20Mar%202012\5.%20RAC-Group_Reporting_pack_Mar_2012_revise%20note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YAIYAS\Local%20Settings\Temporary%20Internet%20Files\Content.Outlook\KPNWOQ5R\President%20Info%20Pack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SRGV/BUDGET/1997/SUBMIS1/97B_RE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at\shareddocs\Documents%20and%20Settings\Administrator\Local%20Settings\Temporary%20Internet%20Files\Content.IE5\JFYCK3OJ\27-08-07\BOQ%20Phuphatara%20Cost%20Rev.3(27&#3626;&#3588;50)%2013%20M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nna\Dropbox\LANNA%20ARGO\02%20Business%20Blueprint\Business%20Process\MM\LACO%20List%20Key%20Data%20Structure%20MM%20D1.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ineer6\D\Documents%20and%20Settings\Mr.D\My%20Documents\INDEX%20&#3626;&#3606;&#3634;&#3611;&#3633;&#3605;&#3618;&#3660;\&#3591;&#3634;&#3609;&#3648;&#3614;&#3636;&#3656;&#3617;&#3648;&#3605;&#3636;&#3617;%20&#3619;&#3614;.&#3616;&#3641;&#3648;&#3585;&#3655;&#3605;\&#3591;&#3634;&#3609;&#3648;&#3626;&#3609;&#3629;&#3619;&#3634;&#3588;&#3634;&#3649;&#3621;&#3657;&#3623;\&#3591;&#3634;&#3609;&#3650;&#3588;&#3619;&#3591;&#3626;&#3619;&#3657;&#3634;&#3591;-&#3626;&#3606;&#3634;&#3611;&#3633;&#3605;&#3618;&#3660;\ESTIMATE\BOQ\BOQ_&#3648;&#3629;&#3585;&#3594;&#3609;\BIG-C\Radamri_rev106\Bill%20No.%2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172\aws\WINDOWS\DESKTOP\RHB1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N_Bouyg_2007_049_TheRiver\The%20River%20(RLRI)\BOQ\Substructure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Vejthani\V044_2005_act10_GAM\V044_2005_act10_WP_Section%20U\cost%20and%20admin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Users\nattawut\AppData\Roaming\Microsoft\Excel\Monetary-Unit%20Sampling%20v0.5%20(Add)%20YE'14.xlsm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wijuck\documents\Project\IVY%20CHAINA%20TOWN\Boq\PROJECT\SAD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wattana\CMVC\MR\Financial%20Statement\ThamKhao\THUCTAP_KETOAN_21_10\NKC.04.2003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TCQ3'5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risakul\Monthly\Stock%20Movement\Stock%20Movement%2310(revise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ork%20in%20process\non%20move\Stock%20Movement%231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ip\Atip\ESTIMAT\HOUSE-G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NS\JOB%20!!!\MRH\MRH%20Q4'13\Report\Lead-%20My%20Resort%20Q4'2013.xlsx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isk%20C\NPS%20(Routine)\Loan%20&amp;%20Investment%20,Dividend\2012\Investment\&#3648;&#3591;&#3636;&#3609;&#3621;&#3591;&#3607;&#3640;&#3609;%202012%20@%2031-03-12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phunnee\Documents\Google%20Talk%20Received%20Files\AP%20Leasing%20&amp;%20current%20portion%20@30.09.2012.xlsx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Tippapa\AppData\Local\Microsoft\Windows\Temporary%20Internet%20Files\Content.IE5\LDTNC0G0\leasingnps2010\Adj.%20NPS%20-%20AP%20Leasing%20&amp;%20current%20portion%20@31%2012%2010.xlsx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~1\ADMINI~1\LOCALS~1\Temp\Rar$DI00.032\leasingnps2010\Adj.%20NPS%20-%20AP%20Leasing%20&amp;%20current%20portion%20@31%2012%2010.xlsx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t\My%20Documents\Q'3%20(2004)\Rayong%20Q'3\K\WINDOWS\Desktop\Ess\done\AP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eporn\documents\Documents%20and%20Settings\All%20Users.WINDOWS\Documents\Documents%20and%20Settings\All%20Users.WINDOWS\Documents\Documents%20and%20Settings\02\Desktop\PARKPLAZA\Plan-45\A44-02(&#3624;&#3634;&#3621;&#3631;)\Cost-29-4-02\Plan-44\A44-02\ELE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heeter1\Local%20Settings\Temporary%20Internet%20Files\OLKB\&#3634;&#3619;&#3648;&#3636;&#3609;&#3619;&#3623;&#3617;%20apc-1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PROJECT\PIROON%20HOUSE\KNOWLEDGE\Estimate%20sheet\BnQExcelTrial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Lead_ASIMAR_30092004-filled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ercial/Sunil/MIS%2004/presentation%20Q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%20Report\03-07\&#3648;&#3617;&#3625;&#3634;&#3618;&#3609;%202549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S\A02-Ivy%20&#3619;&#3634;&#3625;&#3598;&#3619;&#3660;&#3610;&#3641;&#3619;&#3603;&#3632;\&#3629;&#3634;&#3588;&#3634;&#3619;%20A\DevPgm\erp\2006\2006%20&#3611;&#3619;&#3633;&#3610;&#3611;&#3619;&#3640;&#3591;&#3619;&#3632;&#3610;&#3610;&#3585;&#3634;&#3619;%20import%20WBS%20&#3651;&#3609;%20Softpro\upload\20070321\DATA-EXPORT_PK-28-2_2-3-5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21;&#3636;&#3609;&#3604;&#3634;\ANANDA\AD4\&#3619;&#3634;&#3588;&#3634;&#3627;&#3621;&#3633;&#3591;&#3592;&#3634;&#3585;&#3626;&#3619;&#3640;&#3611;&#3649;&#3610;&#3610;%20Unti%20Type\EXCEL5\BOOK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Documents%20and%20Settings\Pun\My%20Documents\N.B.S\B.O.Q&#3588;&#3641;&#3656;&#3626;&#3633;&#3597;&#3597;&#3634;\500626SOLO&#3626;&#3656;&#3623;&#3609;&#3607;&#3637;&#3656;1_&#3649;&#3609;&#3610;&#3607;&#3657;&#3634;&#3618;&#3626;&#3633;&#3597;&#3597;&#3634;_Final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i%20document\PF\2547\FS_NOTE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kai%20document\PF\2547\FS_NOTE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ss_Ocean%20commerce\Duss_2011\Duss_12.31.2011\Duss_WP%2031.12.11\Ann\Documents%20and%20Settings\Administrator\Desktop\data17%20-%20&#3617;&#3640;&#3585;\Q3\working%20paper%20cash%20flow%20PPM%2003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Kq\PV%20Audit\Three%20Dolphin%20Group\1.%20TDR\2014\WP\Head%20Office\A%20400\ANS%20Crowe%20form\2.%20Audit%20working%20papers\2.%20Audit%20working%20papers\Illustrative%20AWP\A4%20-%20Borrowings%20(Dec09)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ita.Theanprued\Desktop\Q2'04F,K,J,S%2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IDEO\IDEO%20&#3626;&#3634;&#3608;&#3619;\BOQ\510913_BOQ%20IST%20(Final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ac\My%20Documents\JOB\Samui%20Leam\Evason\Documents%20and%20Settings\bkbps\My%20Documents\RAV\wp%20rav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ternal\AA\aA%20-%20Top\MEETING%20&amp;%20COMMITTEE\BOARD%20OF%20DIRECTOR%20-%20RENTAL\2013\BOD%2006-2013\Documents%20and%20Settings\xvb\Local%20Settings\Temporary%20Internet%20Files\Content.IE5\8LA7S52J\&#3621;&#3641;&#3585;&#3588;&#3657;&#3634;&#3651;&#3627;&#3617;&#3656;%202005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notesE1EF34\0CMC%20Conso%2030_06_11_2507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7"/>
      <sheetName val="บุคคล"/>
      <sheetName val="InputPO_Del"/>
      <sheetName val="Check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sum_amt_mount"/>
      <sheetName val="코드"/>
      <sheetName val="เขตส่งออก"/>
      <sheetName val="ยอดkill1005"/>
      <sheetName val="ข้อมูล PM"/>
      <sheetName val="19-05"/>
      <sheetName val="TB SAP"/>
      <sheetName val="Ratio"/>
      <sheetName val="Drop List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ลูกค้า"/>
      <sheetName val="List"/>
      <sheetName val="DT112300"/>
      <sheetName val="Balance_Sheet"/>
      <sheetName val="ADJ_-_RATE"/>
      <sheetName val="เงินกู้_MGC"/>
      <sheetName val="Sheet1_(2)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td."/>
      <sheetName val="Pending_Std."/>
      <sheetName val="Wait for PM"/>
      <sheetName val="Order"/>
      <sheetName val="Pending_Mar."/>
      <sheetName val="SKA"/>
      <sheetName val="Seal 1-07-04"/>
      <sheetName val="Pending_Std_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TMS2000"/>
      <sheetName val="Age311299TAS"/>
      <sheetName val="FF_21_a_"/>
      <sheetName val="Standing Data"/>
      <sheetName val="Net asset value"/>
      <sheetName val="Asset &amp; Liability"/>
      <sheetName val="STATEMENT"/>
      <sheetName val="BF-สรุปสัญญาเช่า-31.12.13"/>
      <sheetName val="Add-สรุปสัญญาเช่า-31.12.13"/>
      <sheetName val="CA"/>
      <sheetName val="D"/>
      <sheetName val="HP"/>
      <sheetName val="TASintDec00"/>
      <sheetName val="P4DDBFTAS"/>
      <sheetName val="A"/>
      <sheetName val="Age311299TESP"/>
      <sheetName val="P4DDBFTESP"/>
      <sheetName val="IntDec00TespM&amp;B"/>
      <sheetName val="cost4-47"/>
      <sheetName val="Audit_ผลประโยชน์พนักงาน_54_สำนั"/>
      <sheetName val="B131 "/>
      <sheetName val="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วิเคราะห์งบ"/>
      <sheetName val="วิเคราะห์ใหม่"/>
      <sheetName val="graph"/>
      <sheetName val="สรุปงบดุล"/>
      <sheetName val="Sheet1"/>
      <sheetName val="ICS บริหาร"/>
      <sheetName val="101160"/>
      <sheetName val="101462"/>
      <sheetName val="DT112300"/>
      <sheetName val="112300"/>
      <sheetName val="127150"/>
      <sheetName val="221900"/>
      <sheetName val="213300"/>
      <sheetName val="221412"/>
      <sheetName val="222990"/>
      <sheetName val="221414"/>
      <sheetName val="224151ปรับเข้ารายได้"/>
      <sheetName val="share"/>
      <sheetName val="จ่ายเงินปันผล1147"/>
      <sheetName val="จ่ายเงินปันผล948"/>
      <sheetName val="รายงานงบกำไร"/>
      <sheetName val="ICS"/>
      <sheetName val="งบดุล"/>
      <sheetName val="BLS"/>
      <sheetName val="balanceas400"/>
      <sheetName val="balancesap0948"/>
      <sheetName val="งบดุลเปรียบ"/>
      <sheetName val="balance"/>
      <sheetName val="LUMP"/>
      <sheetName val="monitor0948"/>
      <sheetName val="monitor1247 "/>
      <sheetName val="LUMP เบอร์รถ"/>
      <sheetName val="monitor"/>
      <sheetName val="monitor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วัดใต้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산근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FAB별"/>
      <sheetName val="?????@_x001c__x0014_?????_x0002__x0011__x0014_?????ñCe?_x0001_???0?"/>
      <sheetName val="Boq(1)"/>
      <sheetName val="Concrete Beam"/>
      <sheetName val="boq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____"/>
      <sheetName val="_____@_x001c__x0014_______x0002__x0011__x0014______ñCe__x0001____0_"/>
      <sheetName val="封面_"/>
      <sheetName val="@ñCe?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heet3 (2)"/>
      <sheetName val="3_กราฟ EUT"/>
      <sheetName val="เงินเดือน"/>
      <sheetName val=""/>
      <sheetName val="กราฟ ผลิต"/>
      <sheetName val="3"/>
      <sheetName val="TB SAP"/>
      <sheetName val="เขตการค้าย่อย"/>
      <sheetName val="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Smell complain"/>
      <sheetName val="ap"/>
      <sheetName val="#cmpt2"/>
      <sheetName val="Tools2006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CUSTOMER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</sheetNames>
    <sheetDataSet>
      <sheetData sheetId="0" refreshError="1">
        <row r="11">
          <cell r="C11">
            <v>92228783.219999999</v>
          </cell>
        </row>
        <row r="12">
          <cell r="D12">
            <v>11045717.66</v>
          </cell>
        </row>
        <row r="18">
          <cell r="D18">
            <v>42957297.549999997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SKA"/>
      <sheetName val="2004"/>
      <sheetName val="Master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Listing"/>
      <sheetName val="page1"/>
      <sheetName val=""/>
      <sheetName val="Ratio"/>
      <sheetName val="SH-C"/>
      <sheetName val="SH-F"/>
      <sheetName val="SH-A"/>
    </sheetNames>
    <sheetDataSet>
      <sheetData sheetId="0" refreshError="1">
        <row r="11">
          <cell r="C11">
            <v>92228783.219999999</v>
          </cell>
        </row>
        <row r="12">
          <cell r="D12">
            <v>11045717.66</v>
          </cell>
        </row>
        <row r="18">
          <cell r="D18">
            <v>42957297.549999997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Pd01 vsl sked"/>
      <sheetName val="K110_NF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0">
          <cell r="F10">
            <v>1746.43</v>
          </cell>
        </row>
      </sheetData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/>
      <sheetData sheetId="142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0">
          <cell r="F10">
            <v>1746.43</v>
          </cell>
        </row>
      </sheetData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0">
          <cell r="F10">
            <v>1746.43</v>
          </cell>
        </row>
      </sheetData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Exp"/>
      <sheetName val="เขตการค้าย่อย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บุคคล"/>
      <sheetName val="7"/>
      <sheetName val="BS ATTACH"/>
      <sheetName val="Check"/>
      <sheetName val="InputPO_Del"/>
      <sheetName val="Sheet1"/>
      <sheetName val="อมตะCiyt"/>
      <sheetName val="นิคม เวลโกรว์"/>
      <sheetName val="นิคม อีสเทิร์นชีบอร์ด"/>
      <sheetName val="TB SAP"/>
      <sheetName val="코드"/>
      <sheetName val="sum_amt_mount"/>
      <sheetName val="ยอดkill1005"/>
      <sheetName val="ข้อมูล PM"/>
      <sheetName val="เขตส่งออก"/>
      <sheetName val="Ratio"/>
      <sheetName val="19-05"/>
      <sheetName val="Drop List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Balance_Sheet"/>
      <sheetName val="ADJ_-_RATE"/>
      <sheetName val="เงินกู้_MGC"/>
      <sheetName val="Sheet1_(2)"/>
      <sheetName val="Staff - use"/>
      <sheetName val=" Engineer Top5 "/>
      <sheetName val="Page 2"/>
      <sheetName val="Pending_Std."/>
      <sheetName val="March 2005"/>
      <sheetName val="3_กราฟ EUT"/>
      <sheetName val="CZ Feb13"/>
      <sheetName val="F Feb,13"/>
      <sheetName val="ลูกค้าใหม่ 2005"/>
      <sheetName val="Standing Data"/>
      <sheetName val="Asset &amp; Liability"/>
      <sheetName val="Net asset value"/>
      <sheetName val="AA"/>
      <sheetName val="FG Joint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วันขาย"/>
      <sheetName val="code"/>
      <sheetName val="GL"/>
      <sheetName val="Feb"/>
      <sheetName val="WT 47"/>
      <sheetName val="รายวันทั่วไป"/>
      <sheetName val="รายวันรับ"/>
      <sheetName val="รายวันจ่าย"/>
      <sheetName val="Cost "/>
      <sheetName val="Sheet1 (2)"/>
      <sheetName val="Sheet3"/>
      <sheetName val="Sheet1"/>
      <sheetName val="BALANCE SHEET"/>
      <sheetName val="INCOME STATEMENT"/>
      <sheetName val="NOTES"/>
      <sheetName val="NOTES (2)"/>
      <sheetName val="Graph"/>
      <sheetName val="FS0605"/>
      <sheetName val="BS ATTACH"/>
      <sheetName val="DATA"/>
      <sheetName val="Matrix Print"/>
      <sheetName val="PLAN"/>
      <sheetName val="Matrix 2"/>
      <sheetName val="Matrix Free all"/>
      <sheetName val="icon"/>
      <sheetName val="สำรอง Icon"/>
      <sheetName val="BG"/>
      <sheetName val="icon2"/>
      <sheetName val="เบญ"/>
      <sheetName val="ตำแหน่ง12,13 ติดBudget"/>
      <sheetName val="ใบแทรก"/>
      <sheetName val="AQ 3 y"/>
      <sheetName val="AK BG"/>
      <sheetName val="ใบเสนอราคา"/>
      <sheetName val="ส่วนต่าง"/>
      <sheetName val="ราคาประเมิน"/>
      <sheetName val="115 ส่วนต่าง 14.12.17"/>
      <sheetName val="คุณป๋วย"/>
      <sheetName val="คุณแหม่ม"/>
      <sheetName val="คุณเยาว์"/>
      <sheetName val="จำน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ies"/>
      <sheetName val="IS"/>
      <sheetName val="Ratio_SFI"/>
      <sheetName val="Cost Sheet"/>
      <sheetName val="Graph"/>
      <sheetName val="GL Sheet"/>
      <sheetName val="FS0705"/>
      <sheetName val="FS0605"/>
      <sheetName val="Sheet1 (2)"/>
      <sheetName val="FS07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ขตการค้าย่อย"/>
      <sheetName val="เขตทั่วไป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MOTO"/>
      <sheetName val="CRITERIA1"/>
      <sheetName val="เงินกู้ MGC"/>
      <sheetName val="A"/>
      <sheetName val="Inventory"/>
      <sheetName val="ELEC45-01"/>
      <sheetName val="bblยังไม่จ่าย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BS"/>
      <sheetName val="O300"/>
      <sheetName val="Master TB"/>
      <sheetName val="R30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>
        <row r="769">
          <cell r="D769">
            <v>0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769">
          <cell r="D769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769">
          <cell r="D769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769">
          <cell r="D769">
            <v>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วัดใต้"/>
      <sheetName val="S-Plant"/>
      <sheetName val="Office_plants"/>
      <sheetName val="Company Name"/>
      <sheetName val="Sheet3"/>
      <sheetName val="คำอธิบาย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  <sheetName val="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stair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D179">
            <v>0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heet1"/>
      <sheetName val="Sep"/>
      <sheetName val="Oct"/>
      <sheetName val="Nov"/>
      <sheetName val="Dec"/>
      <sheetName val="14 Graph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ODE"/>
      <sheetName val="EX.WP_K master"/>
      <sheetName val="StandingData"/>
      <sheetName val="Standing Data"/>
      <sheetName val="Asset &amp; Liability"/>
      <sheetName val="Net asset value"/>
      <sheetName val="Raw Material"/>
      <sheetName val="STATEMENT"/>
      <sheetName val="FF_6"/>
      <sheetName val="accumdeprn"/>
      <sheetName val="งบทดลองปภพ 4-47"/>
      <sheetName val="A"/>
      <sheetName val="FF-3"/>
      <sheetName val="Adj&amp;Rje(Z820) "/>
      <sheetName val="D300"/>
      <sheetName val="BSI"/>
      <sheetName val="INFO"/>
      <sheetName val="B131 "/>
    </sheetNames>
    <definedNames>
      <definedName name="Last_Ro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มตะCiyt"/>
      <sheetName val="นิคม เวลโกรว์"/>
      <sheetName val="แผนการเจาะลูกค้า"/>
      <sheetName val="สรุป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SCH_B13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ตั๋วเงินรับ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2002"/>
      <sheetName val="TB"/>
      <sheetName val="ตั๋วเงินรับ"/>
      <sheetName val="SCB 1 - Current"/>
      <sheetName val="SCB 2 - Current"/>
      <sheetName val="Amort Table Building I"/>
      <sheetName val="list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AP-FAsb"/>
      <sheetName val="S-4.1"/>
      <sheetName val="BMCT2003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rial_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FIN_TB_SI"/>
      <sheetName val="Accruals_&amp;_Prepayments_"/>
      <sheetName val="J1"/>
      <sheetName val="F_OH"/>
      <sheetName val="ใบควบคุมสถานะ"/>
      <sheetName val="Sheet1"/>
      <sheetName val="Sundry Debtors"/>
      <sheetName val="Acc jrnls"/>
      <sheetName val="BALANCE SHEET "/>
      <sheetName val="L402"/>
      <sheetName val="Group"/>
      <sheetName val="BALANCE_SHEET_"/>
      <sheetName val="DEP12"/>
      <sheetName val="Trial_Balance1"/>
      <sheetName val="FIN_TB_SI1"/>
      <sheetName val="Accruals_&amp;_Prepayments_1"/>
      <sheetName val="INCTAX"/>
      <sheetName val="BUDGET"/>
      <sheetName val="Data"/>
      <sheetName val="Sundry_Debtors"/>
      <sheetName val="Acc_jrnls"/>
      <sheetName val="CSR"/>
      <sheetName val="DealerData"/>
      <sheetName val="Trial_Balance2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rial_Balance3"/>
      <sheetName val="Sundry_Debtors1"/>
      <sheetName val="Acc_jrnls1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要素別"/>
      <sheetName val="data (2)"/>
      <sheetName val="Sundry Debtors:Acc jrnls"/>
      <sheetName val="สรุปตรวจนับ"/>
      <sheetName val="[HKWP0399.xls][HKWP0399.xls]Sun"/>
      <sheetName val="[HKWP0399.xls]Sundry Debtors:Ac"/>
      <sheetName val="REPORT"/>
      <sheetName val="B1"/>
      <sheetName val="数量"/>
      <sheetName val="_Setting"/>
      <sheetName val="HKWP0399"/>
      <sheetName val="Loan Interest-TNG (11.06.16)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MNR30"/>
      <sheetName val="AGING"/>
      <sheetName val="201"/>
      <sheetName val="212"/>
      <sheetName val="ICP 6300Tons-BHT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ｸﾞﾗﾌﾃﾞｰﾀ季調済指数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วรรณชัย"/>
      <sheetName val="BXLDL"/>
      <sheetName val="F1"/>
      <sheetName val="F2"/>
      <sheetName val="Master TB"/>
      <sheetName val="DETAIL"/>
      <sheetName val="Variables"/>
      <sheetName val="คีย์ข้อมูลรายละเอียดต่างๆ"/>
      <sheetName val="คำอธิบายแหล่งซื้อ"/>
      <sheetName val="R8"/>
      <sheetName val="รายพนักงาน"/>
      <sheetName val="หน้าเมล์.1"/>
      <sheetName val="dropdown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เป้าหมาย"/>
      <sheetName val="สรุปMerchandising-นำ"/>
      <sheetName val="นิคม(ตร)"/>
      <sheetName val="ธนาพงษ์"/>
      <sheetName val="[HKWP0399.xls]Sundry_Debtors:Ac"/>
      <sheetName val="[HKWP0399.xls][HKWP0399_xls]Sun"/>
      <sheetName val="com"/>
      <sheetName val="TB"/>
      <sheetName val="O300"/>
      <sheetName val="様式B-15"/>
      <sheetName val="DPL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t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sheet   "/>
      <sheetName val="Ivy Thonglor Cash Flow"/>
      <sheetName val="Room FF&amp;E"/>
      <sheetName val="Pre-Op Expenses"/>
      <sheetName val=" monthly"/>
      <sheetName val="STAFFING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F2">
            <v>30</v>
          </cell>
          <cell r="I2">
            <v>0.05</v>
          </cell>
          <cell r="K2">
            <v>0.05</v>
          </cell>
          <cell r="P2">
            <v>2000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SCB 1 - Current"/>
      <sheetName val="SCB 2 - Current"/>
      <sheetName val="BSI"/>
      <sheetName val="gl"/>
      <sheetName val="Seagate _share_in_units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</sheetNames>
    <sheetDataSet>
      <sheetData sheetId="0" refreshError="1"/>
      <sheetData sheetId="1" refreshError="1">
        <row r="19">
          <cell r="D19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TO - SP"/>
      <sheetName val="FF_2 _1_"/>
      <sheetName val="List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อัตรามรณะ"/>
      <sheetName val="STATEMENT"/>
      <sheetName val="CODE"/>
      <sheetName val="CF;E Q"/>
      <sheetName val="FORM04"/>
      <sheetName val="JAN"/>
      <sheetName val="M_Maincomp"/>
      <sheetName val="K2"/>
      <sheetName val="BS-PL_48"/>
      <sheetName val="ปป_46"/>
      <sheetName val="FF_21_a_"/>
      <sheetName val="CA"/>
      <sheetName val="10"/>
      <sheetName val="D"/>
      <sheetName val="BSI"/>
      <sheetName val="HP"/>
      <sheetName val="B131 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 Code_E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ccount Code_E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s_Land"/>
      <sheetName val="Schedule"/>
      <sheetName val="Lead_Minifac"/>
      <sheetName val="Customer Grading"/>
      <sheetName val="Electricity Cal"/>
      <sheetName val="Water WW Cal"/>
      <sheetName val="Drop List"/>
      <sheetName val="Sheet2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A4" t="str">
            <v>Referral</v>
          </cell>
          <cell r="B4" t="str">
            <v>BOI</v>
          </cell>
          <cell r="C4" t="str">
            <v>Customers</v>
          </cell>
        </row>
        <row r="5">
          <cell r="A5" t="str">
            <v>Billboard</v>
          </cell>
          <cell r="B5" t="str">
            <v>BangNa-Trad</v>
          </cell>
          <cell r="C5" t="str">
            <v>Amata Nakorn</v>
          </cell>
          <cell r="D5" t="str">
            <v>Bypass Chonburi</v>
          </cell>
          <cell r="E5" t="str">
            <v>Toyota BanPho</v>
          </cell>
          <cell r="F5" t="str">
            <v>Park 1</v>
          </cell>
          <cell r="G5" t="str">
            <v>Park 2</v>
          </cell>
        </row>
        <row r="7">
          <cell r="A7" t="str">
            <v>Newspaper</v>
          </cell>
          <cell r="B7" t="str">
            <v>U-Machine</v>
          </cell>
          <cell r="C7" t="str">
            <v>Bangkok Shuho</v>
          </cell>
          <cell r="D7" t="str">
            <v>Yomiuri Shimbun</v>
          </cell>
          <cell r="E7" t="str">
            <v>Newsclip</v>
          </cell>
          <cell r="F7" t="str">
            <v>The Nation</v>
          </cell>
          <cell r="G7" t="str">
            <v>Bangkok Post</v>
          </cell>
          <cell r="H7" t="str">
            <v>ตงฮั้ว</v>
          </cell>
          <cell r="I7" t="str">
            <v>ซื่อเจี้ยยื่อเป้า</v>
          </cell>
          <cell r="J7" t="str">
            <v>ฐานเศรษฐกิจ</v>
          </cell>
          <cell r="K7" t="str">
            <v>กรุงเทพธุรกิจ</v>
          </cell>
        </row>
        <row r="8">
          <cell r="A8" t="str">
            <v>Networking</v>
          </cell>
          <cell r="B8" t="str">
            <v>Association</v>
          </cell>
          <cell r="C8" t="str">
            <v>Chamber</v>
          </cell>
          <cell r="D8" t="str">
            <v>Conference</v>
          </cell>
        </row>
        <row r="9">
          <cell r="A9" t="str">
            <v>Exhibition</v>
          </cell>
          <cell r="B9" t="str">
            <v>Domestic</v>
          </cell>
          <cell r="C9" t="str">
            <v>Abroad</v>
          </cell>
        </row>
        <row r="10">
          <cell r="A10" t="str">
            <v>Approach</v>
          </cell>
          <cell r="B10" t="str">
            <v>Call In</v>
          </cell>
          <cell r="C10" t="str">
            <v>Call Out</v>
          </cell>
          <cell r="D10" t="str">
            <v>Factory Visit</v>
          </cell>
          <cell r="E10" t="str">
            <v>Site Visit</v>
          </cell>
          <cell r="F10" t="str">
            <v>Networking</v>
          </cell>
          <cell r="G10" t="str">
            <v>Exhibition</v>
          </cell>
        </row>
        <row r="11">
          <cell r="A11" t="str">
            <v>Industry</v>
          </cell>
          <cell r="B11" t="str">
            <v>Automobile</v>
          </cell>
          <cell r="C11" t="str">
            <v>Electronic</v>
          </cell>
          <cell r="D11" t="str">
            <v>Plastic</v>
          </cell>
          <cell r="E11" t="str">
            <v>Rubber</v>
          </cell>
          <cell r="F11" t="str">
            <v>Machinery</v>
          </cell>
          <cell r="G11" t="str">
            <v>Food</v>
          </cell>
          <cell r="H11" t="str">
            <v>Chemical</v>
          </cell>
          <cell r="I11" t="str">
            <v>Association</v>
          </cell>
          <cell r="J11" t="str">
            <v>Paper &amp; Printer</v>
          </cell>
          <cell r="K11" t="str">
            <v>Textile</v>
          </cell>
          <cell r="L11" t="str">
            <v>Metal &amp; Steel</v>
          </cell>
          <cell r="M11" t="str">
            <v>Rubber</v>
          </cell>
          <cell r="N11" t="str">
            <v>Service</v>
          </cell>
          <cell r="O11" t="str">
            <v>Others</v>
          </cell>
          <cell r="P11" t="str">
            <v>Unknown</v>
          </cell>
        </row>
        <row r="14">
          <cell r="A14" t="str">
            <v>Nationality</v>
          </cell>
          <cell r="B14" t="str">
            <v>Japan</v>
          </cell>
          <cell r="C14" t="str">
            <v>Thailand</v>
          </cell>
          <cell r="D14" t="str">
            <v>China</v>
          </cell>
          <cell r="E14" t="str">
            <v>Taiwan</v>
          </cell>
          <cell r="F14" t="str">
            <v>Malaysia</v>
          </cell>
          <cell r="G14" t="str">
            <v>Netherlands</v>
          </cell>
          <cell r="H14" t="str">
            <v>Singapore</v>
          </cell>
          <cell r="I14" t="str">
            <v>Canada</v>
          </cell>
          <cell r="J14" t="str">
            <v>Korea</v>
          </cell>
          <cell r="K14" t="str">
            <v>India</v>
          </cell>
          <cell r="L14" t="str">
            <v>Australia</v>
          </cell>
          <cell r="M14" t="str">
            <v>France</v>
          </cell>
          <cell r="N14" t="str">
            <v>Others</v>
          </cell>
          <cell r="O14" t="str">
            <v>Unknown</v>
          </cell>
        </row>
        <row r="15">
          <cell r="A15" t="str">
            <v>Qualified Lead</v>
          </cell>
          <cell r="B15" t="str">
            <v>Yes</v>
          </cell>
          <cell r="C15" t="str">
            <v>No</v>
          </cell>
        </row>
        <row r="16">
          <cell r="A16" t="str">
            <v>Follow</v>
          </cell>
          <cell r="B16" t="str">
            <v>Iida-san</v>
          </cell>
          <cell r="C16" t="str">
            <v>Meathasit</v>
          </cell>
          <cell r="D16" t="str">
            <v>Pahsathorn</v>
          </cell>
          <cell r="E16" t="str">
            <v>Okano-san</v>
          </cell>
        </row>
        <row r="17">
          <cell r="A17" t="str">
            <v>In Progress</v>
          </cell>
          <cell r="B17" t="str">
            <v>ขอให้ส่งเอกสาร</v>
          </cell>
          <cell r="C17" t="str">
            <v>มีโครงการขยาย</v>
          </cell>
          <cell r="D17" t="str">
            <v>มีการติดต่อกลับมา</v>
          </cell>
          <cell r="E17" t="str">
            <v>มาเยี่ยมโครงการแล้ว</v>
          </cell>
          <cell r="F17" t="str">
            <v>ขอข้อมูลเพิ่มเติม</v>
          </cell>
          <cell r="G17" t="str">
            <v>นำผู้เกี่ยวข้องมาเยี่ยมชม</v>
          </cell>
          <cell r="H17" t="str">
            <v>อยู่ระหว่างเปรียบเทียบ</v>
          </cell>
          <cell r="I17" t="str">
            <v>ติดอันดับ Short List</v>
          </cell>
          <cell r="J17" t="str">
            <v>นำเสนอผู้มีอำนาจตัดสินใจ</v>
          </cell>
          <cell r="K17" t="str">
            <v>ต่อรองราคา</v>
          </cell>
          <cell r="L17" t="str">
            <v>ตัดสินใจ</v>
          </cell>
          <cell r="M17" t="str">
            <v>เซ็นสัญญาจอง</v>
          </cell>
        </row>
      </sheetData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TB"/>
      <sheetName val="MMMR"/>
      <sheetName val="NHOSPL"/>
      <sheetName val="TB (2)"/>
      <sheetName val="Deve Cost"/>
      <sheetName val="SIM"/>
      <sheetName val="Adjustment Entries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A.Prelim"/>
      <sheetName val="B.Struct"/>
      <sheetName val="C.Arch"/>
      <sheetName val="D.Int"/>
      <sheetName val="D.Int _PC SUM"/>
      <sheetName val="E.Landscape"/>
      <sheetName val="F.Elect"/>
      <sheetName val="G.San"/>
      <sheetName val="H.Air"/>
      <sheetName val="Lift"/>
      <sheetName val="I.Drainage"/>
      <sheetName val="J. WTP"/>
      <sheetName val="L.Swimming "/>
      <sheetName val="K.Internal Road"/>
      <sheetName val="M. Provisional Sum"/>
      <sheetName val="Sheet3"/>
      <sheetName val="SH-A"/>
      <sheetName val="SH-B"/>
      <sheetName val="SH-D"/>
      <sheetName val="SH-E"/>
      <sheetName val="SH-F"/>
      <sheetName val="SH-G"/>
      <sheetName val="SH-C"/>
      <sheetName val="Sheet1"/>
      <sheetName val="RECY"/>
      <sheetName val="DETAIL "/>
      <sheetName val="splinkler"/>
      <sheetName val="A_Prelim"/>
      <sheetName val="B_Struct"/>
      <sheetName val="C_Arch"/>
      <sheetName val="D_Int"/>
      <sheetName val="D_Int__PC_SUM"/>
      <sheetName val="E_Landscape"/>
      <sheetName val="F_Elect"/>
      <sheetName val="G_San"/>
      <sheetName val="H_Air"/>
      <sheetName val="I_Drainage"/>
      <sheetName val="J__WTP"/>
      <sheetName val="L_Swimming_"/>
      <sheetName val="K_Internal_Road"/>
      <sheetName val="M__Provisional_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  <sheetName val="TBA"/>
      <sheetName val="Adj&amp;Rje(Z820) "/>
      <sheetName val="D300"/>
      <sheetName val="Defer_ร่วม"/>
      <sheetName val="200-110"/>
      <sheetName val="MFA"/>
      <sheetName val="FF_2"/>
      <sheetName val="gl"/>
      <sheetName val="FF_6"/>
      <sheetName val="BSI"/>
    </sheetNames>
    <sheetDataSet>
      <sheetData sheetId="0" refreshError="1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</row>
      </sheetData>
      <sheetData sheetId="12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Update"/>
      <sheetName val="Driver Linac Layout"/>
      <sheetName val="BOX Cryostat Details"/>
      <sheetName val="Magnet Details"/>
      <sheetName val="간선계산"/>
      <sheetName val="Bldg"/>
      <sheetName val="입찰안"/>
      <sheetName val="DETAIL "/>
      <sheetName val="SH-G"/>
      <sheetName val="SH-C"/>
      <sheetName val="SH-F"/>
      <sheetName val="SH-A"/>
      <sheetName val="Summary All"/>
      <sheetName val="Total"/>
      <sheetName val="Hauling"/>
      <sheetName val="03100(SS)"/>
      <sheetName val="Driver_Linac_Layout"/>
      <sheetName val="BOX_Cryostat_Details"/>
      <sheetName val="Magnet_Details"/>
      <sheetName val="Arch"/>
      <sheetName val=" "/>
      <sheetName val="Summary"/>
      <sheetName val="รวมราคาทั้งสิ้น"/>
      <sheetName val="name"/>
      <sheetName val="clg fin"/>
      <sheetName val="PC, G.Slab"/>
      <sheetName val="timber frame"/>
      <sheetName val="Rif_Col"/>
      <sheetName val="Wall Qty"/>
      <sheetName val="Col"/>
      <sheetName val="Flr, Rf Bm"/>
      <sheetName val="wall fin"/>
    </sheetNames>
    <sheetDataSet>
      <sheetData sheetId="0" refreshError="1">
        <row r="5">
          <cell r="G5">
            <v>127.77777777777777</v>
          </cell>
        </row>
        <row r="6">
          <cell r="G6">
            <v>127.77777777777777</v>
          </cell>
        </row>
        <row r="7">
          <cell r="G7">
            <v>95.833333333333314</v>
          </cell>
        </row>
        <row r="8">
          <cell r="G8">
            <v>63.888888888888886</v>
          </cell>
        </row>
        <row r="10">
          <cell r="G10">
            <v>125</v>
          </cell>
        </row>
        <row r="11">
          <cell r="G11">
            <v>93.75</v>
          </cell>
        </row>
        <row r="12">
          <cell r="G12">
            <v>75</v>
          </cell>
        </row>
        <row r="13">
          <cell r="G13">
            <v>68.75</v>
          </cell>
        </row>
        <row r="15">
          <cell r="G15">
            <v>103.49999999999999</v>
          </cell>
        </row>
        <row r="16">
          <cell r="G16">
            <v>80.5</v>
          </cell>
        </row>
        <row r="17">
          <cell r="G17">
            <v>69</v>
          </cell>
        </row>
        <row r="18">
          <cell r="G18">
            <v>63.249999999999993</v>
          </cell>
        </row>
        <row r="22">
          <cell r="D22">
            <v>1.08243216</v>
          </cell>
        </row>
        <row r="23">
          <cell r="D23">
            <v>1.02</v>
          </cell>
        </row>
      </sheetData>
      <sheetData sheetId="1" refreshError="1"/>
      <sheetData sheetId="2" refreshError="1">
        <row r="2">
          <cell r="D2">
            <v>2</v>
          </cell>
          <cell r="I2">
            <v>110.09288550000001</v>
          </cell>
          <cell r="K2">
            <v>1</v>
          </cell>
        </row>
        <row r="3">
          <cell r="D3">
            <v>5</v>
          </cell>
          <cell r="I3">
            <v>98.490805901015307</v>
          </cell>
        </row>
        <row r="4">
          <cell r="D4">
            <v>28</v>
          </cell>
          <cell r="I4">
            <v>121.58967052352975</v>
          </cell>
          <cell r="K4">
            <v>3</v>
          </cell>
        </row>
        <row r="5">
          <cell r="D5">
            <v>48</v>
          </cell>
          <cell r="I5">
            <v>105.16301898496448</v>
          </cell>
          <cell r="K5">
            <v>6</v>
          </cell>
        </row>
        <row r="6">
          <cell r="D6">
            <v>80</v>
          </cell>
          <cell r="I6">
            <v>114.88111743604455</v>
          </cell>
          <cell r="K6">
            <v>10</v>
          </cell>
        </row>
        <row r="7">
          <cell r="D7">
            <v>56</v>
          </cell>
          <cell r="I7">
            <v>118.78007348259381</v>
          </cell>
          <cell r="K7">
            <v>8</v>
          </cell>
        </row>
        <row r="8">
          <cell r="D8">
            <v>56</v>
          </cell>
          <cell r="K8">
            <v>14</v>
          </cell>
          <cell r="M8">
            <v>1234.8884000073599</v>
          </cell>
        </row>
        <row r="9">
          <cell r="D9">
            <v>84</v>
          </cell>
          <cell r="K9">
            <v>21</v>
          </cell>
          <cell r="M9">
            <v>1260.35369900352</v>
          </cell>
        </row>
        <row r="10">
          <cell r="D10">
            <v>32</v>
          </cell>
          <cell r="K10">
            <v>8</v>
          </cell>
          <cell r="M10">
            <v>1291.7225830003201</v>
          </cell>
        </row>
      </sheetData>
      <sheetData sheetId="3" refreshError="1">
        <row r="18">
          <cell r="C18">
            <v>210.74723142486624</v>
          </cell>
        </row>
        <row r="23">
          <cell r="D23">
            <v>15</v>
          </cell>
        </row>
        <row r="24">
          <cell r="D24">
            <v>19</v>
          </cell>
        </row>
        <row r="25">
          <cell r="D25">
            <v>160</v>
          </cell>
        </row>
        <row r="26">
          <cell r="D26">
            <v>1</v>
          </cell>
        </row>
        <row r="28">
          <cell r="E28">
            <v>20</v>
          </cell>
        </row>
        <row r="29">
          <cell r="E29">
            <v>20</v>
          </cell>
        </row>
        <row r="30">
          <cell r="E30">
            <v>80</v>
          </cell>
        </row>
        <row r="34">
          <cell r="D34">
            <v>25</v>
          </cell>
        </row>
      </sheetData>
      <sheetData sheetId="4" refreshError="1">
        <row r="2">
          <cell r="Q2">
            <v>33</v>
          </cell>
        </row>
        <row r="4">
          <cell r="Q4">
            <v>50</v>
          </cell>
        </row>
        <row r="5">
          <cell r="Q5">
            <v>65</v>
          </cell>
        </row>
        <row r="7">
          <cell r="Q7">
            <v>50</v>
          </cell>
        </row>
        <row r="8">
          <cell r="Q8">
            <v>65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Co info"/>
      <sheetName val="M_Maincomp"/>
      <sheetName val="200-110"/>
      <sheetName val="资产负债表"/>
      <sheetName val="ADJ - RATE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ADJ - RATE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Factor F Data"/>
      <sheetName val="Main Sum (Hotel &amp; Residences)"/>
      <sheetName val="Revise_MR2"/>
      <sheetName val="DETAIL "/>
      <sheetName val="สรุป_(Temp)2"/>
      <sheetName val="SH-B"/>
      <sheetName val="SH-D"/>
      <sheetName val="SH-E"/>
      <sheetName val="SH-F"/>
      <sheetName val="SH-G"/>
      <sheetName val="SH-C"/>
      <sheetName val="Sheet1"/>
      <sheetName val="Main Summary"/>
      <sheetName val="Cover"/>
      <sheetName val="Factor_F_Data"/>
      <sheetName val="Main_Sum_(Hotel_&amp;_Residences)"/>
      <sheetName val="Mat"/>
      <sheetName val="Summary cal"/>
      <sheetName val="Revise_MR3"/>
      <sheetName val="วัดใต้"/>
    </sheetNames>
    <sheetDataSet>
      <sheetData sheetId="0">
        <row r="10">
          <cell r="H10">
            <v>0</v>
          </cell>
          <cell r="R10">
            <v>0</v>
          </cell>
        </row>
        <row r="11">
          <cell r="R11">
            <v>0</v>
          </cell>
        </row>
        <row r="12">
          <cell r="R12">
            <v>453328</v>
          </cell>
        </row>
        <row r="13">
          <cell r="R13">
            <v>226672</v>
          </cell>
        </row>
        <row r="14">
          <cell r="R14">
            <v>80000</v>
          </cell>
        </row>
        <row r="15">
          <cell r="R15">
            <v>4000</v>
          </cell>
        </row>
        <row r="16">
          <cell r="R16">
            <v>155000</v>
          </cell>
        </row>
        <row r="17">
          <cell r="R17">
            <v>28000</v>
          </cell>
        </row>
        <row r="18">
          <cell r="R18">
            <v>50000</v>
          </cell>
        </row>
        <row r="19">
          <cell r="R19">
            <v>0</v>
          </cell>
        </row>
        <row r="20">
          <cell r="R20">
            <v>0</v>
          </cell>
        </row>
        <row r="21">
          <cell r="R21">
            <v>257350</v>
          </cell>
        </row>
        <row r="22">
          <cell r="R22">
            <v>0</v>
          </cell>
        </row>
        <row r="23">
          <cell r="R23">
            <v>0</v>
          </cell>
        </row>
        <row r="24">
          <cell r="R24">
            <v>185000</v>
          </cell>
        </row>
        <row r="25">
          <cell r="R25">
            <v>144000</v>
          </cell>
        </row>
        <row r="26">
          <cell r="R26">
            <v>320000</v>
          </cell>
        </row>
        <row r="27">
          <cell r="R27">
            <v>90800</v>
          </cell>
        </row>
        <row r="28">
          <cell r="R28">
            <v>169950</v>
          </cell>
        </row>
        <row r="29">
          <cell r="R29">
            <v>276500</v>
          </cell>
        </row>
        <row r="30">
          <cell r="R30">
            <v>400000</v>
          </cell>
        </row>
        <row r="31">
          <cell r="R31">
            <v>35000</v>
          </cell>
        </row>
        <row r="32">
          <cell r="R32">
            <v>0</v>
          </cell>
        </row>
        <row r="33">
          <cell r="R33">
            <v>260000</v>
          </cell>
        </row>
        <row r="34">
          <cell r="R34">
            <v>27420</v>
          </cell>
        </row>
        <row r="35">
          <cell r="R35">
            <v>475000</v>
          </cell>
        </row>
        <row r="36">
          <cell r="R36">
            <v>312000</v>
          </cell>
        </row>
        <row r="37">
          <cell r="R37">
            <v>0</v>
          </cell>
        </row>
        <row r="38">
          <cell r="R38">
            <v>0</v>
          </cell>
        </row>
        <row r="39">
          <cell r="R39">
            <v>45186.85</v>
          </cell>
        </row>
        <row r="40">
          <cell r="R40">
            <v>230785</v>
          </cell>
        </row>
        <row r="41">
          <cell r="R41">
            <v>277376.81</v>
          </cell>
        </row>
        <row r="42">
          <cell r="R42">
            <v>0</v>
          </cell>
        </row>
        <row r="43">
          <cell r="R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R47">
            <v>135184.24</v>
          </cell>
        </row>
        <row r="48">
          <cell r="R48">
            <v>51871.25</v>
          </cell>
        </row>
        <row r="49">
          <cell r="R49">
            <v>0</v>
          </cell>
        </row>
        <row r="50">
          <cell r="R50">
            <v>0</v>
          </cell>
        </row>
        <row r="51">
          <cell r="R51">
            <v>1500000</v>
          </cell>
        </row>
        <row r="52">
          <cell r="R52">
            <v>900000</v>
          </cell>
        </row>
        <row r="53">
          <cell r="R53">
            <v>375000</v>
          </cell>
        </row>
        <row r="54">
          <cell r="R54">
            <v>30000</v>
          </cell>
        </row>
        <row r="55">
          <cell r="R55">
            <v>0</v>
          </cell>
        </row>
        <row r="56">
          <cell r="R56">
            <v>72000</v>
          </cell>
        </row>
        <row r="57">
          <cell r="R57">
            <v>360000</v>
          </cell>
        </row>
        <row r="58">
          <cell r="R58">
            <v>116000</v>
          </cell>
        </row>
        <row r="59">
          <cell r="R59">
            <v>34000</v>
          </cell>
        </row>
        <row r="60">
          <cell r="R60">
            <v>0</v>
          </cell>
        </row>
        <row r="61">
          <cell r="R61">
            <v>166331.18</v>
          </cell>
        </row>
        <row r="62">
          <cell r="R62">
            <v>135000</v>
          </cell>
        </row>
        <row r="63">
          <cell r="R63">
            <v>50000</v>
          </cell>
        </row>
        <row r="64">
          <cell r="R64">
            <v>65000</v>
          </cell>
        </row>
        <row r="65">
          <cell r="R65">
            <v>5000</v>
          </cell>
        </row>
        <row r="66">
          <cell r="R66">
            <v>96000</v>
          </cell>
        </row>
        <row r="67">
          <cell r="R67">
            <v>98653.06</v>
          </cell>
        </row>
        <row r="68">
          <cell r="R68">
            <v>331200.03999999998</v>
          </cell>
        </row>
        <row r="69">
          <cell r="R69">
            <v>203880</v>
          </cell>
        </row>
        <row r="70">
          <cell r="R70">
            <v>407255</v>
          </cell>
        </row>
        <row r="71">
          <cell r="R71">
            <v>24000</v>
          </cell>
        </row>
        <row r="72">
          <cell r="R72">
            <v>0</v>
          </cell>
        </row>
        <row r="73">
          <cell r="R73">
            <v>0</v>
          </cell>
        </row>
        <row r="74">
          <cell r="R74">
            <v>0</v>
          </cell>
        </row>
        <row r="75">
          <cell r="R75">
            <v>24000</v>
          </cell>
        </row>
        <row r="76">
          <cell r="R76">
            <v>0</v>
          </cell>
        </row>
        <row r="77">
          <cell r="R77">
            <v>115000</v>
          </cell>
        </row>
        <row r="78">
          <cell r="R78">
            <v>0</v>
          </cell>
        </row>
        <row r="79">
          <cell r="R79">
            <v>0</v>
          </cell>
        </row>
        <row r="80">
          <cell r="R80">
            <v>77200</v>
          </cell>
        </row>
        <row r="81">
          <cell r="R81">
            <v>30000</v>
          </cell>
        </row>
        <row r="82">
          <cell r="R82">
            <v>40000</v>
          </cell>
        </row>
        <row r="83">
          <cell r="R83">
            <v>0</v>
          </cell>
        </row>
        <row r="84">
          <cell r="R84">
            <v>0</v>
          </cell>
        </row>
        <row r="85">
          <cell r="R85">
            <v>1500000</v>
          </cell>
        </row>
        <row r="86">
          <cell r="R86">
            <v>0</v>
          </cell>
        </row>
        <row r="87">
          <cell r="R87">
            <v>45000</v>
          </cell>
        </row>
        <row r="88">
          <cell r="R88">
            <v>149000</v>
          </cell>
        </row>
        <row r="89">
          <cell r="R89">
            <v>0</v>
          </cell>
        </row>
        <row r="90">
          <cell r="R90">
            <v>225994</v>
          </cell>
        </row>
        <row r="91">
          <cell r="R91">
            <v>78828.5</v>
          </cell>
        </row>
        <row r="92">
          <cell r="R92">
            <v>377317.5</v>
          </cell>
        </row>
        <row r="93">
          <cell r="R93">
            <v>66800</v>
          </cell>
        </row>
        <row r="94">
          <cell r="R94">
            <v>316600</v>
          </cell>
        </row>
        <row r="95">
          <cell r="R95">
            <v>0</v>
          </cell>
        </row>
        <row r="96">
          <cell r="R96">
            <v>70000</v>
          </cell>
        </row>
        <row r="97">
          <cell r="R97">
            <v>0</v>
          </cell>
        </row>
        <row r="98">
          <cell r="R98">
            <v>100000</v>
          </cell>
        </row>
        <row r="99">
          <cell r="R99">
            <v>10000</v>
          </cell>
        </row>
        <row r="100">
          <cell r="R100">
            <v>254220.56</v>
          </cell>
        </row>
        <row r="101">
          <cell r="R101">
            <v>0</v>
          </cell>
        </row>
        <row r="102">
          <cell r="R102">
            <v>0</v>
          </cell>
        </row>
        <row r="103">
          <cell r="R103">
            <v>0</v>
          </cell>
        </row>
        <row r="104">
          <cell r="R104">
            <v>0</v>
          </cell>
        </row>
        <row r="105">
          <cell r="R105">
            <v>100000</v>
          </cell>
        </row>
        <row r="106">
          <cell r="R106">
            <v>0</v>
          </cell>
        </row>
        <row r="107">
          <cell r="R107">
            <v>0</v>
          </cell>
        </row>
        <row r="108">
          <cell r="R108">
            <v>2337000</v>
          </cell>
        </row>
        <row r="109">
          <cell r="R109">
            <v>0</v>
          </cell>
        </row>
        <row r="110">
          <cell r="R110">
            <v>60000</v>
          </cell>
        </row>
        <row r="111">
          <cell r="R111">
            <v>0</v>
          </cell>
        </row>
        <row r="112">
          <cell r="R112">
            <v>19360</v>
          </cell>
        </row>
        <row r="113">
          <cell r="R113">
            <v>1698663.86</v>
          </cell>
        </row>
        <row r="114">
          <cell r="R114">
            <v>1233526.1399999999</v>
          </cell>
        </row>
        <row r="115">
          <cell r="R115">
            <v>0</v>
          </cell>
        </row>
        <row r="116">
          <cell r="R116">
            <v>1756442.28</v>
          </cell>
        </row>
        <row r="117">
          <cell r="R117">
            <v>382745.7</v>
          </cell>
        </row>
        <row r="118">
          <cell r="R118">
            <v>0</v>
          </cell>
        </row>
        <row r="119">
          <cell r="R119">
            <v>0</v>
          </cell>
        </row>
        <row r="120">
          <cell r="R120">
            <v>0</v>
          </cell>
        </row>
        <row r="121">
          <cell r="R121">
            <v>219827</v>
          </cell>
        </row>
        <row r="122">
          <cell r="R122">
            <v>351000</v>
          </cell>
        </row>
        <row r="123">
          <cell r="R123">
            <v>540000</v>
          </cell>
        </row>
        <row r="124">
          <cell r="R124">
            <v>52500</v>
          </cell>
        </row>
        <row r="125">
          <cell r="R125">
            <v>0</v>
          </cell>
        </row>
        <row r="126">
          <cell r="R126">
            <v>129683.97</v>
          </cell>
        </row>
        <row r="127">
          <cell r="R127">
            <v>0</v>
          </cell>
        </row>
        <row r="128">
          <cell r="R128">
            <v>0</v>
          </cell>
        </row>
        <row r="129">
          <cell r="R129">
            <v>0</v>
          </cell>
        </row>
        <row r="130">
          <cell r="R130">
            <v>112000</v>
          </cell>
        </row>
        <row r="131">
          <cell r="R131">
            <v>0</v>
          </cell>
        </row>
        <row r="132">
          <cell r="R132">
            <v>42704.4</v>
          </cell>
        </row>
        <row r="133">
          <cell r="R133">
            <v>123601.44</v>
          </cell>
        </row>
        <row r="134">
          <cell r="R134">
            <v>131668.26</v>
          </cell>
        </row>
        <row r="135">
          <cell r="R135">
            <v>0</v>
          </cell>
        </row>
        <row r="136">
          <cell r="R136">
            <v>115943.45999999999</v>
          </cell>
        </row>
        <row r="137">
          <cell r="R137">
            <v>0</v>
          </cell>
        </row>
        <row r="138">
          <cell r="R138">
            <v>0</v>
          </cell>
        </row>
        <row r="139">
          <cell r="R139">
            <v>503339.4</v>
          </cell>
        </row>
        <row r="140">
          <cell r="R140">
            <v>408560.84</v>
          </cell>
        </row>
        <row r="141">
          <cell r="R141">
            <v>454249.28</v>
          </cell>
        </row>
        <row r="142">
          <cell r="R142">
            <v>20026.759999999998</v>
          </cell>
        </row>
        <row r="143">
          <cell r="R143">
            <v>0</v>
          </cell>
        </row>
        <row r="144">
          <cell r="R144">
            <v>113399.57</v>
          </cell>
        </row>
        <row r="145">
          <cell r="R145">
            <v>0</v>
          </cell>
        </row>
        <row r="146">
          <cell r="R146">
            <v>0</v>
          </cell>
        </row>
        <row r="147">
          <cell r="R147">
            <v>0</v>
          </cell>
        </row>
        <row r="148">
          <cell r="R148">
            <v>0</v>
          </cell>
        </row>
        <row r="149">
          <cell r="R149">
            <v>313475</v>
          </cell>
        </row>
        <row r="150">
          <cell r="R150">
            <v>19415</v>
          </cell>
        </row>
        <row r="151">
          <cell r="R151">
            <v>1898.4</v>
          </cell>
        </row>
        <row r="152">
          <cell r="R152">
            <v>197000</v>
          </cell>
        </row>
        <row r="153">
          <cell r="R153">
            <v>11476.36</v>
          </cell>
        </row>
        <row r="154">
          <cell r="R154">
            <v>0</v>
          </cell>
        </row>
        <row r="155">
          <cell r="R155">
            <v>10954.44</v>
          </cell>
        </row>
        <row r="156">
          <cell r="R156">
            <v>275000</v>
          </cell>
        </row>
        <row r="157">
          <cell r="R157">
            <v>9253.44</v>
          </cell>
        </row>
        <row r="158">
          <cell r="R158">
            <v>43560</v>
          </cell>
        </row>
        <row r="159">
          <cell r="R159">
            <v>0</v>
          </cell>
        </row>
        <row r="160">
          <cell r="R160">
            <v>216320</v>
          </cell>
        </row>
        <row r="161">
          <cell r="R161">
            <v>52800</v>
          </cell>
        </row>
        <row r="162">
          <cell r="R162">
            <v>16800</v>
          </cell>
        </row>
        <row r="163">
          <cell r="R163">
            <v>16800</v>
          </cell>
        </row>
        <row r="164">
          <cell r="R164">
            <v>1800</v>
          </cell>
        </row>
        <row r="165">
          <cell r="R165">
            <v>1800</v>
          </cell>
        </row>
        <row r="166">
          <cell r="R166">
            <v>4994.72</v>
          </cell>
        </row>
        <row r="167">
          <cell r="R167">
            <v>5165.84</v>
          </cell>
        </row>
        <row r="168">
          <cell r="R168">
            <v>1272.5999999999999</v>
          </cell>
        </row>
        <row r="169">
          <cell r="R169">
            <v>0</v>
          </cell>
        </row>
        <row r="170">
          <cell r="R170">
            <v>1516602.5</v>
          </cell>
        </row>
        <row r="171">
          <cell r="R171">
            <v>173326</v>
          </cell>
        </row>
        <row r="172">
          <cell r="R172">
            <v>0</v>
          </cell>
        </row>
        <row r="173">
          <cell r="R173">
            <v>3193794.2</v>
          </cell>
        </row>
        <row r="174">
          <cell r="R174">
            <v>10200</v>
          </cell>
        </row>
        <row r="175">
          <cell r="R175">
            <v>262525.8</v>
          </cell>
        </row>
        <row r="176">
          <cell r="R176">
            <v>0</v>
          </cell>
        </row>
        <row r="177">
          <cell r="R177">
            <v>1736000</v>
          </cell>
        </row>
        <row r="178">
          <cell r="R178">
            <v>0</v>
          </cell>
        </row>
        <row r="179">
          <cell r="R179">
            <v>0</v>
          </cell>
        </row>
        <row r="180">
          <cell r="R180">
            <v>603000</v>
          </cell>
        </row>
        <row r="181">
          <cell r="R181">
            <v>63000</v>
          </cell>
        </row>
        <row r="182">
          <cell r="R182">
            <v>65700</v>
          </cell>
        </row>
        <row r="183">
          <cell r="R183">
            <v>9000</v>
          </cell>
        </row>
        <row r="184">
          <cell r="R184">
            <v>0</v>
          </cell>
        </row>
        <row r="185">
          <cell r="R185">
            <v>435000</v>
          </cell>
        </row>
        <row r="186">
          <cell r="R186">
            <v>375000</v>
          </cell>
        </row>
        <row r="187">
          <cell r="R187">
            <v>240000</v>
          </cell>
        </row>
        <row r="188">
          <cell r="R188">
            <v>0</v>
          </cell>
        </row>
        <row r="189">
          <cell r="R189">
            <v>1097250</v>
          </cell>
        </row>
        <row r="190">
          <cell r="R190">
            <v>37100</v>
          </cell>
        </row>
        <row r="191">
          <cell r="R191">
            <v>612250</v>
          </cell>
        </row>
        <row r="192">
          <cell r="R192">
            <v>51360</v>
          </cell>
        </row>
        <row r="193">
          <cell r="R193">
            <v>18000</v>
          </cell>
        </row>
        <row r="194">
          <cell r="R194">
            <v>48000</v>
          </cell>
        </row>
        <row r="195">
          <cell r="R195">
            <v>0</v>
          </cell>
        </row>
        <row r="196">
          <cell r="R196">
            <v>1700000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979072.5</v>
          </cell>
        </row>
        <row r="206">
          <cell r="R206">
            <v>0</v>
          </cell>
        </row>
        <row r="207">
          <cell r="R207">
            <v>150000</v>
          </cell>
        </row>
        <row r="208">
          <cell r="R208">
            <v>104500</v>
          </cell>
        </row>
        <row r="209">
          <cell r="R209">
            <v>50000</v>
          </cell>
        </row>
        <row r="210">
          <cell r="R210">
            <v>200000</v>
          </cell>
        </row>
        <row r="211">
          <cell r="R211">
            <v>0</v>
          </cell>
        </row>
        <row r="212">
          <cell r="R212">
            <v>883050</v>
          </cell>
        </row>
        <row r="213">
          <cell r="R213">
            <v>436800</v>
          </cell>
        </row>
        <row r="214">
          <cell r="R214">
            <v>438700</v>
          </cell>
        </row>
        <row r="215">
          <cell r="R215">
            <v>126000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693500</v>
          </cell>
        </row>
        <row r="219">
          <cell r="R219">
            <v>0</v>
          </cell>
        </row>
        <row r="220">
          <cell r="R220">
            <v>595314.9</v>
          </cell>
        </row>
        <row r="221">
          <cell r="R221">
            <v>480000</v>
          </cell>
        </row>
        <row r="222">
          <cell r="R222">
            <v>90000</v>
          </cell>
        </row>
        <row r="223">
          <cell r="R223">
            <v>682360</v>
          </cell>
        </row>
        <row r="224">
          <cell r="R224">
            <v>333216</v>
          </cell>
        </row>
        <row r="225">
          <cell r="R225">
            <v>0</v>
          </cell>
        </row>
        <row r="226">
          <cell r="R226">
            <v>1076280</v>
          </cell>
        </row>
        <row r="227">
          <cell r="R227">
            <v>828600</v>
          </cell>
        </row>
        <row r="228">
          <cell r="R228">
            <v>55440</v>
          </cell>
        </row>
        <row r="229">
          <cell r="R229">
            <v>183468.75</v>
          </cell>
        </row>
        <row r="230">
          <cell r="R230">
            <v>4637.5</v>
          </cell>
        </row>
        <row r="231">
          <cell r="R231">
            <v>120125</v>
          </cell>
        </row>
        <row r="232">
          <cell r="R232">
            <v>3600</v>
          </cell>
        </row>
        <row r="233">
          <cell r="R233">
            <v>9309</v>
          </cell>
        </row>
        <row r="234">
          <cell r="R234">
            <v>164550</v>
          </cell>
        </row>
        <row r="235">
          <cell r="R235">
            <v>332365</v>
          </cell>
        </row>
        <row r="236">
          <cell r="R236">
            <v>167505</v>
          </cell>
        </row>
        <row r="237">
          <cell r="R237">
            <v>80000</v>
          </cell>
        </row>
        <row r="238">
          <cell r="R238">
            <v>0</v>
          </cell>
        </row>
        <row r="239">
          <cell r="R239">
            <v>0</v>
          </cell>
        </row>
        <row r="240">
          <cell r="R240">
            <v>0</v>
          </cell>
        </row>
        <row r="241">
          <cell r="R241">
            <v>595314.9</v>
          </cell>
        </row>
        <row r="242">
          <cell r="R242">
            <v>480000</v>
          </cell>
        </row>
        <row r="243">
          <cell r="R243">
            <v>90000</v>
          </cell>
        </row>
        <row r="244">
          <cell r="R244">
            <v>682360</v>
          </cell>
        </row>
        <row r="245">
          <cell r="R245">
            <v>323343</v>
          </cell>
        </row>
        <row r="246">
          <cell r="R246">
            <v>0</v>
          </cell>
        </row>
        <row r="247">
          <cell r="R247">
            <v>55440</v>
          </cell>
        </row>
        <row r="248">
          <cell r="R248">
            <v>183468.75</v>
          </cell>
        </row>
        <row r="249">
          <cell r="R249">
            <v>4637.5</v>
          </cell>
        </row>
        <row r="250">
          <cell r="R250">
            <v>120125</v>
          </cell>
        </row>
        <row r="251">
          <cell r="R251">
            <v>3600</v>
          </cell>
        </row>
        <row r="252">
          <cell r="R252">
            <v>9052</v>
          </cell>
        </row>
        <row r="253">
          <cell r="R253">
            <v>0</v>
          </cell>
        </row>
        <row r="254">
          <cell r="R254">
            <v>294000</v>
          </cell>
        </row>
        <row r="255">
          <cell r="R255">
            <v>0</v>
          </cell>
        </row>
        <row r="256">
          <cell r="R256">
            <v>296000</v>
          </cell>
        </row>
        <row r="257">
          <cell r="R257">
            <v>88000</v>
          </cell>
        </row>
        <row r="258">
          <cell r="R258">
            <v>0</v>
          </cell>
        </row>
        <row r="259">
          <cell r="R259">
            <v>200000</v>
          </cell>
        </row>
        <row r="260">
          <cell r="R260">
            <v>0</v>
          </cell>
        </row>
        <row r="261">
          <cell r="R261">
            <v>0</v>
          </cell>
        </row>
        <row r="262">
          <cell r="R262">
            <v>0</v>
          </cell>
        </row>
        <row r="263">
          <cell r="R263">
            <v>100000</v>
          </cell>
        </row>
        <row r="264">
          <cell r="R264">
            <v>0</v>
          </cell>
        </row>
        <row r="265">
          <cell r="R265">
            <v>0</v>
          </cell>
        </row>
        <row r="266">
          <cell r="R266">
            <v>6905493.7300000004</v>
          </cell>
        </row>
        <row r="267">
          <cell r="R267">
            <v>469214.63</v>
          </cell>
        </row>
        <row r="268">
          <cell r="R268">
            <v>62851</v>
          </cell>
        </row>
        <row r="269">
          <cell r="R269">
            <v>57944.9</v>
          </cell>
        </row>
        <row r="270">
          <cell r="R270">
            <v>9000</v>
          </cell>
        </row>
        <row r="271">
          <cell r="R271">
            <v>0</v>
          </cell>
        </row>
        <row r="272">
          <cell r="R272">
            <v>293898.84999999998</v>
          </cell>
        </row>
        <row r="273">
          <cell r="R273">
            <v>2605000</v>
          </cell>
        </row>
        <row r="274">
          <cell r="R274">
            <v>0</v>
          </cell>
        </row>
        <row r="275">
          <cell r="R275">
            <v>562073</v>
          </cell>
        </row>
        <row r="276">
          <cell r="R276">
            <v>1124146</v>
          </cell>
        </row>
        <row r="277">
          <cell r="R277">
            <v>0</v>
          </cell>
        </row>
        <row r="278">
          <cell r="R278">
            <v>2923342.89</v>
          </cell>
        </row>
        <row r="279">
          <cell r="R279">
            <v>236451.09000000003</v>
          </cell>
        </row>
        <row r="280">
          <cell r="R280">
            <v>46076.993999999992</v>
          </cell>
        </row>
        <row r="281">
          <cell r="R281">
            <v>0</v>
          </cell>
        </row>
        <row r="282">
          <cell r="R282">
            <v>142800</v>
          </cell>
        </row>
        <row r="283">
          <cell r="R283">
            <v>0</v>
          </cell>
        </row>
        <row r="284">
          <cell r="R284">
            <v>0</v>
          </cell>
        </row>
        <row r="285">
          <cell r="R285">
            <v>0</v>
          </cell>
        </row>
        <row r="286">
          <cell r="R286">
            <v>250000</v>
          </cell>
        </row>
        <row r="287">
          <cell r="R287">
            <v>0</v>
          </cell>
        </row>
        <row r="288">
          <cell r="R288">
            <v>0</v>
          </cell>
        </row>
        <row r="289">
          <cell r="R289">
            <v>1383200</v>
          </cell>
        </row>
        <row r="290">
          <cell r="R290">
            <v>0</v>
          </cell>
        </row>
        <row r="291">
          <cell r="R291">
            <v>60000</v>
          </cell>
        </row>
        <row r="292">
          <cell r="R292">
            <v>0</v>
          </cell>
        </row>
        <row r="293">
          <cell r="R293">
            <v>14520</v>
          </cell>
        </row>
        <row r="294">
          <cell r="R294">
            <v>220755.30000000005</v>
          </cell>
        </row>
        <row r="295">
          <cell r="R295">
            <v>1190736.96</v>
          </cell>
        </row>
        <row r="296">
          <cell r="R296">
            <v>619790.85999999987</v>
          </cell>
        </row>
        <row r="297">
          <cell r="R297">
            <v>507718.06</v>
          </cell>
        </row>
        <row r="298">
          <cell r="R298">
            <v>0</v>
          </cell>
        </row>
        <row r="299">
          <cell r="R299">
            <v>1463701.9</v>
          </cell>
        </row>
        <row r="300">
          <cell r="R300">
            <v>382745.7</v>
          </cell>
        </row>
        <row r="301">
          <cell r="R301">
            <v>0</v>
          </cell>
        </row>
        <row r="302">
          <cell r="R302">
            <v>0</v>
          </cell>
        </row>
        <row r="303">
          <cell r="R303">
            <v>0</v>
          </cell>
        </row>
        <row r="304">
          <cell r="R304">
            <v>317184</v>
          </cell>
        </row>
        <row r="305">
          <cell r="R305">
            <v>0</v>
          </cell>
        </row>
        <row r="306">
          <cell r="R306">
            <v>0</v>
          </cell>
        </row>
        <row r="307">
          <cell r="R307">
            <v>98749.95</v>
          </cell>
        </row>
        <row r="308">
          <cell r="R308">
            <v>0</v>
          </cell>
        </row>
        <row r="309">
          <cell r="R309">
            <v>0</v>
          </cell>
        </row>
        <row r="310">
          <cell r="R310">
            <v>0</v>
          </cell>
        </row>
        <row r="311">
          <cell r="R311">
            <v>72000</v>
          </cell>
        </row>
        <row r="312">
          <cell r="R312">
            <v>0</v>
          </cell>
        </row>
        <row r="313">
          <cell r="R313">
            <v>52713.63</v>
          </cell>
        </row>
        <row r="314">
          <cell r="R314">
            <v>52619.4</v>
          </cell>
        </row>
        <row r="315">
          <cell r="R315">
            <v>328798.74</v>
          </cell>
        </row>
        <row r="316">
          <cell r="R316">
            <v>198529.02</v>
          </cell>
        </row>
        <row r="317">
          <cell r="R317">
            <v>0</v>
          </cell>
        </row>
        <row r="318">
          <cell r="R318">
            <v>402700.14</v>
          </cell>
        </row>
        <row r="319">
          <cell r="R319">
            <v>0</v>
          </cell>
        </row>
        <row r="320">
          <cell r="R320">
            <v>0</v>
          </cell>
        </row>
        <row r="321">
          <cell r="R321">
            <v>304057.59999999998</v>
          </cell>
        </row>
        <row r="322">
          <cell r="R322">
            <v>361320.16</v>
          </cell>
        </row>
        <row r="323">
          <cell r="R323">
            <v>14868.54</v>
          </cell>
        </row>
        <row r="324">
          <cell r="R324">
            <v>349640</v>
          </cell>
        </row>
        <row r="325">
          <cell r="R325">
            <v>0</v>
          </cell>
        </row>
        <row r="326">
          <cell r="R326">
            <v>93438.33</v>
          </cell>
        </row>
        <row r="327">
          <cell r="R327">
            <v>0</v>
          </cell>
        </row>
        <row r="328">
          <cell r="R328">
            <v>0</v>
          </cell>
        </row>
        <row r="329">
          <cell r="R329">
            <v>0</v>
          </cell>
        </row>
        <row r="330">
          <cell r="R330">
            <v>0</v>
          </cell>
        </row>
        <row r="331">
          <cell r="R331">
            <v>27640</v>
          </cell>
        </row>
        <row r="332">
          <cell r="R332">
            <v>16607.5</v>
          </cell>
        </row>
        <row r="333">
          <cell r="R333">
            <v>4442.66</v>
          </cell>
        </row>
        <row r="334">
          <cell r="R334">
            <v>0</v>
          </cell>
        </row>
        <row r="335">
          <cell r="R335">
            <v>9389.52</v>
          </cell>
        </row>
        <row r="336">
          <cell r="R336">
            <v>240000</v>
          </cell>
        </row>
        <row r="337">
          <cell r="R337">
            <v>6283.2</v>
          </cell>
        </row>
        <row r="338">
          <cell r="R338">
            <v>39600</v>
          </cell>
        </row>
        <row r="339">
          <cell r="R339">
            <v>0</v>
          </cell>
        </row>
        <row r="340">
          <cell r="R340">
            <v>188000</v>
          </cell>
        </row>
        <row r="341">
          <cell r="R341">
            <v>30000</v>
          </cell>
        </row>
        <row r="342">
          <cell r="R342">
            <v>14400</v>
          </cell>
        </row>
        <row r="343">
          <cell r="R343">
            <v>14400</v>
          </cell>
        </row>
        <row r="344">
          <cell r="R344">
            <v>1500</v>
          </cell>
        </row>
        <row r="345">
          <cell r="R345">
            <v>1500</v>
          </cell>
        </row>
        <row r="346">
          <cell r="R346">
            <v>4269.68</v>
          </cell>
        </row>
        <row r="347">
          <cell r="R347">
            <v>4415.96</v>
          </cell>
        </row>
        <row r="348">
          <cell r="R348">
            <v>848.4</v>
          </cell>
        </row>
        <row r="349">
          <cell r="R349">
            <v>0</v>
          </cell>
        </row>
        <row r="350">
          <cell r="R350">
            <v>980490</v>
          </cell>
        </row>
        <row r="351">
          <cell r="R351">
            <v>112056</v>
          </cell>
        </row>
        <row r="352">
          <cell r="R352">
            <v>0</v>
          </cell>
        </row>
        <row r="353">
          <cell r="R353">
            <v>2241120</v>
          </cell>
        </row>
        <row r="354">
          <cell r="R354">
            <v>0</v>
          </cell>
        </row>
        <row r="355">
          <cell r="R355">
            <v>1120000</v>
          </cell>
        </row>
        <row r="356">
          <cell r="R356">
            <v>0</v>
          </cell>
        </row>
        <row r="357">
          <cell r="R357">
            <v>0</v>
          </cell>
        </row>
        <row r="358">
          <cell r="R358">
            <v>377468</v>
          </cell>
        </row>
        <row r="359">
          <cell r="R359">
            <v>158932</v>
          </cell>
        </row>
        <row r="360">
          <cell r="R360">
            <v>12600</v>
          </cell>
        </row>
        <row r="361">
          <cell r="R361">
            <v>36000</v>
          </cell>
        </row>
        <row r="362">
          <cell r="R362">
            <v>35100</v>
          </cell>
        </row>
        <row r="363">
          <cell r="R363">
            <v>992000</v>
          </cell>
        </row>
        <row r="364">
          <cell r="R364">
            <v>0</v>
          </cell>
        </row>
        <row r="365">
          <cell r="R365">
            <v>958312.5</v>
          </cell>
        </row>
        <row r="366">
          <cell r="R366">
            <v>32462.5</v>
          </cell>
        </row>
        <row r="367">
          <cell r="R367">
            <v>534750</v>
          </cell>
        </row>
        <row r="368">
          <cell r="R368">
            <v>44940</v>
          </cell>
        </row>
        <row r="369">
          <cell r="R369">
            <v>16200</v>
          </cell>
        </row>
        <row r="370">
          <cell r="R370">
            <v>42000</v>
          </cell>
        </row>
        <row r="371">
          <cell r="R371">
            <v>0</v>
          </cell>
        </row>
        <row r="372">
          <cell r="R372">
            <v>1360000</v>
          </cell>
        </row>
        <row r="373">
          <cell r="R373">
            <v>0</v>
          </cell>
        </row>
        <row r="374">
          <cell r="R374">
            <v>0</v>
          </cell>
        </row>
        <row r="375">
          <cell r="R375">
            <v>0</v>
          </cell>
        </row>
        <row r="376">
          <cell r="R376">
            <v>0</v>
          </cell>
        </row>
        <row r="377">
          <cell r="R377">
            <v>0</v>
          </cell>
        </row>
        <row r="378">
          <cell r="R378">
            <v>0</v>
          </cell>
        </row>
        <row r="379">
          <cell r="R379">
            <v>0</v>
          </cell>
        </row>
        <row r="380">
          <cell r="R380">
            <v>0</v>
          </cell>
        </row>
        <row r="381">
          <cell r="R381">
            <v>420210</v>
          </cell>
        </row>
        <row r="382">
          <cell r="R382">
            <v>0</v>
          </cell>
        </row>
        <row r="383">
          <cell r="R383">
            <v>150000</v>
          </cell>
        </row>
        <row r="384">
          <cell r="R384">
            <v>95000</v>
          </cell>
        </row>
        <row r="385">
          <cell r="R385">
            <v>50000</v>
          </cell>
        </row>
        <row r="386">
          <cell r="R386">
            <v>200000</v>
          </cell>
        </row>
        <row r="387">
          <cell r="R387">
            <v>0</v>
          </cell>
        </row>
        <row r="388">
          <cell r="R388">
            <v>725550</v>
          </cell>
        </row>
        <row r="389">
          <cell r="R389">
            <v>387600</v>
          </cell>
        </row>
        <row r="390">
          <cell r="R390">
            <v>266700</v>
          </cell>
        </row>
        <row r="391">
          <cell r="R391">
            <v>126000</v>
          </cell>
        </row>
        <row r="392">
          <cell r="R392">
            <v>0</v>
          </cell>
        </row>
        <row r="393">
          <cell r="R393">
            <v>0</v>
          </cell>
        </row>
        <row r="394">
          <cell r="R394">
            <v>283100</v>
          </cell>
        </row>
        <row r="395">
          <cell r="R395">
            <v>0</v>
          </cell>
        </row>
        <row r="396">
          <cell r="R396">
            <v>449416.79</v>
          </cell>
        </row>
        <row r="397">
          <cell r="R397">
            <v>320000</v>
          </cell>
        </row>
        <row r="398">
          <cell r="R398">
            <v>90000</v>
          </cell>
        </row>
        <row r="399">
          <cell r="R399">
            <v>376541</v>
          </cell>
        </row>
        <row r="400">
          <cell r="R400">
            <v>146160</v>
          </cell>
        </row>
        <row r="401">
          <cell r="R401">
            <v>0</v>
          </cell>
        </row>
        <row r="402">
          <cell r="R402">
            <v>556000</v>
          </cell>
        </row>
        <row r="403">
          <cell r="R403">
            <v>26880</v>
          </cell>
        </row>
        <row r="404">
          <cell r="R404">
            <v>106875</v>
          </cell>
        </row>
        <row r="405">
          <cell r="R405">
            <v>4637.5</v>
          </cell>
        </row>
        <row r="406">
          <cell r="R406">
            <v>77500</v>
          </cell>
        </row>
        <row r="407">
          <cell r="R407">
            <v>1800</v>
          </cell>
        </row>
        <row r="408">
          <cell r="R408">
            <v>5136</v>
          </cell>
        </row>
        <row r="409">
          <cell r="R409">
            <v>121800</v>
          </cell>
        </row>
        <row r="410">
          <cell r="R410">
            <v>149940</v>
          </cell>
        </row>
        <row r="411">
          <cell r="R411">
            <v>0</v>
          </cell>
        </row>
        <row r="412">
          <cell r="R412">
            <v>0</v>
          </cell>
        </row>
        <row r="413">
          <cell r="R413">
            <v>0</v>
          </cell>
        </row>
        <row r="414">
          <cell r="R414">
            <v>0</v>
          </cell>
        </row>
        <row r="415">
          <cell r="R415">
            <v>194743.33</v>
          </cell>
        </row>
        <row r="416">
          <cell r="R416">
            <v>80000</v>
          </cell>
        </row>
        <row r="417">
          <cell r="R417">
            <v>90000</v>
          </cell>
        </row>
        <row r="418">
          <cell r="R418">
            <v>176804</v>
          </cell>
        </row>
        <row r="419">
          <cell r="R419">
            <v>36540</v>
          </cell>
        </row>
        <row r="420">
          <cell r="R420">
            <v>0</v>
          </cell>
        </row>
        <row r="421">
          <cell r="R421">
            <v>6720</v>
          </cell>
        </row>
        <row r="422">
          <cell r="R422">
            <v>28500</v>
          </cell>
        </row>
        <row r="423">
          <cell r="R423">
            <v>0</v>
          </cell>
        </row>
        <row r="424">
          <cell r="R424">
            <v>15500</v>
          </cell>
        </row>
        <row r="425">
          <cell r="R425">
            <v>900</v>
          </cell>
        </row>
        <row r="426">
          <cell r="R426">
            <v>1284</v>
          </cell>
        </row>
        <row r="427">
          <cell r="R427">
            <v>0</v>
          </cell>
        </row>
        <row r="428">
          <cell r="R428">
            <v>117600</v>
          </cell>
        </row>
        <row r="429">
          <cell r="R429">
            <v>0</v>
          </cell>
        </row>
        <row r="430">
          <cell r="R430">
            <v>1311907</v>
          </cell>
        </row>
        <row r="431">
          <cell r="R431">
            <v>203093</v>
          </cell>
        </row>
        <row r="432">
          <cell r="R432">
            <v>0</v>
          </cell>
        </row>
        <row r="433">
          <cell r="R433">
            <v>200000</v>
          </cell>
        </row>
        <row r="434">
          <cell r="R434">
            <v>0</v>
          </cell>
        </row>
        <row r="435">
          <cell r="R435">
            <v>0</v>
          </cell>
        </row>
        <row r="436">
          <cell r="R436">
            <v>0</v>
          </cell>
        </row>
        <row r="437">
          <cell r="R437">
            <v>100000</v>
          </cell>
        </row>
        <row r="438">
          <cell r="R438">
            <v>0</v>
          </cell>
        </row>
        <row r="439">
          <cell r="R439">
            <v>7134982.6600000001</v>
          </cell>
        </row>
        <row r="440">
          <cell r="R440">
            <v>539437.5</v>
          </cell>
        </row>
        <row r="441">
          <cell r="R441">
            <v>1000.01</v>
          </cell>
        </row>
        <row r="442">
          <cell r="R442">
            <v>30000</v>
          </cell>
        </row>
        <row r="443">
          <cell r="R443">
            <v>30635.4</v>
          </cell>
        </row>
        <row r="444">
          <cell r="R444">
            <v>19450</v>
          </cell>
        </row>
        <row r="445">
          <cell r="R445">
            <v>165693.57</v>
          </cell>
        </row>
        <row r="446">
          <cell r="R446">
            <v>0</v>
          </cell>
        </row>
        <row r="447">
          <cell r="R447">
            <v>354833.4</v>
          </cell>
        </row>
        <row r="448">
          <cell r="R448">
            <v>1947384.6</v>
          </cell>
        </row>
        <row r="449">
          <cell r="R449">
            <v>221982</v>
          </cell>
        </row>
        <row r="450">
          <cell r="R450">
            <v>0</v>
          </cell>
        </row>
        <row r="451">
          <cell r="R451">
            <v>430030</v>
          </cell>
        </row>
        <row r="452">
          <cell r="R452">
            <v>860060</v>
          </cell>
        </row>
        <row r="453">
          <cell r="R453">
            <v>0</v>
          </cell>
        </row>
        <row r="454">
          <cell r="R454">
            <v>2021664.96</v>
          </cell>
        </row>
        <row r="455">
          <cell r="R455">
            <v>167906.77000000002</v>
          </cell>
        </row>
        <row r="456">
          <cell r="R456">
            <v>26838.240000000002</v>
          </cell>
        </row>
        <row r="457">
          <cell r="R457">
            <v>92060</v>
          </cell>
        </row>
        <row r="458">
          <cell r="R458">
            <v>0</v>
          </cell>
        </row>
        <row r="459">
          <cell r="R459">
            <v>0</v>
          </cell>
        </row>
        <row r="460">
          <cell r="R460">
            <v>0</v>
          </cell>
        </row>
        <row r="461">
          <cell r="R461">
            <v>150000</v>
          </cell>
        </row>
        <row r="462">
          <cell r="R462">
            <v>0</v>
          </cell>
        </row>
        <row r="463">
          <cell r="R463">
            <v>0</v>
          </cell>
        </row>
        <row r="464">
          <cell r="R464">
            <v>1482000</v>
          </cell>
        </row>
        <row r="465">
          <cell r="R465">
            <v>0</v>
          </cell>
        </row>
        <row r="466">
          <cell r="R466">
            <v>60000</v>
          </cell>
        </row>
        <row r="467">
          <cell r="R467">
            <v>0</v>
          </cell>
        </row>
        <row r="468">
          <cell r="R468">
            <v>15840</v>
          </cell>
        </row>
        <row r="469">
          <cell r="R469">
            <v>1411492.26</v>
          </cell>
        </row>
        <row r="470">
          <cell r="R470">
            <v>1127508.92</v>
          </cell>
        </row>
        <row r="471">
          <cell r="R471">
            <v>0</v>
          </cell>
        </row>
        <row r="472">
          <cell r="R472">
            <v>1463701.9</v>
          </cell>
        </row>
        <row r="473">
          <cell r="R473">
            <v>382745.7</v>
          </cell>
        </row>
        <row r="474">
          <cell r="R474">
            <v>0</v>
          </cell>
        </row>
        <row r="475">
          <cell r="R475">
            <v>0</v>
          </cell>
        </row>
        <row r="476">
          <cell r="R476">
            <v>0</v>
          </cell>
        </row>
        <row r="477">
          <cell r="R477">
            <v>166056</v>
          </cell>
        </row>
        <row r="478">
          <cell r="R478">
            <v>0</v>
          </cell>
        </row>
        <row r="479">
          <cell r="R479">
            <v>0</v>
          </cell>
        </row>
        <row r="480">
          <cell r="R480">
            <v>98749.95</v>
          </cell>
        </row>
        <row r="481">
          <cell r="R481">
            <v>0</v>
          </cell>
        </row>
        <row r="482">
          <cell r="R482">
            <v>0</v>
          </cell>
        </row>
        <row r="483">
          <cell r="R483">
            <v>0</v>
          </cell>
        </row>
        <row r="484">
          <cell r="R484">
            <v>72000</v>
          </cell>
        </row>
        <row r="485">
          <cell r="R485">
            <v>0</v>
          </cell>
        </row>
        <row r="486">
          <cell r="R486">
            <v>53443.86</v>
          </cell>
        </row>
        <row r="487">
          <cell r="R487">
            <v>53349.54</v>
          </cell>
        </row>
        <row r="488">
          <cell r="R488">
            <v>341441.4</v>
          </cell>
        </row>
        <row r="489">
          <cell r="R489">
            <v>92969.46</v>
          </cell>
        </row>
        <row r="490">
          <cell r="R490">
            <v>0</v>
          </cell>
        </row>
        <row r="491">
          <cell r="R491">
            <v>390916.02</v>
          </cell>
        </row>
        <row r="492">
          <cell r="R492">
            <v>0</v>
          </cell>
        </row>
        <row r="493">
          <cell r="R493">
            <v>0</v>
          </cell>
        </row>
        <row r="494">
          <cell r="R494">
            <v>0</v>
          </cell>
        </row>
        <row r="495">
          <cell r="R495">
            <v>378014.97</v>
          </cell>
        </row>
        <row r="496">
          <cell r="R496">
            <v>360900.88</v>
          </cell>
        </row>
        <row r="497">
          <cell r="R497">
            <v>14662.5</v>
          </cell>
        </row>
        <row r="498">
          <cell r="R498">
            <v>0</v>
          </cell>
        </row>
        <row r="499">
          <cell r="R499">
            <v>92023.93</v>
          </cell>
        </row>
        <row r="500">
          <cell r="R500">
            <v>0</v>
          </cell>
        </row>
        <row r="501">
          <cell r="R501">
            <v>0</v>
          </cell>
        </row>
        <row r="502">
          <cell r="R502">
            <v>0</v>
          </cell>
        </row>
        <row r="503">
          <cell r="R503">
            <v>0</v>
          </cell>
        </row>
        <row r="504">
          <cell r="R504">
            <v>347865</v>
          </cell>
        </row>
        <row r="505">
          <cell r="R505">
            <v>13314.5</v>
          </cell>
        </row>
        <row r="506">
          <cell r="R506">
            <v>7735.66</v>
          </cell>
        </row>
        <row r="507">
          <cell r="R507">
            <v>0</v>
          </cell>
        </row>
        <row r="508">
          <cell r="R508">
            <v>9389.52</v>
          </cell>
        </row>
        <row r="509">
          <cell r="R509">
            <v>240000</v>
          </cell>
        </row>
        <row r="510">
          <cell r="R510">
            <v>5997.6</v>
          </cell>
        </row>
        <row r="511">
          <cell r="R511">
            <v>39600</v>
          </cell>
        </row>
        <row r="512">
          <cell r="R512">
            <v>0</v>
          </cell>
        </row>
        <row r="513">
          <cell r="R513">
            <v>188000</v>
          </cell>
        </row>
        <row r="514">
          <cell r="R514">
            <v>30000</v>
          </cell>
        </row>
        <row r="515">
          <cell r="R515">
            <v>14400</v>
          </cell>
        </row>
        <row r="516">
          <cell r="R516">
            <v>14400</v>
          </cell>
        </row>
        <row r="517">
          <cell r="R517">
            <v>1500</v>
          </cell>
        </row>
        <row r="518">
          <cell r="R518">
            <v>1500</v>
          </cell>
        </row>
        <row r="519">
          <cell r="R519">
            <v>4269.68</v>
          </cell>
        </row>
        <row r="520">
          <cell r="R520">
            <v>4415.96</v>
          </cell>
        </row>
        <row r="521">
          <cell r="R521">
            <v>848.4</v>
          </cell>
        </row>
        <row r="522">
          <cell r="R522">
            <v>0</v>
          </cell>
        </row>
        <row r="523">
          <cell r="R523">
            <v>980490</v>
          </cell>
        </row>
        <row r="524">
          <cell r="R524">
            <v>112056</v>
          </cell>
        </row>
        <row r="525">
          <cell r="R525">
            <v>0</v>
          </cell>
        </row>
        <row r="526">
          <cell r="R526">
            <v>2241120</v>
          </cell>
        </row>
        <row r="527">
          <cell r="R527">
            <v>0</v>
          </cell>
        </row>
        <row r="528">
          <cell r="R528">
            <v>1120000</v>
          </cell>
        </row>
        <row r="529">
          <cell r="R529">
            <v>0</v>
          </cell>
        </row>
        <row r="530">
          <cell r="R530">
            <v>0</v>
          </cell>
        </row>
        <row r="531">
          <cell r="R531">
            <v>536400</v>
          </cell>
        </row>
        <row r="532">
          <cell r="R532">
            <v>12600</v>
          </cell>
        </row>
        <row r="533">
          <cell r="R533">
            <v>36000</v>
          </cell>
        </row>
        <row r="534">
          <cell r="R534">
            <v>21600</v>
          </cell>
        </row>
        <row r="535">
          <cell r="R535">
            <v>992000</v>
          </cell>
        </row>
        <row r="536">
          <cell r="R536">
            <v>0</v>
          </cell>
        </row>
        <row r="537">
          <cell r="R537">
            <v>933375</v>
          </cell>
        </row>
        <row r="538">
          <cell r="R538">
            <v>32462.5</v>
          </cell>
        </row>
        <row r="539">
          <cell r="R539">
            <v>534750</v>
          </cell>
        </row>
        <row r="540">
          <cell r="R540">
            <v>44940</v>
          </cell>
        </row>
        <row r="541">
          <cell r="R541">
            <v>16200</v>
          </cell>
        </row>
        <row r="542">
          <cell r="R542">
            <v>42000</v>
          </cell>
        </row>
        <row r="543">
          <cell r="R543">
            <v>0</v>
          </cell>
        </row>
        <row r="544">
          <cell r="R544">
            <v>1530000</v>
          </cell>
        </row>
        <row r="545">
          <cell r="R545">
            <v>0</v>
          </cell>
        </row>
        <row r="546">
          <cell r="R546">
            <v>0</v>
          </cell>
        </row>
        <row r="547">
          <cell r="R547">
            <v>0</v>
          </cell>
        </row>
        <row r="548">
          <cell r="R548">
            <v>0</v>
          </cell>
        </row>
        <row r="549">
          <cell r="R549">
            <v>0</v>
          </cell>
        </row>
        <row r="550">
          <cell r="R550">
            <v>0</v>
          </cell>
        </row>
        <row r="551">
          <cell r="R551">
            <v>0</v>
          </cell>
        </row>
        <row r="552">
          <cell r="R552">
            <v>542010</v>
          </cell>
        </row>
        <row r="553">
          <cell r="R553">
            <v>0</v>
          </cell>
        </row>
        <row r="554">
          <cell r="R554">
            <v>150000</v>
          </cell>
        </row>
        <row r="555">
          <cell r="R555">
            <v>95000</v>
          </cell>
        </row>
        <row r="556">
          <cell r="R556">
            <v>50000</v>
          </cell>
        </row>
        <row r="557">
          <cell r="R557">
            <v>200000</v>
          </cell>
        </row>
        <row r="558">
          <cell r="R558">
            <v>0</v>
          </cell>
        </row>
        <row r="559">
          <cell r="R559">
            <v>498050</v>
          </cell>
        </row>
        <row r="560">
          <cell r="R560">
            <v>385200</v>
          </cell>
        </row>
        <row r="561">
          <cell r="R561">
            <v>266700</v>
          </cell>
        </row>
        <row r="562">
          <cell r="R562">
            <v>168000</v>
          </cell>
        </row>
        <row r="563">
          <cell r="R563">
            <v>0</v>
          </cell>
        </row>
        <row r="564">
          <cell r="R564">
            <v>0</v>
          </cell>
        </row>
        <row r="565">
          <cell r="R565">
            <v>444600</v>
          </cell>
        </row>
        <row r="566">
          <cell r="R566">
            <v>0</v>
          </cell>
        </row>
        <row r="567">
          <cell r="R567">
            <v>449416.8</v>
          </cell>
        </row>
        <row r="568">
          <cell r="R568">
            <v>320000</v>
          </cell>
        </row>
        <row r="569">
          <cell r="R569">
            <v>90000</v>
          </cell>
        </row>
        <row r="570">
          <cell r="R570">
            <v>376541</v>
          </cell>
        </row>
        <row r="571">
          <cell r="R571">
            <v>182700</v>
          </cell>
        </row>
        <row r="572">
          <cell r="R572">
            <v>0</v>
          </cell>
        </row>
        <row r="573">
          <cell r="R573">
            <v>1235840</v>
          </cell>
        </row>
        <row r="574">
          <cell r="R574">
            <v>26880</v>
          </cell>
        </row>
        <row r="575">
          <cell r="R575">
            <v>138937.5</v>
          </cell>
        </row>
        <row r="576">
          <cell r="R576">
            <v>4637.5</v>
          </cell>
        </row>
        <row r="577">
          <cell r="R577">
            <v>77500</v>
          </cell>
        </row>
        <row r="578">
          <cell r="R578">
            <v>2700</v>
          </cell>
        </row>
        <row r="579">
          <cell r="R579">
            <v>6420</v>
          </cell>
        </row>
        <row r="580">
          <cell r="R580">
            <v>121800</v>
          </cell>
        </row>
        <row r="581">
          <cell r="R581">
            <v>326130</v>
          </cell>
        </row>
        <row r="582">
          <cell r="R582">
            <v>100000</v>
          </cell>
        </row>
        <row r="583">
          <cell r="R583">
            <v>0</v>
          </cell>
        </row>
        <row r="584">
          <cell r="R584">
            <v>0</v>
          </cell>
        </row>
        <row r="585">
          <cell r="R585">
            <v>0</v>
          </cell>
        </row>
        <row r="586">
          <cell r="R586">
            <v>449416.8</v>
          </cell>
        </row>
        <row r="587">
          <cell r="R587">
            <v>320000</v>
          </cell>
        </row>
        <row r="588">
          <cell r="R588">
            <v>90000</v>
          </cell>
        </row>
        <row r="589">
          <cell r="R589">
            <v>376541</v>
          </cell>
        </row>
        <row r="590">
          <cell r="R590">
            <v>182700</v>
          </cell>
        </row>
        <row r="591">
          <cell r="R591">
            <v>0</v>
          </cell>
        </row>
        <row r="592">
          <cell r="R592">
            <v>26880</v>
          </cell>
        </row>
        <row r="593">
          <cell r="R593">
            <v>138937.5</v>
          </cell>
        </row>
        <row r="594">
          <cell r="R594">
            <v>4637.5</v>
          </cell>
        </row>
        <row r="595">
          <cell r="R595">
            <v>77500</v>
          </cell>
        </row>
        <row r="596">
          <cell r="R596">
            <v>2700</v>
          </cell>
        </row>
        <row r="597">
          <cell r="R597">
            <v>6420</v>
          </cell>
        </row>
        <row r="598">
          <cell r="R598">
            <v>121800</v>
          </cell>
        </row>
        <row r="599">
          <cell r="R599">
            <v>326130</v>
          </cell>
        </row>
        <row r="600">
          <cell r="R600">
            <v>100000</v>
          </cell>
        </row>
        <row r="601">
          <cell r="R601">
            <v>0</v>
          </cell>
        </row>
        <row r="602">
          <cell r="R602">
            <v>150000</v>
          </cell>
        </row>
        <row r="603">
          <cell r="R603">
            <v>0</v>
          </cell>
        </row>
        <row r="604">
          <cell r="R604">
            <v>0</v>
          </cell>
        </row>
        <row r="605">
          <cell r="R605">
            <v>0</v>
          </cell>
        </row>
        <row r="606">
          <cell r="R606">
            <v>100000</v>
          </cell>
        </row>
        <row r="607">
          <cell r="R607">
            <v>0</v>
          </cell>
        </row>
        <row r="608">
          <cell r="R608">
            <v>7215544.6100000003</v>
          </cell>
        </row>
        <row r="609">
          <cell r="R609">
            <v>2003175</v>
          </cell>
        </row>
        <row r="610">
          <cell r="R610">
            <v>0</v>
          </cell>
        </row>
        <row r="611">
          <cell r="R611">
            <v>593143.4</v>
          </cell>
        </row>
        <row r="612">
          <cell r="R612">
            <v>1683406.6</v>
          </cell>
        </row>
        <row r="613">
          <cell r="R613">
            <v>297000</v>
          </cell>
        </row>
        <row r="614">
          <cell r="R614">
            <v>0</v>
          </cell>
        </row>
        <row r="615">
          <cell r="R615">
            <v>422775.5</v>
          </cell>
        </row>
        <row r="616">
          <cell r="R616">
            <v>845551</v>
          </cell>
        </row>
        <row r="617">
          <cell r="R617">
            <v>0</v>
          </cell>
        </row>
        <row r="618">
          <cell r="R618">
            <v>1979857.38</v>
          </cell>
        </row>
        <row r="619">
          <cell r="R619">
            <v>172797.19999999998</v>
          </cell>
        </row>
        <row r="620">
          <cell r="R620">
            <v>17276.849999999999</v>
          </cell>
        </row>
        <row r="621">
          <cell r="R621">
            <v>0</v>
          </cell>
        </row>
        <row r="622">
          <cell r="R622">
            <v>0</v>
          </cell>
        </row>
        <row r="623">
          <cell r="R623">
            <v>10918620.939999999</v>
          </cell>
        </row>
        <row r="624">
          <cell r="R624">
            <v>3069167.18</v>
          </cell>
        </row>
        <row r="625">
          <cell r="R625">
            <v>17177728.510000002</v>
          </cell>
        </row>
        <row r="626">
          <cell r="R626">
            <v>9903650.5399999991</v>
          </cell>
        </row>
        <row r="627">
          <cell r="R627">
            <v>630832.81999999995</v>
          </cell>
        </row>
        <row r="628">
          <cell r="R628">
            <v>567200</v>
          </cell>
        </row>
        <row r="630">
          <cell r="R630">
            <v>268248</v>
          </cell>
        </row>
        <row r="631">
          <cell r="R631">
            <v>256432</v>
          </cell>
        </row>
        <row r="632">
          <cell r="R632">
            <v>0</v>
          </cell>
        </row>
        <row r="633">
          <cell r="R633">
            <v>0</v>
          </cell>
        </row>
        <row r="634">
          <cell r="R634">
            <v>238840</v>
          </cell>
        </row>
        <row r="635">
          <cell r="R635">
            <v>0</v>
          </cell>
        </row>
        <row r="636">
          <cell r="R636">
            <v>50000</v>
          </cell>
        </row>
        <row r="637">
          <cell r="R637">
            <v>544500</v>
          </cell>
        </row>
        <row r="638">
          <cell r="R638">
            <v>223500</v>
          </cell>
        </row>
        <row r="639">
          <cell r="R639">
            <v>35000</v>
          </cell>
        </row>
        <row r="640">
          <cell r="R640">
            <v>163500</v>
          </cell>
        </row>
        <row r="641">
          <cell r="R641">
            <v>930000</v>
          </cell>
        </row>
        <row r="642">
          <cell r="R642">
            <v>65000</v>
          </cell>
        </row>
        <row r="643">
          <cell r="R643">
            <v>2524700</v>
          </cell>
        </row>
        <row r="644">
          <cell r="R644">
            <v>455000</v>
          </cell>
        </row>
        <row r="645">
          <cell r="R645">
            <v>60000</v>
          </cell>
        </row>
        <row r="646">
          <cell r="R646">
            <v>80000</v>
          </cell>
        </row>
        <row r="647">
          <cell r="R647">
            <v>0</v>
          </cell>
        </row>
        <row r="648">
          <cell r="R648">
            <v>2270000</v>
          </cell>
        </row>
        <row r="649">
          <cell r="R649">
            <v>580000</v>
          </cell>
        </row>
        <row r="650">
          <cell r="R650">
            <v>0</v>
          </cell>
        </row>
        <row r="651">
          <cell r="R651">
            <v>3282492</v>
          </cell>
        </row>
        <row r="652">
          <cell r="R652">
            <v>1336663.17</v>
          </cell>
        </row>
        <row r="653">
          <cell r="R653">
            <v>0</v>
          </cell>
        </row>
        <row r="654">
          <cell r="R654">
            <v>270111.65999999997</v>
          </cell>
        </row>
        <row r="655">
          <cell r="R655">
            <v>8320.4700000000012</v>
          </cell>
        </row>
        <row r="656">
          <cell r="R656">
            <v>149716.64000000001</v>
          </cell>
        </row>
        <row r="657">
          <cell r="R657">
            <v>2297.66</v>
          </cell>
        </row>
        <row r="658">
          <cell r="R658">
            <v>137524</v>
          </cell>
        </row>
        <row r="659">
          <cell r="R659">
            <v>48309.98</v>
          </cell>
        </row>
        <row r="660">
          <cell r="R660">
            <v>50175</v>
          </cell>
        </row>
        <row r="661">
          <cell r="R661">
            <v>27565.11</v>
          </cell>
        </row>
        <row r="662">
          <cell r="R662">
            <v>3517.4</v>
          </cell>
        </row>
        <row r="663">
          <cell r="R663">
            <v>0</v>
          </cell>
        </row>
        <row r="664">
          <cell r="R664">
            <v>1384980</v>
          </cell>
        </row>
        <row r="665">
          <cell r="R665">
            <v>0</v>
          </cell>
        </row>
        <row r="666">
          <cell r="R666">
            <v>231100</v>
          </cell>
        </row>
        <row r="667">
          <cell r="R667">
            <v>400000</v>
          </cell>
        </row>
        <row r="668">
          <cell r="R668">
            <v>0</v>
          </cell>
        </row>
        <row r="669">
          <cell r="R669">
            <v>48000</v>
          </cell>
        </row>
        <row r="670">
          <cell r="R670">
            <v>40000</v>
          </cell>
        </row>
        <row r="671">
          <cell r="R671">
            <v>37080</v>
          </cell>
        </row>
        <row r="672">
          <cell r="R672">
            <v>416000</v>
          </cell>
        </row>
        <row r="673">
          <cell r="R673">
            <v>47441.86</v>
          </cell>
        </row>
        <row r="674">
          <cell r="R674">
            <v>94050</v>
          </cell>
        </row>
        <row r="675">
          <cell r="R675">
            <v>12600</v>
          </cell>
        </row>
        <row r="676">
          <cell r="R676">
            <v>28800</v>
          </cell>
        </row>
        <row r="677">
          <cell r="R677">
            <v>9000</v>
          </cell>
        </row>
        <row r="678">
          <cell r="R678">
            <v>26600</v>
          </cell>
        </row>
        <row r="679">
          <cell r="R679">
            <v>453500</v>
          </cell>
        </row>
        <row r="680">
          <cell r="R680">
            <v>153300</v>
          </cell>
        </row>
        <row r="681">
          <cell r="R681">
            <v>525000</v>
          </cell>
        </row>
        <row r="682">
          <cell r="R682">
            <v>98000</v>
          </cell>
        </row>
        <row r="683">
          <cell r="R683">
            <v>525000</v>
          </cell>
        </row>
        <row r="684">
          <cell r="R684">
            <v>30000</v>
          </cell>
        </row>
        <row r="685">
          <cell r="R685">
            <v>0</v>
          </cell>
        </row>
        <row r="686">
          <cell r="R686">
            <v>0</v>
          </cell>
        </row>
        <row r="687">
          <cell r="R687">
            <v>50150</v>
          </cell>
        </row>
        <row r="688">
          <cell r="R688">
            <v>1000000</v>
          </cell>
        </row>
        <row r="689">
          <cell r="R689">
            <v>0</v>
          </cell>
        </row>
        <row r="690">
          <cell r="R690">
            <v>4388304</v>
          </cell>
        </row>
        <row r="691">
          <cell r="R691">
            <v>4123680.77</v>
          </cell>
        </row>
        <row r="692">
          <cell r="R692">
            <v>0</v>
          </cell>
        </row>
        <row r="693">
          <cell r="R693">
            <v>2400000</v>
          </cell>
        </row>
        <row r="694">
          <cell r="R694">
            <v>0</v>
          </cell>
        </row>
        <row r="695">
          <cell r="R695">
            <v>840000</v>
          </cell>
        </row>
        <row r="696">
          <cell r="R696">
            <v>349000</v>
          </cell>
        </row>
        <row r="697">
          <cell r="R697">
            <v>30000</v>
          </cell>
        </row>
        <row r="698">
          <cell r="R698">
            <v>24000</v>
          </cell>
        </row>
        <row r="699">
          <cell r="R699">
            <v>360000</v>
          </cell>
        </row>
        <row r="700">
          <cell r="R700">
            <v>48000</v>
          </cell>
        </row>
        <row r="701">
          <cell r="R701">
            <v>24000</v>
          </cell>
        </row>
        <row r="702">
          <cell r="R702">
            <v>25000</v>
          </cell>
        </row>
        <row r="703">
          <cell r="R703">
            <v>0</v>
          </cell>
        </row>
        <row r="704">
          <cell r="R704">
            <v>0</v>
          </cell>
        </row>
        <row r="705">
          <cell r="R705">
            <v>1408500</v>
          </cell>
        </row>
        <row r="706">
          <cell r="R706">
            <v>98000</v>
          </cell>
        </row>
        <row r="707">
          <cell r="R707">
            <v>5000</v>
          </cell>
        </row>
        <row r="708">
          <cell r="R708">
            <v>380000</v>
          </cell>
        </row>
        <row r="709">
          <cell r="R709">
            <v>0</v>
          </cell>
        </row>
        <row r="710">
          <cell r="R710">
            <v>84000</v>
          </cell>
        </row>
        <row r="711">
          <cell r="R711">
            <v>0</v>
          </cell>
        </row>
        <row r="712">
          <cell r="R712">
            <v>0</v>
          </cell>
        </row>
        <row r="713">
          <cell r="R713">
            <v>0</v>
          </cell>
        </row>
        <row r="714">
          <cell r="R714">
            <v>3700000</v>
          </cell>
        </row>
        <row r="715">
          <cell r="R715">
            <v>1000000</v>
          </cell>
        </row>
        <row r="716">
          <cell r="R716">
            <v>0</v>
          </cell>
        </row>
        <row r="717">
          <cell r="R717">
            <v>106400</v>
          </cell>
        </row>
        <row r="718">
          <cell r="R718">
            <v>428000</v>
          </cell>
        </row>
        <row r="719">
          <cell r="R719">
            <v>316668.02</v>
          </cell>
        </row>
        <row r="720">
          <cell r="R720">
            <v>100000</v>
          </cell>
        </row>
        <row r="721">
          <cell r="R721">
            <v>0</v>
          </cell>
        </row>
        <row r="722">
          <cell r="R722">
            <v>500000</v>
          </cell>
        </row>
        <row r="723">
          <cell r="R723">
            <v>0</v>
          </cell>
        </row>
        <row r="724">
          <cell r="R724">
            <v>300000</v>
          </cell>
        </row>
        <row r="725">
          <cell r="R725">
            <v>1200000</v>
          </cell>
        </row>
        <row r="726">
          <cell r="R726">
            <v>2375000</v>
          </cell>
        </row>
        <row r="727">
          <cell r="R727">
            <v>660000</v>
          </cell>
        </row>
        <row r="728">
          <cell r="R728">
            <v>335000</v>
          </cell>
        </row>
        <row r="729">
          <cell r="R729">
            <v>2140000</v>
          </cell>
        </row>
        <row r="730">
          <cell r="R730">
            <v>440000</v>
          </cell>
        </row>
        <row r="731">
          <cell r="R731">
            <v>500</v>
          </cell>
        </row>
        <row r="732">
          <cell r="R732">
            <v>1850000</v>
          </cell>
        </row>
        <row r="733">
          <cell r="R733">
            <v>10000</v>
          </cell>
        </row>
        <row r="734">
          <cell r="R734">
            <v>10000</v>
          </cell>
        </row>
        <row r="735">
          <cell r="R735">
            <v>5000</v>
          </cell>
        </row>
        <row r="736">
          <cell r="R736">
            <v>0</v>
          </cell>
        </row>
        <row r="737">
          <cell r="R737">
            <v>300000</v>
          </cell>
        </row>
        <row r="738">
          <cell r="R738">
            <v>50000</v>
          </cell>
        </row>
        <row r="739">
          <cell r="R739">
            <v>0</v>
          </cell>
        </row>
        <row r="740">
          <cell r="R740">
            <v>0</v>
          </cell>
        </row>
        <row r="741">
          <cell r="R741">
            <v>0</v>
          </cell>
        </row>
        <row r="742">
          <cell r="R742">
            <v>0</v>
          </cell>
        </row>
        <row r="743">
          <cell r="R743">
            <v>0</v>
          </cell>
        </row>
        <row r="744">
          <cell r="R744">
            <v>3385247.23</v>
          </cell>
        </row>
        <row r="745">
          <cell r="R745">
            <v>11359120.16</v>
          </cell>
        </row>
        <row r="746">
          <cell r="R746">
            <v>2290683.96</v>
          </cell>
        </row>
        <row r="747">
          <cell r="R747">
            <v>16844492.16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ver (Shop)"/>
      <sheetName val="PC Plank"/>
      <sheetName val="Foundation Take-Off"/>
      <sheetName val="Sheet Pile F-1"/>
      <sheetName val="Sheet Pile F-2"/>
      <sheetName val="Footing"/>
      <sheetName val="Slab-Main Bridge"/>
      <sheetName val="Formwork Footing"/>
      <sheetName val="Formwork Slab"/>
      <sheetName val="Bored Pile"/>
      <sheetName val="ไฟฟ้า"/>
      <sheetName val="Cctmst"/>
      <sheetName val="Arch"/>
      <sheetName val="BOX Cryostat Details"/>
      <sheetName val="Cover_(Shop)"/>
      <sheetName val="PC_Plank"/>
      <sheetName val="Foundation_Take-Off"/>
      <sheetName val="Sheet_Pile_F-1"/>
      <sheetName val="Sheet_Pile_F-2"/>
      <sheetName val="Slab-Main_Bridge"/>
      <sheetName val="Formwork_Footing"/>
      <sheetName val="Formwork_Slab"/>
      <sheetName val="Bored_P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Cover"/>
      <sheetName val="Factor F Data"/>
      <sheetName val="Revise_MR2"/>
      <sheetName val="สรุป_(Temp)2"/>
      <sheetName val="Main Sum (Hotel &amp; Residences)"/>
      <sheetName val="Factor_F_Data"/>
      <sheetName val="Main_Sum_(Hotel_&amp;_Residences)"/>
      <sheetName val="SH-B"/>
      <sheetName val="SH-D"/>
      <sheetName val="SH-E"/>
      <sheetName val="SH-F"/>
      <sheetName val="SH-G"/>
      <sheetName val="SH-C"/>
      <sheetName val="Sheet1"/>
      <sheetName val="Revise_MR3"/>
      <sheetName val="DETAIL "/>
      <sheetName val="วัดใต้"/>
      <sheetName val="Main Summary"/>
    </sheetNames>
    <sheetDataSet>
      <sheetData sheetId="0">
        <row r="10">
          <cell r="H10">
            <v>0</v>
          </cell>
          <cell r="R10">
            <v>0</v>
          </cell>
        </row>
        <row r="11">
          <cell r="H11">
            <v>0</v>
          </cell>
          <cell r="R11">
            <v>0</v>
          </cell>
        </row>
        <row r="12">
          <cell r="H12">
            <v>339996</v>
          </cell>
          <cell r="R12">
            <v>453328</v>
          </cell>
        </row>
        <row r="13">
          <cell r="H13">
            <v>170004</v>
          </cell>
          <cell r="R13">
            <v>226672</v>
          </cell>
        </row>
        <row r="14">
          <cell r="H14">
            <v>80000</v>
          </cell>
          <cell r="R14">
            <v>80000</v>
          </cell>
        </row>
        <row r="15">
          <cell r="H15">
            <v>0</v>
          </cell>
          <cell r="R15">
            <v>4000</v>
          </cell>
        </row>
        <row r="16">
          <cell r="H16">
            <v>155000</v>
          </cell>
          <cell r="R16">
            <v>155000</v>
          </cell>
        </row>
        <row r="17">
          <cell r="H17">
            <v>24906.54</v>
          </cell>
          <cell r="R17">
            <v>28000</v>
          </cell>
        </row>
        <row r="18">
          <cell r="H18">
            <v>46728.97</v>
          </cell>
          <cell r="R18">
            <v>50000</v>
          </cell>
        </row>
        <row r="19">
          <cell r="H19">
            <v>0</v>
          </cell>
          <cell r="R19">
            <v>0</v>
          </cell>
        </row>
        <row r="20">
          <cell r="H20">
            <v>0</v>
          </cell>
          <cell r="R20">
            <v>0</v>
          </cell>
        </row>
        <row r="21">
          <cell r="H21">
            <v>213671.66</v>
          </cell>
          <cell r="R21">
            <v>257350</v>
          </cell>
        </row>
        <row r="22">
          <cell r="H22">
            <v>0</v>
          </cell>
          <cell r="R22">
            <v>0</v>
          </cell>
        </row>
        <row r="23">
          <cell r="H23">
            <v>0</v>
          </cell>
          <cell r="R23">
            <v>0</v>
          </cell>
        </row>
        <row r="24">
          <cell r="H24">
            <v>180879</v>
          </cell>
          <cell r="R24">
            <v>185000</v>
          </cell>
        </row>
        <row r="25">
          <cell r="H25">
            <v>0</v>
          </cell>
          <cell r="R25">
            <v>144000</v>
          </cell>
        </row>
        <row r="26">
          <cell r="H26">
            <v>236281.78</v>
          </cell>
          <cell r="R26">
            <v>320000</v>
          </cell>
        </row>
        <row r="27">
          <cell r="H27">
            <v>90800</v>
          </cell>
          <cell r="R27">
            <v>90800</v>
          </cell>
        </row>
        <row r="28">
          <cell r="H28">
            <v>1043</v>
          </cell>
          <cell r="R28">
            <v>169950</v>
          </cell>
        </row>
        <row r="29">
          <cell r="H29">
            <v>85982.78</v>
          </cell>
          <cell r="R29">
            <v>276500</v>
          </cell>
        </row>
        <row r="30">
          <cell r="H30">
            <v>344241.12</v>
          </cell>
          <cell r="R30">
            <v>400000</v>
          </cell>
        </row>
        <row r="31">
          <cell r="H31">
            <v>14186</v>
          </cell>
          <cell r="R31">
            <v>35000</v>
          </cell>
        </row>
        <row r="32">
          <cell r="H32">
            <v>0</v>
          </cell>
          <cell r="R32">
            <v>0</v>
          </cell>
        </row>
        <row r="33">
          <cell r="H33">
            <v>25000</v>
          </cell>
          <cell r="R33">
            <v>260000</v>
          </cell>
        </row>
        <row r="34">
          <cell r="H34">
            <v>7413.36</v>
          </cell>
          <cell r="R34">
            <v>27420</v>
          </cell>
        </row>
        <row r="35">
          <cell r="H35">
            <v>137040.85</v>
          </cell>
          <cell r="R35">
            <v>475000</v>
          </cell>
        </row>
        <row r="36">
          <cell r="H36">
            <v>0</v>
          </cell>
          <cell r="R36">
            <v>312000</v>
          </cell>
        </row>
        <row r="37">
          <cell r="H37">
            <v>0</v>
          </cell>
          <cell r="R37">
            <v>0</v>
          </cell>
        </row>
        <row r="38">
          <cell r="H38">
            <v>0</v>
          </cell>
          <cell r="R38">
            <v>0</v>
          </cell>
        </row>
        <row r="39">
          <cell r="H39">
            <v>0</v>
          </cell>
          <cell r="R39">
            <v>45186.85</v>
          </cell>
        </row>
        <row r="40">
          <cell r="H40">
            <v>0</v>
          </cell>
          <cell r="R40">
            <v>230785</v>
          </cell>
        </row>
        <row r="41">
          <cell r="H41">
            <v>0</v>
          </cell>
          <cell r="R41">
            <v>277376.81</v>
          </cell>
        </row>
        <row r="42">
          <cell r="H42">
            <v>0</v>
          </cell>
          <cell r="R42">
            <v>0</v>
          </cell>
        </row>
        <row r="43">
          <cell r="H43">
            <v>0</v>
          </cell>
          <cell r="R43">
            <v>0</v>
          </cell>
        </row>
        <row r="44">
          <cell r="H44">
            <v>0</v>
          </cell>
          <cell r="R44">
            <v>0</v>
          </cell>
        </row>
        <row r="45">
          <cell r="H45">
            <v>0</v>
          </cell>
          <cell r="R45">
            <v>0</v>
          </cell>
        </row>
        <row r="46">
          <cell r="H46">
            <v>0</v>
          </cell>
          <cell r="R46">
            <v>0</v>
          </cell>
        </row>
        <row r="47">
          <cell r="H47">
            <v>0</v>
          </cell>
          <cell r="R47">
            <v>135184.24</v>
          </cell>
        </row>
        <row r="48">
          <cell r="H48">
            <v>0</v>
          </cell>
          <cell r="R48">
            <v>51871.25</v>
          </cell>
        </row>
        <row r="49">
          <cell r="H49">
            <v>0</v>
          </cell>
          <cell r="R49">
            <v>0</v>
          </cell>
        </row>
        <row r="50">
          <cell r="H50">
            <v>0</v>
          </cell>
          <cell r="R50">
            <v>0</v>
          </cell>
        </row>
        <row r="51">
          <cell r="H51">
            <v>1420048.5</v>
          </cell>
          <cell r="R51">
            <v>1500000</v>
          </cell>
        </row>
        <row r="52">
          <cell r="H52">
            <v>0</v>
          </cell>
          <cell r="R52">
            <v>900000</v>
          </cell>
        </row>
        <row r="53">
          <cell r="H53">
            <v>0</v>
          </cell>
          <cell r="R53">
            <v>375000</v>
          </cell>
        </row>
        <row r="54">
          <cell r="H54">
            <v>24197</v>
          </cell>
          <cell r="R54">
            <v>30000</v>
          </cell>
        </row>
        <row r="55">
          <cell r="H55">
            <v>0</v>
          </cell>
          <cell r="R55">
            <v>0</v>
          </cell>
        </row>
        <row r="56">
          <cell r="H56">
            <v>0</v>
          </cell>
          <cell r="R56">
            <v>72000</v>
          </cell>
        </row>
        <row r="57">
          <cell r="H57">
            <v>33000</v>
          </cell>
          <cell r="R57">
            <v>360000</v>
          </cell>
        </row>
        <row r="58">
          <cell r="H58">
            <v>0</v>
          </cell>
          <cell r="R58">
            <v>116000</v>
          </cell>
        </row>
        <row r="59">
          <cell r="H59">
            <v>33918.400000000001</v>
          </cell>
          <cell r="R59">
            <v>34000</v>
          </cell>
        </row>
        <row r="60">
          <cell r="H60">
            <v>0</v>
          </cell>
          <cell r="R60">
            <v>0</v>
          </cell>
        </row>
        <row r="61">
          <cell r="H61">
            <v>77214</v>
          </cell>
          <cell r="R61">
            <v>166331.18</v>
          </cell>
        </row>
        <row r="62">
          <cell r="H62">
            <v>0</v>
          </cell>
          <cell r="R62">
            <v>135000</v>
          </cell>
        </row>
        <row r="63">
          <cell r="H63">
            <v>0</v>
          </cell>
          <cell r="R63">
            <v>50000</v>
          </cell>
        </row>
        <row r="64">
          <cell r="H64">
            <v>0</v>
          </cell>
          <cell r="R64">
            <v>65000</v>
          </cell>
        </row>
        <row r="65">
          <cell r="H65">
            <v>0</v>
          </cell>
          <cell r="R65">
            <v>5000</v>
          </cell>
        </row>
        <row r="66">
          <cell r="H66">
            <v>0</v>
          </cell>
          <cell r="R66">
            <v>96000</v>
          </cell>
        </row>
        <row r="67">
          <cell r="H67">
            <v>0</v>
          </cell>
          <cell r="R67">
            <v>98653.06</v>
          </cell>
        </row>
        <row r="68">
          <cell r="H68">
            <v>0</v>
          </cell>
          <cell r="R68">
            <v>331200.03999999998</v>
          </cell>
        </row>
        <row r="69">
          <cell r="H69">
            <v>19380</v>
          </cell>
          <cell r="R69">
            <v>203880</v>
          </cell>
        </row>
        <row r="70">
          <cell r="H70">
            <v>407255</v>
          </cell>
          <cell r="R70">
            <v>407255</v>
          </cell>
        </row>
        <row r="71">
          <cell r="H71">
            <v>0</v>
          </cell>
          <cell r="R71">
            <v>24000</v>
          </cell>
        </row>
        <row r="72">
          <cell r="H72">
            <v>0</v>
          </cell>
          <cell r="R72">
            <v>0</v>
          </cell>
        </row>
        <row r="73">
          <cell r="H73">
            <v>0</v>
          </cell>
          <cell r="R73">
            <v>0</v>
          </cell>
        </row>
        <row r="74">
          <cell r="H74">
            <v>0</v>
          </cell>
          <cell r="R74">
            <v>0</v>
          </cell>
        </row>
        <row r="75">
          <cell r="H75">
            <v>708</v>
          </cell>
          <cell r="R75">
            <v>24000</v>
          </cell>
        </row>
        <row r="76">
          <cell r="H76">
            <v>0</v>
          </cell>
          <cell r="R76">
            <v>0</v>
          </cell>
        </row>
        <row r="77">
          <cell r="H77">
            <v>76116.83</v>
          </cell>
          <cell r="R77">
            <v>115000</v>
          </cell>
        </row>
        <row r="78">
          <cell r="H78">
            <v>0</v>
          </cell>
          <cell r="R78">
            <v>0</v>
          </cell>
        </row>
        <row r="79">
          <cell r="H79">
            <v>0</v>
          </cell>
          <cell r="R79">
            <v>0</v>
          </cell>
        </row>
        <row r="80">
          <cell r="H80">
            <v>77200</v>
          </cell>
          <cell r="R80">
            <v>77200</v>
          </cell>
        </row>
        <row r="81">
          <cell r="H81">
            <v>0</v>
          </cell>
          <cell r="R81">
            <v>30000</v>
          </cell>
        </row>
        <row r="82">
          <cell r="H82">
            <v>40000</v>
          </cell>
          <cell r="R82">
            <v>40000</v>
          </cell>
        </row>
        <row r="83">
          <cell r="H83">
            <v>0</v>
          </cell>
          <cell r="R83">
            <v>0</v>
          </cell>
        </row>
        <row r="84">
          <cell r="H84">
            <v>0</v>
          </cell>
          <cell r="R84">
            <v>0</v>
          </cell>
        </row>
        <row r="85">
          <cell r="H85">
            <v>1500000</v>
          </cell>
          <cell r="R85">
            <v>1500000</v>
          </cell>
        </row>
        <row r="86">
          <cell r="H86">
            <v>0</v>
          </cell>
          <cell r="R86">
            <v>0</v>
          </cell>
        </row>
        <row r="87">
          <cell r="H87">
            <v>45000</v>
          </cell>
          <cell r="R87">
            <v>45000</v>
          </cell>
        </row>
        <row r="88">
          <cell r="H88">
            <v>149000</v>
          </cell>
          <cell r="R88">
            <v>149000</v>
          </cell>
        </row>
        <row r="89">
          <cell r="H89">
            <v>0</v>
          </cell>
          <cell r="R89">
            <v>0</v>
          </cell>
        </row>
        <row r="90">
          <cell r="H90">
            <v>59928.4</v>
          </cell>
          <cell r="R90">
            <v>225994</v>
          </cell>
        </row>
        <row r="91">
          <cell r="H91">
            <v>18900</v>
          </cell>
          <cell r="R91">
            <v>78828.5</v>
          </cell>
        </row>
        <row r="92">
          <cell r="H92">
            <v>377317.5</v>
          </cell>
          <cell r="R92">
            <v>377317.5</v>
          </cell>
        </row>
        <row r="93">
          <cell r="H93">
            <v>0</v>
          </cell>
          <cell r="R93">
            <v>66800</v>
          </cell>
        </row>
        <row r="94">
          <cell r="H94">
            <v>316600</v>
          </cell>
          <cell r="R94">
            <v>316600</v>
          </cell>
        </row>
        <row r="95">
          <cell r="H95">
            <v>0</v>
          </cell>
          <cell r="R95">
            <v>0</v>
          </cell>
        </row>
        <row r="96">
          <cell r="H96">
            <v>0</v>
          </cell>
          <cell r="R96">
            <v>70000</v>
          </cell>
        </row>
        <row r="97">
          <cell r="H97">
            <v>0</v>
          </cell>
          <cell r="R97">
            <v>0</v>
          </cell>
        </row>
        <row r="98">
          <cell r="H98">
            <v>0</v>
          </cell>
          <cell r="R98">
            <v>100000</v>
          </cell>
        </row>
        <row r="99">
          <cell r="H99">
            <v>9577.48</v>
          </cell>
          <cell r="R99">
            <v>10000</v>
          </cell>
        </row>
        <row r="100">
          <cell r="H100">
            <v>254220.56</v>
          </cell>
          <cell r="R100">
            <v>254220.56</v>
          </cell>
        </row>
        <row r="101">
          <cell r="H101">
            <v>0</v>
          </cell>
          <cell r="R101">
            <v>0</v>
          </cell>
        </row>
        <row r="102">
          <cell r="H102">
            <v>0</v>
          </cell>
          <cell r="R102">
            <v>0</v>
          </cell>
        </row>
        <row r="103">
          <cell r="H103">
            <v>0</v>
          </cell>
          <cell r="R103">
            <v>0</v>
          </cell>
        </row>
        <row r="104">
          <cell r="H104">
            <v>0</v>
          </cell>
          <cell r="R104">
            <v>0</v>
          </cell>
        </row>
        <row r="105">
          <cell r="H105">
            <v>100000</v>
          </cell>
          <cell r="R105">
            <v>100000</v>
          </cell>
        </row>
        <row r="106">
          <cell r="H106">
            <v>0</v>
          </cell>
          <cell r="R106">
            <v>0</v>
          </cell>
        </row>
        <row r="107">
          <cell r="H107">
            <v>0</v>
          </cell>
          <cell r="R107">
            <v>0</v>
          </cell>
        </row>
        <row r="108">
          <cell r="H108">
            <v>2337000</v>
          </cell>
          <cell r="R108">
            <v>2337000</v>
          </cell>
        </row>
        <row r="109">
          <cell r="H109">
            <v>0</v>
          </cell>
          <cell r="R109">
            <v>0</v>
          </cell>
        </row>
        <row r="110">
          <cell r="H110">
            <v>60000</v>
          </cell>
          <cell r="R110">
            <v>60000</v>
          </cell>
        </row>
        <row r="111">
          <cell r="H111">
            <v>0</v>
          </cell>
          <cell r="R111">
            <v>0</v>
          </cell>
        </row>
        <row r="112">
          <cell r="H112">
            <v>19360</v>
          </cell>
          <cell r="R112">
            <v>19360</v>
          </cell>
        </row>
        <row r="113">
          <cell r="H113">
            <v>0</v>
          </cell>
          <cell r="R113">
            <v>1698663.86</v>
          </cell>
        </row>
        <row r="114">
          <cell r="H114">
            <v>0</v>
          </cell>
          <cell r="R114">
            <v>1233526.1399999999</v>
          </cell>
        </row>
        <row r="115">
          <cell r="H115">
            <v>0</v>
          </cell>
          <cell r="R115">
            <v>0</v>
          </cell>
        </row>
        <row r="116">
          <cell r="H116">
            <v>0</v>
          </cell>
          <cell r="R116">
            <v>1756442.28</v>
          </cell>
        </row>
        <row r="117">
          <cell r="H117">
            <v>0</v>
          </cell>
          <cell r="R117">
            <v>382745.7</v>
          </cell>
        </row>
        <row r="118">
          <cell r="H118">
            <v>0</v>
          </cell>
          <cell r="R118">
            <v>0</v>
          </cell>
        </row>
        <row r="119">
          <cell r="H119">
            <v>0</v>
          </cell>
          <cell r="R119">
            <v>0</v>
          </cell>
        </row>
        <row r="120">
          <cell r="H120">
            <v>0</v>
          </cell>
          <cell r="R120">
            <v>0</v>
          </cell>
        </row>
        <row r="121">
          <cell r="H121">
            <v>219827</v>
          </cell>
          <cell r="R121">
            <v>219827</v>
          </cell>
        </row>
        <row r="122">
          <cell r="H122">
            <v>351000</v>
          </cell>
          <cell r="R122">
            <v>351000</v>
          </cell>
        </row>
        <row r="123">
          <cell r="H123">
            <v>540000</v>
          </cell>
          <cell r="R123">
            <v>540000</v>
          </cell>
        </row>
        <row r="124">
          <cell r="H124">
            <v>52500</v>
          </cell>
          <cell r="R124">
            <v>52500</v>
          </cell>
        </row>
        <row r="125">
          <cell r="H125">
            <v>0</v>
          </cell>
          <cell r="R125">
            <v>0</v>
          </cell>
          <cell r="Z125" t="str">
            <v>Anchor Frame</v>
          </cell>
        </row>
        <row r="126">
          <cell r="H126">
            <v>129683.97</v>
          </cell>
          <cell r="R126">
            <v>129683.97</v>
          </cell>
          <cell r="Z126" t="str">
            <v>Anchor Frame</v>
          </cell>
        </row>
        <row r="127">
          <cell r="H127">
            <v>0</v>
          </cell>
          <cell r="R127">
            <v>0</v>
          </cell>
          <cell r="Z127" t="str">
            <v>Anchor Frame</v>
          </cell>
        </row>
        <row r="128">
          <cell r="H128">
            <v>0</v>
          </cell>
          <cell r="R128">
            <v>0</v>
          </cell>
          <cell r="Z128" t="str">
            <v>Anchor Frame</v>
          </cell>
        </row>
        <row r="129">
          <cell r="H129">
            <v>0</v>
          </cell>
          <cell r="R129">
            <v>0</v>
          </cell>
        </row>
        <row r="130">
          <cell r="H130">
            <v>0</v>
          </cell>
          <cell r="R130">
            <v>112000</v>
          </cell>
        </row>
        <row r="131">
          <cell r="H131">
            <v>0</v>
          </cell>
          <cell r="R131">
            <v>0</v>
          </cell>
          <cell r="Z131" t="str">
            <v>Column</v>
          </cell>
        </row>
        <row r="132">
          <cell r="H132">
            <v>42704.39</v>
          </cell>
          <cell r="R132">
            <v>42704.4</v>
          </cell>
          <cell r="Z132" t="str">
            <v>Column Modification 1</v>
          </cell>
        </row>
        <row r="133">
          <cell r="H133">
            <v>123601.44</v>
          </cell>
          <cell r="R133">
            <v>123601.44</v>
          </cell>
          <cell r="Z133" t="str">
            <v>New Column</v>
          </cell>
        </row>
        <row r="134">
          <cell r="H134">
            <v>131668.26</v>
          </cell>
          <cell r="R134">
            <v>131668.26</v>
          </cell>
          <cell r="Z134" t="str">
            <v>New Column</v>
          </cell>
        </row>
        <row r="135">
          <cell r="H135">
            <v>0</v>
          </cell>
          <cell r="R135">
            <v>0</v>
          </cell>
          <cell r="Z135" t="str">
            <v>Cross Girder</v>
          </cell>
        </row>
        <row r="136">
          <cell r="H136">
            <v>115943.46</v>
          </cell>
          <cell r="R136">
            <v>115943.45999999999</v>
          </cell>
          <cell r="Z136" t="str">
            <v>New Cross Girder</v>
          </cell>
        </row>
        <row r="137">
          <cell r="H137">
            <v>0</v>
          </cell>
          <cell r="R137">
            <v>0</v>
          </cell>
          <cell r="Z137" t="str">
            <v>Cross Girder</v>
          </cell>
        </row>
        <row r="138">
          <cell r="H138">
            <v>0</v>
          </cell>
          <cell r="R138">
            <v>0</v>
          </cell>
          <cell r="Z138" t="str">
            <v>Plate Girder</v>
          </cell>
        </row>
        <row r="139">
          <cell r="H139">
            <v>503339.38</v>
          </cell>
          <cell r="R139">
            <v>503339.4</v>
          </cell>
          <cell r="Z139" t="str">
            <v>25 m Girder Modification</v>
          </cell>
        </row>
        <row r="140">
          <cell r="H140">
            <v>408560.84</v>
          </cell>
          <cell r="R140">
            <v>408560.84</v>
          </cell>
          <cell r="Z140" t="str">
            <v>45 m Girder Modification</v>
          </cell>
        </row>
        <row r="141">
          <cell r="H141">
            <v>454249.28</v>
          </cell>
          <cell r="R141">
            <v>454249.28</v>
          </cell>
          <cell r="Z141" t="str">
            <v>45 m Girder Modification</v>
          </cell>
        </row>
        <row r="142">
          <cell r="H142">
            <v>20026.759999999998</v>
          </cell>
          <cell r="R142">
            <v>20026.759999999998</v>
          </cell>
          <cell r="Z142" t="str">
            <v>Plate Girder</v>
          </cell>
        </row>
        <row r="143">
          <cell r="H143">
            <v>0</v>
          </cell>
          <cell r="R143">
            <v>0</v>
          </cell>
          <cell r="Z143" t="str">
            <v>Bracing</v>
          </cell>
        </row>
        <row r="144">
          <cell r="H144">
            <v>113399.56</v>
          </cell>
          <cell r="R144">
            <v>113399.57</v>
          </cell>
          <cell r="Z144" t="str">
            <v>Bracing modification 1</v>
          </cell>
        </row>
        <row r="145">
          <cell r="H145">
            <v>0</v>
          </cell>
          <cell r="R145">
            <v>0</v>
          </cell>
          <cell r="Z145" t="str">
            <v>Bracing</v>
          </cell>
        </row>
        <row r="146">
          <cell r="H146">
            <v>0</v>
          </cell>
          <cell r="R146">
            <v>0</v>
          </cell>
          <cell r="Z146" t="str">
            <v>Shoe</v>
          </cell>
        </row>
        <row r="147">
          <cell r="H147">
            <v>0</v>
          </cell>
          <cell r="R147">
            <v>0</v>
          </cell>
          <cell r="Z147" t="str">
            <v>Shoe</v>
          </cell>
        </row>
        <row r="148">
          <cell r="H148">
            <v>0</v>
          </cell>
          <cell r="R148">
            <v>0</v>
          </cell>
          <cell r="Z148" t="str">
            <v>x</v>
          </cell>
        </row>
        <row r="149">
          <cell r="H149">
            <v>40360</v>
          </cell>
          <cell r="R149">
            <v>313475</v>
          </cell>
          <cell r="Z149" t="str">
            <v>Blasting of stud (old)</v>
          </cell>
        </row>
        <row r="150">
          <cell r="H150">
            <v>19415</v>
          </cell>
          <cell r="R150">
            <v>19415</v>
          </cell>
          <cell r="Z150" t="str">
            <v>Stud Welding</v>
          </cell>
        </row>
        <row r="151">
          <cell r="H151">
            <v>1898.4</v>
          </cell>
          <cell r="R151">
            <v>1898.4</v>
          </cell>
          <cell r="Z151" t="str">
            <v>Stud Welding</v>
          </cell>
        </row>
        <row r="152">
          <cell r="H152">
            <v>197000</v>
          </cell>
          <cell r="R152">
            <v>197000</v>
          </cell>
          <cell r="Z152" t="str">
            <v>Mat</v>
          </cell>
        </row>
        <row r="153">
          <cell r="H153">
            <v>0</v>
          </cell>
          <cell r="R153">
            <v>11476.36</v>
          </cell>
          <cell r="Z153" t="str">
            <v>Install</v>
          </cell>
        </row>
        <row r="154">
          <cell r="H154">
            <v>0</v>
          </cell>
          <cell r="R154">
            <v>0</v>
          </cell>
        </row>
        <row r="155">
          <cell r="H155">
            <v>5824</v>
          </cell>
          <cell r="R155">
            <v>10954.44</v>
          </cell>
        </row>
        <row r="156">
          <cell r="H156">
            <v>274244.88</v>
          </cell>
          <cell r="R156">
            <v>275000</v>
          </cell>
        </row>
        <row r="157">
          <cell r="H157">
            <v>3808</v>
          </cell>
          <cell r="R157">
            <v>9253.44</v>
          </cell>
        </row>
        <row r="158">
          <cell r="H158">
            <v>43560</v>
          </cell>
          <cell r="R158">
            <v>43560</v>
          </cell>
        </row>
        <row r="159">
          <cell r="H159">
            <v>0</v>
          </cell>
          <cell r="R159">
            <v>0</v>
          </cell>
        </row>
        <row r="160">
          <cell r="H160">
            <v>166320</v>
          </cell>
          <cell r="R160">
            <v>216320</v>
          </cell>
        </row>
        <row r="161">
          <cell r="H161">
            <v>22560</v>
          </cell>
          <cell r="R161">
            <v>52800</v>
          </cell>
        </row>
        <row r="162">
          <cell r="H162">
            <v>14000</v>
          </cell>
          <cell r="R162">
            <v>16800</v>
          </cell>
        </row>
        <row r="163">
          <cell r="H163">
            <v>14000</v>
          </cell>
          <cell r="R163">
            <v>16800</v>
          </cell>
        </row>
        <row r="164">
          <cell r="H164">
            <v>1500</v>
          </cell>
          <cell r="R164">
            <v>1800</v>
          </cell>
        </row>
        <row r="165">
          <cell r="H165">
            <v>1500</v>
          </cell>
          <cell r="R165">
            <v>1800</v>
          </cell>
        </row>
        <row r="166">
          <cell r="H166">
            <v>0</v>
          </cell>
          <cell r="R166">
            <v>4994.72</v>
          </cell>
        </row>
        <row r="167">
          <cell r="H167">
            <v>0</v>
          </cell>
          <cell r="R167">
            <v>5165.84</v>
          </cell>
        </row>
        <row r="168">
          <cell r="H168">
            <v>0</v>
          </cell>
          <cell r="R168">
            <v>1272.5999999999999</v>
          </cell>
        </row>
        <row r="169">
          <cell r="H169">
            <v>0</v>
          </cell>
          <cell r="R169">
            <v>0</v>
          </cell>
        </row>
        <row r="170">
          <cell r="H170">
            <v>0</v>
          </cell>
          <cell r="R170">
            <v>1516602.5</v>
          </cell>
        </row>
        <row r="171">
          <cell r="H171">
            <v>0</v>
          </cell>
          <cell r="R171">
            <v>173326</v>
          </cell>
        </row>
        <row r="172">
          <cell r="H172">
            <v>0</v>
          </cell>
          <cell r="R172">
            <v>0</v>
          </cell>
        </row>
        <row r="173">
          <cell r="H173">
            <v>0</v>
          </cell>
          <cell r="R173">
            <v>3193794.2</v>
          </cell>
        </row>
        <row r="174">
          <cell r="H174">
            <v>10200</v>
          </cell>
          <cell r="R174">
            <v>10200</v>
          </cell>
        </row>
        <row r="175">
          <cell r="H175">
            <v>262525.8</v>
          </cell>
          <cell r="R175">
            <v>262525.8</v>
          </cell>
        </row>
        <row r="176">
          <cell r="H176">
            <v>0</v>
          </cell>
          <cell r="R176">
            <v>0</v>
          </cell>
        </row>
        <row r="177">
          <cell r="H177">
            <v>1197840</v>
          </cell>
          <cell r="R177">
            <v>1736000</v>
          </cell>
        </row>
        <row r="178">
          <cell r="H178">
            <v>0</v>
          </cell>
          <cell r="R178">
            <v>0</v>
          </cell>
        </row>
        <row r="179">
          <cell r="H179">
            <v>0</v>
          </cell>
          <cell r="R179">
            <v>0</v>
          </cell>
        </row>
        <row r="180">
          <cell r="H180">
            <v>0</v>
          </cell>
          <cell r="R180">
            <v>603000</v>
          </cell>
        </row>
        <row r="181">
          <cell r="H181">
            <v>63000</v>
          </cell>
          <cell r="R181">
            <v>63000</v>
          </cell>
          <cell r="Z181" t="str">
            <v>Column Modification 4 (Demolition &amp; Install Drainage)</v>
          </cell>
        </row>
        <row r="182">
          <cell r="H182">
            <v>65700</v>
          </cell>
          <cell r="R182">
            <v>65700</v>
          </cell>
          <cell r="Z182" t="str">
            <v>Column Modification 3 (Install Drainage)</v>
          </cell>
        </row>
        <row r="183">
          <cell r="H183">
            <v>9000</v>
          </cell>
          <cell r="R183">
            <v>9000</v>
          </cell>
          <cell r="Z183" t="str">
            <v>Column Modification 3 (Install Drainage)</v>
          </cell>
        </row>
        <row r="184">
          <cell r="H184">
            <v>0</v>
          </cell>
          <cell r="R184">
            <v>0</v>
          </cell>
        </row>
        <row r="185">
          <cell r="H185">
            <v>0</v>
          </cell>
          <cell r="R185">
            <v>435000</v>
          </cell>
        </row>
        <row r="186">
          <cell r="H186">
            <v>0</v>
          </cell>
          <cell r="R186">
            <v>375000</v>
          </cell>
        </row>
        <row r="187">
          <cell r="H187">
            <v>0</v>
          </cell>
          <cell r="R187">
            <v>240000</v>
          </cell>
        </row>
        <row r="188">
          <cell r="H188">
            <v>0</v>
          </cell>
          <cell r="R188">
            <v>0</v>
          </cell>
        </row>
        <row r="189">
          <cell r="H189">
            <v>0</v>
          </cell>
          <cell r="R189">
            <v>1097250</v>
          </cell>
        </row>
        <row r="190">
          <cell r="H190">
            <v>0</v>
          </cell>
          <cell r="R190">
            <v>37100</v>
          </cell>
        </row>
        <row r="191">
          <cell r="H191">
            <v>0</v>
          </cell>
          <cell r="R191">
            <v>612250</v>
          </cell>
        </row>
        <row r="192">
          <cell r="H192">
            <v>0</v>
          </cell>
          <cell r="R192">
            <v>51360</v>
          </cell>
        </row>
        <row r="193">
          <cell r="H193">
            <v>0</v>
          </cell>
          <cell r="R193">
            <v>18000</v>
          </cell>
        </row>
        <row r="194">
          <cell r="H194">
            <v>0</v>
          </cell>
          <cell r="R194">
            <v>48000</v>
          </cell>
        </row>
        <row r="195">
          <cell r="H195">
            <v>0</v>
          </cell>
          <cell r="R195">
            <v>0</v>
          </cell>
        </row>
        <row r="196">
          <cell r="H196">
            <v>0</v>
          </cell>
          <cell r="R196">
            <v>1700000</v>
          </cell>
        </row>
        <row r="197">
          <cell r="H197">
            <v>0</v>
          </cell>
          <cell r="R197">
            <v>0</v>
          </cell>
        </row>
        <row r="198">
          <cell r="H198">
            <v>0</v>
          </cell>
          <cell r="R198">
            <v>0</v>
          </cell>
        </row>
        <row r="199">
          <cell r="H199">
            <v>0</v>
          </cell>
          <cell r="R199">
            <v>0</v>
          </cell>
        </row>
        <row r="200">
          <cell r="H200">
            <v>0</v>
          </cell>
          <cell r="R200">
            <v>0</v>
          </cell>
        </row>
        <row r="201">
          <cell r="H201">
            <v>0</v>
          </cell>
          <cell r="R201">
            <v>0</v>
          </cell>
        </row>
        <row r="202">
          <cell r="H202">
            <v>0</v>
          </cell>
          <cell r="R202">
            <v>0</v>
          </cell>
        </row>
        <row r="203">
          <cell r="H203">
            <v>0</v>
          </cell>
          <cell r="R203">
            <v>0</v>
          </cell>
        </row>
        <row r="204">
          <cell r="H204">
            <v>0</v>
          </cell>
          <cell r="R204">
            <v>0</v>
          </cell>
        </row>
        <row r="205">
          <cell r="H205">
            <v>0</v>
          </cell>
          <cell r="R205">
            <v>979072.5</v>
          </cell>
        </row>
        <row r="206">
          <cell r="H206">
            <v>0</v>
          </cell>
          <cell r="R206">
            <v>0</v>
          </cell>
        </row>
        <row r="207">
          <cell r="H207">
            <v>0</v>
          </cell>
          <cell r="R207">
            <v>150000</v>
          </cell>
        </row>
        <row r="208">
          <cell r="H208">
            <v>0</v>
          </cell>
          <cell r="R208">
            <v>104500</v>
          </cell>
        </row>
        <row r="209">
          <cell r="H209">
            <v>0</v>
          </cell>
          <cell r="R209">
            <v>50000</v>
          </cell>
        </row>
        <row r="210">
          <cell r="H210">
            <v>0</v>
          </cell>
          <cell r="R210">
            <v>200000</v>
          </cell>
        </row>
        <row r="211">
          <cell r="H211">
            <v>0</v>
          </cell>
          <cell r="R211">
            <v>0</v>
          </cell>
        </row>
        <row r="212">
          <cell r="H212">
            <v>0</v>
          </cell>
          <cell r="R212">
            <v>883050</v>
          </cell>
        </row>
        <row r="213">
          <cell r="H213">
            <v>0</v>
          </cell>
          <cell r="R213">
            <v>436800</v>
          </cell>
        </row>
        <row r="214">
          <cell r="H214">
            <v>0</v>
          </cell>
          <cell r="R214">
            <v>438700</v>
          </cell>
        </row>
        <row r="215">
          <cell r="H215">
            <v>0</v>
          </cell>
          <cell r="R215">
            <v>126000</v>
          </cell>
          <cell r="Z215" t="str">
            <v>At Grade</v>
          </cell>
        </row>
        <row r="216">
          <cell r="H216">
            <v>0</v>
          </cell>
          <cell r="R216">
            <v>0</v>
          </cell>
          <cell r="Z216" t="str">
            <v>Approach</v>
          </cell>
        </row>
        <row r="217">
          <cell r="H217">
            <v>0</v>
          </cell>
          <cell r="R217">
            <v>0</v>
          </cell>
          <cell r="Z217" t="str">
            <v>Approach</v>
          </cell>
        </row>
        <row r="218">
          <cell r="H218">
            <v>693500</v>
          </cell>
          <cell r="R218">
            <v>693500</v>
          </cell>
          <cell r="Z218" t="str">
            <v>Approach</v>
          </cell>
        </row>
        <row r="219">
          <cell r="H219">
            <v>0</v>
          </cell>
          <cell r="R219">
            <v>0</v>
          </cell>
          <cell r="Z219" t="str">
            <v>Approach</v>
          </cell>
        </row>
        <row r="220">
          <cell r="H220">
            <v>0</v>
          </cell>
          <cell r="R220">
            <v>595314.9</v>
          </cell>
          <cell r="Z220" t="str">
            <v>Approach</v>
          </cell>
        </row>
        <row r="221">
          <cell r="H221">
            <v>0</v>
          </cell>
          <cell r="R221">
            <v>480000</v>
          </cell>
          <cell r="Z221" t="str">
            <v>Approach</v>
          </cell>
        </row>
        <row r="222">
          <cell r="H222">
            <v>0</v>
          </cell>
          <cell r="R222">
            <v>90000</v>
          </cell>
          <cell r="Z222" t="str">
            <v>Approach</v>
          </cell>
        </row>
        <row r="223">
          <cell r="H223">
            <v>0</v>
          </cell>
          <cell r="R223">
            <v>682360</v>
          </cell>
          <cell r="Z223" t="str">
            <v>Approach</v>
          </cell>
        </row>
        <row r="224">
          <cell r="H224">
            <v>0</v>
          </cell>
          <cell r="R224">
            <v>333216</v>
          </cell>
          <cell r="Z224" t="str">
            <v>Approach</v>
          </cell>
        </row>
        <row r="225">
          <cell r="H225">
            <v>0</v>
          </cell>
          <cell r="R225">
            <v>0</v>
          </cell>
          <cell r="Z225" t="str">
            <v>Approach</v>
          </cell>
        </row>
        <row r="226">
          <cell r="H226">
            <v>1076280</v>
          </cell>
          <cell r="R226">
            <v>1076280</v>
          </cell>
          <cell r="Z226" t="str">
            <v>Approach</v>
          </cell>
        </row>
        <row r="227">
          <cell r="H227">
            <v>828600</v>
          </cell>
          <cell r="R227">
            <v>828600</v>
          </cell>
          <cell r="Z227" t="str">
            <v>Approach</v>
          </cell>
        </row>
        <row r="228">
          <cell r="H228">
            <v>54120</v>
          </cell>
          <cell r="R228">
            <v>55440</v>
          </cell>
          <cell r="Z228" t="str">
            <v>Approach</v>
          </cell>
        </row>
        <row r="229">
          <cell r="H229">
            <v>0</v>
          </cell>
          <cell r="R229">
            <v>183468.75</v>
          </cell>
          <cell r="Z229" t="str">
            <v>Approach</v>
          </cell>
        </row>
        <row r="230">
          <cell r="H230">
            <v>0</v>
          </cell>
          <cell r="R230">
            <v>4637.5</v>
          </cell>
          <cell r="Z230" t="str">
            <v>Approach</v>
          </cell>
        </row>
        <row r="231">
          <cell r="H231">
            <v>0</v>
          </cell>
          <cell r="R231">
            <v>120125</v>
          </cell>
          <cell r="Z231" t="str">
            <v>Approach</v>
          </cell>
        </row>
        <row r="232">
          <cell r="H232">
            <v>0</v>
          </cell>
          <cell r="R232">
            <v>3600</v>
          </cell>
          <cell r="Z232" t="str">
            <v>Approach</v>
          </cell>
        </row>
        <row r="233">
          <cell r="H233">
            <v>0</v>
          </cell>
          <cell r="R233">
            <v>9309</v>
          </cell>
          <cell r="Z233" t="str">
            <v>Approach</v>
          </cell>
        </row>
        <row r="234">
          <cell r="H234">
            <v>0</v>
          </cell>
          <cell r="R234">
            <v>164550</v>
          </cell>
          <cell r="Z234" t="str">
            <v>Approach</v>
          </cell>
        </row>
        <row r="235">
          <cell r="H235">
            <v>0</v>
          </cell>
          <cell r="R235">
            <v>332365</v>
          </cell>
          <cell r="Z235" t="str">
            <v>Transition</v>
          </cell>
        </row>
        <row r="236">
          <cell r="H236">
            <v>167505</v>
          </cell>
          <cell r="R236">
            <v>167505</v>
          </cell>
        </row>
        <row r="237">
          <cell r="H237">
            <v>0</v>
          </cell>
          <cell r="R237">
            <v>80000</v>
          </cell>
        </row>
        <row r="238">
          <cell r="H238">
            <v>0</v>
          </cell>
          <cell r="R238">
            <v>0</v>
          </cell>
          <cell r="Z238" t="str">
            <v>Approach</v>
          </cell>
        </row>
        <row r="239">
          <cell r="H239">
            <v>0</v>
          </cell>
          <cell r="R239">
            <v>0</v>
          </cell>
          <cell r="Z239" t="str">
            <v>Approach</v>
          </cell>
        </row>
        <row r="240">
          <cell r="H240">
            <v>0</v>
          </cell>
          <cell r="R240">
            <v>0</v>
          </cell>
          <cell r="Z240" t="str">
            <v>Approach</v>
          </cell>
        </row>
        <row r="241">
          <cell r="H241">
            <v>0</v>
          </cell>
          <cell r="R241">
            <v>595314.9</v>
          </cell>
          <cell r="Z241" t="str">
            <v>Approach</v>
          </cell>
        </row>
        <row r="242">
          <cell r="H242">
            <v>0</v>
          </cell>
          <cell r="R242">
            <v>480000</v>
          </cell>
          <cell r="Z242" t="str">
            <v>Approach</v>
          </cell>
        </row>
        <row r="243">
          <cell r="H243">
            <v>0</v>
          </cell>
          <cell r="R243">
            <v>90000</v>
          </cell>
          <cell r="Z243" t="str">
            <v>Approach</v>
          </cell>
        </row>
        <row r="244">
          <cell r="H244">
            <v>0</v>
          </cell>
          <cell r="R244">
            <v>682360</v>
          </cell>
          <cell r="Z244" t="str">
            <v>Approach</v>
          </cell>
        </row>
        <row r="245">
          <cell r="H245">
            <v>0</v>
          </cell>
          <cell r="R245">
            <v>323343</v>
          </cell>
          <cell r="Z245" t="str">
            <v>Approach</v>
          </cell>
        </row>
        <row r="246">
          <cell r="H246">
            <v>0</v>
          </cell>
          <cell r="R246">
            <v>0</v>
          </cell>
          <cell r="Z246" t="str">
            <v>Approach</v>
          </cell>
        </row>
        <row r="247">
          <cell r="H247">
            <v>54120</v>
          </cell>
          <cell r="R247">
            <v>55440</v>
          </cell>
          <cell r="Z247" t="str">
            <v>Approach</v>
          </cell>
        </row>
        <row r="248">
          <cell r="H248">
            <v>0</v>
          </cell>
          <cell r="R248">
            <v>183468.75</v>
          </cell>
          <cell r="Z248" t="str">
            <v>Approach</v>
          </cell>
        </row>
        <row r="249">
          <cell r="H249">
            <v>0</v>
          </cell>
          <cell r="R249">
            <v>4637.5</v>
          </cell>
          <cell r="Z249" t="str">
            <v>Approach</v>
          </cell>
        </row>
        <row r="250">
          <cell r="H250">
            <v>0</v>
          </cell>
          <cell r="R250">
            <v>120125</v>
          </cell>
          <cell r="Z250" t="str">
            <v>Approach</v>
          </cell>
        </row>
        <row r="251">
          <cell r="H251">
            <v>0</v>
          </cell>
          <cell r="R251">
            <v>3600</v>
          </cell>
          <cell r="Z251" t="str">
            <v>Approach</v>
          </cell>
        </row>
        <row r="252">
          <cell r="H252">
            <v>0</v>
          </cell>
          <cell r="R252">
            <v>9052</v>
          </cell>
          <cell r="Z252" t="str">
            <v>Approach</v>
          </cell>
        </row>
        <row r="253">
          <cell r="H253">
            <v>0</v>
          </cell>
          <cell r="R253">
            <v>0</v>
          </cell>
          <cell r="Z253" t="str">
            <v>Approach</v>
          </cell>
        </row>
        <row r="254">
          <cell r="H254">
            <v>0</v>
          </cell>
          <cell r="R254">
            <v>294000</v>
          </cell>
          <cell r="Z254" t="str">
            <v>Approach</v>
          </cell>
        </row>
        <row r="255">
          <cell r="H255">
            <v>0</v>
          </cell>
          <cell r="R255">
            <v>0</v>
          </cell>
          <cell r="Z255" t="str">
            <v>Approach</v>
          </cell>
        </row>
        <row r="256">
          <cell r="H256">
            <v>0</v>
          </cell>
          <cell r="R256">
            <v>296000</v>
          </cell>
        </row>
        <row r="257">
          <cell r="R257">
            <v>88000</v>
          </cell>
        </row>
        <row r="258">
          <cell r="H258">
            <v>0</v>
          </cell>
          <cell r="R258">
            <v>0</v>
          </cell>
        </row>
        <row r="259">
          <cell r="H259">
            <v>0</v>
          </cell>
          <cell r="R259">
            <v>200000</v>
          </cell>
        </row>
        <row r="260">
          <cell r="H260">
            <v>0</v>
          </cell>
          <cell r="R260">
            <v>0</v>
          </cell>
        </row>
        <row r="261">
          <cell r="H261">
            <v>0</v>
          </cell>
          <cell r="R261">
            <v>0</v>
          </cell>
        </row>
        <row r="262">
          <cell r="H262">
            <v>0</v>
          </cell>
          <cell r="R262">
            <v>0</v>
          </cell>
        </row>
        <row r="263">
          <cell r="H263">
            <v>0</v>
          </cell>
          <cell r="R263">
            <v>100000</v>
          </cell>
        </row>
        <row r="264">
          <cell r="H264">
            <v>0</v>
          </cell>
          <cell r="R264">
            <v>0</v>
          </cell>
        </row>
        <row r="265">
          <cell r="H265">
            <v>0</v>
          </cell>
          <cell r="R265">
            <v>0</v>
          </cell>
        </row>
        <row r="266">
          <cell r="H266">
            <v>0</v>
          </cell>
          <cell r="R266">
            <v>6905493.7300000004</v>
          </cell>
        </row>
        <row r="267">
          <cell r="H267">
            <v>414932.5</v>
          </cell>
          <cell r="R267">
            <v>469214.63</v>
          </cell>
        </row>
        <row r="268">
          <cell r="H268">
            <v>2320</v>
          </cell>
          <cell r="R268">
            <v>62851</v>
          </cell>
        </row>
        <row r="269">
          <cell r="H269">
            <v>0</v>
          </cell>
          <cell r="R269">
            <v>57944.9</v>
          </cell>
        </row>
        <row r="270">
          <cell r="H270">
            <v>0</v>
          </cell>
          <cell r="R270">
            <v>9000</v>
          </cell>
        </row>
        <row r="271">
          <cell r="H271">
            <v>0</v>
          </cell>
          <cell r="R271">
            <v>0</v>
          </cell>
        </row>
        <row r="272">
          <cell r="H272">
            <v>0</v>
          </cell>
          <cell r="R272">
            <v>293898.84999999998</v>
          </cell>
        </row>
        <row r="273">
          <cell r="H273">
            <v>2603551.15</v>
          </cell>
          <cell r="R273">
            <v>2605000</v>
          </cell>
        </row>
        <row r="274">
          <cell r="H274">
            <v>0</v>
          </cell>
          <cell r="R274">
            <v>0</v>
          </cell>
          <cell r="Z274" t="str">
            <v>Painting</v>
          </cell>
        </row>
        <row r="275">
          <cell r="H275">
            <v>562073</v>
          </cell>
          <cell r="R275">
            <v>562073</v>
          </cell>
          <cell r="Z275" t="str">
            <v>Blasting</v>
          </cell>
        </row>
        <row r="276">
          <cell r="H276">
            <v>1124146</v>
          </cell>
          <cell r="R276">
            <v>1124146</v>
          </cell>
          <cell r="Z276" t="str">
            <v>Painting</v>
          </cell>
        </row>
        <row r="277">
          <cell r="H277">
            <v>0</v>
          </cell>
          <cell r="R277">
            <v>0</v>
          </cell>
          <cell r="Z277" t="str">
            <v>Erection</v>
          </cell>
        </row>
        <row r="278">
          <cell r="H278">
            <v>2923342.89</v>
          </cell>
          <cell r="R278">
            <v>2923342.89</v>
          </cell>
          <cell r="Z278" t="str">
            <v>Erection</v>
          </cell>
        </row>
        <row r="279">
          <cell r="H279">
            <v>282528.08</v>
          </cell>
          <cell r="R279">
            <v>236451.09000000003</v>
          </cell>
          <cell r="Z279" t="str">
            <v>Trial Assembly</v>
          </cell>
        </row>
        <row r="280">
          <cell r="H280">
            <v>46076.99</v>
          </cell>
          <cell r="R280">
            <v>46076.993999999992</v>
          </cell>
          <cell r="Z280" t="str">
            <v>Trial Assembly</v>
          </cell>
        </row>
        <row r="281">
          <cell r="H281">
            <v>0</v>
          </cell>
          <cell r="R281">
            <v>0</v>
          </cell>
        </row>
        <row r="282">
          <cell r="H282">
            <v>142800</v>
          </cell>
          <cell r="R282">
            <v>142800</v>
          </cell>
          <cell r="Z282" t="str">
            <v>Cross Girder modification</v>
          </cell>
        </row>
        <row r="283">
          <cell r="H283">
            <v>0</v>
          </cell>
          <cell r="R283">
            <v>0</v>
          </cell>
        </row>
        <row r="284">
          <cell r="H284">
            <v>0</v>
          </cell>
          <cell r="R284">
            <v>0</v>
          </cell>
        </row>
        <row r="285">
          <cell r="H285">
            <v>0</v>
          </cell>
          <cell r="R285">
            <v>0</v>
          </cell>
        </row>
        <row r="286">
          <cell r="H286">
            <v>250000</v>
          </cell>
          <cell r="R286">
            <v>250000</v>
          </cell>
        </row>
        <row r="287">
          <cell r="H287">
            <v>0</v>
          </cell>
          <cell r="R287">
            <v>0</v>
          </cell>
        </row>
        <row r="288">
          <cell r="H288">
            <v>0</v>
          </cell>
          <cell r="R288">
            <v>0</v>
          </cell>
        </row>
        <row r="289">
          <cell r="H289">
            <v>1383200</v>
          </cell>
          <cell r="R289">
            <v>1383200</v>
          </cell>
        </row>
        <row r="290">
          <cell r="H290">
            <v>0</v>
          </cell>
          <cell r="R290">
            <v>0</v>
          </cell>
        </row>
        <row r="291">
          <cell r="H291">
            <v>60000</v>
          </cell>
          <cell r="R291">
            <v>60000</v>
          </cell>
        </row>
        <row r="292">
          <cell r="H292">
            <v>0</v>
          </cell>
          <cell r="R292">
            <v>0</v>
          </cell>
        </row>
        <row r="293">
          <cell r="H293">
            <v>14520</v>
          </cell>
          <cell r="R293">
            <v>14520</v>
          </cell>
        </row>
        <row r="294">
          <cell r="H294">
            <v>0</v>
          </cell>
          <cell r="R294">
            <v>220755.30000000005</v>
          </cell>
        </row>
        <row r="295">
          <cell r="H295">
            <v>592384.80000000005</v>
          </cell>
          <cell r="R295">
            <v>1190736.96</v>
          </cell>
        </row>
        <row r="296">
          <cell r="H296">
            <v>0</v>
          </cell>
          <cell r="R296">
            <v>619790.85999999987</v>
          </cell>
        </row>
        <row r="297">
          <cell r="H297">
            <v>507718.06</v>
          </cell>
          <cell r="R297">
            <v>507718.06</v>
          </cell>
        </row>
        <row r="298">
          <cell r="H298">
            <v>0</v>
          </cell>
          <cell r="R298">
            <v>0</v>
          </cell>
        </row>
        <row r="299">
          <cell r="H299">
            <v>0</v>
          </cell>
          <cell r="R299">
            <v>1463701.9</v>
          </cell>
        </row>
        <row r="300">
          <cell r="H300">
            <v>0</v>
          </cell>
          <cell r="R300">
            <v>382745.7</v>
          </cell>
        </row>
        <row r="301">
          <cell r="H301">
            <v>0</v>
          </cell>
          <cell r="R301">
            <v>0</v>
          </cell>
        </row>
        <row r="302">
          <cell r="H302">
            <v>0</v>
          </cell>
          <cell r="R302">
            <v>0</v>
          </cell>
        </row>
        <row r="303">
          <cell r="H303">
            <v>0</v>
          </cell>
          <cell r="R303">
            <v>0</v>
          </cell>
        </row>
        <row r="304">
          <cell r="H304">
            <v>162282</v>
          </cell>
          <cell r="R304">
            <v>317184</v>
          </cell>
        </row>
        <row r="305">
          <cell r="H305">
            <v>0</v>
          </cell>
          <cell r="R305">
            <v>0</v>
          </cell>
        </row>
        <row r="306">
          <cell r="H306">
            <v>0</v>
          </cell>
          <cell r="R306">
            <v>0</v>
          </cell>
          <cell r="Z306" t="str">
            <v>Anchor Frame</v>
          </cell>
        </row>
        <row r="307">
          <cell r="H307">
            <v>98749.95</v>
          </cell>
          <cell r="R307">
            <v>98749.95</v>
          </cell>
          <cell r="Z307" t="str">
            <v>Anchor Frame</v>
          </cell>
        </row>
        <row r="308">
          <cell r="H308">
            <v>0</v>
          </cell>
          <cell r="R308">
            <v>0</v>
          </cell>
          <cell r="Z308" t="str">
            <v>Anchor Frame</v>
          </cell>
        </row>
        <row r="309">
          <cell r="H309">
            <v>0</v>
          </cell>
          <cell r="R309">
            <v>0</v>
          </cell>
          <cell r="Z309" t="str">
            <v>Anchor Frame</v>
          </cell>
        </row>
        <row r="310">
          <cell r="H310">
            <v>0</v>
          </cell>
          <cell r="R310">
            <v>0</v>
          </cell>
        </row>
        <row r="311">
          <cell r="H311">
            <v>0</v>
          </cell>
          <cell r="R311">
            <v>72000</v>
          </cell>
        </row>
        <row r="312">
          <cell r="H312">
            <v>0</v>
          </cell>
          <cell r="R312">
            <v>0</v>
          </cell>
          <cell r="Z312" t="str">
            <v>Column</v>
          </cell>
        </row>
        <row r="313">
          <cell r="H313">
            <v>52713.63</v>
          </cell>
          <cell r="R313">
            <v>52713.63</v>
          </cell>
          <cell r="Z313" t="str">
            <v>Column Modification 2</v>
          </cell>
        </row>
        <row r="314">
          <cell r="H314">
            <v>52619.4</v>
          </cell>
          <cell r="R314">
            <v>52619.4</v>
          </cell>
          <cell r="Z314" t="str">
            <v>Column Modification 2</v>
          </cell>
        </row>
        <row r="315">
          <cell r="H315">
            <v>328798.74</v>
          </cell>
          <cell r="R315">
            <v>328798.74</v>
          </cell>
          <cell r="Z315" t="str">
            <v>New Column</v>
          </cell>
        </row>
        <row r="316">
          <cell r="H316">
            <v>198529.02</v>
          </cell>
          <cell r="R316">
            <v>198529.02</v>
          </cell>
          <cell r="Z316" t="str">
            <v>New Column</v>
          </cell>
        </row>
        <row r="317">
          <cell r="H317">
            <v>0</v>
          </cell>
          <cell r="R317">
            <v>0</v>
          </cell>
          <cell r="Z317" t="str">
            <v>Cross Girder</v>
          </cell>
        </row>
        <row r="318">
          <cell r="H318">
            <v>402700.14</v>
          </cell>
          <cell r="R318">
            <v>402700.14</v>
          </cell>
          <cell r="Z318" t="str">
            <v>New Cross Girder</v>
          </cell>
        </row>
        <row r="319">
          <cell r="H319">
            <v>0</v>
          </cell>
          <cell r="R319">
            <v>0</v>
          </cell>
          <cell r="Z319" t="str">
            <v>Cross Girder</v>
          </cell>
        </row>
        <row r="320">
          <cell r="H320">
            <v>0</v>
          </cell>
          <cell r="R320">
            <v>0</v>
          </cell>
          <cell r="Z320" t="str">
            <v>Plate Girder</v>
          </cell>
        </row>
        <row r="321">
          <cell r="H321">
            <v>300000</v>
          </cell>
          <cell r="R321">
            <v>304057.59999999998</v>
          </cell>
          <cell r="Z321" t="str">
            <v>25 m Girder Modification</v>
          </cell>
        </row>
        <row r="322">
          <cell r="H322">
            <v>361320.16</v>
          </cell>
          <cell r="R322">
            <v>361320.16</v>
          </cell>
          <cell r="Z322" t="str">
            <v>45 m Girder Modification</v>
          </cell>
        </row>
        <row r="323">
          <cell r="H323">
            <v>14868.54</v>
          </cell>
          <cell r="R323">
            <v>14868.54</v>
          </cell>
          <cell r="Z323" t="str">
            <v>Plate Girder</v>
          </cell>
        </row>
        <row r="324">
          <cell r="H324">
            <v>349640</v>
          </cell>
          <cell r="R324">
            <v>349640</v>
          </cell>
          <cell r="Z324" t="str">
            <v>25 m New fabrication</v>
          </cell>
        </row>
        <row r="325">
          <cell r="H325">
            <v>0</v>
          </cell>
          <cell r="R325">
            <v>0</v>
          </cell>
          <cell r="Z325" t="str">
            <v>Bracing</v>
          </cell>
        </row>
        <row r="326">
          <cell r="H326">
            <v>93438.33</v>
          </cell>
          <cell r="R326">
            <v>93438.33</v>
          </cell>
          <cell r="Z326" t="str">
            <v>Bracing modification 1</v>
          </cell>
        </row>
        <row r="327">
          <cell r="H327">
            <v>0</v>
          </cell>
          <cell r="R327">
            <v>0</v>
          </cell>
          <cell r="Z327" t="str">
            <v>Bracing</v>
          </cell>
        </row>
        <row r="328">
          <cell r="H328">
            <v>0</v>
          </cell>
          <cell r="R328">
            <v>0</v>
          </cell>
          <cell r="Z328" t="str">
            <v>Shoe</v>
          </cell>
        </row>
        <row r="329">
          <cell r="H329">
            <v>0</v>
          </cell>
          <cell r="R329">
            <v>0</v>
          </cell>
          <cell r="Z329" t="str">
            <v>Shoe</v>
          </cell>
        </row>
        <row r="330">
          <cell r="H330">
            <v>0</v>
          </cell>
          <cell r="R330">
            <v>0</v>
          </cell>
          <cell r="Z330" t="str">
            <v>Shoe</v>
          </cell>
        </row>
        <row r="331">
          <cell r="H331">
            <v>27640</v>
          </cell>
          <cell r="R331">
            <v>27640</v>
          </cell>
          <cell r="Z331" t="str">
            <v>Blasting of stud (old)</v>
          </cell>
        </row>
        <row r="332">
          <cell r="H332">
            <v>16607.5</v>
          </cell>
          <cell r="R332">
            <v>16607.5</v>
          </cell>
          <cell r="Z332" t="str">
            <v>Stud Welding</v>
          </cell>
        </row>
        <row r="333">
          <cell r="H333">
            <v>0</v>
          </cell>
          <cell r="R333">
            <v>4442.66</v>
          </cell>
        </row>
        <row r="334">
          <cell r="H334">
            <v>0</v>
          </cell>
          <cell r="R334">
            <v>0</v>
          </cell>
        </row>
        <row r="335">
          <cell r="H335">
            <v>5824</v>
          </cell>
          <cell r="R335">
            <v>9389.52</v>
          </cell>
        </row>
        <row r="336">
          <cell r="H336">
            <v>239601.41</v>
          </cell>
          <cell r="R336">
            <v>240000</v>
          </cell>
        </row>
        <row r="337">
          <cell r="H337">
            <v>3808</v>
          </cell>
          <cell r="R337">
            <v>6283.2</v>
          </cell>
        </row>
        <row r="338">
          <cell r="H338">
            <v>39600</v>
          </cell>
          <cell r="R338">
            <v>39600</v>
          </cell>
        </row>
        <row r="339">
          <cell r="H339">
            <v>0</v>
          </cell>
          <cell r="R339">
            <v>0</v>
          </cell>
        </row>
        <row r="340">
          <cell r="H340">
            <v>142560</v>
          </cell>
          <cell r="R340">
            <v>188000</v>
          </cell>
        </row>
        <row r="341">
          <cell r="H341">
            <v>18800</v>
          </cell>
          <cell r="R341">
            <v>30000</v>
          </cell>
        </row>
        <row r="342">
          <cell r="H342">
            <v>12000</v>
          </cell>
          <cell r="R342">
            <v>14400</v>
          </cell>
        </row>
        <row r="343">
          <cell r="H343">
            <v>12000</v>
          </cell>
          <cell r="R343">
            <v>14400</v>
          </cell>
        </row>
        <row r="344">
          <cell r="H344">
            <v>1250</v>
          </cell>
          <cell r="R344">
            <v>1500</v>
          </cell>
        </row>
        <row r="345">
          <cell r="H345">
            <v>1250</v>
          </cell>
          <cell r="R345">
            <v>1500</v>
          </cell>
        </row>
        <row r="346">
          <cell r="H346">
            <v>0</v>
          </cell>
          <cell r="R346">
            <v>4269.68</v>
          </cell>
        </row>
        <row r="347">
          <cell r="H347">
            <v>0</v>
          </cell>
          <cell r="R347">
            <v>4415.96</v>
          </cell>
        </row>
        <row r="348">
          <cell r="H348">
            <v>0</v>
          </cell>
          <cell r="R348">
            <v>848.4</v>
          </cell>
        </row>
        <row r="349">
          <cell r="H349">
            <v>0</v>
          </cell>
          <cell r="R349">
            <v>0</v>
          </cell>
        </row>
        <row r="350">
          <cell r="H350">
            <v>0</v>
          </cell>
          <cell r="R350">
            <v>980490</v>
          </cell>
        </row>
        <row r="351">
          <cell r="H351">
            <v>0</v>
          </cell>
          <cell r="R351">
            <v>112056</v>
          </cell>
        </row>
        <row r="352">
          <cell r="H352">
            <v>0</v>
          </cell>
          <cell r="R352">
            <v>0</v>
          </cell>
        </row>
        <row r="353">
          <cell r="H353">
            <v>0</v>
          </cell>
          <cell r="R353">
            <v>2241120</v>
          </cell>
        </row>
        <row r="354">
          <cell r="H354">
            <v>0</v>
          </cell>
          <cell r="R354">
            <v>0</v>
          </cell>
        </row>
        <row r="355">
          <cell r="H355">
            <v>772800</v>
          </cell>
          <cell r="R355">
            <v>1120000</v>
          </cell>
        </row>
        <row r="356">
          <cell r="H356">
            <v>0</v>
          </cell>
          <cell r="R356">
            <v>0</v>
          </cell>
        </row>
        <row r="357">
          <cell r="H357">
            <v>0</v>
          </cell>
          <cell r="R357">
            <v>0</v>
          </cell>
        </row>
        <row r="358">
          <cell r="H358">
            <v>0</v>
          </cell>
          <cell r="R358">
            <v>377468</v>
          </cell>
        </row>
        <row r="359">
          <cell r="H359">
            <v>158350</v>
          </cell>
          <cell r="R359">
            <v>158932</v>
          </cell>
        </row>
        <row r="360">
          <cell r="H360">
            <v>12600</v>
          </cell>
          <cell r="R360">
            <v>12600</v>
          </cell>
          <cell r="Z360" t="str">
            <v>Column Modification 4 (Demolition &amp; Install Drainage)</v>
          </cell>
        </row>
        <row r="361">
          <cell r="H361">
            <v>36000</v>
          </cell>
          <cell r="R361">
            <v>36000</v>
          </cell>
          <cell r="Z361" t="str">
            <v>Column Modification 3 (Install Drainage)</v>
          </cell>
        </row>
        <row r="362">
          <cell r="H362">
            <v>35100</v>
          </cell>
          <cell r="R362">
            <v>35100</v>
          </cell>
        </row>
        <row r="363">
          <cell r="H363">
            <v>0</v>
          </cell>
          <cell r="R363">
            <v>992000</v>
          </cell>
        </row>
        <row r="364">
          <cell r="H364">
            <v>0</v>
          </cell>
          <cell r="R364">
            <v>0</v>
          </cell>
        </row>
        <row r="365">
          <cell r="H365">
            <v>0</v>
          </cell>
          <cell r="R365">
            <v>958312.5</v>
          </cell>
        </row>
        <row r="366">
          <cell r="H366">
            <v>0</v>
          </cell>
          <cell r="R366">
            <v>32462.5</v>
          </cell>
        </row>
        <row r="367">
          <cell r="H367">
            <v>0</v>
          </cell>
          <cell r="R367">
            <v>534750</v>
          </cell>
        </row>
        <row r="368">
          <cell r="H368">
            <v>0</v>
          </cell>
          <cell r="R368">
            <v>44940</v>
          </cell>
        </row>
        <row r="369">
          <cell r="H369">
            <v>0</v>
          </cell>
          <cell r="R369">
            <v>16200</v>
          </cell>
        </row>
        <row r="370">
          <cell r="H370">
            <v>0</v>
          </cell>
          <cell r="R370">
            <v>42000</v>
          </cell>
        </row>
        <row r="371">
          <cell r="H371">
            <v>0</v>
          </cell>
          <cell r="R371">
            <v>0</v>
          </cell>
        </row>
        <row r="372">
          <cell r="H372">
            <v>0</v>
          </cell>
          <cell r="R372">
            <v>1360000</v>
          </cell>
        </row>
        <row r="373">
          <cell r="H373">
            <v>0</v>
          </cell>
          <cell r="R373">
            <v>0</v>
          </cell>
        </row>
        <row r="374">
          <cell r="H374">
            <v>0</v>
          </cell>
          <cell r="R374">
            <v>0</v>
          </cell>
        </row>
        <row r="375">
          <cell r="H375">
            <v>0</v>
          </cell>
          <cell r="R375">
            <v>0</v>
          </cell>
        </row>
        <row r="376">
          <cell r="H376">
            <v>0</v>
          </cell>
          <cell r="R376">
            <v>0</v>
          </cell>
        </row>
        <row r="377">
          <cell r="H377">
            <v>0</v>
          </cell>
          <cell r="R377">
            <v>0</v>
          </cell>
        </row>
        <row r="378">
          <cell r="H378">
            <v>0</v>
          </cell>
          <cell r="R378">
            <v>0</v>
          </cell>
        </row>
        <row r="379">
          <cell r="H379">
            <v>0</v>
          </cell>
          <cell r="R379">
            <v>0</v>
          </cell>
        </row>
        <row r="380">
          <cell r="H380">
            <v>0</v>
          </cell>
          <cell r="R380">
            <v>0</v>
          </cell>
        </row>
        <row r="381">
          <cell r="H381">
            <v>0</v>
          </cell>
          <cell r="R381">
            <v>420210</v>
          </cell>
        </row>
        <row r="382">
          <cell r="H382">
            <v>0</v>
          </cell>
          <cell r="R382">
            <v>0</v>
          </cell>
        </row>
        <row r="383">
          <cell r="H383">
            <v>0</v>
          </cell>
          <cell r="R383">
            <v>150000</v>
          </cell>
        </row>
        <row r="384">
          <cell r="H384">
            <v>0</v>
          </cell>
          <cell r="R384">
            <v>95000</v>
          </cell>
        </row>
        <row r="385">
          <cell r="H385">
            <v>0</v>
          </cell>
          <cell r="R385">
            <v>50000</v>
          </cell>
        </row>
        <row r="386">
          <cell r="H386">
            <v>0</v>
          </cell>
          <cell r="R386">
            <v>200000</v>
          </cell>
        </row>
        <row r="387">
          <cell r="H387">
            <v>0</v>
          </cell>
          <cell r="R387">
            <v>0</v>
          </cell>
        </row>
        <row r="388">
          <cell r="H388">
            <v>0</v>
          </cell>
          <cell r="R388">
            <v>725550</v>
          </cell>
        </row>
        <row r="389">
          <cell r="H389">
            <v>0</v>
          </cell>
          <cell r="R389">
            <v>387600</v>
          </cell>
        </row>
        <row r="390">
          <cell r="H390">
            <v>0</v>
          </cell>
          <cell r="R390">
            <v>266700</v>
          </cell>
        </row>
        <row r="391">
          <cell r="H391">
            <v>0</v>
          </cell>
          <cell r="R391">
            <v>126000</v>
          </cell>
        </row>
        <row r="392">
          <cell r="H392">
            <v>0</v>
          </cell>
          <cell r="R392">
            <v>0</v>
          </cell>
          <cell r="Z392" t="str">
            <v>Approach</v>
          </cell>
        </row>
        <row r="393">
          <cell r="H393">
            <v>0</v>
          </cell>
          <cell r="R393">
            <v>0</v>
          </cell>
          <cell r="Z393" t="str">
            <v>Approach</v>
          </cell>
        </row>
        <row r="394">
          <cell r="H394">
            <v>283100</v>
          </cell>
          <cell r="R394">
            <v>283100</v>
          </cell>
          <cell r="Z394" t="str">
            <v>Approach</v>
          </cell>
        </row>
        <row r="395">
          <cell r="H395">
            <v>0</v>
          </cell>
          <cell r="R395">
            <v>0</v>
          </cell>
          <cell r="Z395" t="str">
            <v>Approach</v>
          </cell>
        </row>
        <row r="396">
          <cell r="H396">
            <v>0</v>
          </cell>
          <cell r="R396">
            <v>449416.79</v>
          </cell>
          <cell r="Z396" t="str">
            <v>Approach</v>
          </cell>
        </row>
        <row r="397">
          <cell r="H397">
            <v>0</v>
          </cell>
          <cell r="R397">
            <v>320000</v>
          </cell>
          <cell r="Z397" t="str">
            <v>Approach</v>
          </cell>
        </row>
        <row r="398">
          <cell r="H398">
            <v>0</v>
          </cell>
          <cell r="R398">
            <v>90000</v>
          </cell>
          <cell r="Z398" t="str">
            <v>Approach</v>
          </cell>
        </row>
        <row r="399">
          <cell r="H399">
            <v>0</v>
          </cell>
          <cell r="R399">
            <v>376541</v>
          </cell>
          <cell r="Z399" t="str">
            <v>Approach</v>
          </cell>
        </row>
        <row r="400">
          <cell r="H400">
            <v>0</v>
          </cell>
          <cell r="R400">
            <v>146160</v>
          </cell>
          <cell r="Z400" t="str">
            <v>Approach</v>
          </cell>
        </row>
        <row r="401">
          <cell r="H401">
            <v>0</v>
          </cell>
          <cell r="R401">
            <v>0</v>
          </cell>
          <cell r="Z401" t="str">
            <v>Approach</v>
          </cell>
        </row>
        <row r="402">
          <cell r="H402">
            <v>556000</v>
          </cell>
          <cell r="R402">
            <v>556000</v>
          </cell>
          <cell r="Z402" t="str">
            <v>Approach</v>
          </cell>
        </row>
        <row r="403">
          <cell r="H403">
            <v>26240</v>
          </cell>
          <cell r="R403">
            <v>26880</v>
          </cell>
          <cell r="Z403" t="str">
            <v>Approach</v>
          </cell>
        </row>
        <row r="404">
          <cell r="H404">
            <v>0</v>
          </cell>
          <cell r="R404">
            <v>106875</v>
          </cell>
          <cell r="Z404" t="str">
            <v>Approach</v>
          </cell>
        </row>
        <row r="405">
          <cell r="H405">
            <v>0</v>
          </cell>
          <cell r="R405">
            <v>4637.5</v>
          </cell>
          <cell r="Z405" t="str">
            <v>Approach</v>
          </cell>
        </row>
        <row r="406">
          <cell r="H406">
            <v>0</v>
          </cell>
          <cell r="R406">
            <v>77500</v>
          </cell>
          <cell r="Z406" t="str">
            <v>Approach</v>
          </cell>
        </row>
        <row r="407">
          <cell r="H407">
            <v>0</v>
          </cell>
          <cell r="R407">
            <v>1800</v>
          </cell>
          <cell r="Z407" t="str">
            <v>Approach</v>
          </cell>
        </row>
        <row r="408">
          <cell r="H408">
            <v>0</v>
          </cell>
          <cell r="R408">
            <v>5136</v>
          </cell>
          <cell r="Z408" t="str">
            <v>Approach</v>
          </cell>
        </row>
        <row r="409">
          <cell r="H409">
            <v>0</v>
          </cell>
          <cell r="R409">
            <v>121800</v>
          </cell>
          <cell r="Z409" t="str">
            <v>Approach</v>
          </cell>
        </row>
        <row r="410">
          <cell r="H410">
            <v>0</v>
          </cell>
          <cell r="R410">
            <v>149940</v>
          </cell>
          <cell r="Z410" t="str">
            <v>Transition</v>
          </cell>
        </row>
        <row r="411">
          <cell r="H411">
            <v>0</v>
          </cell>
          <cell r="R411">
            <v>0</v>
          </cell>
        </row>
        <row r="412">
          <cell r="H412">
            <v>0</v>
          </cell>
          <cell r="R412">
            <v>0</v>
          </cell>
          <cell r="Z412" t="str">
            <v>Approach</v>
          </cell>
        </row>
        <row r="413">
          <cell r="H413">
            <v>0</v>
          </cell>
          <cell r="R413">
            <v>0</v>
          </cell>
          <cell r="Z413" t="str">
            <v>Approach</v>
          </cell>
        </row>
        <row r="414">
          <cell r="H414">
            <v>0</v>
          </cell>
          <cell r="R414">
            <v>0</v>
          </cell>
          <cell r="Z414" t="str">
            <v>Approach</v>
          </cell>
        </row>
        <row r="415">
          <cell r="H415">
            <v>0</v>
          </cell>
          <cell r="R415">
            <v>194743.33</v>
          </cell>
          <cell r="Z415" t="str">
            <v>Approach</v>
          </cell>
        </row>
        <row r="416">
          <cell r="H416">
            <v>0</v>
          </cell>
          <cell r="R416">
            <v>80000</v>
          </cell>
          <cell r="Z416" t="str">
            <v>Approach</v>
          </cell>
        </row>
        <row r="417">
          <cell r="H417">
            <v>0</v>
          </cell>
          <cell r="R417">
            <v>90000</v>
          </cell>
          <cell r="Z417" t="str">
            <v>Approach</v>
          </cell>
        </row>
        <row r="418">
          <cell r="H418">
            <v>0</v>
          </cell>
          <cell r="R418">
            <v>176804</v>
          </cell>
          <cell r="Z418" t="str">
            <v>Approach</v>
          </cell>
        </row>
        <row r="419">
          <cell r="H419">
            <v>0</v>
          </cell>
          <cell r="R419">
            <v>36540</v>
          </cell>
          <cell r="Z419" t="str">
            <v>Approach</v>
          </cell>
        </row>
        <row r="420">
          <cell r="H420">
            <v>0</v>
          </cell>
          <cell r="R420">
            <v>0</v>
          </cell>
          <cell r="Z420" t="str">
            <v>Approach</v>
          </cell>
        </row>
        <row r="421">
          <cell r="H421">
            <v>6560</v>
          </cell>
          <cell r="R421">
            <v>6720</v>
          </cell>
          <cell r="Z421" t="str">
            <v>Approach</v>
          </cell>
        </row>
        <row r="422">
          <cell r="H422">
            <v>0</v>
          </cell>
          <cell r="R422">
            <v>28500</v>
          </cell>
          <cell r="Z422" t="str">
            <v>Approach</v>
          </cell>
        </row>
        <row r="423">
          <cell r="H423">
            <v>0</v>
          </cell>
          <cell r="R423">
            <v>0</v>
          </cell>
          <cell r="Z423" t="str">
            <v>Approach</v>
          </cell>
        </row>
        <row r="424">
          <cell r="H424">
            <v>0</v>
          </cell>
          <cell r="R424">
            <v>15500</v>
          </cell>
          <cell r="Z424" t="str">
            <v>Approach</v>
          </cell>
        </row>
        <row r="425">
          <cell r="H425">
            <v>0</v>
          </cell>
          <cell r="R425">
            <v>900</v>
          </cell>
          <cell r="Z425" t="str">
            <v>Approach</v>
          </cell>
        </row>
        <row r="426">
          <cell r="H426">
            <v>0</v>
          </cell>
          <cell r="R426">
            <v>1284</v>
          </cell>
          <cell r="Z426" t="str">
            <v>Approach</v>
          </cell>
        </row>
        <row r="427">
          <cell r="H427">
            <v>0</v>
          </cell>
          <cell r="R427">
            <v>0</v>
          </cell>
          <cell r="Z427" t="str">
            <v>Approach</v>
          </cell>
        </row>
        <row r="428">
          <cell r="H428">
            <v>0</v>
          </cell>
          <cell r="R428">
            <v>117600</v>
          </cell>
          <cell r="Z428" t="str">
            <v>Approach</v>
          </cell>
        </row>
        <row r="429">
          <cell r="H429">
            <v>0</v>
          </cell>
          <cell r="R429">
            <v>0</v>
          </cell>
          <cell r="Z429" t="str">
            <v>Approach</v>
          </cell>
        </row>
        <row r="430">
          <cell r="H430">
            <v>0</v>
          </cell>
          <cell r="R430">
            <v>1311907</v>
          </cell>
        </row>
        <row r="431">
          <cell r="H431">
            <v>103093</v>
          </cell>
          <cell r="R431">
            <v>203093</v>
          </cell>
        </row>
        <row r="432">
          <cell r="H432">
            <v>0</v>
          </cell>
          <cell r="R432">
            <v>0</v>
          </cell>
        </row>
        <row r="433">
          <cell r="H433">
            <v>0</v>
          </cell>
          <cell r="R433">
            <v>200000</v>
          </cell>
        </row>
        <row r="434">
          <cell r="H434">
            <v>0</v>
          </cell>
          <cell r="R434">
            <v>0</v>
          </cell>
        </row>
        <row r="435">
          <cell r="H435">
            <v>0</v>
          </cell>
          <cell r="R435">
            <v>0</v>
          </cell>
        </row>
        <row r="436">
          <cell r="H436">
            <v>0</v>
          </cell>
          <cell r="R436">
            <v>0</v>
          </cell>
        </row>
        <row r="437">
          <cell r="H437">
            <v>0</v>
          </cell>
          <cell r="R437">
            <v>100000</v>
          </cell>
        </row>
        <row r="438">
          <cell r="H438">
            <v>0</v>
          </cell>
          <cell r="R438">
            <v>0</v>
          </cell>
        </row>
        <row r="439">
          <cell r="H439">
            <v>0</v>
          </cell>
          <cell r="R439">
            <v>7134982.6600000001</v>
          </cell>
        </row>
        <row r="440">
          <cell r="H440">
            <v>539437.5</v>
          </cell>
          <cell r="R440">
            <v>539437.5</v>
          </cell>
        </row>
        <row r="441">
          <cell r="H441">
            <v>0</v>
          </cell>
          <cell r="R441">
            <v>1000.01</v>
          </cell>
        </row>
        <row r="442">
          <cell r="H442">
            <v>30000</v>
          </cell>
          <cell r="R442">
            <v>30000</v>
          </cell>
        </row>
        <row r="443">
          <cell r="H443">
            <v>0</v>
          </cell>
          <cell r="R443">
            <v>30635.4</v>
          </cell>
        </row>
        <row r="444">
          <cell r="H444">
            <v>11100</v>
          </cell>
          <cell r="R444">
            <v>19450</v>
          </cell>
        </row>
        <row r="445">
          <cell r="H445">
            <v>165693.57</v>
          </cell>
          <cell r="R445">
            <v>165693.57</v>
          </cell>
        </row>
        <row r="446">
          <cell r="H446">
            <v>0</v>
          </cell>
          <cell r="R446">
            <v>0</v>
          </cell>
        </row>
        <row r="447">
          <cell r="H447">
            <v>0</v>
          </cell>
          <cell r="R447">
            <v>354833.4</v>
          </cell>
        </row>
        <row r="448">
          <cell r="H448">
            <v>1947384.6</v>
          </cell>
          <cell r="R448">
            <v>1947384.6</v>
          </cell>
        </row>
        <row r="449">
          <cell r="H449">
            <v>147840</v>
          </cell>
          <cell r="R449">
            <v>221982</v>
          </cell>
        </row>
        <row r="450">
          <cell r="H450">
            <v>0</v>
          </cell>
          <cell r="R450">
            <v>0</v>
          </cell>
          <cell r="Z450" t="str">
            <v>Painting</v>
          </cell>
        </row>
        <row r="451">
          <cell r="H451">
            <v>430030</v>
          </cell>
          <cell r="R451">
            <v>430030</v>
          </cell>
          <cell r="Z451" t="str">
            <v>Blasting</v>
          </cell>
        </row>
        <row r="452">
          <cell r="H452">
            <v>860060</v>
          </cell>
          <cell r="R452">
            <v>860060</v>
          </cell>
          <cell r="Z452" t="str">
            <v>Painting</v>
          </cell>
        </row>
        <row r="453">
          <cell r="H453">
            <v>0</v>
          </cell>
          <cell r="R453">
            <v>0</v>
          </cell>
          <cell r="Z453" t="str">
            <v>Erection</v>
          </cell>
        </row>
        <row r="454">
          <cell r="H454">
            <v>2021664.96</v>
          </cell>
          <cell r="R454">
            <v>2021664.96</v>
          </cell>
          <cell r="Z454" t="str">
            <v>Erection</v>
          </cell>
        </row>
        <row r="455">
          <cell r="H455">
            <v>194745.01</v>
          </cell>
          <cell r="R455">
            <v>167906.77000000002</v>
          </cell>
          <cell r="Z455" t="str">
            <v>Trial Assembly</v>
          </cell>
        </row>
        <row r="456">
          <cell r="H456">
            <v>26838.240000000002</v>
          </cell>
          <cell r="R456">
            <v>26838.240000000002</v>
          </cell>
          <cell r="Z456" t="str">
            <v>Trial Assembly</v>
          </cell>
        </row>
        <row r="457">
          <cell r="H457">
            <v>92060</v>
          </cell>
          <cell r="R457">
            <v>92060</v>
          </cell>
        </row>
        <row r="458">
          <cell r="H458">
            <v>0</v>
          </cell>
          <cell r="R458">
            <v>0</v>
          </cell>
        </row>
        <row r="459">
          <cell r="H459">
            <v>0</v>
          </cell>
          <cell r="R459">
            <v>0</v>
          </cell>
        </row>
        <row r="460">
          <cell r="H460">
            <v>0</v>
          </cell>
          <cell r="R460">
            <v>0</v>
          </cell>
        </row>
        <row r="461">
          <cell r="H461">
            <v>150000</v>
          </cell>
          <cell r="R461">
            <v>150000</v>
          </cell>
        </row>
        <row r="462">
          <cell r="H462">
            <v>0</v>
          </cell>
          <cell r="R462">
            <v>0</v>
          </cell>
        </row>
        <row r="463">
          <cell r="H463">
            <v>0</v>
          </cell>
          <cell r="R463">
            <v>0</v>
          </cell>
        </row>
        <row r="464">
          <cell r="H464">
            <v>1482000</v>
          </cell>
          <cell r="R464">
            <v>1482000</v>
          </cell>
        </row>
        <row r="465">
          <cell r="H465">
            <v>0</v>
          </cell>
          <cell r="R465">
            <v>0</v>
          </cell>
        </row>
        <row r="466">
          <cell r="H466">
            <v>60000</v>
          </cell>
          <cell r="R466">
            <v>60000</v>
          </cell>
        </row>
        <row r="467">
          <cell r="H467">
            <v>0</v>
          </cell>
          <cell r="R467">
            <v>0</v>
          </cell>
        </row>
        <row r="468">
          <cell r="H468">
            <v>15840</v>
          </cell>
          <cell r="R468">
            <v>15840</v>
          </cell>
        </row>
        <row r="469">
          <cell r="H469">
            <v>0</v>
          </cell>
          <cell r="R469">
            <v>1411492.26</v>
          </cell>
        </row>
        <row r="470">
          <cell r="H470">
            <v>0</v>
          </cell>
          <cell r="R470">
            <v>1127508.92</v>
          </cell>
        </row>
        <row r="471">
          <cell r="H471">
            <v>0</v>
          </cell>
          <cell r="R471">
            <v>0</v>
          </cell>
        </row>
        <row r="472">
          <cell r="H472">
            <v>0</v>
          </cell>
          <cell r="R472">
            <v>1463701.9</v>
          </cell>
        </row>
        <row r="473">
          <cell r="H473">
            <v>0</v>
          </cell>
          <cell r="R473">
            <v>382745.7</v>
          </cell>
        </row>
        <row r="474">
          <cell r="H474">
            <v>0</v>
          </cell>
          <cell r="R474">
            <v>0</v>
          </cell>
        </row>
        <row r="475">
          <cell r="H475">
            <v>0</v>
          </cell>
          <cell r="R475">
            <v>0</v>
          </cell>
        </row>
        <row r="476">
          <cell r="H476">
            <v>0</v>
          </cell>
          <cell r="R476">
            <v>0</v>
          </cell>
        </row>
        <row r="477">
          <cell r="H477">
            <v>166056</v>
          </cell>
          <cell r="R477">
            <v>166056</v>
          </cell>
        </row>
        <row r="478">
          <cell r="H478">
            <v>0</v>
          </cell>
          <cell r="R478">
            <v>0</v>
          </cell>
        </row>
        <row r="479">
          <cell r="H479">
            <v>0</v>
          </cell>
          <cell r="R479">
            <v>0</v>
          </cell>
          <cell r="Z479" t="str">
            <v>Anchor Frame</v>
          </cell>
        </row>
        <row r="480">
          <cell r="H480">
            <v>98749.95</v>
          </cell>
          <cell r="R480">
            <v>98749.95</v>
          </cell>
          <cell r="Z480" t="str">
            <v>Anchor Frame</v>
          </cell>
        </row>
        <row r="481">
          <cell r="H481">
            <v>0</v>
          </cell>
          <cell r="R481">
            <v>0</v>
          </cell>
          <cell r="Z481" t="str">
            <v>Anchor Frame</v>
          </cell>
        </row>
        <row r="482">
          <cell r="H482">
            <v>0</v>
          </cell>
          <cell r="R482">
            <v>0</v>
          </cell>
          <cell r="Z482" t="str">
            <v>Anchor Frame</v>
          </cell>
        </row>
        <row r="483">
          <cell r="H483">
            <v>0</v>
          </cell>
          <cell r="R483">
            <v>0</v>
          </cell>
        </row>
        <row r="484">
          <cell r="H484">
            <v>0</v>
          </cell>
          <cell r="R484">
            <v>72000</v>
          </cell>
        </row>
        <row r="485">
          <cell r="H485">
            <v>0</v>
          </cell>
          <cell r="R485">
            <v>0</v>
          </cell>
          <cell r="Z485" t="str">
            <v>Column</v>
          </cell>
        </row>
        <row r="486">
          <cell r="H486">
            <v>53443.86</v>
          </cell>
          <cell r="R486">
            <v>53443.86</v>
          </cell>
          <cell r="Z486" t="str">
            <v>Column Modification 2</v>
          </cell>
        </row>
        <row r="487">
          <cell r="H487">
            <v>53349.54</v>
          </cell>
          <cell r="R487">
            <v>53349.54</v>
          </cell>
          <cell r="Z487" t="str">
            <v>Column Modification 2</v>
          </cell>
        </row>
        <row r="488">
          <cell r="H488">
            <v>341441.4</v>
          </cell>
          <cell r="R488">
            <v>341441.4</v>
          </cell>
          <cell r="Z488" t="str">
            <v>New Column</v>
          </cell>
        </row>
        <row r="489">
          <cell r="H489">
            <v>92969.46</v>
          </cell>
          <cell r="R489">
            <v>92969.46</v>
          </cell>
          <cell r="Z489" t="str">
            <v>New Column</v>
          </cell>
        </row>
        <row r="490">
          <cell r="H490">
            <v>0</v>
          </cell>
          <cell r="R490">
            <v>0</v>
          </cell>
          <cell r="Z490" t="str">
            <v>Cross Girder</v>
          </cell>
        </row>
        <row r="491">
          <cell r="H491">
            <v>390916.02</v>
          </cell>
          <cell r="R491">
            <v>390916.02</v>
          </cell>
          <cell r="Z491" t="str">
            <v>New Cross Girder</v>
          </cell>
        </row>
        <row r="492">
          <cell r="H492">
            <v>0</v>
          </cell>
          <cell r="R492">
            <v>0</v>
          </cell>
          <cell r="Z492" t="str">
            <v>Cross Girder</v>
          </cell>
        </row>
        <row r="493">
          <cell r="H493">
            <v>0</v>
          </cell>
          <cell r="R493">
            <v>0</v>
          </cell>
          <cell r="Z493" t="str">
            <v>Plate Girder</v>
          </cell>
        </row>
        <row r="494">
          <cell r="H494">
            <v>0</v>
          </cell>
          <cell r="R494">
            <v>0</v>
          </cell>
          <cell r="Z494" t="str">
            <v>Plate Girder</v>
          </cell>
        </row>
        <row r="495">
          <cell r="H495">
            <v>370824.56</v>
          </cell>
          <cell r="R495">
            <v>378014.97</v>
          </cell>
          <cell r="Z495" t="str">
            <v>25 m Girder Modification</v>
          </cell>
        </row>
        <row r="496">
          <cell r="H496">
            <v>360900.88</v>
          </cell>
          <cell r="R496">
            <v>360900.88</v>
          </cell>
          <cell r="Z496" t="str">
            <v>45 m Girder Modification</v>
          </cell>
        </row>
        <row r="497">
          <cell r="H497">
            <v>14662.46</v>
          </cell>
          <cell r="R497">
            <v>14662.5</v>
          </cell>
          <cell r="Z497" t="str">
            <v>Plate Girder</v>
          </cell>
        </row>
        <row r="498">
          <cell r="H498">
            <v>0</v>
          </cell>
          <cell r="R498">
            <v>0</v>
          </cell>
          <cell r="Z498" t="str">
            <v>Bracing</v>
          </cell>
        </row>
        <row r="499">
          <cell r="H499">
            <v>92023.93</v>
          </cell>
          <cell r="R499">
            <v>92023.93</v>
          </cell>
          <cell r="Z499" t="str">
            <v>Bracing modification 1</v>
          </cell>
        </row>
        <row r="500">
          <cell r="H500">
            <v>0</v>
          </cell>
          <cell r="R500">
            <v>0</v>
          </cell>
          <cell r="Z500" t="str">
            <v>Shoe</v>
          </cell>
        </row>
        <row r="501">
          <cell r="H501">
            <v>0</v>
          </cell>
          <cell r="R501">
            <v>0</v>
          </cell>
          <cell r="Z501" t="str">
            <v>Shoe</v>
          </cell>
        </row>
        <row r="502">
          <cell r="H502">
            <v>0</v>
          </cell>
          <cell r="R502">
            <v>0</v>
          </cell>
          <cell r="Z502" t="str">
            <v>Shoe</v>
          </cell>
        </row>
        <row r="503">
          <cell r="H503">
            <v>0</v>
          </cell>
          <cell r="R503">
            <v>0</v>
          </cell>
        </row>
        <row r="504">
          <cell r="H504">
            <v>27640</v>
          </cell>
          <cell r="R504">
            <v>347865</v>
          </cell>
          <cell r="Z504" t="str">
            <v>Blasting of stud (old)</v>
          </cell>
        </row>
        <row r="505">
          <cell r="H505">
            <v>13314.5</v>
          </cell>
          <cell r="R505">
            <v>13314.5</v>
          </cell>
          <cell r="Z505" t="str">
            <v>Stud Welding</v>
          </cell>
        </row>
        <row r="506">
          <cell r="H506">
            <v>0</v>
          </cell>
          <cell r="R506">
            <v>7735.66</v>
          </cell>
        </row>
        <row r="507">
          <cell r="H507">
            <v>0</v>
          </cell>
          <cell r="R507">
            <v>0</v>
          </cell>
        </row>
        <row r="508">
          <cell r="H508">
            <v>5824</v>
          </cell>
          <cell r="R508">
            <v>9389.52</v>
          </cell>
        </row>
        <row r="509">
          <cell r="H509">
            <v>239415.61</v>
          </cell>
          <cell r="R509">
            <v>240000</v>
          </cell>
        </row>
        <row r="510">
          <cell r="H510">
            <v>3808</v>
          </cell>
          <cell r="R510">
            <v>5997.6</v>
          </cell>
        </row>
        <row r="511">
          <cell r="H511">
            <v>39600</v>
          </cell>
          <cell r="R511">
            <v>39600</v>
          </cell>
        </row>
        <row r="512">
          <cell r="H512">
            <v>0</v>
          </cell>
          <cell r="R512">
            <v>0</v>
          </cell>
        </row>
        <row r="513">
          <cell r="H513">
            <v>142560</v>
          </cell>
          <cell r="R513">
            <v>188000</v>
          </cell>
        </row>
        <row r="514">
          <cell r="H514">
            <v>18800</v>
          </cell>
          <cell r="R514">
            <v>30000</v>
          </cell>
        </row>
        <row r="515">
          <cell r="H515">
            <v>12000</v>
          </cell>
          <cell r="R515">
            <v>14400</v>
          </cell>
        </row>
        <row r="516">
          <cell r="H516">
            <v>12000</v>
          </cell>
          <cell r="R516">
            <v>14400</v>
          </cell>
        </row>
        <row r="517">
          <cell r="H517">
            <v>1250</v>
          </cell>
          <cell r="R517">
            <v>1500</v>
          </cell>
        </row>
        <row r="518">
          <cell r="H518">
            <v>1250</v>
          </cell>
          <cell r="R518">
            <v>1500</v>
          </cell>
        </row>
        <row r="519">
          <cell r="H519">
            <v>0</v>
          </cell>
          <cell r="R519">
            <v>4269.68</v>
          </cell>
        </row>
        <row r="520">
          <cell r="H520">
            <v>0</v>
          </cell>
          <cell r="R520">
            <v>4415.96</v>
          </cell>
        </row>
        <row r="521">
          <cell r="H521">
            <v>0</v>
          </cell>
          <cell r="R521">
            <v>848.4</v>
          </cell>
        </row>
        <row r="522">
          <cell r="H522">
            <v>0</v>
          </cell>
          <cell r="R522">
            <v>0</v>
          </cell>
        </row>
        <row r="523">
          <cell r="H523">
            <v>0</v>
          </cell>
          <cell r="R523">
            <v>980490</v>
          </cell>
        </row>
        <row r="524">
          <cell r="H524">
            <v>0</v>
          </cell>
          <cell r="R524">
            <v>112056</v>
          </cell>
        </row>
        <row r="525">
          <cell r="H525">
            <v>0</v>
          </cell>
          <cell r="R525">
            <v>0</v>
          </cell>
        </row>
        <row r="526">
          <cell r="H526">
            <v>0</v>
          </cell>
          <cell r="R526">
            <v>2241120</v>
          </cell>
        </row>
        <row r="527">
          <cell r="H527">
            <v>0</v>
          </cell>
          <cell r="R527">
            <v>0</v>
          </cell>
        </row>
        <row r="528">
          <cell r="H528">
            <v>772800</v>
          </cell>
          <cell r="R528">
            <v>1120000</v>
          </cell>
        </row>
        <row r="529">
          <cell r="H529">
            <v>0</v>
          </cell>
          <cell r="R529">
            <v>0</v>
          </cell>
        </row>
        <row r="530">
          <cell r="H530">
            <v>0</v>
          </cell>
          <cell r="R530">
            <v>0</v>
          </cell>
        </row>
        <row r="531">
          <cell r="H531">
            <v>0</v>
          </cell>
          <cell r="R531">
            <v>536400</v>
          </cell>
        </row>
        <row r="532">
          <cell r="H532">
            <v>12600</v>
          </cell>
          <cell r="R532">
            <v>12600</v>
          </cell>
          <cell r="Z532" t="str">
            <v>Column Modification 4 (Demolition &amp; Install Drainage)</v>
          </cell>
        </row>
        <row r="533">
          <cell r="H533">
            <v>36000</v>
          </cell>
          <cell r="R533">
            <v>36000</v>
          </cell>
          <cell r="Z533" t="str">
            <v>Column Modification 3 (Install Drainage)</v>
          </cell>
        </row>
        <row r="534">
          <cell r="H534">
            <v>21600</v>
          </cell>
          <cell r="R534">
            <v>21600</v>
          </cell>
        </row>
        <row r="535">
          <cell r="H535">
            <v>0</v>
          </cell>
          <cell r="R535">
            <v>992000</v>
          </cell>
        </row>
        <row r="536">
          <cell r="H536">
            <v>0</v>
          </cell>
          <cell r="R536">
            <v>0</v>
          </cell>
        </row>
        <row r="537">
          <cell r="H537">
            <v>0</v>
          </cell>
          <cell r="R537">
            <v>933375</v>
          </cell>
        </row>
        <row r="538">
          <cell r="H538">
            <v>0</v>
          </cell>
          <cell r="R538">
            <v>32462.5</v>
          </cell>
        </row>
        <row r="539">
          <cell r="H539">
            <v>0</v>
          </cell>
          <cell r="R539">
            <v>534750</v>
          </cell>
        </row>
        <row r="540">
          <cell r="H540">
            <v>0</v>
          </cell>
          <cell r="R540">
            <v>44940</v>
          </cell>
        </row>
        <row r="541">
          <cell r="H541">
            <v>0</v>
          </cell>
          <cell r="R541">
            <v>16200</v>
          </cell>
        </row>
        <row r="542">
          <cell r="H542">
            <v>0</v>
          </cell>
          <cell r="R542">
            <v>42000</v>
          </cell>
        </row>
        <row r="543">
          <cell r="H543">
            <v>0</v>
          </cell>
          <cell r="R543">
            <v>0</v>
          </cell>
        </row>
        <row r="544">
          <cell r="H544">
            <v>0</v>
          </cell>
          <cell r="R544">
            <v>1530000</v>
          </cell>
        </row>
        <row r="545">
          <cell r="H545">
            <v>0</v>
          </cell>
          <cell r="R545">
            <v>0</v>
          </cell>
        </row>
        <row r="546">
          <cell r="H546">
            <v>0</v>
          </cell>
          <cell r="R546">
            <v>0</v>
          </cell>
        </row>
        <row r="547">
          <cell r="H547">
            <v>0</v>
          </cell>
          <cell r="R547">
            <v>0</v>
          </cell>
        </row>
        <row r="548">
          <cell r="H548">
            <v>0</v>
          </cell>
          <cell r="R548">
            <v>0</v>
          </cell>
        </row>
        <row r="549">
          <cell r="H549">
            <v>0</v>
          </cell>
          <cell r="R549">
            <v>0</v>
          </cell>
        </row>
        <row r="550">
          <cell r="H550">
            <v>0</v>
          </cell>
          <cell r="R550">
            <v>0</v>
          </cell>
        </row>
        <row r="551">
          <cell r="H551">
            <v>0</v>
          </cell>
          <cell r="R551">
            <v>0</v>
          </cell>
        </row>
        <row r="552">
          <cell r="H552">
            <v>0</v>
          </cell>
          <cell r="R552">
            <v>542010</v>
          </cell>
        </row>
        <row r="553">
          <cell r="H553">
            <v>0</v>
          </cell>
          <cell r="R553">
            <v>0</v>
          </cell>
        </row>
        <row r="554">
          <cell r="H554">
            <v>0</v>
          </cell>
          <cell r="R554">
            <v>150000</v>
          </cell>
        </row>
        <row r="555">
          <cell r="H555">
            <v>0</v>
          </cell>
          <cell r="R555">
            <v>95000</v>
          </cell>
        </row>
        <row r="556">
          <cell r="H556">
            <v>0</v>
          </cell>
          <cell r="R556">
            <v>50000</v>
          </cell>
        </row>
        <row r="557">
          <cell r="H557">
            <v>0</v>
          </cell>
          <cell r="R557">
            <v>200000</v>
          </cell>
        </row>
        <row r="558">
          <cell r="H558">
            <v>0</v>
          </cell>
          <cell r="R558">
            <v>0</v>
          </cell>
        </row>
        <row r="559">
          <cell r="H559">
            <v>0</v>
          </cell>
          <cell r="R559">
            <v>498050</v>
          </cell>
        </row>
        <row r="560">
          <cell r="H560">
            <v>0</v>
          </cell>
          <cell r="R560">
            <v>385200</v>
          </cell>
        </row>
        <row r="561">
          <cell r="H561">
            <v>0</v>
          </cell>
          <cell r="R561">
            <v>266700</v>
          </cell>
        </row>
        <row r="562">
          <cell r="H562">
            <v>0</v>
          </cell>
          <cell r="R562">
            <v>168000</v>
          </cell>
        </row>
        <row r="563">
          <cell r="H563">
            <v>0</v>
          </cell>
          <cell r="R563">
            <v>0</v>
          </cell>
          <cell r="Z563" t="str">
            <v>Approach</v>
          </cell>
        </row>
        <row r="564">
          <cell r="H564">
            <v>0</v>
          </cell>
          <cell r="R564">
            <v>0</v>
          </cell>
          <cell r="Z564" t="str">
            <v>Approach</v>
          </cell>
        </row>
        <row r="565">
          <cell r="H565">
            <v>444600</v>
          </cell>
          <cell r="R565">
            <v>444600</v>
          </cell>
          <cell r="Z565" t="str">
            <v>Approach</v>
          </cell>
        </row>
        <row r="566">
          <cell r="H566">
            <v>0</v>
          </cell>
          <cell r="R566">
            <v>0</v>
          </cell>
          <cell r="Z566" t="str">
            <v>Approach</v>
          </cell>
        </row>
        <row r="567">
          <cell r="H567">
            <v>0</v>
          </cell>
          <cell r="R567">
            <v>449416.8</v>
          </cell>
          <cell r="Z567" t="str">
            <v>Approach</v>
          </cell>
        </row>
        <row r="568">
          <cell r="H568">
            <v>0</v>
          </cell>
          <cell r="R568">
            <v>320000</v>
          </cell>
          <cell r="Z568" t="str">
            <v>Approach</v>
          </cell>
        </row>
        <row r="569">
          <cell r="H569">
            <v>0</v>
          </cell>
          <cell r="R569">
            <v>90000</v>
          </cell>
          <cell r="Z569" t="str">
            <v>Approach</v>
          </cell>
        </row>
        <row r="570">
          <cell r="H570">
            <v>0</v>
          </cell>
          <cell r="R570">
            <v>376541</v>
          </cell>
          <cell r="Z570" t="str">
            <v>Approach</v>
          </cell>
        </row>
        <row r="571">
          <cell r="H571">
            <v>0</v>
          </cell>
          <cell r="R571">
            <v>182700</v>
          </cell>
          <cell r="Z571" t="str">
            <v>Approach</v>
          </cell>
        </row>
        <row r="572">
          <cell r="H572">
            <v>0</v>
          </cell>
          <cell r="R572">
            <v>0</v>
          </cell>
          <cell r="Z572" t="str">
            <v>Approach</v>
          </cell>
        </row>
        <row r="573">
          <cell r="H573">
            <v>1235840</v>
          </cell>
          <cell r="R573">
            <v>1235840</v>
          </cell>
          <cell r="Z573" t="str">
            <v>Approach</v>
          </cell>
        </row>
        <row r="574">
          <cell r="H574">
            <v>26240</v>
          </cell>
          <cell r="R574">
            <v>26880</v>
          </cell>
          <cell r="Z574" t="str">
            <v>Approach</v>
          </cell>
        </row>
        <row r="575">
          <cell r="H575">
            <v>0</v>
          </cell>
          <cell r="R575">
            <v>138937.5</v>
          </cell>
          <cell r="Z575" t="str">
            <v>Approach</v>
          </cell>
        </row>
        <row r="576">
          <cell r="H576">
            <v>0</v>
          </cell>
          <cell r="R576">
            <v>4637.5</v>
          </cell>
          <cell r="Z576" t="str">
            <v>Approach</v>
          </cell>
        </row>
        <row r="577">
          <cell r="H577">
            <v>0</v>
          </cell>
          <cell r="R577">
            <v>77500</v>
          </cell>
          <cell r="Z577" t="str">
            <v>Approach</v>
          </cell>
        </row>
        <row r="578">
          <cell r="H578">
            <v>0</v>
          </cell>
          <cell r="R578">
            <v>2700</v>
          </cell>
          <cell r="Z578" t="str">
            <v>Approach</v>
          </cell>
        </row>
        <row r="579">
          <cell r="H579">
            <v>0</v>
          </cell>
          <cell r="R579">
            <v>6420</v>
          </cell>
          <cell r="Z579" t="str">
            <v>Approach</v>
          </cell>
        </row>
        <row r="580">
          <cell r="H580">
            <v>0</v>
          </cell>
          <cell r="R580">
            <v>121800</v>
          </cell>
          <cell r="Z580" t="str">
            <v>Approach</v>
          </cell>
        </row>
        <row r="581">
          <cell r="H581">
            <v>0</v>
          </cell>
          <cell r="R581">
            <v>326130</v>
          </cell>
          <cell r="Z581" t="str">
            <v>Transition</v>
          </cell>
        </row>
        <row r="582">
          <cell r="H582">
            <v>0</v>
          </cell>
          <cell r="R582">
            <v>100000</v>
          </cell>
        </row>
        <row r="583">
          <cell r="H583">
            <v>0</v>
          </cell>
          <cell r="R583">
            <v>0</v>
          </cell>
          <cell r="Z583" t="str">
            <v>Approach</v>
          </cell>
        </row>
        <row r="584">
          <cell r="H584">
            <v>0</v>
          </cell>
          <cell r="R584">
            <v>0</v>
          </cell>
          <cell r="Z584" t="str">
            <v>Approach</v>
          </cell>
        </row>
        <row r="585">
          <cell r="H585">
            <v>0</v>
          </cell>
          <cell r="R585">
            <v>0</v>
          </cell>
          <cell r="Z585" t="str">
            <v>Approach</v>
          </cell>
        </row>
        <row r="586">
          <cell r="H586">
            <v>0</v>
          </cell>
          <cell r="R586">
            <v>449416.8</v>
          </cell>
          <cell r="Z586" t="str">
            <v>Approach</v>
          </cell>
        </row>
        <row r="587">
          <cell r="H587">
            <v>0</v>
          </cell>
          <cell r="R587">
            <v>320000</v>
          </cell>
          <cell r="Z587" t="str">
            <v>Approach</v>
          </cell>
        </row>
        <row r="588">
          <cell r="H588">
            <v>0</v>
          </cell>
          <cell r="R588">
            <v>90000</v>
          </cell>
          <cell r="Z588" t="str">
            <v>Approach</v>
          </cell>
        </row>
        <row r="589">
          <cell r="H589">
            <v>0</v>
          </cell>
          <cell r="R589">
            <v>376541</v>
          </cell>
          <cell r="Z589" t="str">
            <v>Approach</v>
          </cell>
        </row>
        <row r="590">
          <cell r="H590">
            <v>0</v>
          </cell>
          <cell r="R590">
            <v>182700</v>
          </cell>
          <cell r="Z590" t="str">
            <v>Approach</v>
          </cell>
        </row>
        <row r="591">
          <cell r="H591">
            <v>0</v>
          </cell>
          <cell r="R591">
            <v>0</v>
          </cell>
          <cell r="Z591" t="str">
            <v>Approach</v>
          </cell>
        </row>
        <row r="592">
          <cell r="H592">
            <v>26240</v>
          </cell>
          <cell r="R592">
            <v>26880</v>
          </cell>
          <cell r="Z592" t="str">
            <v>Approach</v>
          </cell>
        </row>
        <row r="593">
          <cell r="H593">
            <v>0</v>
          </cell>
          <cell r="R593">
            <v>138937.5</v>
          </cell>
          <cell r="Z593" t="str">
            <v>Approach</v>
          </cell>
        </row>
        <row r="594">
          <cell r="H594">
            <v>0</v>
          </cell>
          <cell r="R594">
            <v>4637.5</v>
          </cell>
          <cell r="Z594" t="str">
            <v>Approach</v>
          </cell>
        </row>
        <row r="595">
          <cell r="H595">
            <v>0</v>
          </cell>
          <cell r="R595">
            <v>77500</v>
          </cell>
          <cell r="Z595" t="str">
            <v>Approach</v>
          </cell>
        </row>
        <row r="596">
          <cell r="H596">
            <v>0</v>
          </cell>
          <cell r="R596">
            <v>2700</v>
          </cell>
          <cell r="Z596" t="str">
            <v>Approach</v>
          </cell>
        </row>
        <row r="597">
          <cell r="H597">
            <v>0</v>
          </cell>
          <cell r="R597">
            <v>6420</v>
          </cell>
          <cell r="Z597" t="str">
            <v>Approach</v>
          </cell>
        </row>
        <row r="598">
          <cell r="H598">
            <v>0</v>
          </cell>
          <cell r="R598">
            <v>121800</v>
          </cell>
          <cell r="Z598" t="str">
            <v>Approach</v>
          </cell>
        </row>
        <row r="599">
          <cell r="H599">
            <v>0</v>
          </cell>
          <cell r="R599">
            <v>326130</v>
          </cell>
          <cell r="Z599" t="str">
            <v>Transition</v>
          </cell>
        </row>
        <row r="600">
          <cell r="H600">
            <v>0</v>
          </cell>
          <cell r="R600">
            <v>100000</v>
          </cell>
          <cell r="Z600" t="str">
            <v>Approach</v>
          </cell>
        </row>
        <row r="601">
          <cell r="H601">
            <v>0</v>
          </cell>
          <cell r="R601">
            <v>0</v>
          </cell>
        </row>
        <row r="602">
          <cell r="H602">
            <v>0</v>
          </cell>
          <cell r="R602">
            <v>150000</v>
          </cell>
        </row>
        <row r="603">
          <cell r="H603">
            <v>0</v>
          </cell>
          <cell r="R603">
            <v>0</v>
          </cell>
        </row>
        <row r="604">
          <cell r="H604">
            <v>0</v>
          </cell>
          <cell r="R604">
            <v>0</v>
          </cell>
        </row>
        <row r="605">
          <cell r="H605">
            <v>0</v>
          </cell>
          <cell r="R605">
            <v>0</v>
          </cell>
        </row>
        <row r="606">
          <cell r="H606">
            <v>0</v>
          </cell>
          <cell r="R606">
            <v>100000</v>
          </cell>
        </row>
        <row r="607">
          <cell r="H607">
            <v>0</v>
          </cell>
          <cell r="R607">
            <v>0</v>
          </cell>
        </row>
        <row r="608">
          <cell r="H608">
            <v>0</v>
          </cell>
          <cell r="R608">
            <v>7215544.6100000003</v>
          </cell>
        </row>
        <row r="609">
          <cell r="H609">
            <v>2003172.6</v>
          </cell>
          <cell r="R609">
            <v>2003175</v>
          </cell>
        </row>
        <row r="610">
          <cell r="H610">
            <v>0</v>
          </cell>
          <cell r="R610">
            <v>0</v>
          </cell>
        </row>
        <row r="611">
          <cell r="H611">
            <v>0</v>
          </cell>
          <cell r="R611">
            <v>593143.4</v>
          </cell>
        </row>
        <row r="612">
          <cell r="H612">
            <v>1683406.6</v>
          </cell>
          <cell r="R612">
            <v>1683406.6</v>
          </cell>
        </row>
        <row r="613">
          <cell r="H613">
            <v>214600</v>
          </cell>
          <cell r="R613">
            <v>297000</v>
          </cell>
        </row>
        <row r="614">
          <cell r="H614">
            <v>0</v>
          </cell>
          <cell r="R614">
            <v>0</v>
          </cell>
          <cell r="Z614" t="str">
            <v>Painting</v>
          </cell>
        </row>
        <row r="615">
          <cell r="H615">
            <v>422775.5</v>
          </cell>
          <cell r="R615">
            <v>422775.5</v>
          </cell>
          <cell r="Z615" t="str">
            <v>Blasting</v>
          </cell>
        </row>
        <row r="616">
          <cell r="H616">
            <v>845551</v>
          </cell>
          <cell r="R616">
            <v>845551</v>
          </cell>
          <cell r="Z616" t="str">
            <v>Painting</v>
          </cell>
        </row>
        <row r="617">
          <cell r="H617">
            <v>0</v>
          </cell>
          <cell r="R617">
            <v>0</v>
          </cell>
          <cell r="Z617" t="str">
            <v>Erection</v>
          </cell>
        </row>
        <row r="618">
          <cell r="H618">
            <v>1979857.38</v>
          </cell>
          <cell r="R618">
            <v>1979857.38</v>
          </cell>
          <cell r="Z618" t="str">
            <v>Erection</v>
          </cell>
        </row>
        <row r="619">
          <cell r="H619">
            <v>190074.05</v>
          </cell>
          <cell r="R619">
            <v>172797.19999999998</v>
          </cell>
          <cell r="Z619" t="str">
            <v>Trial Assembly</v>
          </cell>
        </row>
        <row r="620">
          <cell r="H620">
            <v>17276.849999999999</v>
          </cell>
          <cell r="R620">
            <v>17276.849999999999</v>
          </cell>
          <cell r="Z620" t="str">
            <v>Trial Assembly</v>
          </cell>
        </row>
        <row r="621">
          <cell r="H621">
            <v>0</v>
          </cell>
          <cell r="R621">
            <v>0</v>
          </cell>
        </row>
        <row r="622">
          <cell r="H622">
            <v>0</v>
          </cell>
          <cell r="R622">
            <v>0</v>
          </cell>
        </row>
        <row r="623">
          <cell r="H623">
            <v>10918620.939999999</v>
          </cell>
          <cell r="R623">
            <v>10918620.939999999</v>
          </cell>
          <cell r="Z623" t="str">
            <v>ประปา</v>
          </cell>
        </row>
        <row r="624">
          <cell r="H624">
            <v>3069167.18</v>
          </cell>
          <cell r="R624">
            <v>3069167.18</v>
          </cell>
          <cell r="Z624" t="str">
            <v>โทรศัพท์</v>
          </cell>
        </row>
        <row r="625">
          <cell r="H625">
            <v>17177728.510000002</v>
          </cell>
          <cell r="R625">
            <v>17177728.510000002</v>
          </cell>
          <cell r="Z625" t="str">
            <v>ประปา</v>
          </cell>
        </row>
        <row r="626">
          <cell r="H626">
            <v>9903650.5399999991</v>
          </cell>
          <cell r="R626">
            <v>9903650.5399999991</v>
          </cell>
          <cell r="Z626" t="str">
            <v>ไฟฟ้า</v>
          </cell>
        </row>
        <row r="627">
          <cell r="H627">
            <v>630832.81999999995</v>
          </cell>
          <cell r="R627">
            <v>630832.81999999995</v>
          </cell>
          <cell r="Z627" t="str">
            <v>การสื่อสาร</v>
          </cell>
        </row>
        <row r="628">
          <cell r="H628">
            <v>567200</v>
          </cell>
          <cell r="R628">
            <v>567200</v>
          </cell>
          <cell r="Z628" t="str">
            <v>การสื่อสาร</v>
          </cell>
        </row>
        <row r="629">
          <cell r="H629">
            <v>0</v>
          </cell>
        </row>
        <row r="630">
          <cell r="H630">
            <v>268248</v>
          </cell>
          <cell r="R630">
            <v>268248</v>
          </cell>
          <cell r="Z630" t="str">
            <v>การสื่อสาร</v>
          </cell>
        </row>
        <row r="631">
          <cell r="H631">
            <v>256432</v>
          </cell>
          <cell r="R631">
            <v>256432</v>
          </cell>
          <cell r="Z631" t="str">
            <v>การสื่อสาร</v>
          </cell>
        </row>
        <row r="632">
          <cell r="H632">
            <v>0</v>
          </cell>
          <cell r="R632">
            <v>0</v>
          </cell>
        </row>
        <row r="633">
          <cell r="H633">
            <v>0</v>
          </cell>
          <cell r="R633">
            <v>0</v>
          </cell>
        </row>
        <row r="634">
          <cell r="H634">
            <v>238840</v>
          </cell>
          <cell r="R634">
            <v>238840</v>
          </cell>
        </row>
        <row r="635">
          <cell r="H635">
            <v>0</v>
          </cell>
          <cell r="R635">
            <v>0</v>
          </cell>
        </row>
        <row r="636">
          <cell r="H636">
            <v>34524</v>
          </cell>
          <cell r="R636">
            <v>50000</v>
          </cell>
        </row>
        <row r="637">
          <cell r="H637">
            <v>486407.69</v>
          </cell>
          <cell r="R637">
            <v>544500</v>
          </cell>
        </row>
        <row r="638">
          <cell r="H638">
            <v>206016.46</v>
          </cell>
          <cell r="R638">
            <v>223500</v>
          </cell>
        </row>
        <row r="639">
          <cell r="H639">
            <v>23090</v>
          </cell>
          <cell r="R639">
            <v>35000</v>
          </cell>
        </row>
        <row r="640">
          <cell r="H640">
            <v>163396</v>
          </cell>
          <cell r="R640">
            <v>163500</v>
          </cell>
        </row>
        <row r="641">
          <cell r="H641">
            <v>0</v>
          </cell>
          <cell r="R641">
            <v>930000</v>
          </cell>
        </row>
        <row r="642">
          <cell r="H642">
            <v>62000</v>
          </cell>
          <cell r="R642">
            <v>65000</v>
          </cell>
        </row>
        <row r="643">
          <cell r="H643">
            <v>2524700</v>
          </cell>
          <cell r="R643">
            <v>2524700</v>
          </cell>
        </row>
        <row r="644">
          <cell r="H644">
            <v>446345.26</v>
          </cell>
          <cell r="R644">
            <v>455000</v>
          </cell>
        </row>
        <row r="645">
          <cell r="H645">
            <v>0</v>
          </cell>
          <cell r="R645">
            <v>60000</v>
          </cell>
        </row>
        <row r="646">
          <cell r="H646">
            <v>7400</v>
          </cell>
          <cell r="R646">
            <v>80000</v>
          </cell>
        </row>
        <row r="647">
          <cell r="H647">
            <v>0</v>
          </cell>
          <cell r="R647">
            <v>0</v>
          </cell>
        </row>
        <row r="648">
          <cell r="H648">
            <v>0</v>
          </cell>
          <cell r="R648">
            <v>2270000</v>
          </cell>
        </row>
        <row r="649">
          <cell r="H649">
            <v>0</v>
          </cell>
          <cell r="R649">
            <v>580000</v>
          </cell>
        </row>
        <row r="650">
          <cell r="H650">
            <v>0</v>
          </cell>
          <cell r="R650">
            <v>0</v>
          </cell>
        </row>
        <row r="651">
          <cell r="H651">
            <v>3282492</v>
          </cell>
          <cell r="R651">
            <v>3282492</v>
          </cell>
        </row>
        <row r="652">
          <cell r="H652">
            <v>0</v>
          </cell>
          <cell r="R652">
            <v>1336663.17</v>
          </cell>
        </row>
        <row r="653">
          <cell r="H653">
            <v>0</v>
          </cell>
          <cell r="R653">
            <v>0</v>
          </cell>
        </row>
        <row r="654">
          <cell r="H654">
            <v>270111.65999999997</v>
          </cell>
          <cell r="R654">
            <v>270111.65999999997</v>
          </cell>
          <cell r="Z654" t="str">
            <v>Cut old Cross Girder</v>
          </cell>
        </row>
        <row r="655">
          <cell r="H655">
            <v>8320.4699999999993</v>
          </cell>
          <cell r="R655">
            <v>8320.4700000000012</v>
          </cell>
          <cell r="Z655" t="str">
            <v>Mark-Cut (New)</v>
          </cell>
        </row>
        <row r="656">
          <cell r="H656">
            <v>149716.64000000001</v>
          </cell>
          <cell r="R656">
            <v>149716.64000000001</v>
          </cell>
          <cell r="Z656" t="str">
            <v>Mark-Cut (New)</v>
          </cell>
        </row>
        <row r="657">
          <cell r="H657">
            <v>2297.66</v>
          </cell>
          <cell r="R657">
            <v>2297.66</v>
          </cell>
          <cell r="Z657" t="str">
            <v>Mark-Cut (Old))</v>
          </cell>
        </row>
        <row r="658">
          <cell r="H658">
            <v>80998</v>
          </cell>
          <cell r="R658">
            <v>137524</v>
          </cell>
          <cell r="Z658" t="str">
            <v>Mark-Cut (Old))</v>
          </cell>
        </row>
        <row r="659">
          <cell r="H659">
            <v>48309.98</v>
          </cell>
          <cell r="R659">
            <v>48309.98</v>
          </cell>
          <cell r="Z659" t="str">
            <v>Bend Plate</v>
          </cell>
        </row>
        <row r="660">
          <cell r="H660">
            <v>50175</v>
          </cell>
          <cell r="R660">
            <v>50175</v>
          </cell>
          <cell r="Z660" t="str">
            <v>Bend Plate</v>
          </cell>
        </row>
        <row r="661">
          <cell r="H661">
            <v>27565.11</v>
          </cell>
          <cell r="R661">
            <v>27565.11</v>
          </cell>
          <cell r="Z661" t="str">
            <v>Rolling Plate</v>
          </cell>
        </row>
        <row r="662">
          <cell r="H662">
            <v>3517.4</v>
          </cell>
          <cell r="R662">
            <v>3517.4</v>
          </cell>
          <cell r="Z662" t="str">
            <v>Rolling (Dia.500)</v>
          </cell>
        </row>
        <row r="663">
          <cell r="H663">
            <v>0</v>
          </cell>
          <cell r="R663">
            <v>0</v>
          </cell>
          <cell r="Z663" t="str">
            <v>Transportation</v>
          </cell>
        </row>
        <row r="664">
          <cell r="H664">
            <v>1384973.4</v>
          </cell>
          <cell r="R664">
            <v>1384980</v>
          </cell>
          <cell r="Z664" t="str">
            <v>Transportation</v>
          </cell>
        </row>
        <row r="665">
          <cell r="H665">
            <v>0</v>
          </cell>
          <cell r="R665">
            <v>0</v>
          </cell>
          <cell r="Z665" t="str">
            <v>Testing</v>
          </cell>
        </row>
        <row r="666">
          <cell r="H666">
            <v>231100</v>
          </cell>
          <cell r="R666">
            <v>231100</v>
          </cell>
          <cell r="Z666" t="str">
            <v>NDT</v>
          </cell>
        </row>
        <row r="667">
          <cell r="H667">
            <v>0</v>
          </cell>
          <cell r="R667">
            <v>400000</v>
          </cell>
          <cell r="Z667" t="str">
            <v>Testing</v>
          </cell>
        </row>
        <row r="668">
          <cell r="H668">
            <v>0</v>
          </cell>
          <cell r="R668">
            <v>0</v>
          </cell>
        </row>
        <row r="669">
          <cell r="H669">
            <v>48000</v>
          </cell>
          <cell r="R669">
            <v>48000</v>
          </cell>
          <cell r="Z669" t="str">
            <v>Removal of concrete at column</v>
          </cell>
        </row>
        <row r="670">
          <cell r="H670">
            <v>40000</v>
          </cell>
          <cell r="R670">
            <v>40000</v>
          </cell>
          <cell r="Z670" t="str">
            <v>Finishing Top Flange of Plate Girder</v>
          </cell>
        </row>
        <row r="671">
          <cell r="H671">
            <v>37080</v>
          </cell>
          <cell r="R671">
            <v>37080</v>
          </cell>
          <cell r="Z671" t="str">
            <v xml:space="preserve">Straighten Pl. Cross Girder by Rolling </v>
          </cell>
        </row>
        <row r="672">
          <cell r="H672">
            <v>416000</v>
          </cell>
          <cell r="R672">
            <v>416000</v>
          </cell>
          <cell r="Z672" t="str">
            <v>Cut steel deck</v>
          </cell>
        </row>
        <row r="673">
          <cell r="H673">
            <v>47441.86</v>
          </cell>
          <cell r="R673">
            <v>47441.86</v>
          </cell>
          <cell r="Z673" t="str">
            <v>Cut steel deck</v>
          </cell>
        </row>
        <row r="674">
          <cell r="H674">
            <v>94050</v>
          </cell>
          <cell r="R674">
            <v>94050</v>
          </cell>
          <cell r="Z674" t="str">
            <v>Painting2</v>
          </cell>
        </row>
        <row r="675">
          <cell r="H675">
            <v>12600</v>
          </cell>
          <cell r="R675">
            <v>12600</v>
          </cell>
          <cell r="Z675" t="str">
            <v>Shop primer</v>
          </cell>
        </row>
        <row r="676">
          <cell r="H676">
            <v>28800</v>
          </cell>
          <cell r="R676">
            <v>28800</v>
          </cell>
          <cell r="Z676" t="str">
            <v>Blasting inside column (old)</v>
          </cell>
        </row>
        <row r="677">
          <cell r="H677">
            <v>9000</v>
          </cell>
          <cell r="R677">
            <v>9000</v>
          </cell>
        </row>
        <row r="678">
          <cell r="H678">
            <v>26600</v>
          </cell>
          <cell r="R678">
            <v>26600</v>
          </cell>
          <cell r="Z678" t="str">
            <v>Bracing modification (Butt weld C)</v>
          </cell>
        </row>
        <row r="679">
          <cell r="H679">
            <v>453500</v>
          </cell>
          <cell r="R679">
            <v>453500</v>
          </cell>
          <cell r="Z679" t="str">
            <v>Painting2</v>
          </cell>
        </row>
        <row r="680">
          <cell r="H680">
            <v>153300</v>
          </cell>
          <cell r="R680">
            <v>153300</v>
          </cell>
          <cell r="Z680" t="str">
            <v>Painting2</v>
          </cell>
        </row>
        <row r="681">
          <cell r="H681">
            <v>525000</v>
          </cell>
          <cell r="R681">
            <v>525000</v>
          </cell>
          <cell r="Z681" t="str">
            <v>Painting2</v>
          </cell>
        </row>
        <row r="682">
          <cell r="H682">
            <v>98000</v>
          </cell>
          <cell r="R682">
            <v>98000</v>
          </cell>
          <cell r="Z682" t="str">
            <v>Blasting (addition)</v>
          </cell>
        </row>
        <row r="683">
          <cell r="H683">
            <v>367599.46</v>
          </cell>
          <cell r="R683">
            <v>525000</v>
          </cell>
          <cell r="Z683" t="str">
            <v>Painting2</v>
          </cell>
        </row>
        <row r="684">
          <cell r="H684">
            <v>30000</v>
          </cell>
          <cell r="R684">
            <v>30000</v>
          </cell>
          <cell r="Z684" t="str">
            <v>Blasting (addition)</v>
          </cell>
        </row>
        <row r="685">
          <cell r="H685">
            <v>0</v>
          </cell>
          <cell r="R685">
            <v>0</v>
          </cell>
        </row>
        <row r="686">
          <cell r="H686">
            <v>0</v>
          </cell>
          <cell r="R686">
            <v>0</v>
          </cell>
        </row>
        <row r="687">
          <cell r="H687">
            <v>0</v>
          </cell>
          <cell r="R687">
            <v>50150</v>
          </cell>
        </row>
        <row r="688">
          <cell r="H688">
            <v>0</v>
          </cell>
          <cell r="R688">
            <v>1000000</v>
          </cell>
        </row>
        <row r="689">
          <cell r="H689">
            <v>0</v>
          </cell>
          <cell r="R689">
            <v>0</v>
          </cell>
        </row>
        <row r="690">
          <cell r="H690">
            <v>0</v>
          </cell>
          <cell r="R690">
            <v>4388304</v>
          </cell>
        </row>
        <row r="691">
          <cell r="H691">
            <v>0</v>
          </cell>
          <cell r="R691">
            <v>4123680.77</v>
          </cell>
        </row>
        <row r="692">
          <cell r="H692">
            <v>0</v>
          </cell>
          <cell r="R692">
            <v>0</v>
          </cell>
        </row>
        <row r="693">
          <cell r="H693">
            <v>0</v>
          </cell>
          <cell r="R693">
            <v>2400000</v>
          </cell>
        </row>
        <row r="694">
          <cell r="H694">
            <v>0</v>
          </cell>
          <cell r="R694">
            <v>0</v>
          </cell>
        </row>
        <row r="695">
          <cell r="H695">
            <v>0</v>
          </cell>
          <cell r="R695">
            <v>840000</v>
          </cell>
        </row>
        <row r="696">
          <cell r="H696">
            <v>0</v>
          </cell>
          <cell r="R696">
            <v>349000</v>
          </cell>
        </row>
        <row r="697">
          <cell r="H697">
            <v>0</v>
          </cell>
          <cell r="R697">
            <v>30000</v>
          </cell>
        </row>
        <row r="698">
          <cell r="H698">
            <v>0</v>
          </cell>
          <cell r="R698">
            <v>24000</v>
          </cell>
        </row>
        <row r="699">
          <cell r="H699">
            <v>0</v>
          </cell>
          <cell r="R699">
            <v>360000</v>
          </cell>
        </row>
        <row r="700">
          <cell r="H700">
            <v>0</v>
          </cell>
          <cell r="R700">
            <v>48000</v>
          </cell>
        </row>
        <row r="701">
          <cell r="H701">
            <v>0</v>
          </cell>
          <cell r="R701">
            <v>24000</v>
          </cell>
        </row>
        <row r="702">
          <cell r="H702">
            <v>0</v>
          </cell>
          <cell r="R702">
            <v>25000</v>
          </cell>
        </row>
        <row r="703">
          <cell r="H703">
            <v>0</v>
          </cell>
          <cell r="R703">
            <v>0</v>
          </cell>
        </row>
        <row r="704">
          <cell r="H704">
            <v>0</v>
          </cell>
          <cell r="R704">
            <v>0</v>
          </cell>
        </row>
        <row r="705">
          <cell r="H705">
            <v>1405875.89</v>
          </cell>
          <cell r="R705">
            <v>1408500</v>
          </cell>
        </row>
        <row r="706">
          <cell r="H706">
            <v>20345.419999999998</v>
          </cell>
          <cell r="R706">
            <v>98000</v>
          </cell>
        </row>
        <row r="707">
          <cell r="H707">
            <v>1500</v>
          </cell>
          <cell r="R707">
            <v>5000</v>
          </cell>
        </row>
        <row r="708">
          <cell r="H708">
            <v>0</v>
          </cell>
          <cell r="R708">
            <v>380000</v>
          </cell>
        </row>
        <row r="709">
          <cell r="H709">
            <v>0</v>
          </cell>
          <cell r="R709">
            <v>0</v>
          </cell>
        </row>
        <row r="710">
          <cell r="H710">
            <v>0</v>
          </cell>
          <cell r="R710">
            <v>84000</v>
          </cell>
        </row>
        <row r="711">
          <cell r="H711">
            <v>0</v>
          </cell>
          <cell r="R711">
            <v>0</v>
          </cell>
        </row>
        <row r="712">
          <cell r="H712">
            <v>0</v>
          </cell>
          <cell r="R712">
            <v>0</v>
          </cell>
        </row>
        <row r="713">
          <cell r="H713">
            <v>0</v>
          </cell>
          <cell r="R713">
            <v>0</v>
          </cell>
        </row>
        <row r="714">
          <cell r="H714">
            <v>0</v>
          </cell>
          <cell r="R714">
            <v>3700000</v>
          </cell>
        </row>
        <row r="715">
          <cell r="H715">
            <v>0</v>
          </cell>
          <cell r="R715">
            <v>1000000</v>
          </cell>
        </row>
        <row r="716">
          <cell r="H716">
            <v>0</v>
          </cell>
          <cell r="R716">
            <v>0</v>
          </cell>
        </row>
        <row r="717">
          <cell r="H717">
            <v>0</v>
          </cell>
          <cell r="R717">
            <v>106400</v>
          </cell>
        </row>
        <row r="718">
          <cell r="H718">
            <v>0</v>
          </cell>
          <cell r="R718">
            <v>428000</v>
          </cell>
        </row>
        <row r="719">
          <cell r="H719">
            <v>0</v>
          </cell>
          <cell r="R719">
            <v>316668.02</v>
          </cell>
        </row>
        <row r="720">
          <cell r="H720">
            <v>0</v>
          </cell>
          <cell r="R720">
            <v>100000</v>
          </cell>
        </row>
        <row r="721">
          <cell r="H721">
            <v>0</v>
          </cell>
          <cell r="R721">
            <v>0</v>
          </cell>
        </row>
        <row r="722">
          <cell r="H722">
            <v>390000</v>
          </cell>
          <cell r="R722">
            <v>500000</v>
          </cell>
        </row>
        <row r="723">
          <cell r="H723">
            <v>0</v>
          </cell>
          <cell r="R723">
            <v>0</v>
          </cell>
        </row>
        <row r="724">
          <cell r="H724">
            <v>9000</v>
          </cell>
          <cell r="R724">
            <v>300000</v>
          </cell>
        </row>
        <row r="725">
          <cell r="H725">
            <v>1170620</v>
          </cell>
          <cell r="R725">
            <v>1200000</v>
          </cell>
        </row>
        <row r="726">
          <cell r="H726">
            <v>2296768.35</v>
          </cell>
          <cell r="R726">
            <v>2375000</v>
          </cell>
        </row>
        <row r="727">
          <cell r="H727">
            <v>642989.25</v>
          </cell>
          <cell r="R727">
            <v>660000</v>
          </cell>
        </row>
        <row r="728">
          <cell r="H728">
            <v>328005.2</v>
          </cell>
          <cell r="R728">
            <v>335000</v>
          </cell>
        </row>
        <row r="729">
          <cell r="H729">
            <v>1914386.03</v>
          </cell>
          <cell r="R729">
            <v>2140000</v>
          </cell>
        </row>
        <row r="730">
          <cell r="H730">
            <v>427090</v>
          </cell>
          <cell r="R730">
            <v>440000</v>
          </cell>
        </row>
        <row r="731">
          <cell r="H731">
            <v>0</v>
          </cell>
          <cell r="R731">
            <v>500</v>
          </cell>
        </row>
        <row r="732">
          <cell r="H732">
            <v>1822256.14</v>
          </cell>
          <cell r="R732">
            <v>1850000</v>
          </cell>
        </row>
        <row r="733">
          <cell r="H733">
            <v>0</v>
          </cell>
          <cell r="R733">
            <v>10000</v>
          </cell>
        </row>
        <row r="734">
          <cell r="H734">
            <v>0</v>
          </cell>
          <cell r="R734">
            <v>10000</v>
          </cell>
        </row>
        <row r="735">
          <cell r="H735">
            <v>0</v>
          </cell>
          <cell r="R735">
            <v>5000</v>
          </cell>
        </row>
        <row r="736">
          <cell r="H736">
            <v>0</v>
          </cell>
          <cell r="R736">
            <v>0</v>
          </cell>
        </row>
        <row r="737">
          <cell r="H737">
            <v>187503.2</v>
          </cell>
          <cell r="R737">
            <v>300000</v>
          </cell>
        </row>
        <row r="738">
          <cell r="H738">
            <v>20817.599999999999</v>
          </cell>
          <cell r="R738">
            <v>50000</v>
          </cell>
        </row>
        <row r="739">
          <cell r="H739">
            <v>0</v>
          </cell>
          <cell r="R739">
            <v>0</v>
          </cell>
        </row>
        <row r="740">
          <cell r="H740">
            <v>0</v>
          </cell>
          <cell r="R740">
            <v>0</v>
          </cell>
        </row>
        <row r="741">
          <cell r="H741">
            <v>0</v>
          </cell>
          <cell r="R741">
            <v>0</v>
          </cell>
        </row>
        <row r="742">
          <cell r="H742">
            <v>0</v>
          </cell>
          <cell r="R742">
            <v>0</v>
          </cell>
        </row>
        <row r="743">
          <cell r="H743">
            <v>0</v>
          </cell>
          <cell r="R743">
            <v>0</v>
          </cell>
        </row>
        <row r="744">
          <cell r="H744">
            <v>0</v>
          </cell>
          <cell r="R744">
            <v>3385247.23</v>
          </cell>
        </row>
        <row r="745">
          <cell r="H745">
            <v>0</v>
          </cell>
          <cell r="R745">
            <v>11359120.16</v>
          </cell>
        </row>
        <row r="746">
          <cell r="H746">
            <v>0</v>
          </cell>
          <cell r="R746">
            <v>2290683.96</v>
          </cell>
        </row>
        <row r="747">
          <cell r="H747">
            <v>0</v>
          </cell>
          <cell r="R747">
            <v>16844492.16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DETAIL "/>
      <sheetName val="Q3-13 "/>
      <sheetName val="MASTER"/>
      <sheetName val="SOR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Q2-55"/>
      <sheetName val="Q3-55"/>
      <sheetName val="Q4-55"/>
      <sheetName val="Q1-13"/>
      <sheetName val="boq"/>
      <sheetName val="C-LOAD(L-FACTORY.)"/>
      <sheetName val="List"/>
      <sheetName val="Cost Data"/>
      <sheetName val="SH-A"/>
      <sheetName val="SH-B"/>
      <sheetName val="SH-D"/>
      <sheetName val="SH-E"/>
      <sheetName val="SH-F"/>
      <sheetName val="SH-G"/>
      <sheetName val="SH-C"/>
      <sheetName val="Assumptions"/>
      <sheetName val="AC"/>
      <sheetName val="data-Hilton"/>
      <sheetName val="BOX Cryostat Details"/>
      <sheetName val="Driver Linac Layout"/>
      <sheetName val="Inputs"/>
      <sheetName val="Magnet Details"/>
      <sheetName val="COA-17"/>
      <sheetName val="C-18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code0"/>
      <sheetName val="Cctmst"/>
      <sheetName val="Sheet3"/>
      <sheetName val="6-asso"/>
    </sheetNames>
    <sheetDataSet>
      <sheetData sheetId="0">
        <row r="4">
          <cell r="E4" t="str">
            <v>COST COMMENTARY REPORT</v>
          </cell>
        </row>
      </sheetData>
      <sheetData sheetId="1" refreshError="1">
        <row r="4">
          <cell r="E4" t="str">
            <v>COST COMMENTARY REPORT</v>
          </cell>
        </row>
        <row r="9">
          <cell r="E9" t="str">
            <v>on</v>
          </cell>
        </row>
        <row r="14">
          <cell r="E14" t="str">
            <v>GAYSORN PLAZA RENOVATION</v>
          </cell>
        </row>
        <row r="17">
          <cell r="E17">
            <v>0</v>
          </cell>
        </row>
        <row r="20">
          <cell r="E20" t="str">
            <v>for</v>
          </cell>
        </row>
        <row r="25">
          <cell r="E25" t="str">
            <v>HONG KONG LAND</v>
          </cell>
        </row>
        <row r="31">
          <cell r="E31" t="str">
            <v>9 March 2001</v>
          </cell>
        </row>
        <row r="35">
          <cell r="E35">
            <v>0</v>
          </cell>
        </row>
        <row r="36">
          <cell r="E36" t="str">
            <v>RIDER HUNT LEVETT &amp; BAILEY (THAILAND) LTD.</v>
          </cell>
        </row>
        <row r="37">
          <cell r="E37" t="str">
            <v>PITAK COURT, HOUSE NO. 29</v>
          </cell>
        </row>
        <row r="38">
          <cell r="E38" t="str">
            <v>43 SOI SATHORN 1, SOUTH SATHORN ROAD</v>
          </cell>
        </row>
        <row r="39">
          <cell r="E39" t="str">
            <v>TUNGMAHAMEAK, SATHORN, BANGKOK 10120 THAILAND</v>
          </cell>
        </row>
        <row r="41">
          <cell r="E41" t="str">
            <v>Tel: 286-0196-7          Fax: 286-0198</v>
          </cell>
        </row>
        <row r="44">
          <cell r="F44" t="str">
            <v>Ref. QS/W/181</v>
          </cell>
        </row>
        <row r="45">
          <cell r="E45">
            <v>0</v>
          </cell>
          <cell r="F45" t="str">
            <v>E/0102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A"/>
      <sheetName val="List"/>
      <sheetName val="อัตรามรณะ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ADJ - RATE"/>
      <sheetName val="CODE"/>
      <sheetName val="BSI"/>
      <sheetName val="DPLA"/>
      <sheetName val="Sheet1"/>
      <sheetName val="CFP-BK2"/>
      <sheetName val="Adj&amp;Rje(Z820) "/>
      <sheetName val="JAN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_Maincomp"/>
      <sheetName val="Energy(update)"/>
      <sheetName val="Newspaper"/>
      <sheetName val="TO - SP"/>
      <sheetName val="Company Info"/>
      <sheetName val="CA Comp"/>
      <sheetName val="BPR"/>
      <sheetName val="cost4-47"/>
      <sheetName val="Cost Centers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ADJ_-_RATE"/>
      <sheetName val="ADJ___RATE"/>
      <sheetName val="SBM"/>
      <sheetName val="10-1 Media"/>
      <sheetName val="10-cut"/>
      <sheetName val="Assumptions"/>
      <sheetName val="Header"/>
      <sheetName val="M_CT_OUT"/>
      <sheetName val="CJEs"/>
      <sheetName val="PL"/>
      <sheetName val="CRJE"/>
      <sheetName val="Discontinue_Item"/>
      <sheetName val="ﾕｰｻﾞｰ設定"/>
      <sheetName val="Customize Your Purchase Order"/>
      <sheetName val="Budgets"/>
      <sheetName val="resumen"/>
      <sheetName val="Parameters"/>
      <sheetName val="DEPSYS47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DEP12"/>
      <sheetName val="163040 LC_TR"/>
      <sheetName val="Inputs"/>
      <sheetName val="Trial Balance"/>
      <sheetName val=" IBPL0001"/>
      <sheetName val="FP Friends Other"/>
      <sheetName val="Family"/>
      <sheetName val="ALL KSFC RIGS EXCEPT R-5"/>
      <sheetName val="CONTROL"/>
      <sheetName val="FF-3"/>
      <sheetName val="A6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FY10-Loss"/>
      <sheetName val="PPR50"/>
      <sheetName val="MA"/>
      <sheetName val="163040 LC-TR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Defect Report(M&amp;E)"/>
      <sheetName val="SOR"/>
      <sheetName val="cov-estimate"/>
      <sheetName val="EXF"/>
      <sheetName val="Currency Rate"/>
      <sheetName val="BQ-E20-02(Rp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CUSTOMER"/>
      <sheetName val="Master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Sheet1"/>
      <sheetName val="COMP"/>
      <sheetName val="Income Statement"/>
      <sheetName val="Balance Sheet"/>
      <sheetName val="CODE,NAME"/>
      <sheetName val="COA-17"/>
      <sheetName val="C-18"/>
      <sheetName val="cu_ผลรวม"/>
      <sheetName val="cu_รหัส"/>
      <sheetName val="cu_วัน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Main Summary"/>
      <sheetName val="2.1.1Take pipe"/>
      <sheetName val="2.1.2Take Copper Pipe"/>
      <sheetName val="ค่าโทรศัพท์ค้างจ่าย"/>
      <sheetName val="JobOrder"/>
      <sheetName val="Purchases-April"/>
      <sheetName val="ARM 39C "/>
      <sheetName val="n"/>
      <sheetName val="ProductName"/>
      <sheetName val="FS(E)"/>
      <sheetName val="รายละเอียดเสาเข็มที่ใช้แต่ละแบบ"/>
      <sheetName val="PO(Thai)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ST1198"/>
      <sheetName val="Customize_Your_Purchase_Order3"/>
      <sheetName val="Purchase_Order3"/>
      <sheetName val="Customize_Your_Purchase_Order4"/>
      <sheetName val="Purchase_Order4"/>
      <sheetName val="Evaluation"/>
      <sheetName val="Ma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>
        <row r="4">
          <cell r="B4">
            <v>8500000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utive รายทุ่น"/>
      <sheetName val="P&amp;L รายทุ่น 2&amp;3&amp;5"/>
      <sheetName val="5.1&gt;Executive sum. BG 2554_2558"/>
      <sheetName val="Executive Summary ภาพรวม 3 ทุ่น"/>
      <sheetName val="Executive Summary"/>
      <sheetName val="สรุปภาพรวมทุ่น 2&amp;3&amp;5"/>
      <sheetName val="รายทุ่น 2&amp;3"/>
      <sheetName val="Detail_Executive Summ."/>
      <sheetName val="BUDGET &amp; ACTUAL MIBC"/>
      <sheetName val="ทุ่นอินเตอร์ 2"/>
      <sheetName val="ทุ่นอินเตอร์ 3"/>
      <sheetName val="จักรกลหนัก"/>
      <sheetName val="MIBC_ทุ่นอินเตอร์ 2&amp;3"/>
      <sheetName val="ใบหลุม"/>
      <sheetName val="MIBC_จักรกลหนัก"/>
      <sheetName val="MIBC_HR &amp; จป."/>
      <sheetName val="BUDGET &amp; ACTUAL MIBC ทุ่น 5"/>
      <sheetName val="(รายเดือน) งบจักรกลหนัก_2554"/>
      <sheetName val="รายได้_ตามลูกค้า"/>
      <sheetName val="MIBCจักรกลหนักAug-54"/>
      <sheetName val="MIBCทุ่น2,3.Aug-54"/>
      <sheetName val="MIBCจักรกลหนักJuly-54"/>
      <sheetName val="MIBCทุ่น2,3.July-54"/>
      <sheetName val="MIBCทุ่น2,3.June-54"/>
      <sheetName val="MIBCจักรกลหนักJune-54"/>
      <sheetName val="MIBCทุ่น2,3.May-54"/>
      <sheetName val="MIBCจักรกลหนักMay-54"/>
      <sheetName val="MIBCทุ่น2,3.Apr-54"/>
      <sheetName val="MIBCจักรกลหนักApr-54"/>
      <sheetName val="3&gt;Budget ITS2_2011"/>
      <sheetName val="MIBCทุ่น2,3.3-54"/>
      <sheetName val="MIBCจักรกลหนัก3-54"/>
      <sheetName val="MIBCจักรกลหนัก2-54"/>
      <sheetName val="MIBCทุ่น2,3.2-54"/>
      <sheetName val="MIBCทุ่น2,3.1-54"/>
      <sheetName val="ปริมาณงานรายเดือน"/>
      <sheetName val="ต้นทุน (บาท)"/>
      <sheetName val="ต้นทุน (บาท)_2554"/>
      <sheetName val="15) เงินเดือน-อินเตอร์"/>
      <sheetName val="16) สวัสดิการ-อินเตอร์"/>
      <sheetName val="17) อบรม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08">
          <cell r="I108">
            <v>145435.5</v>
          </cell>
        </row>
      </sheetData>
      <sheetData sheetId="20">
        <row r="86">
          <cell r="F86">
            <v>345905</v>
          </cell>
        </row>
      </sheetData>
      <sheetData sheetId="21">
        <row r="108">
          <cell r="I108">
            <v>266154</v>
          </cell>
        </row>
      </sheetData>
      <sheetData sheetId="22">
        <row r="77">
          <cell r="F77">
            <v>682726</v>
          </cell>
        </row>
      </sheetData>
      <sheetData sheetId="23">
        <row r="73">
          <cell r="F73">
            <v>169530</v>
          </cell>
        </row>
      </sheetData>
      <sheetData sheetId="24">
        <row r="96">
          <cell r="I96">
            <v>319299</v>
          </cell>
        </row>
      </sheetData>
      <sheetData sheetId="25">
        <row r="80">
          <cell r="F80">
            <v>545466</v>
          </cell>
        </row>
      </sheetData>
      <sheetData sheetId="26">
        <row r="104">
          <cell r="I104">
            <v>330719</v>
          </cell>
        </row>
      </sheetData>
      <sheetData sheetId="27">
        <row r="7">
          <cell r="F7">
            <v>83970</v>
          </cell>
        </row>
      </sheetData>
      <sheetData sheetId="28" refreshError="1"/>
      <sheetData sheetId="29" refreshError="1"/>
      <sheetData sheetId="30">
        <row r="20">
          <cell r="F20">
            <v>42660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76">
          <cell r="Q76">
            <v>307371</v>
          </cell>
        </row>
      </sheetData>
      <sheetData sheetId="37">
        <row r="25">
          <cell r="D25">
            <v>1698900</v>
          </cell>
        </row>
      </sheetData>
      <sheetData sheetId="38">
        <row r="47">
          <cell r="G47">
            <v>20342</v>
          </cell>
        </row>
      </sheetData>
      <sheetData sheetId="39" refreshError="1"/>
      <sheetData sheetId="40">
        <row r="19">
          <cell r="F19">
            <v>17900</v>
          </cell>
        </row>
      </sheetData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  <sheetName val="F_1_F_2"/>
      <sheetName val="FF_5"/>
      <sheetName val="MMIP_JU_"/>
      <sheetName val="Journal"/>
      <sheetName val="DETAIL PNL"/>
      <sheetName val="H1-Investments"/>
      <sheetName val="DEV"/>
      <sheetName val="J-N"/>
      <sheetName val="O12-O15"/>
      <sheetName val="P1"/>
      <sheetName val="BPR"/>
      <sheetName val="gl"/>
      <sheetName val="15100 Prepayment"/>
      <sheetName val="24100 Accr Liab"/>
      <sheetName val="Cost centre expenditure"/>
      <sheetName val="M-1 Nov"/>
      <sheetName val="Company Info"/>
      <sheetName val="CA Comp"/>
      <sheetName val="DCS 1098"/>
      <sheetName val="DCS 1198"/>
      <sheetName val="DCS 1298"/>
      <sheetName val="DPS 1098"/>
      <sheetName val="DPS 1198"/>
      <sheetName val="DPS 1298"/>
      <sheetName val="NED1098"/>
      <sheetName val="NED 1198"/>
      <sheetName val="NED 1298"/>
      <sheetName val="NPS 1098"/>
      <sheetName val="NPS 1198"/>
      <sheetName val="NPS 1298"/>
      <sheetName val="SPS 1098"/>
      <sheetName val="SPS 1198"/>
      <sheetName val="SPS 1298"/>
      <sheetName val="dm4"/>
      <sheetName val="IREstd"/>
      <sheetName val="RDC STD"/>
      <sheetName val="Interim --&gt; Top"/>
      <sheetName val="Sheet3"/>
      <sheetName val="K10"/>
      <sheetName val="CFlow2"/>
      <sheetName val="Index"/>
      <sheetName val="Leasehold improvement"/>
      <sheetName val="CRITERIA2"/>
      <sheetName val="31072001"/>
      <sheetName val="Format (2)"/>
      <sheetName val="KSIexps"/>
      <sheetName val="U2 - Sales"/>
      <sheetName val="&quot;L81-OS&quot;"/>
      <sheetName val="ADMIN"/>
      <sheetName val="Access Query Import"/>
      <sheetName val="Pier"/>
      <sheetName val="Pile"/>
      <sheetName val="Assumptions"/>
      <sheetName val="fiscal depr(E)"/>
      <sheetName val="**e?"/>
      <sheetName val="Details"/>
      <sheetName val="FSA"/>
      <sheetName val="0398exp"/>
      <sheetName val="FF-2 (1)"/>
      <sheetName val="CFS US-Canada CAD"/>
      <sheetName val="CFS AP-NZD (Trade Bills)"/>
      <sheetName val="D1 2005"/>
      <sheetName val="K1-1"/>
      <sheetName val="F-3(Ins_Funds)"/>
      <sheetName val="F-4_&amp;_5"/>
      <sheetName val="FF-2_(2)"/>
      <sheetName val="YY-1_"/>
      <sheetName val="30_A"/>
      <sheetName val="DETAIL_PNL"/>
      <sheetName val="M-1_Nov"/>
      <sheetName val="15100_Prepayment"/>
      <sheetName val="24100_Accr_Liab"/>
      <sheetName val="Company_Info"/>
      <sheetName val="CA_Comp"/>
      <sheetName val="Cost_centre_expenditure"/>
      <sheetName val="Interim_--&gt;_Top"/>
      <sheetName val="DCS_1098"/>
      <sheetName val="DCS_1198"/>
      <sheetName val="DCS_1298"/>
      <sheetName val="DPS_1098"/>
      <sheetName val="DPS_1198"/>
      <sheetName val="DPS_1298"/>
      <sheetName val="NED_1198"/>
      <sheetName val="NED_1298"/>
      <sheetName val="NPS_1098"/>
      <sheetName val="NPS_1198"/>
      <sheetName val="NPS_1298"/>
      <sheetName val="RDC_STD"/>
      <sheetName val="SPS_1098"/>
      <sheetName val="SPS_1198"/>
      <sheetName val="SPS_1298"/>
      <sheetName val="Format_(2)"/>
      <sheetName val="U2_-_Sales"/>
      <sheetName val="fiscal_depr(E)"/>
      <sheetName val="Access_Query_Import"/>
      <sheetName val="Leasehold_improvement"/>
      <sheetName val="D1_2005"/>
      <sheetName val="ANALİZLER"/>
      <sheetName val="A3|1"/>
      <sheetName val="FF-50"/>
      <sheetName val="LinkToModel"/>
      <sheetName val="P&amp;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16Test Flushing"/>
      <sheetName val="017PETU"/>
      <sheetName val="024SCM"/>
      <sheetName val="025SCMMB"/>
      <sheetName val="031SCM"/>
      <sheetName val="032SCMMB"/>
      <sheetName val="035SAMMB"/>
      <sheetName val="Individual Items"/>
      <sheetName val="tb"/>
      <sheetName val="Data"/>
      <sheetName val="Dept"/>
      <sheetName val="N5.1.1- Sales returns 2001"/>
      <sheetName val="E103"/>
      <sheetName val="**e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  <row r="7">
          <cell r="BV7" t="str">
            <v>YA 1998</v>
          </cell>
          <cell r="BW7" t="str">
            <v>Sch. 8A</v>
          </cell>
          <cell r="BX7" t="str">
            <v>(Note)</v>
          </cell>
          <cell r="BZ7" t="str">
            <v>YA 1998</v>
          </cell>
          <cell r="CA7" t="str">
            <v>Sch. 8A</v>
          </cell>
          <cell r="CB7" t="str">
            <v>Sch. 8B</v>
          </cell>
        </row>
        <row r="8">
          <cell r="X8">
            <v>0</v>
          </cell>
          <cell r="AC8">
            <v>0</v>
          </cell>
        </row>
        <row r="9">
          <cell r="BU9" t="str">
            <v>Note:-  Reconciliation to Schedule 8B</v>
          </cell>
        </row>
        <row r="10">
          <cell r="BY10" t="str">
            <v>Qualifying</v>
          </cell>
        </row>
        <row r="11">
          <cell r="BY11" t="str">
            <v xml:space="preserve"> expenditure</v>
          </cell>
        </row>
        <row r="12">
          <cell r="BY12" t="str">
            <v>RM</v>
          </cell>
        </row>
        <row r="14">
          <cell r="BU14" t="str">
            <v>As above</v>
          </cell>
          <cell r="BY14">
            <v>0</v>
          </cell>
        </row>
        <row r="15">
          <cell r="BU15" t="str">
            <v xml:space="preserve">Add : </v>
          </cell>
        </row>
        <row r="16">
          <cell r="BU16" t="str">
            <v>Qualifying expenditure of asset with nil residual expenditure</v>
          </cell>
        </row>
        <row r="17">
          <cell r="BU17" t="str">
            <v>brought forward, which has been deleted from the Schedule 8C</v>
          </cell>
        </row>
        <row r="18">
          <cell r="BU18" t="str">
            <v xml:space="preserve">   -  8%</v>
          </cell>
          <cell r="BY18">
            <v>27968</v>
          </cell>
        </row>
        <row r="19">
          <cell r="BU19" t="str">
            <v xml:space="preserve">   - 10%</v>
          </cell>
          <cell r="BY19">
            <v>8000</v>
          </cell>
        </row>
        <row r="20">
          <cell r="BY20" t="str">
            <v>-</v>
          </cell>
        </row>
        <row r="21">
          <cell r="BU21" t="str">
            <v>As per Schedule 8B</v>
          </cell>
          <cell r="BY21">
            <v>35968</v>
          </cell>
        </row>
        <row r="22">
          <cell r="BY22" t="str">
            <v>=</v>
          </cell>
        </row>
        <row r="24">
          <cell r="BU24" t="str">
            <v>TOTAL CAPITAL ALLOWANCE = RM610,242</v>
          </cell>
        </row>
        <row r="109">
          <cell r="A109" t="str">
            <v>TOTAL CAPITAL ALLOWANCE = RM535,994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ERVE"/>
      <sheetName val="NOTES1"/>
      <sheetName val="NOTES (2)"/>
      <sheetName val="NOTES 3"/>
      <sheetName val="IR"/>
      <sheetName val="MM"/>
      <sheetName val="BANK-REC"/>
      <sheetName val="nav"/>
      <sheetName val="FOREX"/>
      <sheetName val="DIV-1999"/>
      <sheetName val="DIV-19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  <sheetName val="Newspaper"/>
      <sheetName val="ADJ - RATE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#Lookup"/>
    </sheetNames>
    <sheetDataSet>
      <sheetData sheetId="0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CJEs"/>
      <sheetName val="Group"/>
      <sheetName val="Wkgs_BS Lead"/>
      <sheetName val="เครื่องมือ"/>
      <sheetName val="ยานพาหนะ"/>
      <sheetName val="อาคาร"/>
      <sheetName val="10-1 Media"/>
      <sheetName val="10-cut"/>
      <sheetName val="10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DATA"/>
      <sheetName val="FOC DOMESTIC"/>
      <sheetName val="test 2"/>
      <sheetName val="GG-1"/>
      <sheetName val="DealerData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J2"/>
      <sheetName val="INFO"/>
      <sheetName val="WORKUNIT"/>
      <sheetName val="FG"/>
      <sheetName val="Code"/>
      <sheetName val="W"/>
      <sheetName val="S03"/>
      <sheetName val="Sheet1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Customer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Master List (ม.ค.-มี.ค)"/>
      <sheetName val="ทรัพย์ประจำระหว่างทำ"/>
      <sheetName val="Purchase"/>
      <sheetName val="REINS PAYABLE (ACC 42)"/>
      <sheetName val="STart"/>
      <sheetName val="OthCode"/>
      <sheetName val="ข้อมูลพนักงาน"/>
      <sheetName val="10-1_Media"/>
      <sheetName val="List_valid_date"/>
      <sheetName val="Constant"/>
      <sheetName val="เปรียบเทียบเดือน12"/>
      <sheetName val="#REF"/>
      <sheetName val="43"/>
      <sheetName val="Table"/>
      <sheetName val="งบกำไรฯ_48(1)"/>
      <sheetName val="ADJ - RATE"/>
      <sheetName val="GENERAL"/>
      <sheetName val="ExpForCal"/>
      <sheetName val="TrialBalance Q3-2002"/>
      <sheetName val="Sales Summary For Bu"/>
      <sheetName val="ข้อมูลบัญชี -Sep-06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MFA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IFS"/>
      <sheetName val="UF"/>
      <sheetName val="Register Cal Mar_04_July_05 "/>
      <sheetName val="FF_2"/>
      <sheetName val="#Lookup"/>
      <sheetName val="InventTableModule_1-1"/>
      <sheetName val="New Item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Sparepart_Package_Jan'08"/>
      <sheetName val="currency"/>
      <sheetName val="cost4-47"/>
      <sheetName val="DATA EXPEN.BG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Energy(update)"/>
      <sheetName val="I"/>
      <sheetName val="_Lookup"/>
      <sheetName val="Sheet1"/>
      <sheetName val="M_Maincomp"/>
      <sheetName val="New Item"/>
      <sheetName val="part-import"/>
      <sheetName val="part-local"/>
      <sheetName val="gl"/>
      <sheetName val="#Lookup"/>
      <sheetName val="Register Cal Mar_04_July_05 "/>
      <sheetName val="200-110"/>
      <sheetName val="TB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)เปรียบเทียบ BS PL 53-52"/>
      <sheetName val="2)รายละเอียดประกอบงบ"/>
      <sheetName val="GL as 30 Jun 53"/>
      <sheetName val="2.1)รายละเอียดที่ดิน "/>
      <sheetName val="3.1)ใบหลุม 31.08.53"/>
      <sheetName val="3.2)ใบหลุม 30.06.53"/>
      <sheetName val="4)WHT"/>
      <sheetName val="5)ภงด.50"/>
      <sheetName val="ขออนุมัติงบ IT2"/>
      <sheetName val="เงินกู้ธนชาติ"/>
    </sheetNames>
    <definedNames>
      <definedName name="fdafdas" refersTo="#REF!"/>
      <definedName name="HiperCC" refersTo="#REF!"/>
      <definedName name="main" refersTo="#REF!"/>
      <definedName name="mnet" refersTo="#REF!"/>
      <definedName name="ppt" refersTo="#REF!"/>
      <definedName name="pt" refersTo="#REF!"/>
      <definedName name="qqqa" refersTo="#REF!"/>
      <definedName name="zzz" refersTo="#REF!"/>
      <definedName name="랴ㅗㅁ" refersTo="#REF!"/>
      <definedName name="뭐지?" refersTo="#REF!"/>
      <definedName name="뭐지??" refersTo="#REF!"/>
      <definedName name="스핀브러" refersTo="#REF!"/>
      <definedName name="스핀브러쉬" refersTo="#REF!"/>
      <definedName name="ㅇㅀㅇㅁㅀㅁㅀ" refersTo="#REF!"/>
      <definedName name="온" refersTo="#REF!"/>
      <definedName name="온스타일" refersTo="#REF!"/>
      <definedName name="위스퍼그린" refersTo="#REF!"/>
      <definedName name="위스퍼그린2" refersTo="#REF!"/>
      <definedName name="ㅏ우" refersTo="#REF!"/>
      <definedName name="ㅑ롬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Quantity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/>
      <sheetData sheetId="7"/>
      <sheetData sheetId="8"/>
      <sheetData sheetId="9"/>
      <sheetData sheetId="10"/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Adj&amp;Rje(Z820) "/>
      <sheetName val="D300"/>
      <sheetName val=""/>
      <sheetName val="STATEMENT"/>
      <sheetName val="Standing Data"/>
      <sheetName val="Net asset value"/>
      <sheetName val="200-110"/>
      <sheetName val="gl"/>
      <sheetName val="CODE"/>
      <sheetName val="ข้อมูลการเงินที่สำคัญ ING TGEM-"/>
      <sheetName val="Asset &amp; Liability"/>
      <sheetName val="TBA"/>
      <sheetName val="FF-3"/>
      <sheetName val="DPLA"/>
      <sheetName val="Expense Summary"/>
      <sheetName val="Sampling"/>
      <sheetName val="JAN"/>
      <sheetName val="K2"/>
      <sheetName val="Defer_ร่วม"/>
      <sheetName val="FF_6"/>
      <sheetName val="A"/>
      <sheetName val="TO - SP"/>
      <sheetName val="Newspaper"/>
      <sheetName val="part-import"/>
      <sheetName val="List"/>
      <sheetName val="part-local"/>
      <sheetName val="B141"/>
      <sheetName val="A500"/>
      <sheetName val="Z831"/>
      <sheetName val="A590"/>
      <sheetName val="NAV"/>
      <sheetName val="A110"/>
      <sheetName val="As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4">
          <cell r="B4">
            <v>8500000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 MGC"/>
      <sheetName val="เงินกู้ธนชาติ"/>
      <sheetName val="detail_profit&amp;lo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노무비"/>
      <sheetName val="E-1D"/>
      <sheetName val=" IB-PL-00-01 SUMMARY"/>
      <sheetName val="ADJ - RATE"/>
      <sheetName val="GL"/>
      <sheetName val="Parameters"/>
      <sheetName val="Call Down Data OLD"/>
      <sheetName val="CANADA"/>
      <sheetName val="Assumption Data"/>
      <sheetName val="table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Sheet1"/>
      <sheetName val="BS"/>
      <sheetName val="FY02 Fcst"/>
      <sheetName val="Variables"/>
      <sheetName val="?????????????"/>
      <sheetName val="??????? MGC"/>
      <sheetName val="fxrates"/>
      <sheetName val="HR"/>
      <sheetName val="Aging"/>
      <sheetName val="SCB 1 - Current"/>
      <sheetName val="SCB 2 - Current"/>
      <sheetName val="P13-R"/>
      <sheetName val="Operational Plan"/>
      <sheetName val="CRITERIA1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.2 + 1.19 FO"/>
      <sheetName val="1.4 Room Equip."/>
      <sheetName val="1.5 IT"/>
      <sheetName val="1.6-1.7 HK"/>
      <sheetName val="1.8 TV"/>
      <sheetName val="1.9 Uniform"/>
      <sheetName val="1.11 office"/>
      <sheetName val="1.13 staff"/>
      <sheetName val="1.14 Eng"/>
      <sheetName val="1.20 Sign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정부노임단가"/>
      <sheetName val="2000전체분"/>
      <sheetName val="2000년1차"/>
      <sheetName val="차액보증"/>
      <sheetName val="Book 1 Summary"/>
      <sheetName val="Equipment"/>
      <sheetName val="PL"/>
      <sheetName val="ประมาณการประตูหน้าต่าง "/>
      <sheetName val="電気設備表"/>
      <sheetName val="บทสรุปผู้บริหาร"/>
      <sheetName val="Store"/>
      <sheetName val="ประมาณการประตูหน้าต่าง_1"/>
      <sheetName val="ประมาณการประตูหน้าต่าง_"/>
      <sheetName val="รวมราคาทั้งสิ้น"/>
      <sheetName val="ตารางวันหยุด"/>
      <sheetName val="Main Sum (Hotel &amp; Residences)"/>
      <sheetName val="detail"/>
      <sheetName val="Book_1_Summary"/>
      <sheetName val="ราคาบ้านแต่ละไตรมาส"/>
      <sheetName val="Summary POL Equip"/>
      <sheetName val="Equipment Rental Price"/>
      <sheetName val="Quotation"/>
      <sheetName val="BK Unit Rate"/>
      <sheetName val="Doc"/>
      <sheetName val="EXF"/>
      <sheetName val="Sheet1"/>
      <sheetName val="ค่าวัสดุ"/>
      <sheetName val="BOQ1 (2)"/>
      <sheetName val="e4"/>
      <sheetName val="boq"/>
      <sheetName val="Sum_EMC"/>
      <sheetName val="EST-FOOTING (G)"/>
      <sheetName val="QUANTITY COMPARISON"/>
      <sheetName val="แบบเดิม"/>
      <sheetName val="Bill No. 2 - Carpark"/>
      <sheetName val="ประมาณการประตูหน้าต่าง_2"/>
      <sheetName val="งานระบบไฟฟ้าและสื่อสาร"/>
      <sheetName val="ราคาอ้างอิง"/>
      <sheetName val="code"/>
      <sheetName val="ยานพาหนะ"/>
      <sheetName val="인원계획-미화"/>
      <sheetName val="ประม_x0000__x0000__x0001__x0000__x0001_ࠀЉ_x0000_쪊疒_xddef__x0000__xdd00__x0000_Ͽ_x0000_ï_x0000_孔I"/>
      <sheetName val="AC"/>
      <sheetName val="ราคาต่ำสุด-721"/>
      <sheetName val="S-5"/>
      <sheetName val="Book_1_Summary1"/>
      <sheetName val="ประมาณการประตูหน้าต่าง_3"/>
      <sheetName val="Main_Sum_(Hotel_&amp;_Residences)"/>
      <sheetName val="Summary_POL_Equip"/>
      <sheetName val="Equipment_Rental_Price"/>
      <sheetName val="BK_Unit_Rate"/>
      <sheetName val="BOQ1_(2)"/>
      <sheetName val="EST-FOOTING_(G)"/>
      <sheetName val="QUANTITY_COMPARISON"/>
      <sheetName val="Bill_No__2_-_Carpark"/>
      <sheetName val="ประมࠀЉ쪊疒Ͽï孔I"/>
      <sheetName val="ประม??_x0001_?_x0001_ࠀЉ?쪊疒_xddef_?_xdd00_?Ͽ?ï?孔I"/>
      <sheetName val="DETAIL "/>
      <sheetName val="splinkler"/>
      <sheetName val="建築代価"/>
      <sheetName val="Replacement Cost "/>
      <sheetName val="เงินกู้ธนชาติ"/>
      <sheetName val="เงินกู้ MGC"/>
      <sheetName val="ht"/>
      <sheetName val="FAB별"/>
      <sheetName val="Factor F Data"/>
      <sheetName val="สรุปราคา (EMC)"/>
    </sheetNames>
    <sheetDataSet>
      <sheetData sheetId="0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TRANSFORMER , GENERATOR AND HIGH-VOLTAGE EQUIPMENT</v>
          </cell>
        </row>
        <row r="6">
          <cell r="C6">
            <v>1</v>
          </cell>
          <cell r="D6" t="str">
            <v>OIL IMMERSED TRANSFORMER</v>
          </cell>
        </row>
        <row r="7">
          <cell r="C7">
            <v>101</v>
          </cell>
          <cell r="D7" t="str">
            <v>33 KV. OIL IMMERSED TRANS</v>
          </cell>
          <cell r="E7">
            <v>1200</v>
          </cell>
          <cell r="F7">
            <v>0</v>
          </cell>
          <cell r="G7" t="str">
            <v>EA.</v>
          </cell>
        </row>
        <row r="8">
          <cell r="C8">
            <v>101</v>
          </cell>
          <cell r="D8" t="str">
            <v>-  OIL IMMERSED TRANS. 100 KVA.</v>
          </cell>
          <cell r="E8">
            <v>137000</v>
          </cell>
          <cell r="F8">
            <v>2500</v>
          </cell>
          <cell r="G8" t="str">
            <v>SET</v>
          </cell>
        </row>
        <row r="9">
          <cell r="C9">
            <v>102</v>
          </cell>
          <cell r="D9" t="str">
            <v>-  OIL IMMERSED TRANS. 160 KVA.</v>
          </cell>
          <cell r="E9">
            <v>148000</v>
          </cell>
          <cell r="F9">
            <v>2500</v>
          </cell>
          <cell r="G9" t="str">
            <v>SET</v>
          </cell>
        </row>
        <row r="10">
          <cell r="C10">
            <v>103</v>
          </cell>
          <cell r="D10" t="str">
            <v>-  OIL IMMERSED TRANS. 250 KVA.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104</v>
          </cell>
          <cell r="D11" t="str">
            <v>-  OIL IMMERSED TRANS. 315 KVA.</v>
          </cell>
          <cell r="E11">
            <v>262000</v>
          </cell>
          <cell r="F11">
            <v>3000</v>
          </cell>
          <cell r="G11" t="str">
            <v>SET</v>
          </cell>
        </row>
        <row r="12">
          <cell r="C12">
            <v>105</v>
          </cell>
          <cell r="D12" t="str">
            <v>-  OIL IMMERSED TRANS. 400 KVA.</v>
          </cell>
          <cell r="E12">
            <v>297500</v>
          </cell>
          <cell r="F12">
            <v>3000</v>
          </cell>
          <cell r="G12" t="str">
            <v>SET</v>
          </cell>
        </row>
        <row r="13">
          <cell r="C13">
            <v>106</v>
          </cell>
          <cell r="D13" t="str">
            <v>-  OIL IMMERSED TRANS. 500 KVA.</v>
          </cell>
          <cell r="E13">
            <v>323000</v>
          </cell>
          <cell r="F13">
            <v>3000</v>
          </cell>
          <cell r="G13" t="str">
            <v>SET</v>
          </cell>
        </row>
        <row r="14">
          <cell r="C14">
            <v>107</v>
          </cell>
          <cell r="D14" t="str">
            <v>-  OIL IMMERSED TRANS. 630 KVA.</v>
          </cell>
          <cell r="E14">
            <v>359000</v>
          </cell>
          <cell r="F14">
            <v>5000</v>
          </cell>
          <cell r="G14" t="str">
            <v>SET</v>
          </cell>
        </row>
        <row r="15">
          <cell r="C15">
            <v>108</v>
          </cell>
          <cell r="D15" t="str">
            <v>-  OIL IMMERSED TRANS. 800 KVA.</v>
          </cell>
          <cell r="E15">
            <v>446000</v>
          </cell>
          <cell r="F15">
            <v>5000</v>
          </cell>
          <cell r="G15" t="str">
            <v>SET</v>
          </cell>
        </row>
        <row r="16">
          <cell r="C16">
            <v>109</v>
          </cell>
          <cell r="D16" t="str">
            <v>-  OIL IMMERSED TRANS. 1,000 KVA.</v>
          </cell>
          <cell r="E16">
            <v>542000</v>
          </cell>
          <cell r="F16">
            <v>6000</v>
          </cell>
          <cell r="G16" t="str">
            <v>SET</v>
          </cell>
        </row>
        <row r="17">
          <cell r="C17">
            <v>110</v>
          </cell>
          <cell r="D17" t="str">
            <v>-  OIL IMMERSED TRANS. 1,250 KVA.</v>
          </cell>
          <cell r="E17">
            <v>595000</v>
          </cell>
          <cell r="F17">
            <v>6000</v>
          </cell>
          <cell r="G17" t="str">
            <v>SET</v>
          </cell>
        </row>
        <row r="18">
          <cell r="C18">
            <v>111</v>
          </cell>
          <cell r="D18" t="str">
            <v>-  OIL IMMERSED TRANS. 1,500 KVA.</v>
          </cell>
          <cell r="E18">
            <v>680000</v>
          </cell>
          <cell r="F18">
            <v>6500</v>
          </cell>
          <cell r="G18" t="str">
            <v>SET</v>
          </cell>
        </row>
        <row r="19">
          <cell r="C19">
            <v>112</v>
          </cell>
          <cell r="D19" t="str">
            <v>-  OIL IMMERSED TRANS. 2,000 KVA.</v>
          </cell>
          <cell r="E19">
            <v>855000</v>
          </cell>
          <cell r="F19">
            <v>7000</v>
          </cell>
          <cell r="G19" t="str">
            <v>SET</v>
          </cell>
        </row>
        <row r="20">
          <cell r="C20">
            <v>113</v>
          </cell>
          <cell r="D20" t="str">
            <v>-  OIL IMMERSED TRANS. 2,500 KVA.</v>
          </cell>
          <cell r="E20">
            <v>1046000</v>
          </cell>
          <cell r="F20">
            <v>7500</v>
          </cell>
          <cell r="G20" t="str">
            <v>SET</v>
          </cell>
        </row>
        <row r="21">
          <cell r="C21">
            <v>114</v>
          </cell>
          <cell r="D21" t="str">
            <v>-  OIL IMMERSED TRANS. 3,000 KVA.</v>
          </cell>
          <cell r="E21">
            <v>1256000</v>
          </cell>
          <cell r="F21">
            <v>8500</v>
          </cell>
          <cell r="G21" t="str">
            <v>SET</v>
          </cell>
        </row>
        <row r="22">
          <cell r="C22">
            <v>122</v>
          </cell>
          <cell r="D22" t="str">
            <v>22 - 24 KV หรือ 11 - 12 KV. OIL IMMERSED TRANS</v>
          </cell>
          <cell r="E22">
            <v>38000</v>
          </cell>
          <cell r="F22">
            <v>0</v>
          </cell>
          <cell r="G22" t="str">
            <v>EA.</v>
          </cell>
        </row>
        <row r="23">
          <cell r="C23">
            <v>115</v>
          </cell>
          <cell r="D23" t="str">
            <v>-  OIL IMMERSED TRANS. 100 KVA.</v>
          </cell>
          <cell r="E23">
            <v>104000</v>
          </cell>
          <cell r="F23">
            <v>2500</v>
          </cell>
          <cell r="G23" t="str">
            <v>SET</v>
          </cell>
        </row>
        <row r="24">
          <cell r="C24">
            <v>116</v>
          </cell>
          <cell r="D24" t="str">
            <v>-  OIL IMMERSED TRANS. 160 KVA.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117</v>
          </cell>
          <cell r="D25" t="str">
            <v>-  OIL IMMERSED TRANS. 200 KVA.</v>
          </cell>
          <cell r="E25">
            <v>154000</v>
          </cell>
          <cell r="F25">
            <v>2500</v>
          </cell>
          <cell r="G25" t="str">
            <v>SET</v>
          </cell>
        </row>
        <row r="26">
          <cell r="C26">
            <v>118</v>
          </cell>
          <cell r="D26" t="str">
            <v>-  OIL IMMERSED TRANS. 250 KVA.</v>
          </cell>
          <cell r="E26">
            <v>171000</v>
          </cell>
          <cell r="F26">
            <v>3000</v>
          </cell>
          <cell r="G26" t="str">
            <v>SET</v>
          </cell>
        </row>
        <row r="27">
          <cell r="C27">
            <v>119</v>
          </cell>
          <cell r="D27" t="str">
            <v>-  OIL IMMERSED TRANS. 315 KVA.</v>
          </cell>
          <cell r="E27">
            <v>227500</v>
          </cell>
          <cell r="F27">
            <v>3000</v>
          </cell>
          <cell r="G27" t="str">
            <v>SET</v>
          </cell>
        </row>
        <row r="28">
          <cell r="C28">
            <v>120</v>
          </cell>
          <cell r="D28" t="str">
            <v>-  OIL IMMERSED TRANS. 400 KVA.</v>
          </cell>
          <cell r="E28">
            <v>262000</v>
          </cell>
          <cell r="F28">
            <v>3000</v>
          </cell>
          <cell r="G28" t="str">
            <v>SET</v>
          </cell>
        </row>
        <row r="29">
          <cell r="C29">
            <v>121</v>
          </cell>
          <cell r="D29" t="str">
            <v>-  OIL IMMERSED TRANS. 500 KVA.</v>
          </cell>
          <cell r="E29">
            <v>289000</v>
          </cell>
          <cell r="F29">
            <v>3000</v>
          </cell>
          <cell r="G29" t="str">
            <v>SET</v>
          </cell>
        </row>
        <row r="30">
          <cell r="C30">
            <v>122</v>
          </cell>
          <cell r="D30" t="str">
            <v>-  OIL IMMERSED TRANS. 630 KVA.</v>
          </cell>
          <cell r="E30">
            <v>323000</v>
          </cell>
          <cell r="F30">
            <v>5000</v>
          </cell>
          <cell r="G30" t="str">
            <v>SET</v>
          </cell>
        </row>
        <row r="31">
          <cell r="C31">
            <v>123</v>
          </cell>
          <cell r="D31" t="str">
            <v>-  OIL IMMERSED TRANS. 800 KVA.</v>
          </cell>
          <cell r="E31">
            <v>402000</v>
          </cell>
          <cell r="F31">
            <v>5000</v>
          </cell>
          <cell r="G31" t="str">
            <v>SET</v>
          </cell>
        </row>
        <row r="32">
          <cell r="C32">
            <v>124</v>
          </cell>
          <cell r="D32" t="str">
            <v>-  OIL IMMERSED TRANS. 1,000 KVA.</v>
          </cell>
          <cell r="E32">
            <v>480000</v>
          </cell>
          <cell r="F32">
            <v>6000</v>
          </cell>
          <cell r="G32" t="str">
            <v>SET</v>
          </cell>
        </row>
        <row r="33">
          <cell r="C33">
            <v>125</v>
          </cell>
          <cell r="D33" t="str">
            <v>-  OIL IMMERSED TRANS. 1,250 KVA.</v>
          </cell>
          <cell r="E33">
            <v>542000</v>
          </cell>
          <cell r="F33">
            <v>6000</v>
          </cell>
          <cell r="G33" t="str">
            <v>SET</v>
          </cell>
        </row>
        <row r="34">
          <cell r="C34">
            <v>126</v>
          </cell>
          <cell r="D34" t="str">
            <v>-  OIL IMMERSED TRANS. 1,600 KVA.</v>
          </cell>
          <cell r="E34">
            <v>629000</v>
          </cell>
          <cell r="F34">
            <v>6000</v>
          </cell>
          <cell r="G34" t="str">
            <v>SET</v>
          </cell>
        </row>
        <row r="35">
          <cell r="C35">
            <v>127</v>
          </cell>
          <cell r="D35" t="str">
            <v>-  OIL IMMERSED TRANS. 2,000 KVA.</v>
          </cell>
          <cell r="E35">
            <v>785000</v>
          </cell>
          <cell r="F35">
            <v>7000</v>
          </cell>
          <cell r="G35" t="str">
            <v>SET</v>
          </cell>
        </row>
        <row r="36">
          <cell r="C36">
            <v>128</v>
          </cell>
          <cell r="D36" t="str">
            <v>-  OIL IMMERSED TRANS. 2,500 KVA.</v>
          </cell>
          <cell r="E36">
            <v>959000</v>
          </cell>
          <cell r="F36">
            <v>7000</v>
          </cell>
          <cell r="G36" t="str">
            <v>SET</v>
          </cell>
        </row>
        <row r="37">
          <cell r="C37">
            <v>129</v>
          </cell>
          <cell r="D37" t="str">
            <v>-  OIL IMMERSED TRANS. 3,150 KVA.</v>
          </cell>
          <cell r="E37">
            <v>1133000</v>
          </cell>
          <cell r="F37">
            <v>8000</v>
          </cell>
          <cell r="G37" t="str">
            <v>SET</v>
          </cell>
        </row>
        <row r="38">
          <cell r="C38">
            <v>2</v>
          </cell>
          <cell r="D38" t="str">
            <v>DRY TYPE CAST RESIN TRANSFORMER</v>
          </cell>
          <cell r="E38">
            <v>70000</v>
          </cell>
          <cell r="F38">
            <v>0</v>
          </cell>
          <cell r="G38" t="str">
            <v>EA.</v>
          </cell>
        </row>
        <row r="39">
          <cell r="C39">
            <v>145</v>
          </cell>
          <cell r="D39" t="str">
            <v>22 - 24 KV OR 11 - 12 KV.  CAST RESIN TRANS</v>
          </cell>
          <cell r="E39">
            <v>80000</v>
          </cell>
          <cell r="F39">
            <v>0</v>
          </cell>
          <cell r="G39" t="str">
            <v>EA.</v>
          </cell>
        </row>
        <row r="40">
          <cell r="C40">
            <v>201</v>
          </cell>
          <cell r="D40" t="str">
            <v>-  CAST RESIN TRANS. 100 KVA.</v>
          </cell>
          <cell r="E40">
            <v>180000</v>
          </cell>
          <cell r="F40">
            <v>7000</v>
          </cell>
          <cell r="G40" t="str">
            <v>SET</v>
          </cell>
        </row>
        <row r="41">
          <cell r="C41">
            <v>202</v>
          </cell>
          <cell r="D41" t="str">
            <v>-  CAST RESIN TRANS. 160 KVA.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203</v>
          </cell>
          <cell r="D42" t="str">
            <v>-  CAST RESIN TRANS. 250 KVA.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204</v>
          </cell>
          <cell r="D43" t="str">
            <v>-  CAST RESIN TRANS. 315 KVA.</v>
          </cell>
          <cell r="E43">
            <v>342000</v>
          </cell>
          <cell r="F43">
            <v>8000</v>
          </cell>
          <cell r="G43" t="str">
            <v>SET</v>
          </cell>
        </row>
        <row r="44">
          <cell r="C44">
            <v>205</v>
          </cell>
          <cell r="D44" t="str">
            <v>-  CAST RESIN TRANS. 400 KVA.</v>
          </cell>
          <cell r="E44">
            <v>410000</v>
          </cell>
          <cell r="F44">
            <v>10000</v>
          </cell>
          <cell r="G44" t="str">
            <v>SET</v>
          </cell>
        </row>
        <row r="45">
          <cell r="C45">
            <v>206</v>
          </cell>
          <cell r="D45" t="str">
            <v>-  CAST RESIN TRANS. 500 KVA.</v>
          </cell>
          <cell r="E45">
            <v>486000</v>
          </cell>
          <cell r="F45">
            <v>10000</v>
          </cell>
          <cell r="G45" t="str">
            <v>SET</v>
          </cell>
        </row>
        <row r="46">
          <cell r="C46">
            <v>207</v>
          </cell>
          <cell r="D46" t="str">
            <v>-  CAST RESIN TRANS. 630 KVA.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208</v>
          </cell>
          <cell r="D47" t="str">
            <v>-  CAST RESIN TRANS. 800 KVA.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209</v>
          </cell>
          <cell r="D48" t="str">
            <v>-  CAST RESIN TRANS. 1,000 KVA.</v>
          </cell>
          <cell r="E48">
            <v>830000</v>
          </cell>
          <cell r="F48">
            <v>15000</v>
          </cell>
          <cell r="G48" t="str">
            <v>SET</v>
          </cell>
        </row>
        <row r="49">
          <cell r="C49">
            <v>210</v>
          </cell>
          <cell r="D49" t="str">
            <v>-  CAST RESIN TRANS. 1,250 KVA.</v>
          </cell>
          <cell r="E49">
            <v>991000</v>
          </cell>
          <cell r="F49">
            <v>15000</v>
          </cell>
          <cell r="G49" t="str">
            <v>SET</v>
          </cell>
        </row>
        <row r="50">
          <cell r="C50">
            <v>211</v>
          </cell>
          <cell r="D50" t="str">
            <v>-  CAST RESIN TRANS. 1,600 KVA.</v>
          </cell>
          <cell r="E50">
            <v>1137000</v>
          </cell>
          <cell r="F50">
            <v>15000</v>
          </cell>
          <cell r="G50" t="str">
            <v>SET</v>
          </cell>
        </row>
        <row r="51">
          <cell r="C51">
            <v>212</v>
          </cell>
          <cell r="D51" t="str">
            <v>-  CAST RESIN TRANS. 2,000 KVA.</v>
          </cell>
          <cell r="E51">
            <v>1425000</v>
          </cell>
          <cell r="F51">
            <v>18000</v>
          </cell>
          <cell r="G51" t="str">
            <v>SET</v>
          </cell>
        </row>
        <row r="52">
          <cell r="C52">
            <v>213</v>
          </cell>
          <cell r="D52" t="str">
            <v>-  CAST RESIN TRANS. 2,500 KVA.</v>
          </cell>
          <cell r="E52">
            <v>1700000</v>
          </cell>
          <cell r="F52">
            <v>20000</v>
          </cell>
          <cell r="G52" t="str">
            <v>SET</v>
          </cell>
        </row>
        <row r="53">
          <cell r="C53">
            <v>214</v>
          </cell>
          <cell r="D53" t="str">
            <v>-  CAST RESIN TRANS. 3,000 KVA.</v>
          </cell>
          <cell r="E53">
            <v>1902000</v>
          </cell>
          <cell r="F53">
            <v>22000</v>
          </cell>
          <cell r="G53" t="str">
            <v>SET</v>
          </cell>
        </row>
        <row r="54">
          <cell r="C54">
            <v>307</v>
          </cell>
          <cell r="D54" t="str">
            <v>SPACE</v>
          </cell>
          <cell r="E54">
            <v>300000</v>
          </cell>
          <cell r="F54">
            <v>0</v>
          </cell>
          <cell r="G54" t="str">
            <v>EA.</v>
          </cell>
        </row>
        <row r="55">
          <cell r="C55">
            <v>3</v>
          </cell>
          <cell r="D55" t="str">
            <v>PAD MOUNTED TRANSFORMER</v>
          </cell>
          <cell r="E55">
            <v>300000</v>
          </cell>
          <cell r="F55">
            <v>0</v>
          </cell>
          <cell r="G55" t="str">
            <v>EA.</v>
          </cell>
        </row>
        <row r="56">
          <cell r="C56">
            <v>309</v>
          </cell>
          <cell r="D56" t="str">
            <v>11 - 12 OR 22 - 24 KA. PAD MOUNTED TRANS</v>
          </cell>
          <cell r="E56">
            <v>300000</v>
          </cell>
          <cell r="F56">
            <v>0</v>
          </cell>
          <cell r="G56" t="str">
            <v>EA.</v>
          </cell>
        </row>
        <row r="57">
          <cell r="C57">
            <v>301</v>
          </cell>
          <cell r="D57" t="str">
            <v>-  PAD MOUNTED TRANS. 100 KVA.</v>
          </cell>
          <cell r="E57">
            <v>100000</v>
          </cell>
          <cell r="F57">
            <v>2500</v>
          </cell>
          <cell r="G57" t="str">
            <v>SET</v>
          </cell>
        </row>
        <row r="58">
          <cell r="C58">
            <v>302</v>
          </cell>
          <cell r="D58" t="str">
            <v>-  PAD MOUNTED TRANS. 160 KVA.</v>
          </cell>
          <cell r="E58">
            <v>131000</v>
          </cell>
          <cell r="F58">
            <v>2500</v>
          </cell>
          <cell r="G58" t="str">
            <v>SET</v>
          </cell>
        </row>
        <row r="59">
          <cell r="C59">
            <v>303</v>
          </cell>
          <cell r="D59" t="str">
            <v>-  PAD MOUNTED TRANS. 250 KVA.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304</v>
          </cell>
          <cell r="D60" t="str">
            <v>-  PAD MOUNTED TRANS. 315 KVA.</v>
          </cell>
          <cell r="E60">
            <v>185000</v>
          </cell>
          <cell r="F60">
            <v>3000</v>
          </cell>
          <cell r="G60" t="str">
            <v>SET</v>
          </cell>
        </row>
        <row r="61">
          <cell r="C61">
            <v>305</v>
          </cell>
          <cell r="D61" t="str">
            <v>-  PAD MOUNTED TRANS. 400 KVA.</v>
          </cell>
          <cell r="E61">
            <v>222000</v>
          </cell>
          <cell r="F61">
            <v>3000</v>
          </cell>
          <cell r="G61" t="str">
            <v>SET</v>
          </cell>
        </row>
        <row r="62">
          <cell r="C62">
            <v>306</v>
          </cell>
          <cell r="D62" t="str">
            <v>-  PAD MOUNTED TRANS. 500 KVA.</v>
          </cell>
          <cell r="E62">
            <v>263000</v>
          </cell>
          <cell r="F62">
            <v>3000</v>
          </cell>
          <cell r="G62" t="str">
            <v>SET</v>
          </cell>
        </row>
        <row r="63">
          <cell r="C63">
            <v>307</v>
          </cell>
          <cell r="D63" t="str">
            <v>-  PAD MOUNTED TRANS. 630 KVA.</v>
          </cell>
          <cell r="E63">
            <v>311000</v>
          </cell>
          <cell r="F63">
            <v>5000</v>
          </cell>
          <cell r="G63" t="str">
            <v>SET</v>
          </cell>
        </row>
        <row r="64">
          <cell r="C64">
            <v>308</v>
          </cell>
          <cell r="D64" t="str">
            <v>-  PAD MOUNTED TRANS. 800 KVA.</v>
          </cell>
          <cell r="E64">
            <v>364000</v>
          </cell>
          <cell r="F64">
            <v>5000</v>
          </cell>
          <cell r="G64" t="str">
            <v>SET</v>
          </cell>
        </row>
        <row r="65">
          <cell r="C65">
            <v>309</v>
          </cell>
          <cell r="D65" t="str">
            <v>-  PAD MOUNTED TRANS. 1,000 KVA.</v>
          </cell>
          <cell r="E65">
            <v>450000</v>
          </cell>
          <cell r="F65">
            <v>6000</v>
          </cell>
          <cell r="G65" t="str">
            <v>SET</v>
          </cell>
        </row>
        <row r="66">
          <cell r="C66">
            <v>310</v>
          </cell>
          <cell r="D66" t="str">
            <v>-  PAD MOUNTED TRANS. 1,250 KVA.</v>
          </cell>
          <cell r="E66">
            <v>537000</v>
          </cell>
          <cell r="F66">
            <v>6000</v>
          </cell>
          <cell r="G66" t="str">
            <v>SET</v>
          </cell>
        </row>
        <row r="67">
          <cell r="C67">
            <v>311</v>
          </cell>
          <cell r="D67" t="str">
            <v>-  PAD MOUNTED TRANS. 1,500 KVA.</v>
          </cell>
          <cell r="E67">
            <v>616000</v>
          </cell>
          <cell r="F67">
            <v>6000</v>
          </cell>
          <cell r="G67" t="str">
            <v>SET</v>
          </cell>
        </row>
        <row r="68">
          <cell r="C68">
            <v>312</v>
          </cell>
          <cell r="D68" t="str">
            <v>-  PAD MOUNTED TRANS. 2,000 KVA.</v>
          </cell>
          <cell r="E68">
            <v>772000</v>
          </cell>
          <cell r="F68">
            <v>7000</v>
          </cell>
          <cell r="G68" t="str">
            <v>SET</v>
          </cell>
        </row>
        <row r="69">
          <cell r="C69">
            <v>313</v>
          </cell>
          <cell r="D69" t="str">
            <v>-  PAD MOUNTED TRANS. 2,500 KVA.</v>
          </cell>
          <cell r="E69">
            <v>921000</v>
          </cell>
          <cell r="F69">
            <v>7000</v>
          </cell>
          <cell r="G69" t="str">
            <v>SET</v>
          </cell>
        </row>
        <row r="70">
          <cell r="C70">
            <v>314</v>
          </cell>
          <cell r="D70" t="str">
            <v>-  PAD MOUNTED TRANS. 3,000 KVA.</v>
          </cell>
          <cell r="E70">
            <v>1030000</v>
          </cell>
          <cell r="F70">
            <v>8000</v>
          </cell>
          <cell r="G70" t="str">
            <v>SET</v>
          </cell>
        </row>
        <row r="71">
          <cell r="C71">
            <v>332</v>
          </cell>
          <cell r="D71" t="str">
            <v>OIL IMMERSED TRANSFORMER</v>
          </cell>
          <cell r="E71">
            <v>440000</v>
          </cell>
          <cell r="F71">
            <v>0</v>
          </cell>
          <cell r="G71" t="str">
            <v>EA.</v>
          </cell>
        </row>
        <row r="72">
          <cell r="C72">
            <v>333</v>
          </cell>
          <cell r="D72" t="str">
            <v>33 KA. PAD MOUNTED TRANS</v>
          </cell>
          <cell r="E72">
            <v>1000000</v>
          </cell>
          <cell r="F72">
            <v>0</v>
          </cell>
          <cell r="G72" t="str">
            <v>EA.</v>
          </cell>
        </row>
        <row r="73">
          <cell r="C73">
            <v>315</v>
          </cell>
          <cell r="D73" t="str">
            <v>-  PAD MOUNTED TRANS. 100 KVA.</v>
          </cell>
          <cell r="E73">
            <v>106000</v>
          </cell>
          <cell r="F73">
            <v>2500</v>
          </cell>
          <cell r="G73" t="str">
            <v>SET</v>
          </cell>
        </row>
        <row r="74">
          <cell r="C74">
            <v>316</v>
          </cell>
          <cell r="D74" t="str">
            <v>-  PAD MOUNTED TRANS. 160 KVA.</v>
          </cell>
          <cell r="E74">
            <v>139000</v>
          </cell>
          <cell r="F74">
            <v>2500</v>
          </cell>
          <cell r="G74" t="str">
            <v>SET</v>
          </cell>
        </row>
        <row r="75">
          <cell r="C75">
            <v>317</v>
          </cell>
          <cell r="D75" t="str">
            <v>-  PAD MOUNTED TRANS. 250 KVA.</v>
          </cell>
          <cell r="E75">
            <v>176000</v>
          </cell>
          <cell r="F75">
            <v>2500</v>
          </cell>
          <cell r="G75" t="str">
            <v>SET</v>
          </cell>
        </row>
        <row r="76">
          <cell r="C76">
            <v>318</v>
          </cell>
          <cell r="D76" t="str">
            <v>-  PAD MOUNTED TRANS. 315 KVA.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319</v>
          </cell>
          <cell r="D77" t="str">
            <v>-  PAD MOUNTED TRANS. 400 KVA.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320</v>
          </cell>
          <cell r="D78" t="str">
            <v>-  PAD MOUNTED TRANS. 500 KVA.</v>
          </cell>
          <cell r="E78">
            <v>280000</v>
          </cell>
          <cell r="F78">
            <v>3000</v>
          </cell>
          <cell r="G78" t="str">
            <v>SET</v>
          </cell>
        </row>
        <row r="79">
          <cell r="C79">
            <v>321</v>
          </cell>
          <cell r="D79" t="str">
            <v>-  PAD MOUNTED TRANS. 630 KVA.</v>
          </cell>
          <cell r="E79">
            <v>331000</v>
          </cell>
          <cell r="F79">
            <v>5000</v>
          </cell>
          <cell r="G79" t="str">
            <v>SET</v>
          </cell>
        </row>
        <row r="80">
          <cell r="C80">
            <v>322</v>
          </cell>
          <cell r="D80" t="str">
            <v>-  PAD MOUNTED TRANS. 800 KVA.</v>
          </cell>
          <cell r="E80">
            <v>388000</v>
          </cell>
          <cell r="F80">
            <v>5000</v>
          </cell>
          <cell r="G80" t="str">
            <v>SET</v>
          </cell>
        </row>
        <row r="81">
          <cell r="C81">
            <v>323</v>
          </cell>
          <cell r="D81" t="str">
            <v>-  PAD MOUNTED TRANS. 1,000 KVA.</v>
          </cell>
          <cell r="E81">
            <v>480000</v>
          </cell>
          <cell r="F81">
            <v>6000</v>
          </cell>
          <cell r="G81" t="str">
            <v>SET</v>
          </cell>
        </row>
        <row r="82">
          <cell r="C82">
            <v>324</v>
          </cell>
          <cell r="D82" t="str">
            <v>-  PAD MOUNTED TRANS. 1,250 KVA.</v>
          </cell>
          <cell r="E82">
            <v>572000</v>
          </cell>
          <cell r="F82">
            <v>6000</v>
          </cell>
          <cell r="G82" t="str">
            <v>SET</v>
          </cell>
        </row>
        <row r="83">
          <cell r="C83">
            <v>325</v>
          </cell>
          <cell r="D83" t="str">
            <v>-  PAD MOUNTED TRANS. 1,500 KVA.</v>
          </cell>
          <cell r="E83">
            <v>657000</v>
          </cell>
          <cell r="F83">
            <v>6500</v>
          </cell>
          <cell r="G83" t="str">
            <v>SET</v>
          </cell>
        </row>
        <row r="84">
          <cell r="C84">
            <v>326</v>
          </cell>
          <cell r="D84" t="str">
            <v>-  PAD MOUNTED TRANS. 2,000 KVA.</v>
          </cell>
          <cell r="E84">
            <v>823000</v>
          </cell>
          <cell r="F84">
            <v>7000</v>
          </cell>
          <cell r="G84" t="str">
            <v>SET</v>
          </cell>
        </row>
        <row r="85">
          <cell r="C85">
            <v>327</v>
          </cell>
          <cell r="D85" t="str">
            <v>-  PAD MOUNTED TRANS. 2,500 KVA.</v>
          </cell>
          <cell r="E85">
            <v>982000</v>
          </cell>
          <cell r="F85">
            <v>7500</v>
          </cell>
          <cell r="G85" t="str">
            <v>SET</v>
          </cell>
        </row>
        <row r="86">
          <cell r="C86">
            <v>328</v>
          </cell>
          <cell r="D86" t="str">
            <v>-  PAD MOUNTED TRANS. 3,000 KVA.</v>
          </cell>
          <cell r="E86">
            <v>1110000</v>
          </cell>
          <cell r="F86">
            <v>8500</v>
          </cell>
          <cell r="G86" t="str">
            <v>SET</v>
          </cell>
        </row>
        <row r="87">
          <cell r="C87">
            <v>4</v>
          </cell>
          <cell r="D87" t="str">
            <v>GENERATOR SET</v>
          </cell>
          <cell r="E87">
            <v>2800</v>
          </cell>
          <cell r="F87">
            <v>0</v>
          </cell>
          <cell r="G87" t="str">
            <v>EA.</v>
          </cell>
        </row>
        <row r="88">
          <cell r="C88">
            <v>401</v>
          </cell>
          <cell r="D88" t="str">
            <v>-  GEN. SET 35 KVA. (PRIME)</v>
          </cell>
          <cell r="E88">
            <v>456000</v>
          </cell>
          <cell r="F88">
            <v>8000</v>
          </cell>
          <cell r="G88" t="str">
            <v>SET</v>
          </cell>
        </row>
        <row r="89">
          <cell r="C89">
            <v>402</v>
          </cell>
          <cell r="D89" t="str">
            <v>-  GEN. SET 50 KVA. (PRIME)</v>
          </cell>
          <cell r="E89">
            <v>546000</v>
          </cell>
          <cell r="F89">
            <v>8000</v>
          </cell>
          <cell r="G89" t="str">
            <v>SET</v>
          </cell>
        </row>
        <row r="90">
          <cell r="C90">
            <v>403</v>
          </cell>
          <cell r="D90" t="str">
            <v>-  GEN. SET 60 KVA. (PRIME)</v>
          </cell>
          <cell r="E90">
            <v>592000</v>
          </cell>
          <cell r="F90">
            <v>1000</v>
          </cell>
          <cell r="G90" t="str">
            <v>SET</v>
          </cell>
        </row>
        <row r="91">
          <cell r="C91">
            <v>404</v>
          </cell>
          <cell r="D91" t="str">
            <v>-  GEN. SET 80 KVA. (PRIME)</v>
          </cell>
          <cell r="E91">
            <v>600000</v>
          </cell>
          <cell r="F91">
            <v>1000</v>
          </cell>
          <cell r="G91" t="str">
            <v>SET</v>
          </cell>
        </row>
        <row r="92">
          <cell r="C92">
            <v>405</v>
          </cell>
          <cell r="D92" t="str">
            <v>-  GEN. SET 100 KVA. (PRIME)</v>
          </cell>
          <cell r="E92">
            <v>683000</v>
          </cell>
          <cell r="F92">
            <v>15000</v>
          </cell>
          <cell r="G92" t="str">
            <v>SET</v>
          </cell>
        </row>
        <row r="93">
          <cell r="C93">
            <v>406</v>
          </cell>
          <cell r="D93" t="str">
            <v>-  GEN. SET 130 KVA. (PRIME)</v>
          </cell>
          <cell r="E93">
            <v>900000</v>
          </cell>
          <cell r="F93">
            <v>15000</v>
          </cell>
          <cell r="G93" t="str">
            <v>SET</v>
          </cell>
        </row>
        <row r="94">
          <cell r="C94">
            <v>407</v>
          </cell>
          <cell r="D94" t="str">
            <v>-  GEN. SET 170 KVA. (PRIME)</v>
          </cell>
          <cell r="E94">
            <v>1100000</v>
          </cell>
          <cell r="F94">
            <v>20000</v>
          </cell>
          <cell r="G94" t="str">
            <v>SET</v>
          </cell>
        </row>
        <row r="95">
          <cell r="C95">
            <v>408</v>
          </cell>
          <cell r="D95" t="str">
            <v>-  GEN. SET 200 KVA. (PRIME)</v>
          </cell>
          <cell r="E95">
            <v>1200000</v>
          </cell>
          <cell r="F95">
            <v>20000</v>
          </cell>
          <cell r="G95" t="str">
            <v>SET</v>
          </cell>
        </row>
        <row r="96">
          <cell r="C96">
            <v>409</v>
          </cell>
          <cell r="D96" t="str">
            <v>-  GEN. SET 230 KVA. (PRIME)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410</v>
          </cell>
          <cell r="D97" t="str">
            <v>-  GEN. SET 250 KVA. (PRIME)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411</v>
          </cell>
          <cell r="D98" t="str">
            <v>-  GEN. SET 300 KVA. (PRIME)</v>
          </cell>
          <cell r="E98">
            <v>1514000</v>
          </cell>
          <cell r="F98">
            <v>25000</v>
          </cell>
          <cell r="G98" t="str">
            <v>SET</v>
          </cell>
        </row>
        <row r="99">
          <cell r="C99">
            <v>412</v>
          </cell>
          <cell r="D99" t="str">
            <v>-  GEN. SET 320 KVA. (PRIME)</v>
          </cell>
          <cell r="E99">
            <v>1600000</v>
          </cell>
          <cell r="F99">
            <v>25000</v>
          </cell>
          <cell r="G99" t="str">
            <v>SET</v>
          </cell>
        </row>
        <row r="100">
          <cell r="C100">
            <v>413</v>
          </cell>
          <cell r="D100" t="str">
            <v>-  GEN. SET 360 KVA. (PRIME)</v>
          </cell>
          <cell r="E100">
            <v>1884000</v>
          </cell>
          <cell r="F100">
            <v>25000</v>
          </cell>
          <cell r="G100" t="str">
            <v>SET</v>
          </cell>
        </row>
        <row r="101">
          <cell r="C101">
            <v>414</v>
          </cell>
          <cell r="D101" t="str">
            <v>-  GEN. SET 380 KVA. (PRIME)</v>
          </cell>
          <cell r="E101">
            <v>1950000</v>
          </cell>
          <cell r="F101">
            <v>25000</v>
          </cell>
          <cell r="G101" t="str">
            <v>SET</v>
          </cell>
        </row>
        <row r="102">
          <cell r="C102">
            <v>415</v>
          </cell>
          <cell r="D102" t="str">
            <v>-  GEN. SET 450 KVA. (PRIME)</v>
          </cell>
          <cell r="E102">
            <v>2000000</v>
          </cell>
          <cell r="F102">
            <v>30000</v>
          </cell>
          <cell r="G102" t="str">
            <v>SET</v>
          </cell>
        </row>
        <row r="103">
          <cell r="C103">
            <v>416</v>
          </cell>
          <cell r="D103" t="str">
            <v>-  GEN. SET 500 KVA. (PRIME)</v>
          </cell>
          <cell r="E103">
            <v>2190000</v>
          </cell>
          <cell r="F103">
            <v>30000</v>
          </cell>
          <cell r="G103" t="str">
            <v>SET</v>
          </cell>
        </row>
        <row r="104">
          <cell r="C104">
            <v>417</v>
          </cell>
          <cell r="D104" t="str">
            <v>-  GEN. SET 650 KVA. (PRIME)</v>
          </cell>
          <cell r="E104">
            <v>2897000</v>
          </cell>
          <cell r="F104">
            <v>30000</v>
          </cell>
          <cell r="G104" t="str">
            <v>SET</v>
          </cell>
        </row>
        <row r="105">
          <cell r="C105">
            <v>418</v>
          </cell>
          <cell r="D105" t="str">
            <v>-  GEN. SET 720 KVA. (PRIME)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419</v>
          </cell>
          <cell r="D106" t="str">
            <v>-  GEN. SET 760 KVA. (PRIME)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420</v>
          </cell>
          <cell r="D107" t="str">
            <v>-  GEN. SET 720 KVA. (PRIME)</v>
          </cell>
          <cell r="E107">
            <v>3963000</v>
          </cell>
          <cell r="F107">
            <v>40000</v>
          </cell>
          <cell r="G107" t="str">
            <v>SET</v>
          </cell>
        </row>
        <row r="108">
          <cell r="C108">
            <v>421</v>
          </cell>
          <cell r="D108" t="str">
            <v>-  GEN. SET 1,000 KVA. (PRIME)</v>
          </cell>
          <cell r="E108">
            <v>4683000</v>
          </cell>
          <cell r="F108">
            <v>45000</v>
          </cell>
          <cell r="G108" t="str">
            <v>SET</v>
          </cell>
        </row>
        <row r="109">
          <cell r="C109">
            <v>422</v>
          </cell>
          <cell r="D109" t="str">
            <v>-  GEN. SET 1,250 KVA. (PRIME)</v>
          </cell>
          <cell r="E109">
            <v>5400000</v>
          </cell>
          <cell r="F109">
            <v>50000</v>
          </cell>
          <cell r="G109" t="str">
            <v>SET</v>
          </cell>
        </row>
        <row r="110">
          <cell r="C110">
            <v>423</v>
          </cell>
          <cell r="D110" t="str">
            <v>-  GEN. SET 1,375 KVA. (PRIME)</v>
          </cell>
          <cell r="E110">
            <v>6330000</v>
          </cell>
          <cell r="F110">
            <v>50000</v>
          </cell>
          <cell r="G110" t="str">
            <v>SET</v>
          </cell>
        </row>
        <row r="111">
          <cell r="C111">
            <v>605</v>
          </cell>
          <cell r="D111" t="str">
            <v>SPACE</v>
          </cell>
          <cell r="E111">
            <v>130000</v>
          </cell>
          <cell r="F111">
            <v>0</v>
          </cell>
          <cell r="G111" t="str">
            <v>EA.</v>
          </cell>
        </row>
        <row r="112">
          <cell r="C112">
            <v>431</v>
          </cell>
          <cell r="D112" t="str">
            <v>-  GEN. SET 30 KVA. (STAND-BY)</v>
          </cell>
          <cell r="E112">
            <v>411000</v>
          </cell>
          <cell r="F112">
            <v>6000</v>
          </cell>
          <cell r="G112" t="str">
            <v>SET</v>
          </cell>
        </row>
        <row r="113">
          <cell r="C113">
            <v>432</v>
          </cell>
          <cell r="D113" t="str">
            <v>-  GEN. SET 45 KVA. (STAND-BY)</v>
          </cell>
          <cell r="E113">
            <v>456000</v>
          </cell>
          <cell r="F113">
            <v>6000</v>
          </cell>
          <cell r="G113" t="str">
            <v>SET</v>
          </cell>
        </row>
        <row r="114">
          <cell r="C114">
            <v>433</v>
          </cell>
          <cell r="D114" t="str">
            <v>-  GEN. SET 50 KVA. (STAND-BY)</v>
          </cell>
          <cell r="E114">
            <v>546000</v>
          </cell>
          <cell r="F114">
            <v>8000</v>
          </cell>
          <cell r="G114" t="str">
            <v>SET</v>
          </cell>
        </row>
        <row r="115">
          <cell r="C115">
            <v>434</v>
          </cell>
          <cell r="D115" t="str">
            <v>-  GEN. SET 70 KVA. (STAND-BY)</v>
          </cell>
          <cell r="E115">
            <v>570000</v>
          </cell>
          <cell r="F115">
            <v>8000</v>
          </cell>
          <cell r="G115" t="str">
            <v>SET</v>
          </cell>
        </row>
        <row r="116">
          <cell r="C116">
            <v>435</v>
          </cell>
          <cell r="D116" t="str">
            <v>-  GEN. SET 90 KVA. (STAND-BY)</v>
          </cell>
          <cell r="E116">
            <v>590000</v>
          </cell>
          <cell r="F116">
            <v>10000</v>
          </cell>
          <cell r="G116" t="str">
            <v>SET</v>
          </cell>
        </row>
        <row r="117">
          <cell r="C117">
            <v>436</v>
          </cell>
          <cell r="D117" t="str">
            <v>-  GEN. SET 110 KVA. (STAND-BY)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437</v>
          </cell>
          <cell r="D118" t="str">
            <v>-  GEN. SET 150 KVA. (STAND-BY)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438</v>
          </cell>
          <cell r="D119" t="str">
            <v>-  GEN. SET 190 KVA. (STAND-BY)</v>
          </cell>
          <cell r="E119">
            <v>920000</v>
          </cell>
          <cell r="F119">
            <v>15000</v>
          </cell>
          <cell r="G119" t="str">
            <v>SET</v>
          </cell>
        </row>
        <row r="120">
          <cell r="C120">
            <v>439</v>
          </cell>
          <cell r="D120" t="str">
            <v>-  GEN. SET 210 KVA. (STAND-BY)</v>
          </cell>
          <cell r="E120">
            <v>1100000</v>
          </cell>
          <cell r="F120">
            <v>20000</v>
          </cell>
          <cell r="G120" t="str">
            <v>SET</v>
          </cell>
        </row>
        <row r="121">
          <cell r="C121">
            <v>440</v>
          </cell>
          <cell r="D121" t="str">
            <v>-  GEN. SET 250 KVA. (STAND-BY)</v>
          </cell>
          <cell r="E121">
            <v>1214000</v>
          </cell>
          <cell r="F121">
            <v>20000</v>
          </cell>
          <cell r="G121" t="str">
            <v>SET</v>
          </cell>
        </row>
        <row r="122">
          <cell r="C122">
            <v>441</v>
          </cell>
          <cell r="D122" t="str">
            <v>-  GEN. SET 280 KVA. (STAND-BY)</v>
          </cell>
          <cell r="E122">
            <v>1350000</v>
          </cell>
          <cell r="F122">
            <v>20000</v>
          </cell>
          <cell r="G122" t="str">
            <v>SET</v>
          </cell>
        </row>
        <row r="123">
          <cell r="C123">
            <v>442</v>
          </cell>
          <cell r="D123" t="str">
            <v>-  GEN. SET 310 KVA. (STAND-BY)</v>
          </cell>
          <cell r="E123">
            <v>1510000</v>
          </cell>
          <cell r="F123">
            <v>25000</v>
          </cell>
          <cell r="G123" t="str">
            <v>SET</v>
          </cell>
        </row>
        <row r="124">
          <cell r="C124">
            <v>443</v>
          </cell>
          <cell r="D124" t="str">
            <v>-  GEN. SET 330 KVA. (STAND-BY)</v>
          </cell>
          <cell r="E124">
            <v>1550000</v>
          </cell>
          <cell r="F124">
            <v>25000</v>
          </cell>
          <cell r="G124" t="str">
            <v>SET</v>
          </cell>
        </row>
        <row r="125">
          <cell r="C125">
            <v>444</v>
          </cell>
          <cell r="D125" t="str">
            <v>-  GEN. SET 345 KVA. (STAND-BY)</v>
          </cell>
          <cell r="E125">
            <v>1600000</v>
          </cell>
          <cell r="F125">
            <v>25000</v>
          </cell>
          <cell r="G125" t="str">
            <v>SET</v>
          </cell>
        </row>
        <row r="126">
          <cell r="C126">
            <v>445</v>
          </cell>
          <cell r="D126" t="str">
            <v>-  GEN. SET 390 KVA. (STAND-BY)</v>
          </cell>
          <cell r="E126">
            <v>1884000</v>
          </cell>
          <cell r="F126">
            <v>25000</v>
          </cell>
          <cell r="G126" t="str">
            <v>SET</v>
          </cell>
        </row>
        <row r="127">
          <cell r="C127">
            <v>446</v>
          </cell>
          <cell r="D127" t="str">
            <v>-  GEN. SET 415 KVA. (STAND-BY)</v>
          </cell>
          <cell r="E127">
            <v>1900000</v>
          </cell>
          <cell r="F127">
            <v>25000</v>
          </cell>
          <cell r="G127" t="str">
            <v>SET</v>
          </cell>
        </row>
        <row r="128">
          <cell r="C128">
            <v>447</v>
          </cell>
          <cell r="D128" t="str">
            <v>-  GEN. SET 500 KVA. (STAND-BY)</v>
          </cell>
          <cell r="E128">
            <v>2063000</v>
          </cell>
          <cell r="F128">
            <v>25000</v>
          </cell>
          <cell r="G128" t="str">
            <v>SET</v>
          </cell>
        </row>
        <row r="129">
          <cell r="C129">
            <v>448</v>
          </cell>
          <cell r="D129" t="str">
            <v>-  GEN. SET 560 KVA. (STAND-BY)</v>
          </cell>
          <cell r="E129">
            <v>2195000</v>
          </cell>
          <cell r="F129">
            <v>30000</v>
          </cell>
          <cell r="G129" t="str">
            <v>SET</v>
          </cell>
        </row>
        <row r="130">
          <cell r="C130">
            <v>449</v>
          </cell>
          <cell r="D130" t="str">
            <v>-  GEN. SET 700 KVA. (STAND-BY)</v>
          </cell>
          <cell r="E130">
            <v>2897000</v>
          </cell>
          <cell r="F130">
            <v>30000</v>
          </cell>
          <cell r="G130" t="str">
            <v>SET</v>
          </cell>
        </row>
        <row r="131">
          <cell r="C131">
            <v>450</v>
          </cell>
          <cell r="D131" t="str">
            <v>-  GEN. SET 800 KVA. (STAND-BY)</v>
          </cell>
          <cell r="E131">
            <v>3664000</v>
          </cell>
          <cell r="F131">
            <v>30000</v>
          </cell>
          <cell r="G131" t="str">
            <v>SET</v>
          </cell>
        </row>
        <row r="132">
          <cell r="C132">
            <v>451</v>
          </cell>
          <cell r="D132" t="str">
            <v>-  GEN. SET 830 KVA. (STAND-BY)</v>
          </cell>
          <cell r="E132">
            <v>3826000</v>
          </cell>
          <cell r="F132">
            <v>35000</v>
          </cell>
          <cell r="G132" t="str">
            <v>SET</v>
          </cell>
        </row>
        <row r="133">
          <cell r="C133">
            <v>452</v>
          </cell>
          <cell r="D133" t="str">
            <v>-  GEN. SET 1,000 KVA. (STAND-BY)</v>
          </cell>
          <cell r="E133">
            <v>3963000</v>
          </cell>
          <cell r="F133">
            <v>35000</v>
          </cell>
          <cell r="G133" t="str">
            <v>SET</v>
          </cell>
        </row>
        <row r="134">
          <cell r="C134">
            <v>453</v>
          </cell>
          <cell r="D134" t="str">
            <v>-  GEN. SET 1,125 KVA. (STAND-BY)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454</v>
          </cell>
          <cell r="D135" t="str">
            <v>-  GEN. SET 1,400 KVA. (STAND-BY)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-  GEN. SET 1,550 KVA. (STAND-BY)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456</v>
          </cell>
          <cell r="D137" t="str">
            <v>-  GEN. SET 1,600 KVA. (STAND-BY)</v>
          </cell>
          <cell r="E137">
            <v>7000000</v>
          </cell>
          <cell r="F137">
            <v>50000</v>
          </cell>
          <cell r="G137" t="str">
            <v>SET</v>
          </cell>
        </row>
        <row r="138">
          <cell r="C138">
            <v>802</v>
          </cell>
          <cell r="D138" t="str">
            <v>SPACE</v>
          </cell>
          <cell r="E138">
            <v>11000</v>
          </cell>
          <cell r="F138">
            <v>500</v>
          </cell>
          <cell r="G138" t="str">
            <v>M.</v>
          </cell>
        </row>
        <row r="139">
          <cell r="C139">
            <v>5</v>
          </cell>
          <cell r="D139" t="str">
            <v>HIGH-VOLTAGE EQUIPMENT</v>
          </cell>
          <cell r="E139">
            <v>12000</v>
          </cell>
          <cell r="F139">
            <v>700</v>
          </cell>
          <cell r="G139" t="str">
            <v>M.</v>
          </cell>
        </row>
        <row r="140">
          <cell r="C140">
            <v>501</v>
          </cell>
          <cell r="D140" t="str">
            <v>-  LIGHTNING ARRESTER 21 KV. 5 KA.</v>
          </cell>
          <cell r="E140">
            <v>3000</v>
          </cell>
          <cell r="F140">
            <v>200</v>
          </cell>
          <cell r="G140" t="str">
            <v>EA.</v>
          </cell>
        </row>
        <row r="141">
          <cell r="C141">
            <v>502</v>
          </cell>
          <cell r="D141" t="str">
            <v>-  LIGHTNING ARRESTER 24 KV. 5 KA.</v>
          </cell>
          <cell r="E141">
            <v>3000</v>
          </cell>
          <cell r="F141">
            <v>200</v>
          </cell>
          <cell r="G141" t="str">
            <v>EA.</v>
          </cell>
        </row>
        <row r="142">
          <cell r="C142">
            <v>503</v>
          </cell>
          <cell r="D142" t="str">
            <v>-  LIGHTNING ARRESTER 30 KV. 5 KA.</v>
          </cell>
          <cell r="E142">
            <v>5800</v>
          </cell>
          <cell r="F142">
            <v>200</v>
          </cell>
          <cell r="G142" t="str">
            <v>EA.</v>
          </cell>
        </row>
        <row r="143">
          <cell r="C143">
            <v>504</v>
          </cell>
          <cell r="D143" t="str">
            <v>-  LIGHTNING ARRESTER 20 KV. 10 KA.</v>
          </cell>
          <cell r="E143">
            <v>6000</v>
          </cell>
          <cell r="F143">
            <v>200</v>
          </cell>
          <cell r="G143" t="str">
            <v>EA.</v>
          </cell>
        </row>
        <row r="144">
          <cell r="C144">
            <v>505</v>
          </cell>
          <cell r="D144" t="str">
            <v>-  LIGHTNING ARRESTER 24 KV. 10 KA.</v>
          </cell>
          <cell r="E144">
            <v>6000</v>
          </cell>
          <cell r="F144">
            <v>200</v>
          </cell>
          <cell r="G144" t="str">
            <v>EA.</v>
          </cell>
        </row>
        <row r="145">
          <cell r="C145">
            <v>506</v>
          </cell>
          <cell r="D145" t="str">
            <v>-  LIGHTNING ARRESTER 30 KV. 10 KA.</v>
          </cell>
          <cell r="E145">
            <v>7500</v>
          </cell>
          <cell r="F145">
            <v>200</v>
          </cell>
          <cell r="G145" t="str">
            <v>EA.</v>
          </cell>
        </row>
        <row r="146">
          <cell r="C146">
            <v>507</v>
          </cell>
          <cell r="D146" t="str">
            <v>-  CURRENT TRANSFORMER 24 KV.</v>
          </cell>
          <cell r="E146">
            <v>22000</v>
          </cell>
          <cell r="F146">
            <v>0</v>
          </cell>
          <cell r="G146" t="str">
            <v>EA.</v>
          </cell>
        </row>
        <row r="147">
          <cell r="C147">
            <v>508</v>
          </cell>
          <cell r="D147" t="str">
            <v>-  CURRENT TRANSFORMER 36 KV.</v>
          </cell>
          <cell r="E147">
            <v>25000</v>
          </cell>
          <cell r="F147">
            <v>0</v>
          </cell>
          <cell r="G147" t="str">
            <v>EA.</v>
          </cell>
        </row>
        <row r="148">
          <cell r="C148">
            <v>509</v>
          </cell>
          <cell r="D148" t="str">
            <v>-  VOLTAGE TRANSFORMER 24 KV.</v>
          </cell>
          <cell r="E148">
            <v>32000</v>
          </cell>
          <cell r="F148">
            <v>0</v>
          </cell>
          <cell r="G148" t="str">
            <v>EA.</v>
          </cell>
        </row>
        <row r="149">
          <cell r="C149">
            <v>510</v>
          </cell>
          <cell r="D149" t="str">
            <v>-  VOLTAGE TRANSFORMER 36 KV.</v>
          </cell>
          <cell r="E149">
            <v>50000</v>
          </cell>
          <cell r="F149">
            <v>0</v>
          </cell>
          <cell r="G149" t="str">
            <v>EA.</v>
          </cell>
        </row>
        <row r="150">
          <cell r="C150">
            <v>511</v>
          </cell>
          <cell r="D150" t="str">
            <v>-  35 SQ.MM. TERMINATOR 24 KV. INDOOR TYPE</v>
          </cell>
          <cell r="E150">
            <v>1750</v>
          </cell>
          <cell r="F150">
            <v>1000</v>
          </cell>
          <cell r="G150" t="str">
            <v>SET</v>
          </cell>
        </row>
        <row r="151">
          <cell r="C151">
            <v>512</v>
          </cell>
          <cell r="D151" t="str">
            <v>-  70 SQ.MM. TERMINATOR 24 KV. INDOOR TYPE</v>
          </cell>
          <cell r="E151">
            <v>1850</v>
          </cell>
          <cell r="F151">
            <v>1000</v>
          </cell>
          <cell r="G151" t="str">
            <v>SET</v>
          </cell>
        </row>
        <row r="152">
          <cell r="C152">
            <v>513</v>
          </cell>
          <cell r="D152" t="str">
            <v>-  185 SQ.MM. TERMINATOR 24 KV. INDOOR TYPE</v>
          </cell>
          <cell r="E152">
            <v>2100</v>
          </cell>
          <cell r="F152">
            <v>1000</v>
          </cell>
          <cell r="G152" t="str">
            <v>SET</v>
          </cell>
        </row>
        <row r="153">
          <cell r="C153">
            <v>514</v>
          </cell>
          <cell r="D153" t="str">
            <v>-  400 SQ.MM. TERMINATOR 24 KV. INDOOR TYPE</v>
          </cell>
          <cell r="E153">
            <v>2380</v>
          </cell>
          <cell r="F153">
            <v>1000</v>
          </cell>
          <cell r="G153" t="str">
            <v>SET</v>
          </cell>
        </row>
        <row r="154">
          <cell r="C154">
            <v>515</v>
          </cell>
          <cell r="D154" t="str">
            <v>-  50 SQ.MM. TERMINATOR 36 KV. INDOOR TYPE</v>
          </cell>
          <cell r="E154">
            <v>2750</v>
          </cell>
          <cell r="F154">
            <v>1000</v>
          </cell>
          <cell r="G154" t="str">
            <v>SET</v>
          </cell>
        </row>
        <row r="155">
          <cell r="C155">
            <v>516</v>
          </cell>
          <cell r="D155" t="str">
            <v>-  120 SQ.MM. TERMINATOR 36 KV. INDOOR TYPE</v>
          </cell>
          <cell r="E155">
            <v>3150</v>
          </cell>
          <cell r="F155">
            <v>1000</v>
          </cell>
          <cell r="G155" t="str">
            <v>SET</v>
          </cell>
        </row>
        <row r="156">
          <cell r="C156">
            <v>517</v>
          </cell>
          <cell r="D156" t="str">
            <v>-  185 SQ.MM. TERMINATOR 36 KV. INDOOR TYPE</v>
          </cell>
          <cell r="E156">
            <v>3380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-  500 SQ.MM. TERMINATOR 36 KV. INDOOR TYPE</v>
          </cell>
          <cell r="E157">
            <v>3800</v>
          </cell>
          <cell r="F157">
            <v>1000</v>
          </cell>
          <cell r="G157" t="str">
            <v>SET</v>
          </cell>
        </row>
        <row r="158">
          <cell r="C158">
            <v>519</v>
          </cell>
          <cell r="D158" t="str">
            <v>-  35 SQ.MM. TERMINATOR 24 KV. OUTDOOR TYPE</v>
          </cell>
          <cell r="E158">
            <v>4400</v>
          </cell>
          <cell r="F158">
            <v>1000</v>
          </cell>
          <cell r="G158" t="str">
            <v>SET</v>
          </cell>
        </row>
        <row r="159">
          <cell r="C159">
            <v>520</v>
          </cell>
          <cell r="D159" t="str">
            <v>-  70 SQ.MM. TERMINATOR 24 KV. OUTDOOR TYPE</v>
          </cell>
          <cell r="E159">
            <v>4600</v>
          </cell>
          <cell r="F159">
            <v>1000</v>
          </cell>
          <cell r="G159" t="str">
            <v>SET</v>
          </cell>
        </row>
        <row r="160">
          <cell r="C160">
            <v>521</v>
          </cell>
          <cell r="D160" t="str">
            <v>-  185 SQ.MM. TERMINATOR 24 KV. OUTDOOR TYPE</v>
          </cell>
          <cell r="E160">
            <v>4950</v>
          </cell>
          <cell r="F160">
            <v>1200</v>
          </cell>
          <cell r="G160" t="str">
            <v>SET</v>
          </cell>
        </row>
        <row r="161">
          <cell r="C161">
            <v>522</v>
          </cell>
          <cell r="D161" t="str">
            <v>-  400 SQ.MM. TERMINATOR 24 KV. OUTDOOR TYPE</v>
          </cell>
          <cell r="E161">
            <v>5400</v>
          </cell>
          <cell r="F161">
            <v>1200</v>
          </cell>
          <cell r="G161" t="str">
            <v>SET</v>
          </cell>
        </row>
        <row r="162">
          <cell r="C162">
            <v>523</v>
          </cell>
          <cell r="D162" t="str">
            <v>-  50 SQ.MM. TERMINATOR 36 KV. OUTDOOR TYPE</v>
          </cell>
          <cell r="E162">
            <v>6300</v>
          </cell>
          <cell r="F162">
            <v>1000</v>
          </cell>
          <cell r="G162" t="str">
            <v>SET</v>
          </cell>
        </row>
        <row r="163">
          <cell r="C163">
            <v>524</v>
          </cell>
          <cell r="D163" t="str">
            <v>-  120 SQ.MM. TERMINATOR 36 KV. OUTDOOR TYPE</v>
          </cell>
          <cell r="E163">
            <v>6800</v>
          </cell>
          <cell r="F163">
            <v>1000</v>
          </cell>
          <cell r="G163" t="str">
            <v>SET</v>
          </cell>
        </row>
        <row r="164">
          <cell r="C164">
            <v>525</v>
          </cell>
          <cell r="D164" t="str">
            <v>-  185 SQ.MM. TERMINATOR 36 KV. OUTDOOR TYPE</v>
          </cell>
          <cell r="E164">
            <v>7600</v>
          </cell>
          <cell r="F164">
            <v>1200</v>
          </cell>
          <cell r="G164" t="str">
            <v>SET</v>
          </cell>
        </row>
        <row r="165">
          <cell r="C165">
            <v>526</v>
          </cell>
          <cell r="D165" t="str">
            <v>-  500 SQ.MM. TERMINATOR 36 KV. OUTDOOR TYPE</v>
          </cell>
          <cell r="E165">
            <v>8000</v>
          </cell>
          <cell r="F165">
            <v>1200</v>
          </cell>
          <cell r="G165" t="str">
            <v>SET</v>
          </cell>
        </row>
        <row r="166">
          <cell r="C166">
            <v>829</v>
          </cell>
          <cell r="D166" t="str">
            <v>SPACE</v>
          </cell>
          <cell r="E166">
            <v>28000</v>
          </cell>
          <cell r="F166">
            <v>800</v>
          </cell>
          <cell r="G166" t="str">
            <v>M.</v>
          </cell>
        </row>
        <row r="167">
          <cell r="C167">
            <v>830</v>
          </cell>
          <cell r="D167" t="str">
            <v>MANHOLE</v>
          </cell>
          <cell r="E167">
            <v>30000</v>
          </cell>
          <cell r="F167">
            <v>1000</v>
          </cell>
          <cell r="G167" t="str">
            <v>M.</v>
          </cell>
        </row>
        <row r="168">
          <cell r="C168">
            <v>551</v>
          </cell>
          <cell r="D168" t="str">
            <v>-  MANHOLE TYPE C</v>
          </cell>
          <cell r="E168">
            <v>15000</v>
          </cell>
          <cell r="F168">
            <v>5000</v>
          </cell>
          <cell r="G168" t="str">
            <v>LOT</v>
          </cell>
        </row>
        <row r="169">
          <cell r="C169">
            <v>552</v>
          </cell>
          <cell r="D169" t="str">
            <v>-  MANHOLE TYPE C - 1</v>
          </cell>
          <cell r="E169">
            <v>19000</v>
          </cell>
          <cell r="F169">
            <v>5000</v>
          </cell>
          <cell r="G169" t="str">
            <v>LOT</v>
          </cell>
        </row>
        <row r="170">
          <cell r="C170">
            <v>553</v>
          </cell>
          <cell r="D170" t="str">
            <v>-  MANHOLE TYPE C - 2</v>
          </cell>
          <cell r="E170">
            <v>14000</v>
          </cell>
          <cell r="F170">
            <v>5000</v>
          </cell>
          <cell r="G170" t="str">
            <v>LOT</v>
          </cell>
        </row>
        <row r="171">
          <cell r="C171">
            <v>554</v>
          </cell>
          <cell r="D171" t="str">
            <v>-  MANHOLE TYPE C - 3</v>
          </cell>
          <cell r="E171">
            <v>15000</v>
          </cell>
          <cell r="F171">
            <v>5000</v>
          </cell>
          <cell r="G171" t="str">
            <v>LOT</v>
          </cell>
        </row>
        <row r="172">
          <cell r="C172">
            <v>555</v>
          </cell>
          <cell r="D172" t="str">
            <v>-  MANHOLE TYPE A - 1</v>
          </cell>
          <cell r="E172">
            <v>40000</v>
          </cell>
          <cell r="F172">
            <v>25000</v>
          </cell>
          <cell r="G172" t="str">
            <v>LOT</v>
          </cell>
        </row>
        <row r="173">
          <cell r="C173">
            <v>556</v>
          </cell>
          <cell r="D173" t="str">
            <v>-  MANHOLE TYPE A - 1/1</v>
          </cell>
          <cell r="E173">
            <v>60000</v>
          </cell>
          <cell r="F173">
            <v>25000</v>
          </cell>
          <cell r="G173" t="str">
            <v>LOT</v>
          </cell>
        </row>
        <row r="174">
          <cell r="C174">
            <v>557</v>
          </cell>
          <cell r="D174" t="str">
            <v>-  MANHOLE TYPE A - 1/2</v>
          </cell>
          <cell r="E174">
            <v>54000</v>
          </cell>
          <cell r="F174">
            <v>22000</v>
          </cell>
          <cell r="G174" t="str">
            <v>LOT</v>
          </cell>
        </row>
        <row r="175">
          <cell r="C175">
            <v>558</v>
          </cell>
          <cell r="D175" t="str">
            <v>-  MANHOLE TYPE A - 1/3</v>
          </cell>
          <cell r="E175">
            <v>54000</v>
          </cell>
          <cell r="F175">
            <v>22000</v>
          </cell>
          <cell r="G175" t="str">
            <v>LOT</v>
          </cell>
        </row>
        <row r="176">
          <cell r="C176">
            <v>559</v>
          </cell>
          <cell r="D176" t="str">
            <v>-  MANHOLE TYPE A - 2</v>
          </cell>
          <cell r="E176">
            <v>49000</v>
          </cell>
          <cell r="F176">
            <v>17000</v>
          </cell>
          <cell r="G176" t="str">
            <v>LOT</v>
          </cell>
        </row>
        <row r="177">
          <cell r="C177">
            <v>560</v>
          </cell>
          <cell r="D177" t="str">
            <v>-  MANHOLE TYPE A - 2/1</v>
          </cell>
          <cell r="E177">
            <v>50000</v>
          </cell>
          <cell r="F177">
            <v>17000</v>
          </cell>
          <cell r="G177" t="str">
            <v>LOT</v>
          </cell>
        </row>
        <row r="178">
          <cell r="C178">
            <v>561</v>
          </cell>
          <cell r="D178" t="str">
            <v>-  MANHOLE TYPE A - 3</v>
          </cell>
          <cell r="E178">
            <v>42000</v>
          </cell>
          <cell r="F178">
            <v>15000</v>
          </cell>
          <cell r="G178" t="str">
            <v>LOT</v>
          </cell>
        </row>
        <row r="179">
          <cell r="C179">
            <v>562</v>
          </cell>
          <cell r="D179" t="str">
            <v>-  MANHOLE TYPE A - 3/1</v>
          </cell>
          <cell r="E179">
            <v>43000</v>
          </cell>
          <cell r="F179">
            <v>16000</v>
          </cell>
          <cell r="G179" t="str">
            <v>LOT</v>
          </cell>
        </row>
        <row r="180">
          <cell r="C180">
            <v>563</v>
          </cell>
          <cell r="D180" t="str">
            <v>-  MANHOLE TYPE A - 4/1</v>
          </cell>
          <cell r="E180">
            <v>60000</v>
          </cell>
          <cell r="F180">
            <v>20000</v>
          </cell>
          <cell r="G180" t="str">
            <v>LOT</v>
          </cell>
        </row>
        <row r="181">
          <cell r="C181">
            <v>564</v>
          </cell>
          <cell r="D181" t="str">
            <v>-  MANHOLE TYPE B - 3/1</v>
          </cell>
          <cell r="E181">
            <v>165000</v>
          </cell>
          <cell r="F181">
            <v>33000</v>
          </cell>
          <cell r="G181" t="str">
            <v>LOT</v>
          </cell>
        </row>
        <row r="182">
          <cell r="C182">
            <v>565</v>
          </cell>
          <cell r="D182" t="str">
            <v>-  MANHOLE TYPE B - 3/15</v>
          </cell>
          <cell r="E182">
            <v>144000</v>
          </cell>
          <cell r="F182">
            <v>46000</v>
          </cell>
          <cell r="G182" t="str">
            <v>LOT</v>
          </cell>
        </row>
        <row r="183">
          <cell r="C183">
            <v>566</v>
          </cell>
          <cell r="D183" t="str">
            <v>-  MANHOLE TYPE B - 3/3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-  MANHOLE TYPE B - 3/4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568</v>
          </cell>
          <cell r="D185" t="str">
            <v>-  MANHOLE TYPE B - 4/1</v>
          </cell>
          <cell r="E185">
            <v>93000</v>
          </cell>
          <cell r="F185">
            <v>29000</v>
          </cell>
          <cell r="G185" t="str">
            <v>LOT</v>
          </cell>
        </row>
        <row r="186">
          <cell r="C186">
            <v>6</v>
          </cell>
          <cell r="D186" t="str">
            <v>HIGH-VOLTAGE SWITCHING EQUIPMENT</v>
          </cell>
          <cell r="E186">
            <v>14000</v>
          </cell>
          <cell r="F186">
            <v>500</v>
          </cell>
          <cell r="G186" t="str">
            <v>M.</v>
          </cell>
        </row>
        <row r="187">
          <cell r="C187">
            <v>853</v>
          </cell>
          <cell r="D187" t="str">
            <v>DROPOUT FUSE CUTOUT</v>
          </cell>
          <cell r="E187">
            <v>14000</v>
          </cell>
          <cell r="F187">
            <v>700</v>
          </cell>
          <cell r="G187" t="str">
            <v>M.</v>
          </cell>
        </row>
        <row r="188">
          <cell r="C188">
            <v>601</v>
          </cell>
          <cell r="D188" t="str">
            <v>-  DROPOUT FUSE CUTOUT 24 KV. 100A. 10 KA.</v>
          </cell>
          <cell r="E188">
            <v>6000</v>
          </cell>
          <cell r="F188">
            <v>500</v>
          </cell>
          <cell r="G188" t="str">
            <v>EA.</v>
          </cell>
        </row>
        <row r="189">
          <cell r="C189">
            <v>602</v>
          </cell>
          <cell r="D189" t="str">
            <v>-  DROPOUT FUSE CUTOUT 24 KV. 200A. 10 KA.</v>
          </cell>
          <cell r="E189">
            <v>7500</v>
          </cell>
          <cell r="F189">
            <v>500</v>
          </cell>
          <cell r="G189" t="str">
            <v>EA.</v>
          </cell>
        </row>
        <row r="190">
          <cell r="C190">
            <v>603</v>
          </cell>
          <cell r="D190" t="str">
            <v>-  DROPOUT FUSE CUTOUT 36 KV. 100A. 10 KA.</v>
          </cell>
          <cell r="E190">
            <v>6000</v>
          </cell>
          <cell r="F190">
            <v>500</v>
          </cell>
          <cell r="G190" t="str">
            <v>EA.</v>
          </cell>
        </row>
        <row r="191">
          <cell r="C191">
            <v>604</v>
          </cell>
          <cell r="D191" t="str">
            <v>-  DROPOUT FUSE CUTOUT 36 KV. 200A. 10 KA.</v>
          </cell>
          <cell r="E191">
            <v>14000</v>
          </cell>
          <cell r="F191">
            <v>500</v>
          </cell>
          <cell r="G191" t="str">
            <v>EA.</v>
          </cell>
        </row>
        <row r="192">
          <cell r="C192">
            <v>858</v>
          </cell>
          <cell r="D192" t="str">
            <v>SPACE</v>
          </cell>
          <cell r="E192">
            <v>34000</v>
          </cell>
          <cell r="F192">
            <v>1000</v>
          </cell>
          <cell r="G192" t="str">
            <v>M.</v>
          </cell>
        </row>
        <row r="193">
          <cell r="C193">
            <v>859</v>
          </cell>
          <cell r="D193" t="str">
            <v>LOAD BREAK  (POLE MOUNTED)</v>
          </cell>
          <cell r="E193">
            <v>40000</v>
          </cell>
          <cell r="F193">
            <v>1000</v>
          </cell>
          <cell r="G193" t="str">
            <v>M.</v>
          </cell>
        </row>
        <row r="194">
          <cell r="C194">
            <v>611</v>
          </cell>
          <cell r="D194" t="str">
            <v>-  LOAD BREAK SWITCH 25 KV. 600A.</v>
          </cell>
          <cell r="E194">
            <v>200000</v>
          </cell>
          <cell r="F194">
            <v>5000</v>
          </cell>
          <cell r="G194" t="str">
            <v>EA.</v>
          </cell>
        </row>
        <row r="195">
          <cell r="C195">
            <v>612</v>
          </cell>
          <cell r="D195" t="str">
            <v>-  LOAD BREAK SWITCH 35 KV. 600A.</v>
          </cell>
          <cell r="E195">
            <v>288000</v>
          </cell>
          <cell r="F195">
            <v>5000</v>
          </cell>
          <cell r="G195" t="str">
            <v>EA.</v>
          </cell>
        </row>
        <row r="196">
          <cell r="C196">
            <v>613</v>
          </cell>
          <cell r="D196" t="str">
            <v>-  SF6. LOAD BREAK SWITCH 25 KV. 400A. MANUAL OPERATE</v>
          </cell>
          <cell r="E196">
            <v>300000</v>
          </cell>
          <cell r="F196">
            <v>7000</v>
          </cell>
          <cell r="G196" t="str">
            <v>EA.</v>
          </cell>
        </row>
        <row r="197">
          <cell r="C197">
            <v>614</v>
          </cell>
          <cell r="D197" t="str">
            <v>-  SF6. LOAD BREAK SWITCH 25 KV. 400A. MANUAL AND ELECTRIC OPERATE</v>
          </cell>
          <cell r="E197">
            <v>380000</v>
          </cell>
          <cell r="F197">
            <v>7000</v>
          </cell>
          <cell r="G197" t="str">
            <v>EA.</v>
          </cell>
        </row>
        <row r="198">
          <cell r="C198">
            <v>864</v>
          </cell>
          <cell r="D198" t="str">
            <v>SPACE</v>
          </cell>
          <cell r="E198">
            <v>22000</v>
          </cell>
          <cell r="F198">
            <v>800</v>
          </cell>
          <cell r="G198" t="str">
            <v>M.</v>
          </cell>
        </row>
        <row r="199">
          <cell r="C199">
            <v>865</v>
          </cell>
          <cell r="D199" t="str">
            <v>DISCONNECTING SWITCH</v>
          </cell>
          <cell r="E199">
            <v>26000</v>
          </cell>
          <cell r="F199">
            <v>800</v>
          </cell>
          <cell r="G199" t="str">
            <v>M.</v>
          </cell>
        </row>
        <row r="200">
          <cell r="C200">
            <v>616</v>
          </cell>
          <cell r="D200" t="str">
            <v>-  DISCONNECTING SWITCH 24 KV. 600A.</v>
          </cell>
          <cell r="E200">
            <v>11000</v>
          </cell>
          <cell r="F200">
            <v>1500</v>
          </cell>
          <cell r="G200" t="str">
            <v>EA.</v>
          </cell>
        </row>
        <row r="201">
          <cell r="C201">
            <v>617</v>
          </cell>
          <cell r="D201" t="str">
            <v>-  DISCONNECTING SWITCH 36 KV. 600A.</v>
          </cell>
          <cell r="E201">
            <v>25000</v>
          </cell>
          <cell r="F201">
            <v>1500</v>
          </cell>
          <cell r="G201" t="str">
            <v>EA.</v>
          </cell>
        </row>
        <row r="202">
          <cell r="C202">
            <v>618</v>
          </cell>
          <cell r="D202" t="str">
            <v>-  DISCONNECTING SWITCH 24 KV. 1,200A.</v>
          </cell>
          <cell r="E202">
            <v>25000</v>
          </cell>
          <cell r="F202">
            <v>1500</v>
          </cell>
          <cell r="G202" t="str">
            <v>EA.</v>
          </cell>
        </row>
        <row r="203">
          <cell r="C203">
            <v>619</v>
          </cell>
          <cell r="D203" t="str">
            <v>-  DISCONNECTING SWITCH 36 KV. 1,200A.</v>
          </cell>
          <cell r="E203">
            <v>35000</v>
          </cell>
          <cell r="F203">
            <v>1500</v>
          </cell>
          <cell r="G203" t="str">
            <v>EA.</v>
          </cell>
        </row>
        <row r="204">
          <cell r="C204">
            <v>298</v>
          </cell>
          <cell r="D204" t="str">
            <v>SPACE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LOAD BREAK SWITCH  (INDOOR)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626</v>
          </cell>
          <cell r="D206" t="str">
            <v>-  LOAD BREAK SWITCH 24 KV. 630A. (NONFUSE)</v>
          </cell>
          <cell r="E206">
            <v>70000</v>
          </cell>
          <cell r="F206">
            <v>0</v>
          </cell>
          <cell r="G206" t="str">
            <v>EA.</v>
          </cell>
        </row>
        <row r="207">
          <cell r="C207">
            <v>627</v>
          </cell>
          <cell r="D207" t="str">
            <v>-  LOAD BREAK SWITCH 36 KV. 630A. (NONFUSE)</v>
          </cell>
          <cell r="E207">
            <v>85000</v>
          </cell>
          <cell r="F207">
            <v>0</v>
          </cell>
          <cell r="G207" t="str">
            <v>EA.</v>
          </cell>
        </row>
        <row r="208">
          <cell r="C208">
            <v>628</v>
          </cell>
          <cell r="D208" t="str">
            <v>-  LOAD BREAK SWITCH 24 KV. 630A. (W./FUSE)</v>
          </cell>
          <cell r="E208">
            <v>86000</v>
          </cell>
          <cell r="F208">
            <v>0</v>
          </cell>
          <cell r="G208" t="str">
            <v>EA.</v>
          </cell>
        </row>
        <row r="209">
          <cell r="C209">
            <v>629</v>
          </cell>
          <cell r="D209" t="str">
            <v>-  LOAD BREAK SWITCH 36 KV. 630A. (W./FUSE)</v>
          </cell>
          <cell r="E209">
            <v>115000</v>
          </cell>
          <cell r="F209">
            <v>0</v>
          </cell>
          <cell r="G209" t="str">
            <v>EA.</v>
          </cell>
        </row>
        <row r="210">
          <cell r="C210">
            <v>875</v>
          </cell>
          <cell r="D210" t="str">
            <v>SPACE</v>
          </cell>
          <cell r="E210">
            <v>24000</v>
          </cell>
          <cell r="F210">
            <v>800</v>
          </cell>
          <cell r="G210" t="str">
            <v>M.</v>
          </cell>
        </row>
        <row r="211">
          <cell r="C211">
            <v>636</v>
          </cell>
          <cell r="D211" t="str">
            <v xml:space="preserve">-  LOAD BREAK SWITCH 24 KV. 200A. </v>
          </cell>
          <cell r="E211">
            <v>514000</v>
          </cell>
          <cell r="F211">
            <v>8000</v>
          </cell>
          <cell r="G211" t="str">
            <v>EA.</v>
          </cell>
        </row>
        <row r="212">
          <cell r="C212">
            <v>637</v>
          </cell>
          <cell r="D212" t="str">
            <v xml:space="preserve">-  LOAD BREAK SWITCH 24 KV. 200A. </v>
          </cell>
          <cell r="E212">
            <v>819000</v>
          </cell>
          <cell r="F212">
            <v>10000</v>
          </cell>
          <cell r="G212" t="str">
            <v>EA.</v>
          </cell>
        </row>
        <row r="213">
          <cell r="C213">
            <v>638</v>
          </cell>
          <cell r="D213" t="str">
            <v xml:space="preserve">-  LOAD BREAK SWITCH 24 KV. 200A. </v>
          </cell>
          <cell r="E213">
            <v>1123000</v>
          </cell>
          <cell r="F213">
            <v>15000</v>
          </cell>
          <cell r="G213" t="str">
            <v>EA.</v>
          </cell>
        </row>
        <row r="214">
          <cell r="C214">
            <v>639</v>
          </cell>
          <cell r="D214" t="str">
            <v xml:space="preserve">-  LOAD BREAK SWITCH 24 KV. 200A. </v>
          </cell>
          <cell r="E214">
            <v>1224000</v>
          </cell>
          <cell r="F214">
            <v>10000</v>
          </cell>
          <cell r="G214" t="str">
            <v>EA.</v>
          </cell>
        </row>
        <row r="215">
          <cell r="C215">
            <v>640</v>
          </cell>
          <cell r="D215" t="str">
            <v xml:space="preserve">-  LOAD BREAK SWITCH 24 KV. 200A. </v>
          </cell>
          <cell r="E215">
            <v>2238000</v>
          </cell>
          <cell r="F215">
            <v>15000</v>
          </cell>
          <cell r="G215" t="str">
            <v>EA.</v>
          </cell>
        </row>
        <row r="216">
          <cell r="C216">
            <v>641</v>
          </cell>
          <cell r="D216" t="str">
            <v xml:space="preserve">-  LOAD BREAK SWITCH 24 KV. 200A. </v>
          </cell>
          <cell r="E216">
            <v>3252000</v>
          </cell>
          <cell r="F216">
            <v>18000</v>
          </cell>
          <cell r="G216" t="str">
            <v>EA.</v>
          </cell>
        </row>
        <row r="217">
          <cell r="C217">
            <v>882</v>
          </cell>
          <cell r="D217" t="str">
            <v>SPACE</v>
          </cell>
          <cell r="E217">
            <v>28000</v>
          </cell>
          <cell r="F217">
            <v>700</v>
          </cell>
          <cell r="G217" t="str">
            <v>M.</v>
          </cell>
        </row>
        <row r="218">
          <cell r="C218">
            <v>883</v>
          </cell>
          <cell r="D218" t="str">
            <v>RING MAIN UNIT (SF6)</v>
          </cell>
          <cell r="E218">
            <v>30000</v>
          </cell>
          <cell r="F218">
            <v>700</v>
          </cell>
          <cell r="G218" t="str">
            <v>M.</v>
          </cell>
        </row>
        <row r="219">
          <cell r="C219">
            <v>651</v>
          </cell>
          <cell r="D219" t="str">
            <v>-  3 FUNC 400A. RING MAIN UNIT (DISCONNECTING SWITCH)</v>
          </cell>
          <cell r="E219">
            <v>702000</v>
          </cell>
          <cell r="F219">
            <v>10000</v>
          </cell>
          <cell r="G219" t="str">
            <v>SET</v>
          </cell>
        </row>
        <row r="220">
          <cell r="C220">
            <v>652</v>
          </cell>
          <cell r="D220" t="str">
            <v>-  3 FUNC 400A. RING MAIN UNIT (CIRCUIT BREAKER))</v>
          </cell>
          <cell r="E220">
            <v>702000</v>
          </cell>
          <cell r="F220">
            <v>10000</v>
          </cell>
          <cell r="G220" t="str">
            <v>SET</v>
          </cell>
        </row>
        <row r="221">
          <cell r="C221">
            <v>653</v>
          </cell>
          <cell r="D221" t="str">
            <v>-  4 FUNC 400A. RING MAIN UNIT (DISCONNECTING SWITCH)</v>
          </cell>
          <cell r="E221">
            <v>1014000</v>
          </cell>
          <cell r="F221">
            <v>12000</v>
          </cell>
          <cell r="G221" t="str">
            <v>SET</v>
          </cell>
        </row>
        <row r="222">
          <cell r="C222">
            <v>654</v>
          </cell>
          <cell r="D222" t="str">
            <v>-  4 FUNC 400A. RING MAIN UNIT (CIRCUIT BREAKER))</v>
          </cell>
          <cell r="E222">
            <v>1014000</v>
          </cell>
          <cell r="F222">
            <v>12000</v>
          </cell>
          <cell r="G222" t="str">
            <v>SET</v>
          </cell>
        </row>
        <row r="223">
          <cell r="C223">
            <v>655</v>
          </cell>
          <cell r="D223" t="str">
            <v>-  3 FUNC 600A. RING MAIN UNIT (DISCONNECTING SWITCH)</v>
          </cell>
          <cell r="E223">
            <v>819000</v>
          </cell>
          <cell r="F223">
            <v>12000</v>
          </cell>
          <cell r="G223" t="str">
            <v>SET</v>
          </cell>
        </row>
        <row r="224">
          <cell r="C224">
            <v>656</v>
          </cell>
          <cell r="D224" t="str">
            <v>-  3 FUNC 600A. RING MAIN UNIT (CIRCUIT BREAKER))</v>
          </cell>
          <cell r="E224">
            <v>819000</v>
          </cell>
          <cell r="F224">
            <v>12000</v>
          </cell>
          <cell r="G224" t="str">
            <v>SET</v>
          </cell>
        </row>
        <row r="225">
          <cell r="C225">
            <v>657</v>
          </cell>
          <cell r="D225" t="str">
            <v>-  4 FUNC 600A. RING MAIN UNIT (DISCONNECTING SWITCH)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C227">
            <v>326</v>
          </cell>
          <cell r="D227" t="str">
            <v>SPACE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D251" t="str">
            <v>SPACE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1" refreshError="1"/>
      <sheetData sheetId="2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CIRCUIT BREAKER &amp; BUSDUCT</v>
          </cell>
        </row>
        <row r="6">
          <cell r="C6">
            <v>1</v>
          </cell>
          <cell r="D6" t="str">
            <v>MOLDED CASE CIRCUIT BREAKER</v>
          </cell>
        </row>
        <row r="7">
          <cell r="C7">
            <v>101</v>
          </cell>
          <cell r="D7" t="str">
            <v>-  CB 1P 100 AF ; IC 10 KA.</v>
          </cell>
          <cell r="E7">
            <v>1200</v>
          </cell>
          <cell r="F7">
            <v>0</v>
          </cell>
          <cell r="G7" t="str">
            <v>EA.</v>
          </cell>
        </row>
        <row r="8">
          <cell r="C8">
            <v>102</v>
          </cell>
          <cell r="D8" t="str">
            <v>-  CB 1P 100 AF ; IC 18 KA.</v>
          </cell>
          <cell r="E8">
            <v>1500</v>
          </cell>
          <cell r="F8">
            <v>0</v>
          </cell>
          <cell r="G8" t="str">
            <v>EA.</v>
          </cell>
        </row>
        <row r="9">
          <cell r="C9">
            <v>103</v>
          </cell>
          <cell r="D9" t="str">
            <v>-  CB 1P 100 AF ; IC 25 KA.</v>
          </cell>
          <cell r="E9">
            <v>1600</v>
          </cell>
          <cell r="F9">
            <v>0</v>
          </cell>
          <cell r="G9" t="str">
            <v>EA.</v>
          </cell>
        </row>
        <row r="10">
          <cell r="C10">
            <v>103</v>
          </cell>
          <cell r="D10" t="str">
            <v>SPACE</v>
          </cell>
          <cell r="E10">
            <v>193000</v>
          </cell>
          <cell r="F10">
            <v>2500</v>
          </cell>
          <cell r="G10" t="str">
            <v>SET</v>
          </cell>
        </row>
        <row r="11">
          <cell r="C11">
            <v>111</v>
          </cell>
          <cell r="D11" t="str">
            <v>-  CB 2P 100 AF ; IC 10 KA.</v>
          </cell>
          <cell r="E11">
            <v>2200</v>
          </cell>
          <cell r="F11">
            <v>0</v>
          </cell>
          <cell r="G11" t="str">
            <v>EA.</v>
          </cell>
        </row>
        <row r="12">
          <cell r="C12">
            <v>112</v>
          </cell>
          <cell r="D12" t="str">
            <v>-  CB 2P 100 AF ; IC 18 KA.</v>
          </cell>
          <cell r="E12">
            <v>2200</v>
          </cell>
          <cell r="F12">
            <v>0</v>
          </cell>
          <cell r="G12" t="str">
            <v>EA.</v>
          </cell>
        </row>
        <row r="13">
          <cell r="C13">
            <v>113</v>
          </cell>
          <cell r="D13" t="str">
            <v>-  CB 2P 100 AF ; IC 25 KA.</v>
          </cell>
          <cell r="E13">
            <v>2500</v>
          </cell>
          <cell r="F13">
            <v>0</v>
          </cell>
          <cell r="G13" t="str">
            <v>EA.</v>
          </cell>
        </row>
        <row r="14">
          <cell r="C14">
            <v>114</v>
          </cell>
          <cell r="D14" t="str">
            <v>-  CB 2P 100 AF ; IC 50 KA.</v>
          </cell>
          <cell r="E14">
            <v>3900</v>
          </cell>
          <cell r="F14">
            <v>0</v>
          </cell>
          <cell r="G14" t="str">
            <v>EA.</v>
          </cell>
        </row>
        <row r="15">
          <cell r="C15">
            <v>115</v>
          </cell>
          <cell r="D15" t="str">
            <v>-  CB 2P 250 AF ; IC 25 KA.</v>
          </cell>
          <cell r="E15">
            <v>6000</v>
          </cell>
          <cell r="F15">
            <v>0</v>
          </cell>
          <cell r="G15" t="str">
            <v>EA.</v>
          </cell>
        </row>
        <row r="16">
          <cell r="C16">
            <v>116</v>
          </cell>
          <cell r="D16" t="str">
            <v>-  CB 2P 250 AF ; IC 35 KA.</v>
          </cell>
          <cell r="E16">
            <v>7000</v>
          </cell>
          <cell r="F16">
            <v>0</v>
          </cell>
          <cell r="G16" t="str">
            <v>EA.</v>
          </cell>
        </row>
        <row r="17">
          <cell r="C17">
            <v>117</v>
          </cell>
          <cell r="D17" t="str">
            <v>-  CB 2P 250 AF ; IC 50 KA.</v>
          </cell>
          <cell r="E17">
            <v>11000</v>
          </cell>
          <cell r="F17">
            <v>0</v>
          </cell>
          <cell r="G17" t="str">
            <v>EA.</v>
          </cell>
        </row>
        <row r="18">
          <cell r="C18">
            <v>118</v>
          </cell>
          <cell r="D18" t="str">
            <v>-  CB 2P 400 AF ; IC 30 KA.</v>
          </cell>
          <cell r="E18">
            <v>12000</v>
          </cell>
          <cell r="F18">
            <v>0</v>
          </cell>
          <cell r="G18" t="str">
            <v>EA.</v>
          </cell>
        </row>
        <row r="19">
          <cell r="C19">
            <v>119</v>
          </cell>
          <cell r="D19" t="str">
            <v>-  CB 2P 400 AF ; IC 35 KA.</v>
          </cell>
          <cell r="E19">
            <v>13000</v>
          </cell>
          <cell r="F19">
            <v>0</v>
          </cell>
          <cell r="G19" t="str">
            <v>EA.</v>
          </cell>
        </row>
        <row r="20">
          <cell r="C20">
            <v>120</v>
          </cell>
          <cell r="D20" t="str">
            <v>-  CB 2P 600 AF ; IC 50 KA.</v>
          </cell>
          <cell r="E20">
            <v>27000</v>
          </cell>
          <cell r="F20">
            <v>0</v>
          </cell>
          <cell r="G20" t="str">
            <v>EA.</v>
          </cell>
        </row>
        <row r="21">
          <cell r="C21">
            <v>121</v>
          </cell>
          <cell r="D21" t="str">
            <v>-  CB 2P 1,000 AF ; IC 30 KA.</v>
          </cell>
          <cell r="E21">
            <v>34000</v>
          </cell>
          <cell r="F21">
            <v>0</v>
          </cell>
          <cell r="G21" t="str">
            <v>EA.</v>
          </cell>
        </row>
        <row r="22">
          <cell r="C22">
            <v>122</v>
          </cell>
          <cell r="D22" t="str">
            <v>-  CB 2P 1,000 AF ; IC 50 KA.</v>
          </cell>
          <cell r="E22">
            <v>38000</v>
          </cell>
          <cell r="F22">
            <v>0</v>
          </cell>
          <cell r="G22" t="str">
            <v>EA.</v>
          </cell>
        </row>
        <row r="23">
          <cell r="C23">
            <v>123</v>
          </cell>
          <cell r="D23" t="str">
            <v>-  CB 2P 1,200 AF ; IC 50 KA.</v>
          </cell>
          <cell r="E23">
            <v>70000</v>
          </cell>
          <cell r="F23">
            <v>0</v>
          </cell>
          <cell r="G23" t="str">
            <v>EA.</v>
          </cell>
        </row>
        <row r="24">
          <cell r="C24">
            <v>116</v>
          </cell>
          <cell r="D24" t="str">
            <v>SPACE</v>
          </cell>
          <cell r="E24">
            <v>131000</v>
          </cell>
          <cell r="F24">
            <v>2500</v>
          </cell>
          <cell r="G24" t="str">
            <v>SET</v>
          </cell>
        </row>
        <row r="25">
          <cell r="C25">
            <v>131</v>
          </cell>
          <cell r="D25" t="str">
            <v>-  CB 3P 100 AF ; IC 10 KA.</v>
          </cell>
          <cell r="E25">
            <v>2500</v>
          </cell>
          <cell r="F25">
            <v>0</v>
          </cell>
          <cell r="G25" t="str">
            <v>EA.</v>
          </cell>
        </row>
        <row r="26">
          <cell r="C26">
            <v>132</v>
          </cell>
          <cell r="D26" t="str">
            <v>-  CB 3P 100 AF ; IC 18 KA.</v>
          </cell>
          <cell r="E26">
            <v>2500</v>
          </cell>
          <cell r="F26">
            <v>0</v>
          </cell>
          <cell r="G26" t="str">
            <v>EA.</v>
          </cell>
        </row>
        <row r="27">
          <cell r="C27">
            <v>133</v>
          </cell>
          <cell r="D27" t="str">
            <v>-  CB 3P 100 AF ; IC 25 KA.</v>
          </cell>
          <cell r="E27">
            <v>2900</v>
          </cell>
          <cell r="F27">
            <v>0</v>
          </cell>
          <cell r="G27" t="str">
            <v>EA.</v>
          </cell>
        </row>
        <row r="28">
          <cell r="C28">
            <v>134</v>
          </cell>
          <cell r="D28" t="str">
            <v>-  CB 3P 100 AF ; IC 50 KA.</v>
          </cell>
          <cell r="E28">
            <v>5200</v>
          </cell>
          <cell r="F28">
            <v>0</v>
          </cell>
          <cell r="G28" t="str">
            <v>EA.</v>
          </cell>
        </row>
        <row r="29">
          <cell r="C29">
            <v>135</v>
          </cell>
          <cell r="D29" t="str">
            <v>-  CB 3P 250 AF ; IC 25 KA.</v>
          </cell>
          <cell r="E29">
            <v>7000</v>
          </cell>
          <cell r="F29">
            <v>0</v>
          </cell>
          <cell r="G29" t="str">
            <v>EA.</v>
          </cell>
        </row>
        <row r="30">
          <cell r="C30">
            <v>136</v>
          </cell>
          <cell r="D30" t="str">
            <v>-  CB 3P 250 AF ; IC 35 KA.</v>
          </cell>
          <cell r="E30">
            <v>8000</v>
          </cell>
          <cell r="F30">
            <v>0</v>
          </cell>
          <cell r="G30" t="str">
            <v>EA.</v>
          </cell>
        </row>
        <row r="31">
          <cell r="C31">
            <v>137</v>
          </cell>
          <cell r="D31" t="str">
            <v>-  CB 3P 250 AF ; IC 50 KA.</v>
          </cell>
          <cell r="E31">
            <v>13000</v>
          </cell>
          <cell r="F31">
            <v>0</v>
          </cell>
          <cell r="G31" t="str">
            <v>EA.</v>
          </cell>
        </row>
        <row r="32">
          <cell r="C32">
            <v>138</v>
          </cell>
          <cell r="D32" t="str">
            <v>-  CB 3P 400 AF ; IC 30 KA.</v>
          </cell>
          <cell r="E32">
            <v>12000</v>
          </cell>
          <cell r="F32">
            <v>0</v>
          </cell>
          <cell r="G32" t="str">
            <v>EA.</v>
          </cell>
        </row>
        <row r="33">
          <cell r="C33">
            <v>139</v>
          </cell>
          <cell r="D33" t="str">
            <v>-  CB 3P 400 AF ; IC 35 KA.</v>
          </cell>
          <cell r="E33">
            <v>13000</v>
          </cell>
          <cell r="F33">
            <v>0</v>
          </cell>
          <cell r="G33" t="str">
            <v>EA.</v>
          </cell>
        </row>
        <row r="34">
          <cell r="C34">
            <v>140</v>
          </cell>
          <cell r="D34" t="str">
            <v>-  CB 3P 600 AF ; IC 50 KA.</v>
          </cell>
          <cell r="E34">
            <v>27000</v>
          </cell>
          <cell r="F34">
            <v>0</v>
          </cell>
          <cell r="G34" t="str">
            <v>EA.</v>
          </cell>
        </row>
        <row r="35">
          <cell r="C35">
            <v>141</v>
          </cell>
          <cell r="D35" t="str">
            <v>-  CB 3P 1,000 AF ; IC 30 KA.</v>
          </cell>
          <cell r="E35">
            <v>34000</v>
          </cell>
          <cell r="F35">
            <v>0</v>
          </cell>
          <cell r="G35" t="str">
            <v>EA.</v>
          </cell>
        </row>
        <row r="36">
          <cell r="C36">
            <v>142</v>
          </cell>
          <cell r="D36" t="str">
            <v>-  CB 3P 1,000 AF ; IC 50 KA.</v>
          </cell>
          <cell r="E36">
            <v>38000</v>
          </cell>
          <cell r="F36">
            <v>0</v>
          </cell>
          <cell r="G36" t="str">
            <v>EA.</v>
          </cell>
        </row>
        <row r="37">
          <cell r="C37">
            <v>143</v>
          </cell>
          <cell r="D37" t="str">
            <v>-  CB 3P 1,200 AF ; IC 50 KA.</v>
          </cell>
          <cell r="E37">
            <v>70000</v>
          </cell>
          <cell r="F37">
            <v>0</v>
          </cell>
          <cell r="G37" t="str">
            <v>EA.</v>
          </cell>
        </row>
        <row r="38">
          <cell r="C38">
            <v>144</v>
          </cell>
          <cell r="D38" t="str">
            <v>-  CB 3P 2,000 AF ; IC 50 KA.</v>
          </cell>
          <cell r="E38">
            <v>70000</v>
          </cell>
          <cell r="F38">
            <v>0</v>
          </cell>
          <cell r="G38" t="str">
            <v>EA.</v>
          </cell>
        </row>
        <row r="39">
          <cell r="C39">
            <v>145</v>
          </cell>
          <cell r="D39" t="str">
            <v>-  CB 3P 2,000 AF ; IC 100 KA.</v>
          </cell>
          <cell r="E39">
            <v>80000</v>
          </cell>
          <cell r="F39">
            <v>0</v>
          </cell>
          <cell r="G39" t="str">
            <v>EA.</v>
          </cell>
        </row>
        <row r="40">
          <cell r="C40">
            <v>146</v>
          </cell>
          <cell r="D40" t="str">
            <v>-  CB 3P 2,500 AF ; IC 50 KA.</v>
          </cell>
          <cell r="E40">
            <v>100000</v>
          </cell>
          <cell r="F40">
            <v>0</v>
          </cell>
          <cell r="G40" t="str">
            <v>EA.</v>
          </cell>
        </row>
        <row r="41">
          <cell r="C41">
            <v>202</v>
          </cell>
          <cell r="D41" t="str">
            <v>SPACE</v>
          </cell>
          <cell r="E41">
            <v>243000</v>
          </cell>
          <cell r="F41">
            <v>7000</v>
          </cell>
          <cell r="G41" t="str">
            <v>SET</v>
          </cell>
        </row>
        <row r="42">
          <cell r="C42">
            <v>2</v>
          </cell>
          <cell r="D42" t="str">
            <v>ELECTRONIC TRIP MCCB</v>
          </cell>
          <cell r="E42">
            <v>304000</v>
          </cell>
          <cell r="F42">
            <v>8000</v>
          </cell>
          <cell r="G42" t="str">
            <v>SET</v>
          </cell>
        </row>
        <row r="43">
          <cell r="C43">
            <v>201</v>
          </cell>
          <cell r="D43" t="str">
            <v>-  ECB 3P 800 AF ; IC 65 KA.</v>
          </cell>
          <cell r="E43">
            <v>75000</v>
          </cell>
          <cell r="F43">
            <v>0</v>
          </cell>
          <cell r="G43" t="str">
            <v>EA.</v>
          </cell>
        </row>
        <row r="44">
          <cell r="C44">
            <v>202</v>
          </cell>
          <cell r="D44" t="str">
            <v>-  ECB 3P 1,200 AF ; IC 100 KA.</v>
          </cell>
          <cell r="E44">
            <v>110000</v>
          </cell>
          <cell r="F44">
            <v>0</v>
          </cell>
          <cell r="G44" t="str">
            <v>EA.</v>
          </cell>
        </row>
        <row r="45">
          <cell r="C45">
            <v>203</v>
          </cell>
          <cell r="D45" t="str">
            <v>-  ECB 3P 2,500 AF ; IC 100 KA.</v>
          </cell>
          <cell r="E45">
            <v>130000</v>
          </cell>
          <cell r="F45">
            <v>0</v>
          </cell>
          <cell r="G45" t="str">
            <v>EA.</v>
          </cell>
        </row>
        <row r="46">
          <cell r="C46">
            <v>207</v>
          </cell>
          <cell r="D46" t="str">
            <v>SPACE</v>
          </cell>
          <cell r="E46">
            <v>574000</v>
          </cell>
          <cell r="F46">
            <v>12000</v>
          </cell>
          <cell r="G46" t="str">
            <v>SET</v>
          </cell>
        </row>
        <row r="47">
          <cell r="C47">
            <v>3</v>
          </cell>
          <cell r="D47" t="str">
            <v>POWER AIR CIRCUIT BREAKER</v>
          </cell>
          <cell r="E47">
            <v>673000</v>
          </cell>
          <cell r="F47">
            <v>12000</v>
          </cell>
          <cell r="G47" t="str">
            <v>SET</v>
          </cell>
        </row>
        <row r="48">
          <cell r="C48">
            <v>301</v>
          </cell>
          <cell r="D48" t="str">
            <v>-  ACB 3P 200/800 AF ; IC 65 KA.</v>
          </cell>
          <cell r="E48">
            <v>167000</v>
          </cell>
          <cell r="F48">
            <v>0</v>
          </cell>
          <cell r="G48" t="str">
            <v>EA.</v>
          </cell>
        </row>
        <row r="49">
          <cell r="C49">
            <v>302</v>
          </cell>
          <cell r="D49" t="str">
            <v>-  ACB 3P 400/800 AF ; IC 65 KA.</v>
          </cell>
          <cell r="E49">
            <v>167000</v>
          </cell>
          <cell r="F49">
            <v>0</v>
          </cell>
          <cell r="G49" t="str">
            <v>EA.</v>
          </cell>
        </row>
        <row r="50">
          <cell r="C50">
            <v>303</v>
          </cell>
          <cell r="D50" t="str">
            <v>-  ACB 3P 800/800 AF ; IC 65 KA.</v>
          </cell>
          <cell r="E50">
            <v>167000</v>
          </cell>
          <cell r="F50">
            <v>0</v>
          </cell>
          <cell r="G50" t="str">
            <v>EA.</v>
          </cell>
        </row>
        <row r="51">
          <cell r="C51">
            <v>304</v>
          </cell>
          <cell r="D51" t="str">
            <v>-  ACB 3P 1,000/1,600 AF ; IC 65 KA.</v>
          </cell>
          <cell r="E51">
            <v>200000</v>
          </cell>
          <cell r="F51">
            <v>0</v>
          </cell>
          <cell r="G51" t="str">
            <v>EA.</v>
          </cell>
        </row>
        <row r="52">
          <cell r="C52">
            <v>305</v>
          </cell>
          <cell r="D52" t="str">
            <v>-  ACB 3P 1,600/1,600 AF ; IC 65 KA.</v>
          </cell>
          <cell r="E52">
            <v>200000</v>
          </cell>
          <cell r="F52">
            <v>0</v>
          </cell>
          <cell r="G52" t="str">
            <v>EA.</v>
          </cell>
        </row>
        <row r="53">
          <cell r="C53">
            <v>306</v>
          </cell>
          <cell r="D53" t="str">
            <v>-  ACB 3P 2,000/2,000 AF ; IC 65 KA.</v>
          </cell>
          <cell r="E53">
            <v>240000</v>
          </cell>
          <cell r="F53">
            <v>0</v>
          </cell>
          <cell r="G53" t="str">
            <v>EA.</v>
          </cell>
        </row>
        <row r="54">
          <cell r="C54">
            <v>307</v>
          </cell>
          <cell r="D54" t="str">
            <v>-  ACB 3P 1,000/2,500 AF ; IC 65 KA.</v>
          </cell>
          <cell r="E54">
            <v>300000</v>
          </cell>
          <cell r="F54">
            <v>0</v>
          </cell>
          <cell r="G54" t="str">
            <v>EA.</v>
          </cell>
        </row>
        <row r="55">
          <cell r="C55">
            <v>308</v>
          </cell>
          <cell r="D55" t="str">
            <v>-  ACB 3P 2,000/2,500 AF ; IC 65 KA.</v>
          </cell>
          <cell r="E55">
            <v>300000</v>
          </cell>
          <cell r="F55">
            <v>0</v>
          </cell>
          <cell r="G55" t="str">
            <v>EA.</v>
          </cell>
        </row>
        <row r="56">
          <cell r="C56">
            <v>309</v>
          </cell>
          <cell r="D56" t="str">
            <v>-  ACB 3P 2,500/2,500 AF ; IC 65 KA.</v>
          </cell>
          <cell r="E56">
            <v>300000</v>
          </cell>
          <cell r="F56">
            <v>0</v>
          </cell>
          <cell r="G56" t="str">
            <v>EA.</v>
          </cell>
        </row>
        <row r="57">
          <cell r="C57">
            <v>310</v>
          </cell>
          <cell r="D57" t="str">
            <v>-  ACB 3P 3,000/3,000 AF ; IC 65 KA.</v>
          </cell>
          <cell r="E57">
            <v>340000</v>
          </cell>
          <cell r="F57">
            <v>0</v>
          </cell>
          <cell r="G57" t="str">
            <v>EA.</v>
          </cell>
        </row>
        <row r="58">
          <cell r="C58">
            <v>311</v>
          </cell>
          <cell r="D58" t="str">
            <v>-  ACB 3P 4,000/4,000 AF ; IC 65 KA.</v>
          </cell>
          <cell r="E58">
            <v>440000</v>
          </cell>
          <cell r="F58">
            <v>0</v>
          </cell>
          <cell r="G58" t="str">
            <v>EA.</v>
          </cell>
        </row>
        <row r="59">
          <cell r="C59">
            <v>303</v>
          </cell>
          <cell r="D59" t="str">
            <v>SPACE</v>
          </cell>
          <cell r="E59">
            <v>165000</v>
          </cell>
          <cell r="F59">
            <v>2500</v>
          </cell>
          <cell r="G59" t="str">
            <v>SET</v>
          </cell>
        </row>
        <row r="60">
          <cell r="C60">
            <v>321</v>
          </cell>
          <cell r="D60" t="str">
            <v>-  ACB 3P 800/1,200 AF ; IC 65 KA.</v>
          </cell>
          <cell r="E60">
            <v>180000</v>
          </cell>
          <cell r="F60">
            <v>0</v>
          </cell>
          <cell r="G60" t="str">
            <v>EA.</v>
          </cell>
        </row>
        <row r="61">
          <cell r="C61">
            <v>322</v>
          </cell>
          <cell r="D61" t="str">
            <v>-  ACB 3P 1,200/1,200 AF ; IC 65 KA.</v>
          </cell>
          <cell r="E61">
            <v>180000</v>
          </cell>
          <cell r="F61">
            <v>0</v>
          </cell>
          <cell r="G61" t="str">
            <v>EA.</v>
          </cell>
        </row>
        <row r="62">
          <cell r="C62">
            <v>323</v>
          </cell>
          <cell r="D62" t="str">
            <v>-  ACB 3P 1,200/1,600 AF ; IC 65 KA.</v>
          </cell>
          <cell r="E62">
            <v>200000</v>
          </cell>
          <cell r="F62">
            <v>0</v>
          </cell>
          <cell r="G62" t="str">
            <v>EA.</v>
          </cell>
        </row>
        <row r="63">
          <cell r="C63">
            <v>324</v>
          </cell>
          <cell r="D63" t="str">
            <v>-  ACB 3P 1,600/1,600 AF ; IC 65 KA.</v>
          </cell>
          <cell r="E63">
            <v>200000</v>
          </cell>
          <cell r="F63">
            <v>0</v>
          </cell>
          <cell r="G63" t="str">
            <v>EA.</v>
          </cell>
        </row>
        <row r="64">
          <cell r="C64">
            <v>325</v>
          </cell>
          <cell r="D64" t="str">
            <v>-  ACB 3P 1,600/2,000 AF ; IC 65 KA.</v>
          </cell>
          <cell r="E64">
            <v>240000</v>
          </cell>
          <cell r="F64">
            <v>0</v>
          </cell>
          <cell r="G64" t="str">
            <v>EA.</v>
          </cell>
        </row>
        <row r="65">
          <cell r="C65">
            <v>326</v>
          </cell>
          <cell r="D65" t="str">
            <v>-  ACB 3P 2,000/2,000 AF ; IC 65 KA.</v>
          </cell>
          <cell r="E65">
            <v>240000</v>
          </cell>
          <cell r="F65">
            <v>0</v>
          </cell>
          <cell r="G65" t="str">
            <v>EA.</v>
          </cell>
        </row>
        <row r="66">
          <cell r="C66">
            <v>327</v>
          </cell>
          <cell r="D66" t="str">
            <v>-  ACB 3P 2,000/2,500 AF ; IC 65 KA.</v>
          </cell>
          <cell r="E66">
            <v>300000</v>
          </cell>
          <cell r="F66">
            <v>0</v>
          </cell>
          <cell r="G66" t="str">
            <v>EA.</v>
          </cell>
        </row>
        <row r="67">
          <cell r="C67">
            <v>328</v>
          </cell>
          <cell r="D67" t="str">
            <v>-  ACB 3P 2,500/2,500 AF ; IC 65 KA.</v>
          </cell>
          <cell r="E67">
            <v>300000</v>
          </cell>
          <cell r="F67">
            <v>0</v>
          </cell>
          <cell r="G67" t="str">
            <v>EA.</v>
          </cell>
        </row>
        <row r="68">
          <cell r="C68">
            <v>329</v>
          </cell>
          <cell r="D68" t="str">
            <v>-  ACB 3P 2,500/3,000 AF ; IC 65 KA.</v>
          </cell>
          <cell r="E68">
            <v>340000</v>
          </cell>
          <cell r="F68">
            <v>0</v>
          </cell>
          <cell r="G68" t="str">
            <v>EA.</v>
          </cell>
        </row>
        <row r="69">
          <cell r="C69">
            <v>330</v>
          </cell>
          <cell r="D69" t="str">
            <v>-  ACB 3P 3,000/3,500 AF ; IC 65 KA.</v>
          </cell>
          <cell r="E69">
            <v>340000</v>
          </cell>
          <cell r="F69">
            <v>0</v>
          </cell>
          <cell r="G69" t="str">
            <v>EA.</v>
          </cell>
        </row>
        <row r="70">
          <cell r="C70">
            <v>331</v>
          </cell>
          <cell r="D70" t="str">
            <v>-  ACB 3P 3,500/4,000 AF ; IC 65 KA.</v>
          </cell>
          <cell r="E70">
            <v>440000</v>
          </cell>
          <cell r="F70">
            <v>0</v>
          </cell>
          <cell r="G70" t="str">
            <v>EA.</v>
          </cell>
        </row>
        <row r="71">
          <cell r="C71">
            <v>332</v>
          </cell>
          <cell r="D71" t="str">
            <v>-  ACB 3P 4,000/4,000 AF ; IC 65 KA.</v>
          </cell>
          <cell r="E71">
            <v>440000</v>
          </cell>
          <cell r="F71">
            <v>0</v>
          </cell>
          <cell r="G71" t="str">
            <v>EA.</v>
          </cell>
        </row>
        <row r="72">
          <cell r="C72">
            <v>333</v>
          </cell>
          <cell r="D72" t="str">
            <v>-  ACB 3P 4,000/5,000 AF ; IC 65 KA.</v>
          </cell>
          <cell r="E72">
            <v>1000000</v>
          </cell>
          <cell r="F72">
            <v>0</v>
          </cell>
          <cell r="G72" t="str">
            <v>EA.</v>
          </cell>
        </row>
        <row r="73">
          <cell r="C73">
            <v>334</v>
          </cell>
          <cell r="D73" t="str">
            <v>-  ACB 3P 5,000/5,000 AF ; IC 65 KA.</v>
          </cell>
          <cell r="E73">
            <v>1000000</v>
          </cell>
          <cell r="F73">
            <v>0</v>
          </cell>
          <cell r="G73" t="str">
            <v>EA.</v>
          </cell>
        </row>
        <row r="74">
          <cell r="C74">
            <v>335</v>
          </cell>
          <cell r="D74" t="str">
            <v>-  ACB 3P 5,000/6,300 AF ; IC 65 KA.</v>
          </cell>
          <cell r="E74">
            <v>1200000</v>
          </cell>
          <cell r="F74">
            <v>0</v>
          </cell>
          <cell r="G74" t="str">
            <v>EA.</v>
          </cell>
        </row>
        <row r="75">
          <cell r="C75">
            <v>336</v>
          </cell>
          <cell r="D75" t="str">
            <v>-  ACB 3P 6,300/6,300 AF ; IC 65 KA.</v>
          </cell>
          <cell r="E75">
            <v>1200000</v>
          </cell>
          <cell r="F75">
            <v>0</v>
          </cell>
          <cell r="G75" t="str">
            <v>EA.</v>
          </cell>
        </row>
        <row r="76">
          <cell r="C76">
            <v>318</v>
          </cell>
          <cell r="D76" t="str">
            <v>SPACE</v>
          </cell>
          <cell r="E76">
            <v>197000</v>
          </cell>
          <cell r="F76">
            <v>3000</v>
          </cell>
          <cell r="G76" t="str">
            <v>SET</v>
          </cell>
        </row>
        <row r="77">
          <cell r="C77">
            <v>4</v>
          </cell>
          <cell r="D77" t="str">
            <v>EARTH LEAKAGE CB</v>
          </cell>
          <cell r="E77">
            <v>237000</v>
          </cell>
          <cell r="F77">
            <v>3000</v>
          </cell>
          <cell r="G77" t="str">
            <v>SET</v>
          </cell>
        </row>
        <row r="78">
          <cell r="C78">
            <v>401</v>
          </cell>
          <cell r="D78" t="str">
            <v>-  RCD 1P 10 AT 10 mA. ; 5 KA.</v>
          </cell>
          <cell r="E78">
            <v>1500</v>
          </cell>
          <cell r="F78">
            <v>0</v>
          </cell>
          <cell r="G78" t="str">
            <v>EA.</v>
          </cell>
        </row>
        <row r="79">
          <cell r="C79">
            <v>402</v>
          </cell>
          <cell r="D79" t="str">
            <v>-  RCD 1P 16 AT 10 mA. ; 5 KA.</v>
          </cell>
          <cell r="E79">
            <v>1500</v>
          </cell>
          <cell r="F79">
            <v>0</v>
          </cell>
          <cell r="G79" t="str">
            <v>EA.</v>
          </cell>
        </row>
        <row r="80">
          <cell r="C80">
            <v>403</v>
          </cell>
          <cell r="D80" t="str">
            <v>-  RCD 1P 20 AT 10 mA. ; 5 KA.</v>
          </cell>
          <cell r="E80">
            <v>1500</v>
          </cell>
          <cell r="F80">
            <v>0</v>
          </cell>
          <cell r="G80" t="str">
            <v>EA.</v>
          </cell>
        </row>
        <row r="81">
          <cell r="C81">
            <v>404</v>
          </cell>
          <cell r="D81" t="str">
            <v>-  RCD 1P 32 AT 10 mA. ; 5 KA.</v>
          </cell>
          <cell r="E81">
            <v>1500</v>
          </cell>
          <cell r="F81">
            <v>0</v>
          </cell>
          <cell r="G81" t="str">
            <v>EA.</v>
          </cell>
        </row>
        <row r="82">
          <cell r="C82">
            <v>405</v>
          </cell>
          <cell r="D82" t="str">
            <v>-  RCD 1P 40 AT 10 mA. ; 10 KA.</v>
          </cell>
          <cell r="E82">
            <v>2400</v>
          </cell>
          <cell r="F82">
            <v>0</v>
          </cell>
          <cell r="G82" t="str">
            <v>EA.</v>
          </cell>
        </row>
        <row r="83">
          <cell r="C83">
            <v>406</v>
          </cell>
          <cell r="D83" t="str">
            <v>-  RCD 1P 16 AT 10 mA. ; 10 KA.</v>
          </cell>
          <cell r="E83">
            <v>2800</v>
          </cell>
          <cell r="F83">
            <v>0</v>
          </cell>
          <cell r="G83" t="str">
            <v>EA.</v>
          </cell>
        </row>
        <row r="84">
          <cell r="C84">
            <v>407</v>
          </cell>
          <cell r="D84" t="str">
            <v>-  RCD 1P 20 AT 10 mA. ; 10 KA.</v>
          </cell>
          <cell r="E84">
            <v>2800</v>
          </cell>
          <cell r="F84">
            <v>0</v>
          </cell>
          <cell r="G84" t="str">
            <v>EA.</v>
          </cell>
        </row>
        <row r="85">
          <cell r="C85">
            <v>408</v>
          </cell>
          <cell r="D85" t="str">
            <v>-  RCD 1P 32 AT 10 mA. ; 10 KA.</v>
          </cell>
          <cell r="E85">
            <v>2800</v>
          </cell>
          <cell r="F85">
            <v>0</v>
          </cell>
          <cell r="G85" t="str">
            <v>EA.</v>
          </cell>
        </row>
        <row r="86">
          <cell r="C86">
            <v>409</v>
          </cell>
          <cell r="D86" t="str">
            <v>-  RCD 1P 45 AT 10 mA. ; 10 KA.</v>
          </cell>
          <cell r="E86">
            <v>2800</v>
          </cell>
          <cell r="F86">
            <v>0</v>
          </cell>
          <cell r="G86" t="str">
            <v>EA.</v>
          </cell>
        </row>
        <row r="87">
          <cell r="C87">
            <v>410</v>
          </cell>
          <cell r="D87" t="str">
            <v>-  RCD 1P 63 AT 10 mA. ; 10 KA.</v>
          </cell>
          <cell r="E87">
            <v>2800</v>
          </cell>
          <cell r="F87">
            <v>0</v>
          </cell>
          <cell r="G87" t="str">
            <v>EA.</v>
          </cell>
        </row>
        <row r="88">
          <cell r="C88">
            <v>411</v>
          </cell>
          <cell r="D88" t="str">
            <v>-  RCD 4P 16 AT 10 mA. ; 5 KA.</v>
          </cell>
          <cell r="E88">
            <v>10000</v>
          </cell>
          <cell r="F88">
            <v>0</v>
          </cell>
          <cell r="G88" t="str">
            <v>EA.</v>
          </cell>
        </row>
        <row r="89">
          <cell r="C89">
            <v>412</v>
          </cell>
          <cell r="D89" t="str">
            <v>-  RCD 4P 20 AT 10 mA. ; 5 KA.</v>
          </cell>
          <cell r="E89">
            <v>10000</v>
          </cell>
          <cell r="F89">
            <v>0</v>
          </cell>
          <cell r="G89" t="str">
            <v>EA.</v>
          </cell>
        </row>
        <row r="90">
          <cell r="C90">
            <v>413</v>
          </cell>
          <cell r="D90" t="str">
            <v>-  RCD 4P 32 AT 10 mA. ; 5 KA.</v>
          </cell>
          <cell r="E90">
            <v>10000</v>
          </cell>
          <cell r="F90">
            <v>0</v>
          </cell>
          <cell r="G90" t="str">
            <v>EA.</v>
          </cell>
        </row>
        <row r="91">
          <cell r="C91">
            <v>414</v>
          </cell>
          <cell r="D91" t="str">
            <v>-  RCD 4P 40 AT 10 mA. ; 10 KA.</v>
          </cell>
          <cell r="E91">
            <v>10000</v>
          </cell>
          <cell r="F91">
            <v>0</v>
          </cell>
          <cell r="G91" t="str">
            <v>EA.</v>
          </cell>
        </row>
        <row r="92">
          <cell r="C92">
            <v>415</v>
          </cell>
          <cell r="D92" t="str">
            <v>-  RCD 4P 50 AT 10 mA. ; 10 KA.</v>
          </cell>
          <cell r="E92">
            <v>10000</v>
          </cell>
          <cell r="F92">
            <v>0</v>
          </cell>
          <cell r="G92" t="str">
            <v>EA.</v>
          </cell>
        </row>
        <row r="93">
          <cell r="C93">
            <v>416</v>
          </cell>
          <cell r="D93" t="str">
            <v>-  RCD 4P 63 AT 10 mA. ; 10 KA.</v>
          </cell>
          <cell r="E93">
            <v>10000</v>
          </cell>
          <cell r="F93">
            <v>0</v>
          </cell>
          <cell r="G93" t="str">
            <v>EA.</v>
          </cell>
        </row>
        <row r="94">
          <cell r="C94">
            <v>417</v>
          </cell>
          <cell r="D94" t="str">
            <v>-  RCD 4P 80 AT 10 mA. ; 10 KA.</v>
          </cell>
          <cell r="E94">
            <v>10000</v>
          </cell>
          <cell r="F94">
            <v>0</v>
          </cell>
          <cell r="G94" t="str">
            <v>EA.</v>
          </cell>
        </row>
        <row r="95">
          <cell r="C95">
            <v>418</v>
          </cell>
          <cell r="D95" t="str">
            <v>-  RCD 4P 100 AT 10 mA. ; 10 KA.</v>
          </cell>
          <cell r="E95">
            <v>10000</v>
          </cell>
          <cell r="F95">
            <v>0</v>
          </cell>
          <cell r="G95" t="str">
            <v>EA.</v>
          </cell>
        </row>
        <row r="96">
          <cell r="C96">
            <v>409</v>
          </cell>
          <cell r="D96" t="str">
            <v>SPACE</v>
          </cell>
          <cell r="E96">
            <v>1350000</v>
          </cell>
          <cell r="F96">
            <v>20000</v>
          </cell>
          <cell r="G96" t="str">
            <v>SET</v>
          </cell>
        </row>
        <row r="97">
          <cell r="C97">
            <v>5</v>
          </cell>
          <cell r="D97" t="str">
            <v>ACCESSORIES OF CB</v>
          </cell>
          <cell r="E97">
            <v>1350000</v>
          </cell>
          <cell r="F97">
            <v>25000</v>
          </cell>
          <cell r="G97" t="str">
            <v>SET</v>
          </cell>
        </row>
        <row r="98">
          <cell r="C98">
            <v>501</v>
          </cell>
          <cell r="D98" t="str">
            <v>-  GROUND FAULT RELAY</v>
          </cell>
          <cell r="E98">
            <v>12000</v>
          </cell>
          <cell r="F98">
            <v>0</v>
          </cell>
          <cell r="G98" t="str">
            <v>EA.</v>
          </cell>
        </row>
        <row r="99">
          <cell r="C99">
            <v>502</v>
          </cell>
          <cell r="D99" t="str">
            <v>-  SHUNT TRIP</v>
          </cell>
          <cell r="E99">
            <v>12000</v>
          </cell>
          <cell r="F99">
            <v>0</v>
          </cell>
          <cell r="G99" t="str">
            <v>EA.</v>
          </cell>
        </row>
        <row r="100">
          <cell r="C100">
            <v>503</v>
          </cell>
          <cell r="D100" t="str">
            <v>-  UNDER VOLTAGE RELAY</v>
          </cell>
          <cell r="E100">
            <v>6000</v>
          </cell>
          <cell r="F100">
            <v>0</v>
          </cell>
          <cell r="G100" t="str">
            <v>EA.</v>
          </cell>
        </row>
        <row r="101">
          <cell r="C101">
            <v>504</v>
          </cell>
          <cell r="D101" t="str">
            <v>-  PHASE SEQUENCE RELAY</v>
          </cell>
          <cell r="E101">
            <v>6000</v>
          </cell>
          <cell r="F101">
            <v>0</v>
          </cell>
          <cell r="G101" t="str">
            <v>EA.</v>
          </cell>
        </row>
        <row r="102">
          <cell r="C102">
            <v>505</v>
          </cell>
          <cell r="D102" t="str">
            <v>-  AUXILIARY SWITCHES</v>
          </cell>
          <cell r="E102">
            <v>3400</v>
          </cell>
          <cell r="F102">
            <v>0</v>
          </cell>
          <cell r="G102" t="str">
            <v>EA.</v>
          </cell>
        </row>
        <row r="103">
          <cell r="C103">
            <v>506</v>
          </cell>
          <cell r="D103" t="str">
            <v>-  SPRING CHARGING MOTOR</v>
          </cell>
          <cell r="E103">
            <v>30000</v>
          </cell>
          <cell r="F103">
            <v>0</v>
          </cell>
          <cell r="G103" t="str">
            <v>EA.</v>
          </cell>
        </row>
        <row r="104">
          <cell r="C104">
            <v>507</v>
          </cell>
          <cell r="D104" t="str">
            <v>-  KEY INTERLOCK</v>
          </cell>
          <cell r="E104">
            <v>15000</v>
          </cell>
          <cell r="F104">
            <v>0</v>
          </cell>
          <cell r="G104" t="str">
            <v>EA.</v>
          </cell>
        </row>
        <row r="105">
          <cell r="C105">
            <v>418</v>
          </cell>
          <cell r="D105" t="str">
            <v>SPACE</v>
          </cell>
          <cell r="E105">
            <v>3200000</v>
          </cell>
          <cell r="F105">
            <v>35000</v>
          </cell>
          <cell r="G105" t="str">
            <v>SET</v>
          </cell>
        </row>
        <row r="106">
          <cell r="C106">
            <v>6</v>
          </cell>
          <cell r="D106" t="str">
            <v>ATS</v>
          </cell>
          <cell r="E106">
            <v>3700000</v>
          </cell>
          <cell r="F106">
            <v>35000</v>
          </cell>
          <cell r="G106" t="str">
            <v>SET</v>
          </cell>
        </row>
        <row r="107">
          <cell r="C107">
            <v>601</v>
          </cell>
          <cell r="D107" t="str">
            <v>-  ATS 3P 100 AF 50 KA.</v>
          </cell>
          <cell r="E107">
            <v>87000</v>
          </cell>
          <cell r="F107">
            <v>0</v>
          </cell>
          <cell r="G107" t="str">
            <v>EA.</v>
          </cell>
        </row>
        <row r="108">
          <cell r="C108">
            <v>602</v>
          </cell>
          <cell r="D108" t="str">
            <v>-  ATS 3P 250 AF 35 KA.</v>
          </cell>
          <cell r="E108">
            <v>92000</v>
          </cell>
          <cell r="F108">
            <v>0</v>
          </cell>
          <cell r="G108" t="str">
            <v>EA.</v>
          </cell>
        </row>
        <row r="109">
          <cell r="C109">
            <v>603</v>
          </cell>
          <cell r="D109" t="str">
            <v>-  ATS 3P 250 AF 50 KA.</v>
          </cell>
          <cell r="E109">
            <v>102000</v>
          </cell>
          <cell r="F109">
            <v>0</v>
          </cell>
          <cell r="G109" t="str">
            <v>EA.</v>
          </cell>
        </row>
        <row r="110">
          <cell r="C110">
            <v>604</v>
          </cell>
          <cell r="D110" t="str">
            <v>-  ATS 3P 400 AF 35 KA.</v>
          </cell>
          <cell r="E110">
            <v>102000</v>
          </cell>
          <cell r="F110">
            <v>0</v>
          </cell>
          <cell r="G110" t="str">
            <v>EA.</v>
          </cell>
        </row>
        <row r="111">
          <cell r="C111">
            <v>605</v>
          </cell>
          <cell r="D111" t="str">
            <v>-  ATS 3P 600 AF 50 KA.</v>
          </cell>
          <cell r="E111">
            <v>130000</v>
          </cell>
          <cell r="F111">
            <v>0</v>
          </cell>
          <cell r="G111" t="str">
            <v>EA.</v>
          </cell>
        </row>
        <row r="112">
          <cell r="C112">
            <v>606</v>
          </cell>
          <cell r="D112" t="str">
            <v>-  ATS 3P 1,000 AF 50 KA.</v>
          </cell>
          <cell r="E112">
            <v>152000</v>
          </cell>
          <cell r="F112">
            <v>0</v>
          </cell>
          <cell r="G112" t="str">
            <v>EA.</v>
          </cell>
        </row>
        <row r="113">
          <cell r="C113">
            <v>607</v>
          </cell>
          <cell r="D113" t="str">
            <v>-  ATS 3P 1,600 AF 65 KA.</v>
          </cell>
          <cell r="E113">
            <v>467000</v>
          </cell>
          <cell r="F113">
            <v>0</v>
          </cell>
          <cell r="G113" t="str">
            <v>EA.</v>
          </cell>
        </row>
        <row r="114">
          <cell r="C114">
            <v>608</v>
          </cell>
          <cell r="D114" t="str">
            <v>-  ATS 3P 2,000 AF 65 KA.</v>
          </cell>
          <cell r="E114">
            <v>547000</v>
          </cell>
          <cell r="F114">
            <v>0</v>
          </cell>
          <cell r="G114" t="str">
            <v>EA.</v>
          </cell>
        </row>
        <row r="115">
          <cell r="C115">
            <v>609</v>
          </cell>
          <cell r="D115" t="str">
            <v>-  ATS 3P 2,500 AF 65 KA.</v>
          </cell>
          <cell r="E115">
            <v>667000</v>
          </cell>
          <cell r="F115">
            <v>0</v>
          </cell>
          <cell r="G115" t="str">
            <v>EA.</v>
          </cell>
        </row>
        <row r="116">
          <cell r="C116">
            <v>610</v>
          </cell>
          <cell r="D116" t="str">
            <v>-  ATS 3P 3,000 AF 65 KA.</v>
          </cell>
          <cell r="E116">
            <v>747000</v>
          </cell>
          <cell r="F116">
            <v>0</v>
          </cell>
          <cell r="G116" t="str">
            <v>EA.</v>
          </cell>
        </row>
        <row r="117">
          <cell r="C117">
            <v>436</v>
          </cell>
          <cell r="D117" t="str">
            <v>SPACE</v>
          </cell>
          <cell r="E117">
            <v>670000</v>
          </cell>
          <cell r="F117">
            <v>10000</v>
          </cell>
          <cell r="G117" t="str">
            <v>SET</v>
          </cell>
        </row>
        <row r="118">
          <cell r="C118">
            <v>7</v>
          </cell>
          <cell r="D118" t="str">
            <v>PLUG IN CB</v>
          </cell>
          <cell r="E118">
            <v>900000</v>
          </cell>
          <cell r="F118">
            <v>15000</v>
          </cell>
          <cell r="G118" t="str">
            <v>SET</v>
          </cell>
        </row>
        <row r="119">
          <cell r="C119">
            <v>701</v>
          </cell>
          <cell r="D119" t="str">
            <v>-  CB 3P 100 AF 10 KA.  (PLUG-IN)</v>
          </cell>
          <cell r="E119">
            <v>10000</v>
          </cell>
          <cell r="F119">
            <v>500</v>
          </cell>
          <cell r="G119" t="str">
            <v>EA.</v>
          </cell>
        </row>
        <row r="120">
          <cell r="C120">
            <v>702</v>
          </cell>
          <cell r="D120" t="str">
            <v>-  CB 3P 100 AF 25 KA.  (PLUG-IN)</v>
          </cell>
          <cell r="E120">
            <v>11000</v>
          </cell>
          <cell r="F120">
            <v>500</v>
          </cell>
          <cell r="G120" t="str">
            <v>EA.</v>
          </cell>
        </row>
        <row r="121">
          <cell r="C121">
            <v>703</v>
          </cell>
          <cell r="D121" t="str">
            <v>-  CB 3P 100 AF 65 KA.  (PLUG-IN)</v>
          </cell>
          <cell r="E121">
            <v>14000</v>
          </cell>
          <cell r="F121">
            <v>500</v>
          </cell>
          <cell r="G121" t="str">
            <v>EA.</v>
          </cell>
        </row>
        <row r="122">
          <cell r="C122">
            <v>704</v>
          </cell>
          <cell r="D122" t="str">
            <v>-  CB 3P 250 AF 25 KA.  (PLUG-IN)</v>
          </cell>
          <cell r="E122">
            <v>15000</v>
          </cell>
          <cell r="F122">
            <v>500</v>
          </cell>
          <cell r="G122" t="str">
            <v>EA.</v>
          </cell>
        </row>
        <row r="123">
          <cell r="C123">
            <v>705</v>
          </cell>
          <cell r="D123" t="str">
            <v>-  CB 3P 250 AF 35 KA.  (PLUG-IN)</v>
          </cell>
          <cell r="E123">
            <v>16000</v>
          </cell>
          <cell r="F123">
            <v>500</v>
          </cell>
          <cell r="G123" t="str">
            <v>EA.</v>
          </cell>
        </row>
        <row r="124">
          <cell r="C124">
            <v>706</v>
          </cell>
          <cell r="D124" t="str">
            <v>-  CB 3P 250 AF 65 KA.  (PLUG-IN)</v>
          </cell>
          <cell r="E124">
            <v>22000</v>
          </cell>
          <cell r="F124">
            <v>500</v>
          </cell>
          <cell r="G124" t="str">
            <v>EA.</v>
          </cell>
        </row>
        <row r="125">
          <cell r="C125">
            <v>707</v>
          </cell>
          <cell r="D125" t="str">
            <v>-  CB 3P 400 AF 30 KA.  (PLUG-IN)</v>
          </cell>
          <cell r="E125">
            <v>38000</v>
          </cell>
          <cell r="F125">
            <v>500</v>
          </cell>
          <cell r="G125" t="str">
            <v>EA.</v>
          </cell>
        </row>
        <row r="126">
          <cell r="C126">
            <v>708</v>
          </cell>
          <cell r="D126" t="str">
            <v>-  CB 3P 400 AF 35 KA.  (PLUG-IN)</v>
          </cell>
          <cell r="E126">
            <v>40000</v>
          </cell>
          <cell r="F126">
            <v>500</v>
          </cell>
          <cell r="G126" t="str">
            <v>EA.</v>
          </cell>
        </row>
        <row r="127">
          <cell r="C127">
            <v>709</v>
          </cell>
          <cell r="D127" t="str">
            <v>-  CB 3P 600 AF 65 KA.  (PLUG-IN)</v>
          </cell>
          <cell r="E127">
            <v>120000</v>
          </cell>
          <cell r="F127">
            <v>600</v>
          </cell>
          <cell r="G127" t="str">
            <v>EA.</v>
          </cell>
        </row>
        <row r="128">
          <cell r="C128">
            <v>710</v>
          </cell>
          <cell r="D128" t="str">
            <v>-  CB 3P 800 AF 30 KA.  (PLUG-IN)</v>
          </cell>
          <cell r="E128">
            <v>92000</v>
          </cell>
          <cell r="F128">
            <v>600</v>
          </cell>
          <cell r="G128" t="str">
            <v>EA.</v>
          </cell>
        </row>
        <row r="129">
          <cell r="C129">
            <v>711</v>
          </cell>
          <cell r="D129" t="str">
            <v>-  CB 3P 800 AF 65 KA.  (PLUG-IN)</v>
          </cell>
          <cell r="E129">
            <v>94000</v>
          </cell>
          <cell r="F129">
            <v>600</v>
          </cell>
          <cell r="G129" t="str">
            <v>EA.</v>
          </cell>
        </row>
        <row r="130">
          <cell r="C130">
            <v>712</v>
          </cell>
          <cell r="D130" t="str">
            <v>-  CB 3P 1,000 AF 30 KA.  (PLUG-IN)</v>
          </cell>
          <cell r="E130">
            <v>100000</v>
          </cell>
          <cell r="F130">
            <v>600</v>
          </cell>
          <cell r="G130" t="str">
            <v>EA.</v>
          </cell>
        </row>
        <row r="131">
          <cell r="C131">
            <v>713</v>
          </cell>
          <cell r="D131" t="str">
            <v>-  CB 3P 1,00 AF 65 KA.  (PLUG-IN)</v>
          </cell>
          <cell r="E131">
            <v>120000</v>
          </cell>
          <cell r="F131">
            <v>600</v>
          </cell>
          <cell r="G131" t="str">
            <v>EA.</v>
          </cell>
        </row>
        <row r="132">
          <cell r="C132">
            <v>714</v>
          </cell>
          <cell r="D132" t="str">
            <v>-  CB 3P 1,600 AF 50 KA.  (PLUG-IN)</v>
          </cell>
          <cell r="E132">
            <v>160000</v>
          </cell>
          <cell r="F132">
            <v>600</v>
          </cell>
          <cell r="G132" t="str">
            <v>EA.</v>
          </cell>
        </row>
        <row r="133">
          <cell r="C133">
            <v>715</v>
          </cell>
          <cell r="D133" t="str">
            <v>-  CB 3P 1,600 AF 100 KA.  (PLUG-IN)</v>
          </cell>
          <cell r="E133">
            <v>170000</v>
          </cell>
          <cell r="F133">
            <v>600</v>
          </cell>
          <cell r="G133" t="str">
            <v>EA.</v>
          </cell>
        </row>
        <row r="134">
          <cell r="C134">
            <v>453</v>
          </cell>
          <cell r="D134" t="str">
            <v>SPACE</v>
          </cell>
          <cell r="E134">
            <v>4683000</v>
          </cell>
          <cell r="F134">
            <v>40000</v>
          </cell>
          <cell r="G134" t="str">
            <v>SET</v>
          </cell>
        </row>
        <row r="135">
          <cell r="C135">
            <v>8</v>
          </cell>
          <cell r="D135" t="str">
            <v>BUSDUCT</v>
          </cell>
          <cell r="E135">
            <v>5400000</v>
          </cell>
          <cell r="F135">
            <v>45000</v>
          </cell>
          <cell r="G135" t="str">
            <v>SET</v>
          </cell>
        </row>
        <row r="136">
          <cell r="C136">
            <v>455</v>
          </cell>
          <cell r="D136" t="str">
            <v>FEEDER BUSDUCT</v>
          </cell>
          <cell r="E136">
            <v>6330000</v>
          </cell>
          <cell r="F136">
            <v>50000</v>
          </cell>
          <cell r="G136" t="str">
            <v>SET</v>
          </cell>
        </row>
        <row r="137">
          <cell r="C137">
            <v>801</v>
          </cell>
          <cell r="D137" t="str">
            <v>-  AL. FEEDER BUSDUCT 800 A.</v>
          </cell>
          <cell r="E137">
            <v>10000</v>
          </cell>
          <cell r="F137">
            <v>500</v>
          </cell>
          <cell r="G137" t="str">
            <v>M.</v>
          </cell>
        </row>
        <row r="138">
          <cell r="C138">
            <v>802</v>
          </cell>
          <cell r="D138" t="str">
            <v>-  AL. FEEDER BUSDUCT 1,000 A.</v>
          </cell>
          <cell r="E138">
            <v>11000</v>
          </cell>
          <cell r="F138">
            <v>500</v>
          </cell>
          <cell r="G138" t="str">
            <v>M.</v>
          </cell>
        </row>
        <row r="139">
          <cell r="C139">
            <v>803</v>
          </cell>
          <cell r="D139" t="str">
            <v>-  AL. FEEDER BUSDUCT 1,200 A.</v>
          </cell>
          <cell r="E139">
            <v>12000</v>
          </cell>
          <cell r="F139">
            <v>700</v>
          </cell>
          <cell r="G139" t="str">
            <v>M.</v>
          </cell>
        </row>
        <row r="140">
          <cell r="C140">
            <v>804</v>
          </cell>
          <cell r="D140" t="str">
            <v>-  AL. FEEDER BUSDUCT 1,350 A.</v>
          </cell>
          <cell r="E140">
            <v>14000</v>
          </cell>
          <cell r="F140">
            <v>700</v>
          </cell>
          <cell r="G140" t="str">
            <v>M.</v>
          </cell>
        </row>
        <row r="141">
          <cell r="C141">
            <v>805</v>
          </cell>
          <cell r="D141" t="str">
            <v>-  AL. FEEDER BUSDUCT 1,600 A.</v>
          </cell>
          <cell r="E141">
            <v>15000</v>
          </cell>
          <cell r="F141">
            <v>800</v>
          </cell>
          <cell r="G141" t="str">
            <v>M.</v>
          </cell>
        </row>
        <row r="142">
          <cell r="C142">
            <v>806</v>
          </cell>
          <cell r="D142" t="str">
            <v>-  AL. FEEDER BUSDUCT 2,000 A.</v>
          </cell>
          <cell r="E142">
            <v>207000</v>
          </cell>
          <cell r="F142">
            <v>800</v>
          </cell>
          <cell r="G142" t="str">
            <v>M.</v>
          </cell>
        </row>
        <row r="143">
          <cell r="C143">
            <v>807</v>
          </cell>
          <cell r="D143" t="str">
            <v>-  AL. FEEDER BUSDUCT 2,500 A.</v>
          </cell>
          <cell r="E143">
            <v>23000</v>
          </cell>
          <cell r="F143">
            <v>1000</v>
          </cell>
          <cell r="G143" t="str">
            <v>M.</v>
          </cell>
        </row>
        <row r="144">
          <cell r="C144">
            <v>808</v>
          </cell>
          <cell r="D144" t="str">
            <v>-  AL. FEEDER BUSDUCT 3,000 A.</v>
          </cell>
          <cell r="E144">
            <v>27000</v>
          </cell>
          <cell r="F144">
            <v>1000</v>
          </cell>
          <cell r="G144" t="str">
            <v>M.</v>
          </cell>
        </row>
        <row r="145">
          <cell r="C145">
            <v>809</v>
          </cell>
          <cell r="D145" t="str">
            <v>-  AL. FEEDER BUSDUCT 4,000 A.</v>
          </cell>
          <cell r="E145">
            <v>34000</v>
          </cell>
          <cell r="F145">
            <v>1000</v>
          </cell>
          <cell r="G145" t="str">
            <v>M.</v>
          </cell>
        </row>
        <row r="146">
          <cell r="C146">
            <v>810</v>
          </cell>
          <cell r="D146" t="str">
            <v>-  CU. FEEDER BUSDUCT 800 A.</v>
          </cell>
          <cell r="E146">
            <v>14000</v>
          </cell>
          <cell r="F146">
            <v>500</v>
          </cell>
          <cell r="G146" t="str">
            <v>M.</v>
          </cell>
        </row>
        <row r="147">
          <cell r="C147">
            <v>811</v>
          </cell>
          <cell r="D147" t="str">
            <v>-  CU. FEEDER BUSDUCT 1,000 A.</v>
          </cell>
          <cell r="E147">
            <v>15000</v>
          </cell>
          <cell r="F147">
            <v>500</v>
          </cell>
          <cell r="G147" t="str">
            <v>M.</v>
          </cell>
        </row>
        <row r="148">
          <cell r="C148">
            <v>812</v>
          </cell>
          <cell r="D148" t="str">
            <v>-  CU. FEEDER BUSDUCT 1,200 A.</v>
          </cell>
          <cell r="E148">
            <v>18000</v>
          </cell>
          <cell r="F148">
            <v>700</v>
          </cell>
          <cell r="G148" t="str">
            <v>M.</v>
          </cell>
        </row>
        <row r="149">
          <cell r="C149">
            <v>813</v>
          </cell>
          <cell r="D149" t="str">
            <v>-  CU. FEEDER BUSDUCT 1,350 A.</v>
          </cell>
          <cell r="E149">
            <v>19000</v>
          </cell>
          <cell r="F149">
            <v>700</v>
          </cell>
          <cell r="G149" t="str">
            <v>M.</v>
          </cell>
        </row>
        <row r="150">
          <cell r="C150">
            <v>814</v>
          </cell>
          <cell r="D150" t="str">
            <v>-  CU. FEEDER BUSDUCT 1,600 A.</v>
          </cell>
          <cell r="E150">
            <v>21000</v>
          </cell>
          <cell r="F150">
            <v>800</v>
          </cell>
          <cell r="G150" t="str">
            <v>M.</v>
          </cell>
        </row>
        <row r="151">
          <cell r="C151">
            <v>815</v>
          </cell>
          <cell r="D151" t="str">
            <v>-  CU. FEEDER BUSDUCT 2,000 A.</v>
          </cell>
          <cell r="E151">
            <v>24000</v>
          </cell>
          <cell r="F151">
            <v>800</v>
          </cell>
          <cell r="G151" t="str">
            <v>M.</v>
          </cell>
        </row>
        <row r="152">
          <cell r="C152">
            <v>816</v>
          </cell>
          <cell r="D152" t="str">
            <v>-  CU. FEEDER BUSDUCT 2,500 A.</v>
          </cell>
          <cell r="E152">
            <v>34000</v>
          </cell>
          <cell r="F152">
            <v>1000</v>
          </cell>
          <cell r="G152" t="str">
            <v>M.</v>
          </cell>
        </row>
        <row r="153">
          <cell r="C153">
            <v>817</v>
          </cell>
          <cell r="D153" t="str">
            <v>-  CU. FEEDER BUSDUCT 3,000 A.</v>
          </cell>
          <cell r="E153">
            <v>40000</v>
          </cell>
          <cell r="F153">
            <v>1000</v>
          </cell>
          <cell r="G153" t="str">
            <v>M.</v>
          </cell>
        </row>
        <row r="154">
          <cell r="C154">
            <v>818</v>
          </cell>
          <cell r="D154" t="str">
            <v>-  CU. FEEDER BUSDUCT 4,000 A.</v>
          </cell>
          <cell r="E154">
            <v>50000</v>
          </cell>
          <cell r="F154">
            <v>1000</v>
          </cell>
          <cell r="G154" t="str">
            <v>M.</v>
          </cell>
        </row>
        <row r="155">
          <cell r="C155">
            <v>819</v>
          </cell>
          <cell r="D155" t="str">
            <v>-  CU. FEEDER BUSDUCT 5,000 A.</v>
          </cell>
          <cell r="E155">
            <v>60000</v>
          </cell>
          <cell r="F155">
            <v>1000</v>
          </cell>
          <cell r="G155" t="str">
            <v>M.</v>
          </cell>
        </row>
        <row r="156">
          <cell r="C156">
            <v>517</v>
          </cell>
          <cell r="D156" t="str">
            <v>SPACE</v>
          </cell>
          <cell r="E156">
            <v>0</v>
          </cell>
          <cell r="F156">
            <v>1000</v>
          </cell>
          <cell r="G156" t="str">
            <v>SET</v>
          </cell>
        </row>
        <row r="157">
          <cell r="C157">
            <v>518</v>
          </cell>
          <cell r="D157" t="str">
            <v>PLUG-IN BUSDUCT</v>
          </cell>
          <cell r="E157">
            <v>0</v>
          </cell>
          <cell r="F157">
            <v>1000</v>
          </cell>
          <cell r="G157" t="str">
            <v>SET</v>
          </cell>
        </row>
        <row r="158">
          <cell r="C158">
            <v>821</v>
          </cell>
          <cell r="D158" t="str">
            <v>-  AL. PLUG-IN BUSDUCT 225 A.</v>
          </cell>
          <cell r="E158">
            <v>8000</v>
          </cell>
          <cell r="F158">
            <v>500</v>
          </cell>
          <cell r="G158" t="str">
            <v>M.</v>
          </cell>
        </row>
        <row r="159">
          <cell r="C159">
            <v>822</v>
          </cell>
          <cell r="D159" t="str">
            <v>-  AL. PLUG-IN BUSDUCT 400 A.</v>
          </cell>
          <cell r="E159">
            <v>8800</v>
          </cell>
          <cell r="F159">
            <v>500</v>
          </cell>
          <cell r="G159" t="str">
            <v>M.</v>
          </cell>
        </row>
        <row r="160">
          <cell r="C160">
            <v>823</v>
          </cell>
          <cell r="D160" t="str">
            <v>-  AL. PLUG-IN BUSDUCT 600 A.</v>
          </cell>
          <cell r="E160">
            <v>10000</v>
          </cell>
          <cell r="F160">
            <v>500</v>
          </cell>
          <cell r="G160" t="str">
            <v>M.</v>
          </cell>
        </row>
        <row r="161">
          <cell r="C161">
            <v>824</v>
          </cell>
          <cell r="D161" t="str">
            <v>-  AL. PLUG-IN BUSDUCT 800 A.</v>
          </cell>
          <cell r="E161">
            <v>14000</v>
          </cell>
          <cell r="F161">
            <v>500</v>
          </cell>
          <cell r="G161" t="str">
            <v>M.</v>
          </cell>
        </row>
        <row r="162">
          <cell r="C162">
            <v>825</v>
          </cell>
          <cell r="D162" t="str">
            <v>-  AL. PLUG-IN BUSDUCT 1,000 A.</v>
          </cell>
          <cell r="E162">
            <v>14800</v>
          </cell>
          <cell r="F162">
            <v>500</v>
          </cell>
          <cell r="G162" t="str">
            <v>M.</v>
          </cell>
        </row>
        <row r="163">
          <cell r="C163">
            <v>826</v>
          </cell>
          <cell r="D163" t="str">
            <v>-  AL. PLUG-IN BUSDUCT 1,200 A.</v>
          </cell>
          <cell r="E163">
            <v>15500</v>
          </cell>
          <cell r="F163">
            <v>700</v>
          </cell>
          <cell r="G163" t="str">
            <v>M.</v>
          </cell>
        </row>
        <row r="164">
          <cell r="C164">
            <v>827</v>
          </cell>
          <cell r="D164" t="str">
            <v>-  AL. PLUG-IN BUSDUCT 1,350 A.</v>
          </cell>
          <cell r="E164">
            <v>17000</v>
          </cell>
          <cell r="F164">
            <v>700</v>
          </cell>
          <cell r="G164" t="str">
            <v>M.</v>
          </cell>
        </row>
        <row r="165">
          <cell r="C165">
            <v>828</v>
          </cell>
          <cell r="D165" t="str">
            <v>-  AL. PLUG-IN BUSDUCT 1,600 A.</v>
          </cell>
          <cell r="E165">
            <v>18000</v>
          </cell>
          <cell r="F165">
            <v>800</v>
          </cell>
          <cell r="G165" t="str">
            <v>M.</v>
          </cell>
        </row>
        <row r="166">
          <cell r="C166">
            <v>829</v>
          </cell>
          <cell r="D166" t="str">
            <v>-  AL. PLUG-IN BUSDUCT 2,000 A.</v>
          </cell>
          <cell r="E166">
            <v>28000</v>
          </cell>
          <cell r="F166">
            <v>800</v>
          </cell>
          <cell r="G166" t="str">
            <v>M.</v>
          </cell>
        </row>
        <row r="167">
          <cell r="C167">
            <v>830</v>
          </cell>
          <cell r="D167" t="str">
            <v>-  AL. PLUG-IN BUSDUCT 2,500 A.</v>
          </cell>
          <cell r="E167">
            <v>30000</v>
          </cell>
          <cell r="F167">
            <v>1000</v>
          </cell>
          <cell r="G167" t="str">
            <v>M.</v>
          </cell>
        </row>
        <row r="168">
          <cell r="C168">
            <v>831</v>
          </cell>
          <cell r="D168" t="str">
            <v>-  AL. PLUG-IN BUSDUCT 3,000 A.</v>
          </cell>
          <cell r="E168">
            <v>37000</v>
          </cell>
          <cell r="F168">
            <v>1000</v>
          </cell>
          <cell r="G168" t="str">
            <v>M.</v>
          </cell>
        </row>
        <row r="169">
          <cell r="C169">
            <v>832</v>
          </cell>
          <cell r="D169" t="str">
            <v>-  AL. PLUG-IN BUSDUCT 4,000 A.</v>
          </cell>
          <cell r="E169">
            <v>44000</v>
          </cell>
          <cell r="F169">
            <v>1000</v>
          </cell>
          <cell r="G169" t="str">
            <v>M.</v>
          </cell>
        </row>
        <row r="170">
          <cell r="C170">
            <v>833</v>
          </cell>
          <cell r="D170" t="str">
            <v>-  CU. PLUG-IN BUSDUCT 225 A.</v>
          </cell>
          <cell r="E170">
            <v>10000</v>
          </cell>
          <cell r="F170">
            <v>500</v>
          </cell>
          <cell r="G170" t="str">
            <v>M.</v>
          </cell>
        </row>
        <row r="171">
          <cell r="C171">
            <v>834</v>
          </cell>
          <cell r="D171" t="str">
            <v>-  CU PLUG-IN BUSDUCT 400 A.</v>
          </cell>
          <cell r="E171">
            <v>11000</v>
          </cell>
          <cell r="F171">
            <v>500</v>
          </cell>
          <cell r="G171" t="str">
            <v>M.</v>
          </cell>
        </row>
        <row r="172">
          <cell r="C172">
            <v>835</v>
          </cell>
          <cell r="D172" t="str">
            <v>-  CU. PLUG-IN BUSDUCT 600 A.</v>
          </cell>
          <cell r="E172">
            <v>12000</v>
          </cell>
          <cell r="F172">
            <v>500</v>
          </cell>
          <cell r="G172" t="str">
            <v>M.</v>
          </cell>
        </row>
        <row r="173">
          <cell r="C173">
            <v>836</v>
          </cell>
          <cell r="D173" t="str">
            <v>-  CU. PLUG-IN BUSDUCT 800 A.</v>
          </cell>
          <cell r="E173">
            <v>18000</v>
          </cell>
          <cell r="F173">
            <v>500</v>
          </cell>
          <cell r="G173" t="str">
            <v>M.</v>
          </cell>
        </row>
        <row r="174">
          <cell r="C174">
            <v>837</v>
          </cell>
          <cell r="D174" t="str">
            <v>-  CU. PLUG-IN BUSDUCT 1,000 A.</v>
          </cell>
          <cell r="E174">
            <v>19300</v>
          </cell>
          <cell r="F174">
            <v>500</v>
          </cell>
          <cell r="G174" t="str">
            <v>M.</v>
          </cell>
        </row>
        <row r="175">
          <cell r="C175">
            <v>838</v>
          </cell>
          <cell r="D175" t="str">
            <v>-  CU. PLUG-IN BUSDUCT 1,200 A.</v>
          </cell>
          <cell r="E175">
            <v>22000</v>
          </cell>
          <cell r="F175">
            <v>700</v>
          </cell>
          <cell r="G175" t="str">
            <v>M.</v>
          </cell>
        </row>
        <row r="176">
          <cell r="C176">
            <v>839</v>
          </cell>
          <cell r="D176" t="str">
            <v>-  CU. PLUG-IN BUSDUCT 1,350 A.</v>
          </cell>
          <cell r="E176">
            <v>23000</v>
          </cell>
          <cell r="F176">
            <v>700</v>
          </cell>
          <cell r="G176" t="str">
            <v>M.</v>
          </cell>
        </row>
        <row r="177">
          <cell r="C177">
            <v>840</v>
          </cell>
          <cell r="D177" t="str">
            <v>-  CU. PLUG-IN BUSDUCT 1,600 A.</v>
          </cell>
          <cell r="E177">
            <v>25000</v>
          </cell>
          <cell r="F177">
            <v>800</v>
          </cell>
          <cell r="G177" t="str">
            <v>M.</v>
          </cell>
        </row>
        <row r="178">
          <cell r="C178">
            <v>841</v>
          </cell>
          <cell r="D178" t="str">
            <v>-  CU. PLUG-IN BUSDUCT 2,000 A.</v>
          </cell>
          <cell r="E178">
            <v>28000</v>
          </cell>
          <cell r="F178">
            <v>800</v>
          </cell>
          <cell r="G178" t="str">
            <v>M.</v>
          </cell>
        </row>
        <row r="179">
          <cell r="C179">
            <v>842</v>
          </cell>
          <cell r="D179" t="str">
            <v>-  CU. PLUG-IN BUSDUCT 2,500 A.</v>
          </cell>
          <cell r="E179">
            <v>44000</v>
          </cell>
          <cell r="F179">
            <v>1000</v>
          </cell>
          <cell r="G179" t="str">
            <v>M.</v>
          </cell>
        </row>
        <row r="180">
          <cell r="C180">
            <v>843</v>
          </cell>
          <cell r="D180" t="str">
            <v>-  CU. PLUG-IN BUSDUCT 3,000 A.</v>
          </cell>
          <cell r="E180">
            <v>50000</v>
          </cell>
          <cell r="F180">
            <v>1000</v>
          </cell>
          <cell r="G180" t="str">
            <v>M.</v>
          </cell>
        </row>
        <row r="181">
          <cell r="C181">
            <v>844</v>
          </cell>
          <cell r="D181" t="str">
            <v>-  CU. PLUG-IN BUSDUCT 4,000 A.</v>
          </cell>
          <cell r="E181">
            <v>67000</v>
          </cell>
          <cell r="F181">
            <v>1000</v>
          </cell>
          <cell r="G181" t="str">
            <v>M.</v>
          </cell>
        </row>
        <row r="182">
          <cell r="C182">
            <v>845</v>
          </cell>
          <cell r="D182" t="str">
            <v>-  CU. PLUG-IN BUSDUCT 5,000 A.</v>
          </cell>
          <cell r="E182">
            <v>74000</v>
          </cell>
          <cell r="F182">
            <v>1000</v>
          </cell>
          <cell r="G182" t="str">
            <v>M.</v>
          </cell>
        </row>
        <row r="183">
          <cell r="C183">
            <v>566</v>
          </cell>
          <cell r="D183" t="str">
            <v>SPACE</v>
          </cell>
          <cell r="E183">
            <v>110000</v>
          </cell>
          <cell r="F183">
            <v>39000</v>
          </cell>
          <cell r="G183" t="str">
            <v>LOT</v>
          </cell>
        </row>
        <row r="184">
          <cell r="C184">
            <v>567</v>
          </cell>
          <cell r="D184" t="str">
            <v>RISER BUSDUCT</v>
          </cell>
          <cell r="E184">
            <v>136000</v>
          </cell>
          <cell r="F184">
            <v>37000</v>
          </cell>
          <cell r="G184" t="str">
            <v>LOT</v>
          </cell>
        </row>
        <row r="185">
          <cell r="C185">
            <v>851</v>
          </cell>
          <cell r="D185" t="str">
            <v>-  AL. RISER BUSDUCT 800 A.</v>
          </cell>
          <cell r="E185">
            <v>13000</v>
          </cell>
          <cell r="F185">
            <v>500</v>
          </cell>
          <cell r="G185" t="str">
            <v>M.</v>
          </cell>
        </row>
        <row r="186">
          <cell r="C186">
            <v>852</v>
          </cell>
          <cell r="D186" t="str">
            <v>-  AL. RISER BUSDUCT 1,000 A.</v>
          </cell>
          <cell r="E186">
            <v>14000</v>
          </cell>
          <cell r="F186">
            <v>500</v>
          </cell>
          <cell r="G186" t="str">
            <v>M.</v>
          </cell>
        </row>
        <row r="187">
          <cell r="C187">
            <v>853</v>
          </cell>
          <cell r="D187" t="str">
            <v>-  AL. RISER BUSDUCT 1,200 A.</v>
          </cell>
          <cell r="E187">
            <v>14000</v>
          </cell>
          <cell r="F187">
            <v>700</v>
          </cell>
          <cell r="G187" t="str">
            <v>M.</v>
          </cell>
        </row>
        <row r="188">
          <cell r="C188">
            <v>854</v>
          </cell>
          <cell r="D188" t="str">
            <v>-  AL. RISER BUSDUCT 1,350 A.</v>
          </cell>
          <cell r="E188">
            <v>15000</v>
          </cell>
          <cell r="F188">
            <v>700</v>
          </cell>
          <cell r="G188" t="str">
            <v>M.</v>
          </cell>
        </row>
        <row r="189">
          <cell r="C189">
            <v>855</v>
          </cell>
          <cell r="D189" t="str">
            <v>-  AL. RISER BUSDUCT 1,600 A.</v>
          </cell>
          <cell r="E189">
            <v>16000</v>
          </cell>
          <cell r="F189">
            <v>800</v>
          </cell>
          <cell r="G189" t="str">
            <v>M.</v>
          </cell>
        </row>
        <row r="190">
          <cell r="C190">
            <v>856</v>
          </cell>
          <cell r="D190" t="str">
            <v>-  AL. RISER BUSDUCT 2,000 A.</v>
          </cell>
          <cell r="E190">
            <v>25000</v>
          </cell>
          <cell r="F190">
            <v>800</v>
          </cell>
          <cell r="G190" t="str">
            <v>M.</v>
          </cell>
        </row>
        <row r="191">
          <cell r="C191">
            <v>857</v>
          </cell>
          <cell r="D191" t="str">
            <v>-  AL. RISER BUSDUCT 2,500 A.</v>
          </cell>
          <cell r="E191">
            <v>26600</v>
          </cell>
          <cell r="F191">
            <v>1000</v>
          </cell>
          <cell r="G191" t="str">
            <v>M.</v>
          </cell>
        </row>
        <row r="192">
          <cell r="C192">
            <v>858</v>
          </cell>
          <cell r="D192" t="str">
            <v>-  AL. RISER BUSDUCT 3,000 A.</v>
          </cell>
          <cell r="E192">
            <v>34000</v>
          </cell>
          <cell r="F192">
            <v>1000</v>
          </cell>
          <cell r="G192" t="str">
            <v>M.</v>
          </cell>
        </row>
        <row r="193">
          <cell r="C193">
            <v>859</v>
          </cell>
          <cell r="D193" t="str">
            <v>-  AL. RISER BUSDUCT 4,000 A.</v>
          </cell>
          <cell r="E193">
            <v>40000</v>
          </cell>
          <cell r="F193">
            <v>1000</v>
          </cell>
          <cell r="G193" t="str">
            <v>M.</v>
          </cell>
        </row>
        <row r="194">
          <cell r="C194">
            <v>860</v>
          </cell>
          <cell r="D194" t="str">
            <v>-  CU. RISER BUSDUCT 800 A.</v>
          </cell>
          <cell r="E194">
            <v>16000</v>
          </cell>
          <cell r="F194">
            <v>500</v>
          </cell>
          <cell r="G194" t="str">
            <v>M.</v>
          </cell>
        </row>
        <row r="195">
          <cell r="C195">
            <v>861</v>
          </cell>
          <cell r="D195" t="str">
            <v>-  CU. RISER BUSDUCT 1,000 A.</v>
          </cell>
          <cell r="E195">
            <v>17300</v>
          </cell>
          <cell r="F195">
            <v>500</v>
          </cell>
          <cell r="G195" t="str">
            <v>M.</v>
          </cell>
        </row>
        <row r="196">
          <cell r="C196">
            <v>862</v>
          </cell>
          <cell r="D196" t="str">
            <v>-  CU. RISER BUSDUCT 1,200 A.</v>
          </cell>
          <cell r="E196">
            <v>19300</v>
          </cell>
          <cell r="F196">
            <v>700</v>
          </cell>
          <cell r="G196" t="str">
            <v>M.</v>
          </cell>
        </row>
        <row r="197">
          <cell r="C197">
            <v>863</v>
          </cell>
          <cell r="D197" t="str">
            <v>-  CU. RISER BUSDUCT 1,350 A.</v>
          </cell>
          <cell r="E197">
            <v>21000</v>
          </cell>
          <cell r="F197">
            <v>700</v>
          </cell>
          <cell r="G197" t="str">
            <v>M.</v>
          </cell>
        </row>
        <row r="198">
          <cell r="C198">
            <v>864</v>
          </cell>
          <cell r="D198" t="str">
            <v>-  CU. RISER BUSDUCT 1,600 A.</v>
          </cell>
          <cell r="E198">
            <v>22000</v>
          </cell>
          <cell r="F198">
            <v>800</v>
          </cell>
          <cell r="G198" t="str">
            <v>M.</v>
          </cell>
        </row>
        <row r="199">
          <cell r="C199">
            <v>865</v>
          </cell>
          <cell r="D199" t="str">
            <v>-  CU. RISER BUSDUCT 2,000 A.</v>
          </cell>
          <cell r="E199">
            <v>26000</v>
          </cell>
          <cell r="F199">
            <v>800</v>
          </cell>
          <cell r="G199" t="str">
            <v>M.</v>
          </cell>
        </row>
        <row r="200">
          <cell r="C200">
            <v>866</v>
          </cell>
          <cell r="D200" t="str">
            <v>-  CU. RISER BUSDUCT 2,500 A.</v>
          </cell>
          <cell r="E200">
            <v>40000</v>
          </cell>
          <cell r="F200">
            <v>1000</v>
          </cell>
          <cell r="G200" t="str">
            <v>M.</v>
          </cell>
        </row>
        <row r="201">
          <cell r="C201">
            <v>867</v>
          </cell>
          <cell r="D201" t="str">
            <v>-  CU. RISER BUSDUCT 3,000 A.</v>
          </cell>
          <cell r="E201">
            <v>46600</v>
          </cell>
          <cell r="F201">
            <v>1000</v>
          </cell>
          <cell r="G201" t="str">
            <v>M.</v>
          </cell>
        </row>
        <row r="202">
          <cell r="C202">
            <v>868</v>
          </cell>
          <cell r="D202" t="str">
            <v>-  CU. RISER BUSDUCT 4,000 A.</v>
          </cell>
          <cell r="E202">
            <v>60000</v>
          </cell>
          <cell r="F202">
            <v>1000</v>
          </cell>
          <cell r="G202" t="str">
            <v>M.</v>
          </cell>
        </row>
        <row r="203">
          <cell r="C203">
            <v>869</v>
          </cell>
          <cell r="D203" t="str">
            <v>-  CU. RISER BUSDUCT 5,000 A.</v>
          </cell>
          <cell r="E203">
            <v>67000</v>
          </cell>
          <cell r="F203">
            <v>1000</v>
          </cell>
          <cell r="G203" t="str">
            <v>M.</v>
          </cell>
        </row>
        <row r="204">
          <cell r="C204">
            <v>298</v>
          </cell>
          <cell r="D204" t="str">
            <v>SPACE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OUTDOOR BUSDUCT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871</v>
          </cell>
          <cell r="D206" t="str">
            <v>-  AL. BUSDUCT (OUTDOOR) 800 A.</v>
          </cell>
          <cell r="E206">
            <v>18000</v>
          </cell>
          <cell r="F206">
            <v>500</v>
          </cell>
          <cell r="G206" t="str">
            <v>M.</v>
          </cell>
        </row>
        <row r="207">
          <cell r="C207">
            <v>872</v>
          </cell>
          <cell r="D207" t="str">
            <v>-  AL. BUSDUCT (OUTDOOR) 1,000 A.</v>
          </cell>
          <cell r="E207">
            <v>20000</v>
          </cell>
          <cell r="F207">
            <v>500</v>
          </cell>
          <cell r="G207" t="str">
            <v>M.</v>
          </cell>
        </row>
        <row r="208">
          <cell r="C208">
            <v>873</v>
          </cell>
          <cell r="D208" t="str">
            <v>-  AL. BUSDUCT (OUTDOOR) 1,200 A.</v>
          </cell>
          <cell r="E208">
            <v>21000</v>
          </cell>
          <cell r="F208">
            <v>700</v>
          </cell>
          <cell r="G208" t="str">
            <v>M.</v>
          </cell>
        </row>
        <row r="209">
          <cell r="C209">
            <v>874</v>
          </cell>
          <cell r="D209" t="str">
            <v>-  AL. BUSDUCT (OUTDOOR) 1,350 A.</v>
          </cell>
          <cell r="E209">
            <v>22000</v>
          </cell>
          <cell r="F209">
            <v>700</v>
          </cell>
          <cell r="G209" t="str">
            <v>M.</v>
          </cell>
        </row>
        <row r="210">
          <cell r="C210">
            <v>875</v>
          </cell>
          <cell r="D210" t="str">
            <v>-  AL. BUSDUCT (OUTDOOR) 1,600 A.</v>
          </cell>
          <cell r="E210">
            <v>24000</v>
          </cell>
          <cell r="F210">
            <v>800</v>
          </cell>
          <cell r="G210" t="str">
            <v>M.</v>
          </cell>
        </row>
        <row r="211">
          <cell r="C211">
            <v>876</v>
          </cell>
          <cell r="D211" t="str">
            <v>-  AL. BUSDUCT (OUTDOOR) 2,000 A.</v>
          </cell>
          <cell r="E211">
            <v>30000</v>
          </cell>
          <cell r="F211">
            <v>800</v>
          </cell>
          <cell r="G211" t="str">
            <v>M.</v>
          </cell>
        </row>
        <row r="212">
          <cell r="C212">
            <v>877</v>
          </cell>
          <cell r="D212" t="str">
            <v>-  AL. BUSDUCT (OUTDOOR) 2,500 A.</v>
          </cell>
          <cell r="E212">
            <v>33000</v>
          </cell>
          <cell r="F212">
            <v>1000</v>
          </cell>
          <cell r="G212" t="str">
            <v>M.</v>
          </cell>
        </row>
        <row r="213">
          <cell r="C213">
            <v>878</v>
          </cell>
          <cell r="D213" t="str">
            <v>-  AL. BUSDUCT (OUTDOOR) 3,000 A.</v>
          </cell>
          <cell r="E213">
            <v>40000</v>
          </cell>
          <cell r="F213">
            <v>1000</v>
          </cell>
          <cell r="G213" t="str">
            <v>M.</v>
          </cell>
        </row>
        <row r="214">
          <cell r="C214">
            <v>879</v>
          </cell>
          <cell r="D214" t="str">
            <v>-  AL. BUSDUCT (OUTDOOR) 4,000 A.</v>
          </cell>
          <cell r="E214">
            <v>53000</v>
          </cell>
          <cell r="F214">
            <v>1000</v>
          </cell>
          <cell r="G214" t="str">
            <v>M.</v>
          </cell>
        </row>
        <row r="215">
          <cell r="C215">
            <v>880</v>
          </cell>
          <cell r="D215" t="str">
            <v>-  CU BUSDUCT (OUTDOOR) 800 A.</v>
          </cell>
          <cell r="E215">
            <v>22000</v>
          </cell>
          <cell r="F215">
            <v>500</v>
          </cell>
          <cell r="G215" t="str">
            <v>M.</v>
          </cell>
        </row>
        <row r="216">
          <cell r="C216">
            <v>881</v>
          </cell>
          <cell r="D216" t="str">
            <v>-  CU. BUSDUCT (OUTDOOR) 1,000 A.</v>
          </cell>
          <cell r="E216">
            <v>24000</v>
          </cell>
          <cell r="F216">
            <v>500</v>
          </cell>
          <cell r="G216" t="str">
            <v>M.</v>
          </cell>
        </row>
        <row r="217">
          <cell r="C217">
            <v>882</v>
          </cell>
          <cell r="D217" t="str">
            <v>-  CU. BUSDUCT (OUTDOOR) 1,200 A.</v>
          </cell>
          <cell r="E217">
            <v>28000</v>
          </cell>
          <cell r="F217">
            <v>700</v>
          </cell>
          <cell r="G217" t="str">
            <v>M.</v>
          </cell>
        </row>
        <row r="218">
          <cell r="C218">
            <v>883</v>
          </cell>
          <cell r="D218" t="str">
            <v>-  CU. BUSDUCT (OUTDOOR) 1,350 A.</v>
          </cell>
          <cell r="E218">
            <v>30000</v>
          </cell>
          <cell r="F218">
            <v>700</v>
          </cell>
          <cell r="G218" t="str">
            <v>M.</v>
          </cell>
        </row>
        <row r="219">
          <cell r="C219">
            <v>884</v>
          </cell>
          <cell r="D219" t="str">
            <v>-  CU. BUSDUCT (OUTDOOR) 1,600 A.</v>
          </cell>
          <cell r="E219">
            <v>32000</v>
          </cell>
          <cell r="F219">
            <v>800</v>
          </cell>
          <cell r="G219" t="str">
            <v>M.</v>
          </cell>
        </row>
        <row r="220">
          <cell r="C220">
            <v>885</v>
          </cell>
          <cell r="D220" t="str">
            <v>-  CU. BUSDUCT (OUTDOOR) 2,000 A.</v>
          </cell>
          <cell r="E220">
            <v>33000</v>
          </cell>
          <cell r="F220">
            <v>800</v>
          </cell>
          <cell r="G220" t="str">
            <v>M.</v>
          </cell>
        </row>
        <row r="221">
          <cell r="C221">
            <v>886</v>
          </cell>
          <cell r="D221" t="str">
            <v>-  CU. BUSDUCT (OUTDOOR) 2,500 A.</v>
          </cell>
          <cell r="E221">
            <v>50000</v>
          </cell>
          <cell r="F221">
            <v>1000</v>
          </cell>
          <cell r="G221" t="str">
            <v>M.</v>
          </cell>
        </row>
        <row r="222">
          <cell r="C222">
            <v>887</v>
          </cell>
          <cell r="D222" t="str">
            <v>-  CU. BUSDUCT (OUTDOOR) 3,000 A.</v>
          </cell>
          <cell r="E222">
            <v>58000</v>
          </cell>
          <cell r="F222">
            <v>1000</v>
          </cell>
          <cell r="G222" t="str">
            <v>M.</v>
          </cell>
        </row>
        <row r="223">
          <cell r="C223">
            <v>888</v>
          </cell>
          <cell r="D223" t="str">
            <v>-  CU. BUSDUCT (OUTDOOR) 4,000 A.</v>
          </cell>
          <cell r="E223">
            <v>67000</v>
          </cell>
          <cell r="F223">
            <v>1000</v>
          </cell>
          <cell r="G223" t="str">
            <v>M.</v>
          </cell>
        </row>
        <row r="224">
          <cell r="C224">
            <v>889</v>
          </cell>
          <cell r="D224" t="str">
            <v>-  CU. BUSDUCT (OUTDOOR) 5,000 A.</v>
          </cell>
          <cell r="E224">
            <v>80000</v>
          </cell>
          <cell r="F224">
            <v>1000</v>
          </cell>
          <cell r="G224" t="str">
            <v>M.</v>
          </cell>
        </row>
        <row r="225">
          <cell r="C225">
            <v>657</v>
          </cell>
          <cell r="D225" t="str">
            <v>SPACE</v>
          </cell>
          <cell r="E225">
            <v>1131000</v>
          </cell>
          <cell r="F225">
            <v>15000</v>
          </cell>
          <cell r="G225" t="str">
            <v>SET</v>
          </cell>
        </row>
        <row r="226">
          <cell r="C226">
            <v>658</v>
          </cell>
          <cell r="D226" t="str">
            <v>-  4 FUNC 600A. RING MAIN UNIT (CIRCUIT BREAKER))</v>
          </cell>
          <cell r="E226">
            <v>1131000</v>
          </cell>
          <cell r="F226">
            <v>15000</v>
          </cell>
          <cell r="G226" t="str">
            <v>SET</v>
          </cell>
        </row>
        <row r="227">
          <cell r="C227">
            <v>326</v>
          </cell>
          <cell r="D227" t="str">
            <v>SPACE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D251" t="str">
            <v>SPACE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3" refreshError="1"/>
      <sheetData sheetId="4" refreshError="1"/>
      <sheetData sheetId="5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TELEPHONE, TELECOMMUNICATION AND</v>
          </cell>
        </row>
        <row r="6">
          <cell r="C6">
            <v>1</v>
          </cell>
          <cell r="D6" t="str">
            <v>FIRE ALARM SYSTEM</v>
          </cell>
        </row>
        <row r="7">
          <cell r="C7">
            <v>101</v>
          </cell>
          <cell r="D7" t="str">
            <v>TELEPHONE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</v>
          </cell>
          <cell r="D8" t="str">
            <v>TELEPHONE WIRE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101</v>
          </cell>
          <cell r="D9" t="str">
            <v>-  2/C - 0.5 MM. TIEV</v>
          </cell>
          <cell r="E9">
            <v>4.7</v>
          </cell>
          <cell r="F9">
            <v>1</v>
          </cell>
          <cell r="G9" t="str">
            <v>M.</v>
          </cell>
        </row>
        <row r="10">
          <cell r="C10">
            <v>102</v>
          </cell>
          <cell r="D10" t="str">
            <v>-  3/C - 0.5 MM. TIEV</v>
          </cell>
          <cell r="E10">
            <v>5.4</v>
          </cell>
          <cell r="F10">
            <v>1</v>
          </cell>
          <cell r="G10" t="str">
            <v>M.</v>
          </cell>
        </row>
        <row r="11">
          <cell r="C11">
            <v>103</v>
          </cell>
          <cell r="D11" t="str">
            <v>-  4/C - 0.5 MM. TIEV</v>
          </cell>
          <cell r="E11">
            <v>6.4</v>
          </cell>
          <cell r="F11">
            <v>1</v>
          </cell>
          <cell r="G11" t="str">
            <v>M.</v>
          </cell>
        </row>
        <row r="12">
          <cell r="C12">
            <v>104</v>
          </cell>
          <cell r="D12" t="str">
            <v>-  5/C - 0.5 MM. TIEV</v>
          </cell>
          <cell r="E12">
            <v>7.9</v>
          </cell>
          <cell r="F12">
            <v>1</v>
          </cell>
          <cell r="G12" t="str">
            <v>M.</v>
          </cell>
        </row>
        <row r="13">
          <cell r="C13">
            <v>105</v>
          </cell>
          <cell r="D13" t="str">
            <v>-  6/C - 0.5 MM. TIEV</v>
          </cell>
          <cell r="E13">
            <v>8.5</v>
          </cell>
          <cell r="F13">
            <v>1</v>
          </cell>
          <cell r="G13" t="str">
            <v>M.</v>
          </cell>
        </row>
        <row r="14">
          <cell r="C14">
            <v>106</v>
          </cell>
          <cell r="D14" t="str">
            <v>-  2/C - 0.65 MM. TIEV</v>
          </cell>
          <cell r="E14">
            <v>6.15</v>
          </cell>
          <cell r="F14">
            <v>1</v>
          </cell>
          <cell r="G14" t="str">
            <v>M.</v>
          </cell>
        </row>
        <row r="15">
          <cell r="C15">
            <v>107</v>
          </cell>
          <cell r="D15" t="str">
            <v>-  3/C - 0.65 MM. TIEV</v>
          </cell>
          <cell r="E15">
            <v>7.35</v>
          </cell>
          <cell r="F15">
            <v>1</v>
          </cell>
          <cell r="G15" t="str">
            <v>M.</v>
          </cell>
        </row>
        <row r="16">
          <cell r="C16">
            <v>108</v>
          </cell>
          <cell r="D16" t="str">
            <v>-  4/C - 0.65 MM. TIEV</v>
          </cell>
          <cell r="E16">
            <v>8.8000000000000007</v>
          </cell>
          <cell r="F16">
            <v>1</v>
          </cell>
          <cell r="G16" t="str">
            <v>M.</v>
          </cell>
        </row>
        <row r="17">
          <cell r="C17">
            <v>109</v>
          </cell>
          <cell r="D17" t="str">
            <v>-  5/C - 0.65 MM. TIEV</v>
          </cell>
          <cell r="E17">
            <v>10.4</v>
          </cell>
          <cell r="F17">
            <v>1</v>
          </cell>
          <cell r="G17" t="str">
            <v>M.</v>
          </cell>
        </row>
        <row r="18">
          <cell r="C18">
            <v>110</v>
          </cell>
          <cell r="D18" t="str">
            <v>-  6/C - 0.65 MM. TIEV</v>
          </cell>
          <cell r="E18">
            <v>12.2</v>
          </cell>
          <cell r="F18">
            <v>1</v>
          </cell>
          <cell r="G18" t="str">
            <v>M.</v>
          </cell>
        </row>
        <row r="19">
          <cell r="C19">
            <v>111</v>
          </cell>
          <cell r="D19" t="str">
            <v>-  4 PRS. - 0.5 MM. TPEV</v>
          </cell>
          <cell r="E19">
            <v>23</v>
          </cell>
          <cell r="F19">
            <v>1</v>
          </cell>
          <cell r="G19" t="str">
            <v>M.</v>
          </cell>
        </row>
        <row r="20">
          <cell r="C20">
            <v>112</v>
          </cell>
          <cell r="D20" t="str">
            <v>-  5 PRS. - 0.5 MM. TPEV</v>
          </cell>
          <cell r="E20">
            <v>30</v>
          </cell>
          <cell r="F20">
            <v>2</v>
          </cell>
          <cell r="G20" t="str">
            <v>M.</v>
          </cell>
        </row>
        <row r="21">
          <cell r="C21">
            <v>113</v>
          </cell>
          <cell r="D21" t="str">
            <v>-  6 PRS. - 0.5 MM. TPEV</v>
          </cell>
          <cell r="E21">
            <v>31</v>
          </cell>
          <cell r="F21">
            <v>2</v>
          </cell>
          <cell r="G21" t="str">
            <v>M.</v>
          </cell>
        </row>
        <row r="22">
          <cell r="C22">
            <v>114</v>
          </cell>
          <cell r="D22" t="str">
            <v>-  8 PRS. - 0.5 MM. TPEV</v>
          </cell>
          <cell r="E22">
            <v>34</v>
          </cell>
          <cell r="F22">
            <v>4</v>
          </cell>
          <cell r="G22" t="str">
            <v>M.</v>
          </cell>
        </row>
        <row r="23">
          <cell r="C23">
            <v>115</v>
          </cell>
          <cell r="D23" t="str">
            <v>-  10 PRS. - 0.5 MM. TPEV</v>
          </cell>
          <cell r="E23">
            <v>40</v>
          </cell>
          <cell r="F23">
            <v>6</v>
          </cell>
          <cell r="G23" t="str">
            <v>M.</v>
          </cell>
        </row>
        <row r="24">
          <cell r="C24">
            <v>116</v>
          </cell>
          <cell r="D24" t="str">
            <v>-  12 PRS. - 0.5 MM. TPEV</v>
          </cell>
          <cell r="E24">
            <v>45</v>
          </cell>
          <cell r="F24">
            <v>7</v>
          </cell>
          <cell r="G24" t="str">
            <v>M.</v>
          </cell>
        </row>
        <row r="25">
          <cell r="C25">
            <v>117</v>
          </cell>
          <cell r="D25" t="str">
            <v>-  15 PRS. - 0.5 MM. TPEV</v>
          </cell>
          <cell r="E25">
            <v>50</v>
          </cell>
          <cell r="F25">
            <v>9</v>
          </cell>
          <cell r="G25" t="str">
            <v>M.</v>
          </cell>
        </row>
        <row r="26">
          <cell r="C26">
            <v>118</v>
          </cell>
          <cell r="D26" t="str">
            <v>-  20 PRS. - 0.5 MM. TPEV</v>
          </cell>
          <cell r="E26">
            <v>60</v>
          </cell>
          <cell r="F26">
            <v>11</v>
          </cell>
          <cell r="G26" t="str">
            <v>M.</v>
          </cell>
        </row>
        <row r="27">
          <cell r="C27">
            <v>119</v>
          </cell>
          <cell r="D27" t="str">
            <v>-  25 PRS. - 0.5 MM. TPEV</v>
          </cell>
          <cell r="E27">
            <v>71</v>
          </cell>
          <cell r="F27">
            <v>13</v>
          </cell>
          <cell r="G27" t="str">
            <v>M.</v>
          </cell>
        </row>
        <row r="28">
          <cell r="C28">
            <v>120</v>
          </cell>
          <cell r="D28" t="str">
            <v>-  30 PRS. - 0.5 MM. TPEV</v>
          </cell>
          <cell r="E28">
            <v>85</v>
          </cell>
          <cell r="F28">
            <v>15</v>
          </cell>
          <cell r="G28" t="str">
            <v>M.</v>
          </cell>
        </row>
        <row r="29">
          <cell r="C29">
            <v>121</v>
          </cell>
          <cell r="D29" t="str">
            <v>-  40 PRS. - 0.5 MM. TPEV</v>
          </cell>
          <cell r="E29">
            <v>103</v>
          </cell>
          <cell r="F29">
            <v>17</v>
          </cell>
          <cell r="G29" t="str">
            <v>M.</v>
          </cell>
        </row>
        <row r="30">
          <cell r="C30">
            <v>122</v>
          </cell>
          <cell r="D30" t="str">
            <v>-  50 PRS. - 0.5 MM. TPEV</v>
          </cell>
          <cell r="E30">
            <v>120</v>
          </cell>
          <cell r="F30">
            <v>20</v>
          </cell>
          <cell r="G30" t="str">
            <v>M.</v>
          </cell>
        </row>
        <row r="31">
          <cell r="C31">
            <v>125</v>
          </cell>
          <cell r="D31" t="str">
            <v>SPACE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127</v>
          </cell>
          <cell r="D32" t="str">
            <v>-  4 PRS. - 0.65 MM. TPEV</v>
          </cell>
          <cell r="E32">
            <v>34</v>
          </cell>
          <cell r="F32">
            <v>1</v>
          </cell>
          <cell r="G32" t="str">
            <v>M.</v>
          </cell>
        </row>
        <row r="33">
          <cell r="C33">
            <v>128</v>
          </cell>
          <cell r="D33" t="str">
            <v>-  5 PRS. - 0.65 MM. TPEV</v>
          </cell>
          <cell r="E33">
            <v>38</v>
          </cell>
          <cell r="F33">
            <v>2</v>
          </cell>
          <cell r="G33" t="str">
            <v>M.</v>
          </cell>
        </row>
        <row r="34">
          <cell r="C34">
            <v>129</v>
          </cell>
          <cell r="D34" t="str">
            <v>-  6 PRS. - 0.65 MM. TPEV</v>
          </cell>
          <cell r="E34">
            <v>41</v>
          </cell>
          <cell r="F34">
            <v>2</v>
          </cell>
          <cell r="G34" t="str">
            <v>M.</v>
          </cell>
        </row>
        <row r="35">
          <cell r="C35">
            <v>130</v>
          </cell>
          <cell r="D35" t="str">
            <v>-  8 PRS. - 0.65 MM. TPEV</v>
          </cell>
          <cell r="E35">
            <v>47</v>
          </cell>
          <cell r="F35">
            <v>4</v>
          </cell>
          <cell r="G35" t="str">
            <v>M.</v>
          </cell>
        </row>
        <row r="36">
          <cell r="C36">
            <v>131</v>
          </cell>
          <cell r="D36" t="str">
            <v>-  10 PRS. - 0.65 MM. TPEV</v>
          </cell>
          <cell r="E36">
            <v>55</v>
          </cell>
          <cell r="F36">
            <v>6</v>
          </cell>
          <cell r="G36" t="str">
            <v>M.</v>
          </cell>
        </row>
        <row r="37">
          <cell r="C37">
            <v>132</v>
          </cell>
          <cell r="D37" t="str">
            <v>-  12 PRS. - 0.65 MM. TPEV</v>
          </cell>
          <cell r="E37">
            <v>62</v>
          </cell>
          <cell r="F37">
            <v>7</v>
          </cell>
          <cell r="G37" t="str">
            <v>M.</v>
          </cell>
        </row>
        <row r="38">
          <cell r="C38">
            <v>133</v>
          </cell>
          <cell r="D38" t="str">
            <v>-  15 PRS. - 0.65 MM. TPEV</v>
          </cell>
          <cell r="E38">
            <v>70</v>
          </cell>
          <cell r="F38">
            <v>9</v>
          </cell>
          <cell r="G38" t="str">
            <v>M.</v>
          </cell>
        </row>
        <row r="39">
          <cell r="C39">
            <v>134</v>
          </cell>
          <cell r="D39" t="str">
            <v>-  20 PRS. - 0.65 MM. TPEV</v>
          </cell>
          <cell r="E39">
            <v>85</v>
          </cell>
          <cell r="F39">
            <v>11</v>
          </cell>
          <cell r="G39" t="str">
            <v>M.</v>
          </cell>
        </row>
        <row r="40">
          <cell r="C40">
            <v>135</v>
          </cell>
          <cell r="D40" t="str">
            <v>-  25 PRS. - 0.65 MM. TPEV</v>
          </cell>
          <cell r="E40">
            <v>100</v>
          </cell>
          <cell r="F40">
            <v>13</v>
          </cell>
          <cell r="G40" t="str">
            <v>M.</v>
          </cell>
        </row>
        <row r="41">
          <cell r="C41">
            <v>136</v>
          </cell>
          <cell r="D41" t="str">
            <v>-  30 PRS. - 0.65 MM. TPEV</v>
          </cell>
          <cell r="E41">
            <v>116</v>
          </cell>
          <cell r="F41">
            <v>15</v>
          </cell>
          <cell r="G41" t="str">
            <v>M.</v>
          </cell>
        </row>
        <row r="42">
          <cell r="C42">
            <v>137</v>
          </cell>
          <cell r="D42" t="str">
            <v>-  40 PRS. - 0.65 MM. TPEV</v>
          </cell>
          <cell r="E42">
            <v>145</v>
          </cell>
          <cell r="F42">
            <v>17</v>
          </cell>
          <cell r="G42" t="str">
            <v>M.</v>
          </cell>
        </row>
        <row r="43">
          <cell r="C43">
            <v>138</v>
          </cell>
          <cell r="D43" t="str">
            <v>-  50 PRS. - 0.65 MM. TPEV</v>
          </cell>
          <cell r="E43">
            <v>175</v>
          </cell>
          <cell r="F43">
            <v>20</v>
          </cell>
          <cell r="G43" t="str">
            <v>M.</v>
          </cell>
        </row>
        <row r="44">
          <cell r="C44">
            <v>139</v>
          </cell>
          <cell r="D44" t="str">
            <v>-  4 PRS. - 0.5 MM. AP</v>
          </cell>
          <cell r="E44">
            <v>82</v>
          </cell>
          <cell r="F44">
            <v>6</v>
          </cell>
          <cell r="G44" t="str">
            <v>M.</v>
          </cell>
        </row>
        <row r="45">
          <cell r="C45">
            <v>140</v>
          </cell>
          <cell r="D45" t="str">
            <v>-  5 PRS. - 0.5 MM. AP</v>
          </cell>
          <cell r="E45">
            <v>84</v>
          </cell>
          <cell r="F45">
            <v>7</v>
          </cell>
          <cell r="G45" t="str">
            <v>M.</v>
          </cell>
        </row>
        <row r="46">
          <cell r="C46">
            <v>141</v>
          </cell>
          <cell r="D46" t="str">
            <v>-  6 PRS. - 0.5 MM. AP</v>
          </cell>
          <cell r="E46">
            <v>86</v>
          </cell>
          <cell r="F46">
            <v>8</v>
          </cell>
          <cell r="G46" t="str">
            <v>M.</v>
          </cell>
        </row>
        <row r="47">
          <cell r="C47">
            <v>142</v>
          </cell>
          <cell r="D47" t="str">
            <v>-  8 PRS. - 0.5 MM. AP</v>
          </cell>
          <cell r="E47">
            <v>0</v>
          </cell>
          <cell r="F47">
            <v>0</v>
          </cell>
          <cell r="G47" t="str">
            <v>M.</v>
          </cell>
        </row>
        <row r="48">
          <cell r="C48">
            <v>143</v>
          </cell>
          <cell r="D48" t="str">
            <v>-  10 PRS. - 0.5 MM. AP</v>
          </cell>
          <cell r="E48">
            <v>95</v>
          </cell>
          <cell r="F48">
            <v>9</v>
          </cell>
          <cell r="G48" t="str">
            <v>M.</v>
          </cell>
        </row>
        <row r="49">
          <cell r="C49">
            <v>144</v>
          </cell>
          <cell r="D49" t="str">
            <v>-  12 PRS. - 0.5 MM. AP</v>
          </cell>
          <cell r="E49">
            <v>100</v>
          </cell>
          <cell r="F49">
            <v>10</v>
          </cell>
          <cell r="G49" t="str">
            <v>M.</v>
          </cell>
        </row>
        <row r="50">
          <cell r="C50">
            <v>145</v>
          </cell>
          <cell r="D50" t="str">
            <v>-  15 PRS. - 0.5 MM. AP</v>
          </cell>
          <cell r="E50">
            <v>107</v>
          </cell>
          <cell r="F50">
            <v>11</v>
          </cell>
          <cell r="G50" t="str">
            <v>M.</v>
          </cell>
        </row>
        <row r="51">
          <cell r="C51">
            <v>146</v>
          </cell>
          <cell r="D51" t="str">
            <v>-  20 PRS. - 0.5 MM. AP</v>
          </cell>
          <cell r="E51">
            <v>122</v>
          </cell>
          <cell r="F51">
            <v>13</v>
          </cell>
          <cell r="G51" t="str">
            <v>M.</v>
          </cell>
        </row>
        <row r="52">
          <cell r="C52">
            <v>147</v>
          </cell>
          <cell r="D52" t="str">
            <v>-  25 PRS. - 0.5 MM. AP</v>
          </cell>
          <cell r="E52">
            <v>126</v>
          </cell>
          <cell r="F52">
            <v>19</v>
          </cell>
          <cell r="G52" t="str">
            <v>M.</v>
          </cell>
        </row>
        <row r="53">
          <cell r="C53">
            <v>148</v>
          </cell>
          <cell r="D53" t="str">
            <v>-  30 PRS. - 0.5 MM. AP</v>
          </cell>
          <cell r="E53">
            <v>139</v>
          </cell>
          <cell r="F53">
            <v>18</v>
          </cell>
          <cell r="G53" t="str">
            <v>M.</v>
          </cell>
        </row>
        <row r="54">
          <cell r="C54">
            <v>149</v>
          </cell>
          <cell r="D54" t="str">
            <v>-  40 PRS. - 0.5 MM. AP</v>
          </cell>
          <cell r="E54">
            <v>0</v>
          </cell>
          <cell r="F54">
            <v>0</v>
          </cell>
          <cell r="G54" t="str">
            <v>M.</v>
          </cell>
        </row>
        <row r="55">
          <cell r="C55">
            <v>150</v>
          </cell>
          <cell r="D55" t="str">
            <v>-  50 PRS. - 0.5 MM. AP</v>
          </cell>
          <cell r="E55">
            <v>186</v>
          </cell>
          <cell r="F55">
            <v>20</v>
          </cell>
          <cell r="G55" t="str">
            <v>M.</v>
          </cell>
        </row>
        <row r="56">
          <cell r="C56">
            <v>151</v>
          </cell>
          <cell r="D56" t="str">
            <v>-  75 PRS. - 0.5 MM. AP</v>
          </cell>
          <cell r="E56">
            <v>246</v>
          </cell>
          <cell r="F56">
            <v>30</v>
          </cell>
          <cell r="G56" t="str">
            <v>M.</v>
          </cell>
        </row>
        <row r="57">
          <cell r="C57">
            <v>152</v>
          </cell>
          <cell r="D57" t="str">
            <v>-  100 PRS. - 0.5 MM. AP</v>
          </cell>
          <cell r="E57">
            <v>293</v>
          </cell>
          <cell r="F57">
            <v>35</v>
          </cell>
          <cell r="G57" t="str">
            <v>M.</v>
          </cell>
        </row>
        <row r="58">
          <cell r="C58">
            <v>153</v>
          </cell>
          <cell r="D58" t="str">
            <v>-  150 PRS. - 0.5 MM. AP</v>
          </cell>
          <cell r="E58">
            <v>420</v>
          </cell>
          <cell r="F58">
            <v>40</v>
          </cell>
          <cell r="G58" t="str">
            <v>M.</v>
          </cell>
        </row>
        <row r="59">
          <cell r="C59">
            <v>154</v>
          </cell>
          <cell r="D59" t="str">
            <v>-  200 PRS. - 0.5 MM. AP</v>
          </cell>
          <cell r="E59">
            <v>530</v>
          </cell>
          <cell r="F59">
            <v>60</v>
          </cell>
          <cell r="G59" t="str">
            <v>M.</v>
          </cell>
        </row>
        <row r="60">
          <cell r="C60">
            <v>155</v>
          </cell>
          <cell r="D60" t="str">
            <v>-  4 PRS. - 0.65 MM. AP</v>
          </cell>
          <cell r="E60">
            <v>88</v>
          </cell>
          <cell r="F60">
            <v>6</v>
          </cell>
          <cell r="G60" t="str">
            <v>M.</v>
          </cell>
        </row>
        <row r="61">
          <cell r="C61">
            <v>156</v>
          </cell>
          <cell r="D61" t="str">
            <v>-  5 PRS. - 0.65 MM. AP</v>
          </cell>
          <cell r="E61">
            <v>92</v>
          </cell>
          <cell r="F61">
            <v>7</v>
          </cell>
          <cell r="G61" t="str">
            <v>M.</v>
          </cell>
        </row>
        <row r="62">
          <cell r="C62">
            <v>157</v>
          </cell>
          <cell r="D62" t="str">
            <v>-  6 PRS. - 0.65 MM. AP</v>
          </cell>
          <cell r="E62">
            <v>95</v>
          </cell>
          <cell r="F62">
            <v>8</v>
          </cell>
          <cell r="G62" t="str">
            <v>M.</v>
          </cell>
        </row>
        <row r="63">
          <cell r="C63">
            <v>158</v>
          </cell>
          <cell r="D63" t="str">
            <v>-  8 PRS. - 0.65 MM. AP</v>
          </cell>
          <cell r="E63">
            <v>0</v>
          </cell>
          <cell r="F63">
            <v>0</v>
          </cell>
          <cell r="G63" t="str">
            <v>M.</v>
          </cell>
        </row>
        <row r="64">
          <cell r="C64">
            <v>159</v>
          </cell>
          <cell r="D64" t="str">
            <v>-  10 PRS. - 0.65 MM. AP</v>
          </cell>
          <cell r="E64">
            <v>109</v>
          </cell>
          <cell r="F64">
            <v>9</v>
          </cell>
          <cell r="G64" t="str">
            <v>M.</v>
          </cell>
        </row>
        <row r="65">
          <cell r="C65">
            <v>160</v>
          </cell>
          <cell r="D65" t="str">
            <v>-  12 PRS. - 0.65 MM. AP</v>
          </cell>
          <cell r="E65">
            <v>119</v>
          </cell>
          <cell r="F65">
            <v>10</v>
          </cell>
          <cell r="G65" t="str">
            <v>M.</v>
          </cell>
        </row>
        <row r="66">
          <cell r="C66">
            <v>161</v>
          </cell>
          <cell r="D66" t="str">
            <v>-  15 PRS. - 0.65 MM. AP</v>
          </cell>
          <cell r="E66">
            <v>130</v>
          </cell>
          <cell r="F66">
            <v>11</v>
          </cell>
          <cell r="G66" t="str">
            <v>M.</v>
          </cell>
        </row>
        <row r="67">
          <cell r="C67">
            <v>162</v>
          </cell>
          <cell r="D67" t="str">
            <v>-  20 PRS. - 0.65 MM. AP</v>
          </cell>
          <cell r="E67">
            <v>147</v>
          </cell>
          <cell r="F67">
            <v>13</v>
          </cell>
          <cell r="G67" t="str">
            <v>M.</v>
          </cell>
        </row>
        <row r="68">
          <cell r="C68">
            <v>163</v>
          </cell>
          <cell r="D68" t="str">
            <v>-  25 PRS. - 0.65 MM. AP</v>
          </cell>
          <cell r="E68">
            <v>156</v>
          </cell>
          <cell r="F68">
            <v>15</v>
          </cell>
          <cell r="G68" t="str">
            <v>M.</v>
          </cell>
        </row>
        <row r="69">
          <cell r="C69">
            <v>164</v>
          </cell>
          <cell r="D69" t="str">
            <v>-  30 PRS. - 0.65 MM. AP</v>
          </cell>
          <cell r="E69">
            <v>180</v>
          </cell>
          <cell r="F69">
            <v>18</v>
          </cell>
          <cell r="G69" t="str">
            <v>M.</v>
          </cell>
        </row>
        <row r="70">
          <cell r="C70">
            <v>165</v>
          </cell>
          <cell r="D70" t="str">
            <v>-  40 PRS. - 0.65 MM. AP</v>
          </cell>
          <cell r="E70">
            <v>0</v>
          </cell>
          <cell r="F70">
            <v>0</v>
          </cell>
          <cell r="G70" t="str">
            <v>M.</v>
          </cell>
        </row>
        <row r="71">
          <cell r="C71">
            <v>166</v>
          </cell>
          <cell r="D71" t="str">
            <v>-  50 PRS. - 0.65 MM. AP</v>
          </cell>
          <cell r="E71">
            <v>254</v>
          </cell>
          <cell r="F71">
            <v>20</v>
          </cell>
          <cell r="G71" t="str">
            <v>M.</v>
          </cell>
        </row>
        <row r="72">
          <cell r="C72">
            <v>167</v>
          </cell>
          <cell r="D72" t="str">
            <v>-  75 PRS. - 0.65 MM. AP</v>
          </cell>
          <cell r="E72">
            <v>330</v>
          </cell>
          <cell r="F72">
            <v>30</v>
          </cell>
          <cell r="G72" t="str">
            <v>M.</v>
          </cell>
        </row>
        <row r="73">
          <cell r="C73">
            <v>168</v>
          </cell>
          <cell r="D73" t="str">
            <v>-  100 PRS. - 0.65 MM. AP</v>
          </cell>
          <cell r="E73">
            <v>405</v>
          </cell>
          <cell r="F73">
            <v>35</v>
          </cell>
          <cell r="G73" t="str">
            <v>M.</v>
          </cell>
        </row>
        <row r="74">
          <cell r="C74">
            <v>169</v>
          </cell>
          <cell r="D74" t="str">
            <v>-  150 PRS. - 0.65 MM. AP</v>
          </cell>
          <cell r="E74">
            <v>590</v>
          </cell>
          <cell r="F74">
            <v>40</v>
          </cell>
          <cell r="G74" t="str">
            <v>M.</v>
          </cell>
        </row>
        <row r="75">
          <cell r="C75">
            <v>170</v>
          </cell>
          <cell r="D75" t="str">
            <v>-  200 PRS. - 0.65 MM. AP</v>
          </cell>
          <cell r="E75">
            <v>790</v>
          </cell>
          <cell r="F75">
            <v>60</v>
          </cell>
          <cell r="G75" t="str">
            <v>M.</v>
          </cell>
        </row>
        <row r="76">
          <cell r="C76">
            <v>170</v>
          </cell>
          <cell r="D76" t="str">
            <v>SPACE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FIRE RESISTANT CABLE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171</v>
          </cell>
          <cell r="D78" t="str">
            <v>-  2 PRS. - 1.75 MM. FR TELEPHONE CABLE</v>
          </cell>
          <cell r="E78">
            <v>0</v>
          </cell>
          <cell r="F78">
            <v>3</v>
          </cell>
          <cell r="G78" t="str">
            <v>M.</v>
          </cell>
        </row>
        <row r="79">
          <cell r="C79">
            <v>172</v>
          </cell>
          <cell r="D79" t="str">
            <v>-  3 PRS. - 1.75 MM. FR TELEPHONE CABLE</v>
          </cell>
          <cell r="E79">
            <v>0</v>
          </cell>
          <cell r="F79">
            <v>3</v>
          </cell>
          <cell r="G79" t="str">
            <v>M.</v>
          </cell>
        </row>
        <row r="80">
          <cell r="C80">
            <v>173</v>
          </cell>
          <cell r="D80" t="str">
            <v>-  4 PRS. - 1.75 MM. FR TELEPHONE CABLE</v>
          </cell>
          <cell r="E80">
            <v>0</v>
          </cell>
          <cell r="F80">
            <v>3</v>
          </cell>
          <cell r="G80" t="str">
            <v>M.</v>
          </cell>
        </row>
        <row r="81">
          <cell r="C81">
            <v>174</v>
          </cell>
          <cell r="D81" t="str">
            <v>-  5 PRS. - 1.75 MM. FR TELEPHONE CABLE</v>
          </cell>
          <cell r="E81">
            <v>0</v>
          </cell>
          <cell r="F81">
            <v>3</v>
          </cell>
          <cell r="G81" t="str">
            <v>M.</v>
          </cell>
        </row>
        <row r="82">
          <cell r="C82">
            <v>175</v>
          </cell>
          <cell r="D82" t="str">
            <v>-  6 PRS. - 1.75 MM. FR TELEPHONE CABLE</v>
          </cell>
          <cell r="E82">
            <v>0</v>
          </cell>
          <cell r="F82">
            <v>5</v>
          </cell>
          <cell r="G82" t="str">
            <v>M.</v>
          </cell>
        </row>
        <row r="83">
          <cell r="C83">
            <v>176</v>
          </cell>
          <cell r="D83" t="str">
            <v>-  10 PRS. - 1.75 MM. FR TELEPHONE CABLE</v>
          </cell>
          <cell r="E83">
            <v>0</v>
          </cell>
          <cell r="F83">
            <v>5</v>
          </cell>
          <cell r="G83" t="str">
            <v>M.</v>
          </cell>
        </row>
        <row r="84">
          <cell r="C84">
            <v>177</v>
          </cell>
          <cell r="D84" t="str">
            <v>-  15 PRS. - 1.75 MM. FR TELEPHONE CABLE</v>
          </cell>
          <cell r="E84">
            <v>0</v>
          </cell>
          <cell r="F84">
            <v>5</v>
          </cell>
          <cell r="G84" t="str">
            <v>M.</v>
          </cell>
        </row>
        <row r="85">
          <cell r="C85">
            <v>178</v>
          </cell>
          <cell r="D85" t="str">
            <v>-  20 PRS. - 1.75 MM. FR TELEPHONE CABLE</v>
          </cell>
          <cell r="E85">
            <v>0</v>
          </cell>
          <cell r="F85">
            <v>6</v>
          </cell>
          <cell r="G85" t="str">
            <v>M.</v>
          </cell>
        </row>
        <row r="86">
          <cell r="C86">
            <v>179</v>
          </cell>
          <cell r="D86" t="str">
            <v>-  25 PRS. - 1.75 MM. FR TELEPHONE CABLE</v>
          </cell>
          <cell r="E86">
            <v>0</v>
          </cell>
          <cell r="F86">
            <v>6</v>
          </cell>
          <cell r="G86" t="str">
            <v>M.</v>
          </cell>
        </row>
        <row r="87">
          <cell r="C87">
            <v>180</v>
          </cell>
          <cell r="D87" t="str">
            <v>-  35 PRS. - 1.75 MM. FR TELEPHONE CABLE</v>
          </cell>
          <cell r="E87">
            <v>0</v>
          </cell>
          <cell r="F87">
            <v>7</v>
          </cell>
          <cell r="G87" t="str">
            <v>M.</v>
          </cell>
        </row>
        <row r="88">
          <cell r="C88">
            <v>181</v>
          </cell>
          <cell r="D88" t="str">
            <v>-  50 PRS. - 1.75 MM. FR TELEPHONE CABLE</v>
          </cell>
          <cell r="E88">
            <v>0</v>
          </cell>
          <cell r="F88">
            <v>7</v>
          </cell>
          <cell r="G88" t="str">
            <v>M.</v>
          </cell>
        </row>
        <row r="89">
          <cell r="C89">
            <v>182</v>
          </cell>
          <cell r="D89" t="str">
            <v>-  100 PRS. - 1.75 MM. FR TELEPHONE CABLE</v>
          </cell>
          <cell r="E89">
            <v>0</v>
          </cell>
          <cell r="F89">
            <v>7</v>
          </cell>
          <cell r="G89" t="str">
            <v>M.</v>
          </cell>
        </row>
        <row r="90">
          <cell r="C90">
            <v>184</v>
          </cell>
          <cell r="D90" t="str">
            <v>SPACE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2</v>
          </cell>
          <cell r="D91" t="str">
            <v>TC, MDF, PABX AND ACCESSORIES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201</v>
          </cell>
          <cell r="D92" t="str">
            <v>-  TC 10 PRS.</v>
          </cell>
          <cell r="E92">
            <v>655</v>
          </cell>
          <cell r="F92">
            <v>50</v>
          </cell>
          <cell r="G92" t="str">
            <v>M.</v>
          </cell>
        </row>
        <row r="93">
          <cell r="C93">
            <v>202</v>
          </cell>
          <cell r="D93" t="str">
            <v>-  TC 20 PRS.</v>
          </cell>
          <cell r="E93">
            <v>985</v>
          </cell>
          <cell r="F93">
            <v>70</v>
          </cell>
          <cell r="G93" t="str">
            <v>M.</v>
          </cell>
        </row>
        <row r="94">
          <cell r="C94">
            <v>203</v>
          </cell>
          <cell r="D94" t="str">
            <v>-  TC 30 PRS.</v>
          </cell>
          <cell r="E94">
            <v>1300</v>
          </cell>
          <cell r="F94">
            <v>100</v>
          </cell>
          <cell r="G94" t="str">
            <v>M.</v>
          </cell>
        </row>
        <row r="95">
          <cell r="C95">
            <v>204</v>
          </cell>
          <cell r="D95" t="str">
            <v>-  TC 40 PRS.</v>
          </cell>
          <cell r="E95">
            <v>1750</v>
          </cell>
          <cell r="F95">
            <v>125</v>
          </cell>
          <cell r="G95" t="str">
            <v>SET</v>
          </cell>
        </row>
        <row r="96">
          <cell r="C96">
            <v>205</v>
          </cell>
          <cell r="D96" t="str">
            <v>-  TC 50 PRS.</v>
          </cell>
          <cell r="E96">
            <v>2100</v>
          </cell>
          <cell r="F96">
            <v>150</v>
          </cell>
          <cell r="G96" t="str">
            <v>SET</v>
          </cell>
        </row>
        <row r="97">
          <cell r="C97">
            <v>206</v>
          </cell>
          <cell r="D97" t="str">
            <v>-  TC 60 PRS.</v>
          </cell>
          <cell r="E97">
            <v>2400</v>
          </cell>
          <cell r="F97">
            <v>200</v>
          </cell>
          <cell r="G97" t="str">
            <v>M.</v>
          </cell>
        </row>
        <row r="98">
          <cell r="C98">
            <v>207</v>
          </cell>
          <cell r="D98" t="str">
            <v>-  TC 70 PRS.</v>
          </cell>
          <cell r="E98">
            <v>2700</v>
          </cell>
          <cell r="F98">
            <v>250</v>
          </cell>
          <cell r="G98" t="str">
            <v>M.</v>
          </cell>
        </row>
        <row r="99">
          <cell r="C99">
            <v>208</v>
          </cell>
          <cell r="D99" t="str">
            <v>-  TC 80 PRS.</v>
          </cell>
          <cell r="E99">
            <v>3200</v>
          </cell>
          <cell r="F99">
            <v>250</v>
          </cell>
          <cell r="G99" t="str">
            <v>M.</v>
          </cell>
        </row>
        <row r="100">
          <cell r="C100">
            <v>209</v>
          </cell>
          <cell r="D100" t="str">
            <v>-  TC 90 PRS.</v>
          </cell>
          <cell r="E100">
            <v>3500</v>
          </cell>
          <cell r="F100">
            <v>300</v>
          </cell>
          <cell r="G100" t="str">
            <v>M.</v>
          </cell>
        </row>
        <row r="101">
          <cell r="C101">
            <v>210</v>
          </cell>
          <cell r="D101" t="str">
            <v>-  TC 100 PRS.</v>
          </cell>
          <cell r="E101">
            <v>3800</v>
          </cell>
          <cell r="F101">
            <v>300</v>
          </cell>
          <cell r="G101" t="str">
            <v>M.</v>
          </cell>
        </row>
        <row r="102">
          <cell r="C102">
            <v>211</v>
          </cell>
          <cell r="D102" t="str">
            <v>-  MDF 50 PRS.</v>
          </cell>
          <cell r="E102">
            <v>2600</v>
          </cell>
          <cell r="F102">
            <v>500</v>
          </cell>
          <cell r="G102" t="str">
            <v>M.</v>
          </cell>
        </row>
        <row r="103">
          <cell r="C103">
            <v>212</v>
          </cell>
          <cell r="D103" t="str">
            <v>-  MDF 100 PRS.</v>
          </cell>
          <cell r="E103">
            <v>4700</v>
          </cell>
          <cell r="F103">
            <v>900</v>
          </cell>
          <cell r="G103" t="str">
            <v>M.</v>
          </cell>
        </row>
        <row r="104">
          <cell r="C104">
            <v>213</v>
          </cell>
          <cell r="D104" t="str">
            <v>-  MDF 200 PRS.</v>
          </cell>
          <cell r="E104">
            <v>8000</v>
          </cell>
          <cell r="F104">
            <v>1600</v>
          </cell>
          <cell r="G104" t="str">
            <v>M.</v>
          </cell>
        </row>
        <row r="105">
          <cell r="C105">
            <v>214</v>
          </cell>
          <cell r="D105" t="str">
            <v>-  MDF 300 PRS.</v>
          </cell>
          <cell r="E105">
            <v>12500</v>
          </cell>
          <cell r="F105">
            <v>2500</v>
          </cell>
          <cell r="G105" t="str">
            <v>M.</v>
          </cell>
        </row>
        <row r="106">
          <cell r="C106">
            <v>215</v>
          </cell>
          <cell r="D106" t="str">
            <v>-  MDF 400 PRS.</v>
          </cell>
          <cell r="E106">
            <v>16000</v>
          </cell>
          <cell r="F106">
            <v>3200</v>
          </cell>
          <cell r="G106" t="str">
            <v>M.</v>
          </cell>
        </row>
        <row r="107">
          <cell r="C107">
            <v>216</v>
          </cell>
          <cell r="D107" t="str">
            <v>-  MDF 500 PRS.</v>
          </cell>
          <cell r="E107">
            <v>20000</v>
          </cell>
          <cell r="F107">
            <v>4200</v>
          </cell>
          <cell r="G107" t="str">
            <v>M.</v>
          </cell>
        </row>
        <row r="108">
          <cell r="C108">
            <v>217</v>
          </cell>
          <cell r="D108" t="str">
            <v>-  MDF 600 PRS.</v>
          </cell>
          <cell r="E108">
            <v>25000</v>
          </cell>
          <cell r="F108">
            <v>5100</v>
          </cell>
          <cell r="G108" t="str">
            <v>M.</v>
          </cell>
        </row>
        <row r="109">
          <cell r="C109">
            <v>218</v>
          </cell>
          <cell r="D109" t="str">
            <v>-  MDF 700 PRS.</v>
          </cell>
          <cell r="E109">
            <v>28500</v>
          </cell>
          <cell r="F109">
            <v>5800</v>
          </cell>
          <cell r="G109" t="str">
            <v>M.</v>
          </cell>
        </row>
        <row r="110">
          <cell r="C110">
            <v>219</v>
          </cell>
          <cell r="D110" t="str">
            <v>-  MDF 800 PRS.</v>
          </cell>
          <cell r="E110">
            <v>32000</v>
          </cell>
          <cell r="F110">
            <v>6400</v>
          </cell>
          <cell r="G110" t="str">
            <v>M.</v>
          </cell>
        </row>
        <row r="111">
          <cell r="C111">
            <v>220</v>
          </cell>
          <cell r="D111" t="str">
            <v>-  MDF 900 PRS.</v>
          </cell>
          <cell r="E111">
            <v>36000</v>
          </cell>
          <cell r="F111">
            <v>7400</v>
          </cell>
          <cell r="G111" t="str">
            <v>M.</v>
          </cell>
        </row>
        <row r="112">
          <cell r="C112">
            <v>221</v>
          </cell>
          <cell r="D112" t="str">
            <v>-  MDF 1,000 PRS.</v>
          </cell>
          <cell r="E112">
            <v>40000</v>
          </cell>
          <cell r="F112">
            <v>8400</v>
          </cell>
          <cell r="G112" t="str">
            <v>M.</v>
          </cell>
        </row>
        <row r="113">
          <cell r="C113">
            <v>222</v>
          </cell>
          <cell r="D113" t="str">
            <v>-  MDF 1,200 PRS.</v>
          </cell>
          <cell r="E113">
            <v>50000</v>
          </cell>
          <cell r="F113">
            <v>10000</v>
          </cell>
          <cell r="G113" t="str">
            <v>M.</v>
          </cell>
        </row>
        <row r="114">
          <cell r="C114">
            <v>223</v>
          </cell>
          <cell r="D114" t="str">
            <v>-  MDF 1,500 PRS.</v>
          </cell>
          <cell r="E114">
            <v>60500</v>
          </cell>
          <cell r="F114">
            <v>12000</v>
          </cell>
          <cell r="G114" t="str">
            <v>M.</v>
          </cell>
        </row>
        <row r="115">
          <cell r="C115">
            <v>224</v>
          </cell>
          <cell r="D115" t="str">
            <v>-  MDF 2,000 PRS.</v>
          </cell>
          <cell r="E115">
            <v>80000</v>
          </cell>
          <cell r="F115">
            <v>16000</v>
          </cell>
          <cell r="G115" t="str">
            <v>M.</v>
          </cell>
        </row>
        <row r="116">
          <cell r="C116">
            <v>225</v>
          </cell>
          <cell r="D116" t="str">
            <v>-  MDF 2,500 PRS.</v>
          </cell>
          <cell r="E116">
            <v>100000</v>
          </cell>
          <cell r="F116">
            <v>20000</v>
          </cell>
          <cell r="G116" t="str">
            <v>M.</v>
          </cell>
        </row>
        <row r="117">
          <cell r="C117">
            <v>226</v>
          </cell>
          <cell r="D117" t="str">
            <v>-  MDF 3,000 PRS.</v>
          </cell>
          <cell r="E117">
            <v>120000</v>
          </cell>
          <cell r="F117">
            <v>24000</v>
          </cell>
          <cell r="G117" t="str">
            <v>M.</v>
          </cell>
        </row>
        <row r="118">
          <cell r="C118">
            <v>227</v>
          </cell>
          <cell r="D118" t="str">
            <v>-  MDF 3,500 PRS.</v>
          </cell>
          <cell r="E118">
            <v>140000</v>
          </cell>
          <cell r="F118">
            <v>28000</v>
          </cell>
          <cell r="G118" t="str">
            <v>M.</v>
          </cell>
        </row>
        <row r="119">
          <cell r="C119">
            <v>228</v>
          </cell>
          <cell r="D119" t="str">
            <v>-  MDF 4,000 PRS.</v>
          </cell>
          <cell r="E119">
            <v>160000</v>
          </cell>
          <cell r="F119">
            <v>32000</v>
          </cell>
          <cell r="G119" t="str">
            <v>M.</v>
          </cell>
        </row>
        <row r="120">
          <cell r="C120">
            <v>229</v>
          </cell>
          <cell r="D120" t="str">
            <v>-  MDF 4,500 PRS.</v>
          </cell>
          <cell r="E120">
            <v>180000</v>
          </cell>
          <cell r="F120">
            <v>36000</v>
          </cell>
          <cell r="G120" t="str">
            <v>M.</v>
          </cell>
        </row>
        <row r="121">
          <cell r="C121">
            <v>230</v>
          </cell>
          <cell r="D121" t="str">
            <v>-  MDF 5,000 PRS.</v>
          </cell>
          <cell r="E121">
            <v>200000</v>
          </cell>
          <cell r="F121">
            <v>40000</v>
          </cell>
          <cell r="G121" t="str">
            <v>M.</v>
          </cell>
        </row>
        <row r="122">
          <cell r="C122">
            <v>216</v>
          </cell>
          <cell r="D122" t="str">
            <v>PABX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231</v>
          </cell>
          <cell r="D123" t="str">
            <v>-  10/40 LINE PABX</v>
          </cell>
          <cell r="E123">
            <v>450000</v>
          </cell>
          <cell r="F123">
            <v>0</v>
          </cell>
          <cell r="G123" t="str">
            <v>M.</v>
          </cell>
        </row>
        <row r="124">
          <cell r="C124">
            <v>232</v>
          </cell>
          <cell r="D124" t="str">
            <v>-  20/80 LINE PABX</v>
          </cell>
          <cell r="E124">
            <v>800000</v>
          </cell>
          <cell r="F124">
            <v>0</v>
          </cell>
          <cell r="G124" t="str">
            <v>M.</v>
          </cell>
        </row>
        <row r="125">
          <cell r="C125">
            <v>233</v>
          </cell>
          <cell r="D125" t="str">
            <v>-  30/120 LINE PABX</v>
          </cell>
          <cell r="E125">
            <v>950000</v>
          </cell>
          <cell r="F125">
            <v>0</v>
          </cell>
          <cell r="G125" t="str">
            <v>M.</v>
          </cell>
        </row>
        <row r="126">
          <cell r="C126">
            <v>234</v>
          </cell>
          <cell r="D126" t="str">
            <v>-  40/1600 LINE PABX</v>
          </cell>
          <cell r="E126">
            <v>1050000</v>
          </cell>
          <cell r="F126">
            <v>0</v>
          </cell>
          <cell r="G126" t="str">
            <v>M.</v>
          </cell>
        </row>
        <row r="127">
          <cell r="C127">
            <v>235</v>
          </cell>
          <cell r="D127" t="str">
            <v>-  50/200 LINE PABX</v>
          </cell>
          <cell r="E127">
            <v>1200000</v>
          </cell>
          <cell r="F127">
            <v>0</v>
          </cell>
          <cell r="G127" t="str">
            <v>M.</v>
          </cell>
        </row>
        <row r="128">
          <cell r="C128">
            <v>236</v>
          </cell>
          <cell r="D128" t="str">
            <v>-  60/240 LINE PABX</v>
          </cell>
          <cell r="E128">
            <v>1250000</v>
          </cell>
          <cell r="F128">
            <v>0</v>
          </cell>
          <cell r="G128" t="str">
            <v>M.</v>
          </cell>
        </row>
        <row r="129">
          <cell r="C129">
            <v>237</v>
          </cell>
          <cell r="D129" t="str">
            <v>-  70/280 LINE PABX</v>
          </cell>
          <cell r="E129">
            <v>1300000</v>
          </cell>
          <cell r="F129">
            <v>0</v>
          </cell>
          <cell r="G129" t="str">
            <v>M.</v>
          </cell>
        </row>
        <row r="130">
          <cell r="C130">
            <v>238</v>
          </cell>
          <cell r="D130" t="str">
            <v>-  80/320 LINE PABX</v>
          </cell>
          <cell r="E130">
            <v>1500000</v>
          </cell>
          <cell r="F130">
            <v>0</v>
          </cell>
          <cell r="G130" t="str">
            <v>M.</v>
          </cell>
        </row>
        <row r="131">
          <cell r="C131">
            <v>239</v>
          </cell>
          <cell r="D131" t="str">
            <v>-  90/360 LINE PABX</v>
          </cell>
          <cell r="E131">
            <v>1700000</v>
          </cell>
          <cell r="F131">
            <v>0</v>
          </cell>
          <cell r="G131" t="str">
            <v>M.</v>
          </cell>
        </row>
        <row r="132">
          <cell r="C132">
            <v>240</v>
          </cell>
          <cell r="D132" t="str">
            <v>-  100/400 LINE PABX</v>
          </cell>
          <cell r="E132">
            <v>1900000</v>
          </cell>
          <cell r="F132">
            <v>0</v>
          </cell>
          <cell r="G132" t="str">
            <v>M.</v>
          </cell>
        </row>
        <row r="133">
          <cell r="C133">
            <v>227</v>
          </cell>
          <cell r="D133" t="str">
            <v>SPACE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246</v>
          </cell>
          <cell r="D134" t="str">
            <v>-  10/100 LINE PABX</v>
          </cell>
          <cell r="E134">
            <v>600000</v>
          </cell>
          <cell r="F134">
            <v>0</v>
          </cell>
          <cell r="G134" t="str">
            <v>M.</v>
          </cell>
        </row>
        <row r="135">
          <cell r="C135">
            <v>247</v>
          </cell>
          <cell r="D135" t="str">
            <v>-  20/200 LINE PABX</v>
          </cell>
          <cell r="E135">
            <v>1000000</v>
          </cell>
          <cell r="F135">
            <v>0</v>
          </cell>
          <cell r="G135" t="str">
            <v>M.</v>
          </cell>
        </row>
        <row r="136">
          <cell r="C136">
            <v>248</v>
          </cell>
          <cell r="D136" t="str">
            <v>-  30/300 LINE PABX</v>
          </cell>
          <cell r="E136">
            <v>1250000</v>
          </cell>
          <cell r="F136">
            <v>0</v>
          </cell>
          <cell r="G136" t="str">
            <v>M.</v>
          </cell>
        </row>
        <row r="137">
          <cell r="C137">
            <v>249</v>
          </cell>
          <cell r="D137" t="str">
            <v>-  40/400 LINE PABX</v>
          </cell>
          <cell r="E137">
            <v>1650000</v>
          </cell>
          <cell r="F137">
            <v>0</v>
          </cell>
          <cell r="G137" t="str">
            <v>M.</v>
          </cell>
        </row>
        <row r="138">
          <cell r="C138">
            <v>250</v>
          </cell>
          <cell r="D138" t="str">
            <v>-  50/500 LINE PABX</v>
          </cell>
          <cell r="E138">
            <v>1900000</v>
          </cell>
          <cell r="F138">
            <v>0</v>
          </cell>
          <cell r="G138" t="str">
            <v>M.</v>
          </cell>
        </row>
        <row r="139">
          <cell r="C139">
            <v>251</v>
          </cell>
          <cell r="D139" t="str">
            <v>-  60/600 LINE PABX</v>
          </cell>
          <cell r="E139">
            <v>2100000</v>
          </cell>
          <cell r="F139">
            <v>0</v>
          </cell>
          <cell r="G139" t="str">
            <v>M.</v>
          </cell>
        </row>
        <row r="140">
          <cell r="C140">
            <v>252</v>
          </cell>
          <cell r="D140" t="str">
            <v>-  70/700 LINE PABX</v>
          </cell>
          <cell r="E140">
            <v>2400000</v>
          </cell>
          <cell r="F140">
            <v>0</v>
          </cell>
          <cell r="G140" t="str">
            <v>M.</v>
          </cell>
        </row>
        <row r="141">
          <cell r="C141">
            <v>253</v>
          </cell>
          <cell r="D141" t="str">
            <v>-  80/800 LINE PABX</v>
          </cell>
          <cell r="E141">
            <v>0</v>
          </cell>
          <cell r="F141">
            <v>0</v>
          </cell>
          <cell r="G141" t="str">
            <v>M.</v>
          </cell>
        </row>
        <row r="142">
          <cell r="C142">
            <v>254</v>
          </cell>
          <cell r="D142" t="str">
            <v>-  90/900 LINE PABX</v>
          </cell>
          <cell r="E142">
            <v>0</v>
          </cell>
          <cell r="F142">
            <v>0</v>
          </cell>
          <cell r="G142" t="str">
            <v>M.</v>
          </cell>
        </row>
        <row r="143">
          <cell r="C143">
            <v>255</v>
          </cell>
          <cell r="D143" t="str">
            <v>-  100/1,000 LINE PABX</v>
          </cell>
          <cell r="E143">
            <v>0</v>
          </cell>
          <cell r="F143">
            <v>0</v>
          </cell>
          <cell r="G143" t="str">
            <v>M.</v>
          </cell>
        </row>
        <row r="144">
          <cell r="C144">
            <v>238</v>
          </cell>
          <cell r="D144" t="str">
            <v>SPACE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ACCESSORIES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261</v>
          </cell>
          <cell r="D146" t="str">
            <v>-  LIGHTNING ARRESTER</v>
          </cell>
          <cell r="E146">
            <v>105</v>
          </cell>
          <cell r="F146">
            <v>20</v>
          </cell>
          <cell r="G146" t="str">
            <v>SET</v>
          </cell>
        </row>
        <row r="147">
          <cell r="C147">
            <v>262</v>
          </cell>
          <cell r="D147" t="str">
            <v>-  OPERATER CONSOLE</v>
          </cell>
          <cell r="E147">
            <v>28000</v>
          </cell>
          <cell r="F147">
            <v>0</v>
          </cell>
          <cell r="G147" t="str">
            <v>SET</v>
          </cell>
        </row>
        <row r="148">
          <cell r="C148">
            <v>263</v>
          </cell>
          <cell r="D148" t="str">
            <v>-  TELEPHONE OUTLET (PLASTIC PLATE)</v>
          </cell>
          <cell r="E148">
            <v>160</v>
          </cell>
          <cell r="F148">
            <v>50</v>
          </cell>
          <cell r="G148" t="str">
            <v>SET</v>
          </cell>
        </row>
        <row r="149">
          <cell r="C149">
            <v>264</v>
          </cell>
          <cell r="D149" t="str">
            <v>-  TELEPHONE OUTLET (ALUMINIUM PLATE)</v>
          </cell>
          <cell r="E149">
            <v>190</v>
          </cell>
          <cell r="F149">
            <v>50</v>
          </cell>
          <cell r="G149" t="str">
            <v>SET</v>
          </cell>
        </row>
        <row r="150">
          <cell r="C150">
            <v>265</v>
          </cell>
          <cell r="D150" t="str">
            <v>-  TELEPHONE OUTLET (STAINLESS PLATE)</v>
          </cell>
          <cell r="E150">
            <v>210</v>
          </cell>
          <cell r="F150">
            <v>50</v>
          </cell>
          <cell r="G150" t="str">
            <v>SET</v>
          </cell>
        </row>
        <row r="151">
          <cell r="C151">
            <v>266</v>
          </cell>
          <cell r="D151" t="str">
            <v>-  TELEPHONE OUTLET (ALUMINIUM PLATE, LIVING STYLE)</v>
          </cell>
          <cell r="E151">
            <v>600</v>
          </cell>
          <cell r="F151">
            <v>100</v>
          </cell>
          <cell r="G151" t="str">
            <v>SET</v>
          </cell>
        </row>
        <row r="152">
          <cell r="C152">
            <v>267</v>
          </cell>
          <cell r="D152" t="str">
            <v>-  TELEPHONE OUTLET (CHROMIUM PLATE PLATE, LIVING STYLE)</v>
          </cell>
          <cell r="E152">
            <v>870</v>
          </cell>
          <cell r="F152">
            <v>100</v>
          </cell>
          <cell r="G152" t="str">
            <v>SET</v>
          </cell>
        </row>
        <row r="153">
          <cell r="C153">
            <v>247</v>
          </cell>
          <cell r="D153" t="str">
            <v xml:space="preserve">   SPACE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3</v>
          </cell>
          <cell r="D154" t="str">
            <v>TELECOMMUNICATION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MODULE &amp; ACCESSORIES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301</v>
          </cell>
          <cell r="D156" t="str">
            <v>-  24 PORTS-CAT5 PATCH PANEL</v>
          </cell>
          <cell r="E156">
            <v>5500</v>
          </cell>
          <cell r="F156">
            <v>300</v>
          </cell>
          <cell r="G156" t="str">
            <v>LOT</v>
          </cell>
        </row>
        <row r="157">
          <cell r="C157">
            <v>302</v>
          </cell>
          <cell r="D157" t="str">
            <v>-  32 PORTS-CAT5 PATCH PANEL</v>
          </cell>
          <cell r="E157">
            <v>8500</v>
          </cell>
          <cell r="F157">
            <v>450</v>
          </cell>
          <cell r="G157" t="str">
            <v>LOT</v>
          </cell>
        </row>
        <row r="158">
          <cell r="C158">
            <v>303</v>
          </cell>
          <cell r="D158" t="str">
            <v>-  48 PORTS-CAT5 PATCH PANEL</v>
          </cell>
          <cell r="E158">
            <v>11000</v>
          </cell>
          <cell r="F158">
            <v>600</v>
          </cell>
          <cell r="G158" t="str">
            <v>LOT</v>
          </cell>
        </row>
        <row r="159">
          <cell r="C159">
            <v>304</v>
          </cell>
          <cell r="D159" t="str">
            <v>-  64 PORTS-CAT5 PATCH PANEL</v>
          </cell>
          <cell r="E159">
            <v>16500</v>
          </cell>
          <cell r="F159">
            <v>900</v>
          </cell>
          <cell r="G159" t="str">
            <v>LOT</v>
          </cell>
        </row>
        <row r="160">
          <cell r="C160">
            <v>305</v>
          </cell>
          <cell r="D160" t="str">
            <v>-  96 PORTS-CAT5 PATCH PANEL</v>
          </cell>
          <cell r="E160">
            <v>21000</v>
          </cell>
          <cell r="F160">
            <v>1000</v>
          </cell>
          <cell r="G160" t="str">
            <v>LOT</v>
          </cell>
        </row>
        <row r="161">
          <cell r="C161">
            <v>255</v>
          </cell>
          <cell r="D161" t="str">
            <v>SPACE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311</v>
          </cell>
          <cell r="D162" t="str">
            <v>-  1xRJ45 MODULAR JACK</v>
          </cell>
          <cell r="E162">
            <v>280</v>
          </cell>
          <cell r="F162">
            <v>70</v>
          </cell>
          <cell r="G162" t="str">
            <v>SET</v>
          </cell>
        </row>
        <row r="163">
          <cell r="C163">
            <v>312</v>
          </cell>
          <cell r="D163" t="str">
            <v>-  2xRJ45 MODULAR JACK</v>
          </cell>
          <cell r="E163">
            <v>440</v>
          </cell>
          <cell r="F163">
            <v>100</v>
          </cell>
          <cell r="G163" t="str">
            <v>SET</v>
          </cell>
        </row>
        <row r="164">
          <cell r="C164">
            <v>313</v>
          </cell>
          <cell r="D164" t="str">
            <v>-  1xRJ45+1xRJ11 MODULAR JACK</v>
          </cell>
          <cell r="E164">
            <v>350</v>
          </cell>
          <cell r="F164">
            <v>100</v>
          </cell>
          <cell r="G164" t="str">
            <v>SET</v>
          </cell>
        </row>
        <row r="165">
          <cell r="C165">
            <v>314</v>
          </cell>
          <cell r="D165" t="str">
            <v>-  4xRJ45 MODULAR JACK</v>
          </cell>
          <cell r="E165">
            <v>760</v>
          </cell>
          <cell r="F165">
            <v>200</v>
          </cell>
          <cell r="G165" t="str">
            <v>SET</v>
          </cell>
        </row>
        <row r="166">
          <cell r="C166">
            <v>315</v>
          </cell>
          <cell r="D166" t="str">
            <v>-  3xRJ45+1xRJ11 MODULAR JACK</v>
          </cell>
          <cell r="E166">
            <v>670</v>
          </cell>
          <cell r="F166">
            <v>200</v>
          </cell>
          <cell r="G166" t="str">
            <v>SET</v>
          </cell>
        </row>
        <row r="167">
          <cell r="C167">
            <v>316</v>
          </cell>
          <cell r="D167" t="str">
            <v>-  2xRJ45+1xRJ11 MODULAR JACK</v>
          </cell>
          <cell r="E167">
            <v>580</v>
          </cell>
          <cell r="F167">
            <v>200</v>
          </cell>
          <cell r="G167" t="str">
            <v>SET</v>
          </cell>
        </row>
        <row r="168">
          <cell r="C168">
            <v>317</v>
          </cell>
          <cell r="D168" t="str">
            <v>-  6xRJ45 MODULAR JACK</v>
          </cell>
          <cell r="E168">
            <v>1140</v>
          </cell>
          <cell r="F168">
            <v>300</v>
          </cell>
          <cell r="G168" t="str">
            <v>SET</v>
          </cell>
        </row>
        <row r="169">
          <cell r="C169">
            <v>318</v>
          </cell>
          <cell r="D169" t="str">
            <v>-  5xRJ45+1xRJ11 MODULAR JACK</v>
          </cell>
          <cell r="E169">
            <v>1050</v>
          </cell>
          <cell r="F169">
            <v>300</v>
          </cell>
          <cell r="G169" t="str">
            <v>SET</v>
          </cell>
        </row>
        <row r="170">
          <cell r="C170">
            <v>319</v>
          </cell>
          <cell r="D170" t="str">
            <v>-  4xRJ45+2xRJ11 MODULAR JACK</v>
          </cell>
          <cell r="E170">
            <v>960</v>
          </cell>
          <cell r="F170">
            <v>300</v>
          </cell>
          <cell r="G170" t="str">
            <v>SET</v>
          </cell>
        </row>
        <row r="171">
          <cell r="C171">
            <v>320</v>
          </cell>
          <cell r="D171" t="str">
            <v>-  3xRJ45+3xRJ11 MODULAR JACK</v>
          </cell>
          <cell r="E171">
            <v>870</v>
          </cell>
          <cell r="F171">
            <v>300</v>
          </cell>
          <cell r="G171" t="str">
            <v>SET</v>
          </cell>
        </row>
        <row r="172">
          <cell r="C172">
            <v>321</v>
          </cell>
          <cell r="D172" t="str">
            <v>-  2xRJ45+4xRJ11 MODULAR JACK</v>
          </cell>
          <cell r="E172">
            <v>780</v>
          </cell>
          <cell r="F172">
            <v>300</v>
          </cell>
          <cell r="G172" t="str">
            <v>SET</v>
          </cell>
        </row>
        <row r="173">
          <cell r="C173">
            <v>267</v>
          </cell>
          <cell r="D173" t="str">
            <v>SPACE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COMMUNICATION CABLE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326</v>
          </cell>
          <cell r="D175" t="str">
            <v>-  3 PRS-CAT3 UTP</v>
          </cell>
          <cell r="E175">
            <v>9</v>
          </cell>
          <cell r="F175">
            <v>2</v>
          </cell>
          <cell r="G175" t="str">
            <v>M.</v>
          </cell>
        </row>
        <row r="176">
          <cell r="C176">
            <v>327</v>
          </cell>
          <cell r="D176" t="str">
            <v>-  4 PRS-CAT3 UTP</v>
          </cell>
          <cell r="E176">
            <v>10</v>
          </cell>
          <cell r="F176">
            <v>2</v>
          </cell>
          <cell r="G176" t="str">
            <v>M.</v>
          </cell>
        </row>
        <row r="177">
          <cell r="C177">
            <v>328</v>
          </cell>
          <cell r="D177" t="str">
            <v>-  25 PRS-CAT3 UTP</v>
          </cell>
          <cell r="E177">
            <v>55</v>
          </cell>
          <cell r="F177">
            <v>5</v>
          </cell>
          <cell r="G177" t="str">
            <v>M.</v>
          </cell>
        </row>
        <row r="178">
          <cell r="C178">
            <v>329</v>
          </cell>
          <cell r="D178" t="str">
            <v>-  4 PRS-CAT5 UTP</v>
          </cell>
          <cell r="E178">
            <v>20</v>
          </cell>
          <cell r="F178">
            <v>2</v>
          </cell>
          <cell r="G178" t="str">
            <v>M.</v>
          </cell>
        </row>
        <row r="179">
          <cell r="C179">
            <v>330</v>
          </cell>
          <cell r="D179" t="str">
            <v>-  4 PRS-CAT4 STP</v>
          </cell>
          <cell r="E179">
            <v>25</v>
          </cell>
          <cell r="F179">
            <v>2</v>
          </cell>
          <cell r="G179" t="str">
            <v>M.</v>
          </cell>
        </row>
        <row r="180">
          <cell r="C180">
            <v>331</v>
          </cell>
          <cell r="D180" t="str">
            <v>-  15 PRS-CAT5 STP</v>
          </cell>
          <cell r="E180">
            <v>30</v>
          </cell>
          <cell r="F180">
            <v>4</v>
          </cell>
          <cell r="G180" t="str">
            <v>M.</v>
          </cell>
        </row>
        <row r="181">
          <cell r="C181">
            <v>332</v>
          </cell>
          <cell r="D181" t="str">
            <v>-  1/C - 62.5/125 FIBER OPTIC</v>
          </cell>
          <cell r="E181">
            <v>25</v>
          </cell>
          <cell r="F181">
            <v>3</v>
          </cell>
          <cell r="G181" t="str">
            <v>M.</v>
          </cell>
        </row>
        <row r="182">
          <cell r="C182">
            <v>333</v>
          </cell>
          <cell r="D182" t="str">
            <v>-  2/C - 62.5/125 FIBER OPTIC</v>
          </cell>
          <cell r="E182">
            <v>50</v>
          </cell>
          <cell r="F182">
            <v>4</v>
          </cell>
          <cell r="G182" t="str">
            <v>M.</v>
          </cell>
        </row>
        <row r="183">
          <cell r="C183">
            <v>334</v>
          </cell>
          <cell r="D183" t="str">
            <v>-  2/C - 62.5/125 FIBER OPTIC, TIGHT BUFFER</v>
          </cell>
          <cell r="E183">
            <v>61</v>
          </cell>
          <cell r="F183">
            <v>4</v>
          </cell>
          <cell r="G183" t="str">
            <v>M.</v>
          </cell>
        </row>
        <row r="184">
          <cell r="C184">
            <v>335</v>
          </cell>
          <cell r="D184" t="str">
            <v>-  4/C - 62.5/125 FIBER OPTIC, TIGHT BUFFER</v>
          </cell>
          <cell r="E184">
            <v>100</v>
          </cell>
          <cell r="F184">
            <v>6</v>
          </cell>
          <cell r="G184" t="str">
            <v>M.</v>
          </cell>
        </row>
        <row r="185">
          <cell r="C185">
            <v>336</v>
          </cell>
          <cell r="D185" t="str">
            <v>-  6/C - 62.5/125 FIBER OPTIC, TIGHT BUFFER</v>
          </cell>
          <cell r="E185">
            <v>140</v>
          </cell>
          <cell r="F185">
            <v>8</v>
          </cell>
          <cell r="G185" t="str">
            <v>M.</v>
          </cell>
        </row>
        <row r="186">
          <cell r="C186">
            <v>337</v>
          </cell>
          <cell r="D186" t="str">
            <v>-  8/C - 62.5/125 FIBER OPTIC, TIGHT BUFFER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338</v>
          </cell>
          <cell r="D187" t="str">
            <v>-  12/C - 62.5/125 FIBER OPTIC, TIGHT BUFFER</v>
          </cell>
          <cell r="E187">
            <v>259</v>
          </cell>
          <cell r="F187">
            <v>15</v>
          </cell>
          <cell r="G187" t="str">
            <v>M.</v>
          </cell>
        </row>
        <row r="188">
          <cell r="C188">
            <v>339</v>
          </cell>
          <cell r="D188" t="str">
            <v>-  18/C - 62.5/125 FIBER OPTIC, TIGHT BUFFER</v>
          </cell>
          <cell r="E188">
            <v>478</v>
          </cell>
          <cell r="F188">
            <v>20</v>
          </cell>
          <cell r="G188" t="str">
            <v>M.</v>
          </cell>
        </row>
        <row r="189">
          <cell r="C189">
            <v>340</v>
          </cell>
          <cell r="D189" t="str">
            <v>-  24/C - 62.5/125 FIBER OPTIC, TIGHT BUFFER</v>
          </cell>
          <cell r="E189">
            <v>637</v>
          </cell>
          <cell r="F189">
            <v>25</v>
          </cell>
          <cell r="G189" t="str">
            <v>M.</v>
          </cell>
        </row>
        <row r="190">
          <cell r="C190">
            <v>341</v>
          </cell>
          <cell r="D190" t="str">
            <v>-  36/C - 62.5/125 FIBER OPTIC, TIGHT BUFFER</v>
          </cell>
          <cell r="E190">
            <v>960</v>
          </cell>
          <cell r="F190">
            <v>30</v>
          </cell>
          <cell r="G190" t="str">
            <v>M.</v>
          </cell>
        </row>
        <row r="191">
          <cell r="C191">
            <v>342</v>
          </cell>
          <cell r="D191" t="str">
            <v>-  2/C - 62.5/125 FIBER OPTIC, LOOSE BUFFER, SINGLE JACKET</v>
          </cell>
          <cell r="E191">
            <v>100</v>
          </cell>
          <cell r="F191">
            <v>10</v>
          </cell>
          <cell r="G191" t="str">
            <v>M.</v>
          </cell>
        </row>
        <row r="192">
          <cell r="C192">
            <v>343</v>
          </cell>
          <cell r="D192" t="str">
            <v>-  4/C - 62.5/125 FIBER OPTIC, LOOSE BUFFER, SINGLE JACKET</v>
          </cell>
          <cell r="E192">
            <v>130</v>
          </cell>
          <cell r="F192">
            <v>13</v>
          </cell>
          <cell r="G192" t="str">
            <v>M.</v>
          </cell>
        </row>
        <row r="193">
          <cell r="C193">
            <v>344</v>
          </cell>
          <cell r="D193" t="str">
            <v>-  6/C - 62.5/125 FIBER OPTIC, LOOSE BUFFER, SINGLE JACKET</v>
          </cell>
          <cell r="E193">
            <v>165</v>
          </cell>
          <cell r="F193">
            <v>16</v>
          </cell>
          <cell r="G193" t="str">
            <v>M.</v>
          </cell>
        </row>
        <row r="194">
          <cell r="C194">
            <v>345</v>
          </cell>
          <cell r="D194" t="str">
            <v>-  8/C - 62.5/125 FIBER OPTIC, LOOSE BUFFER, SINGLE JACKET</v>
          </cell>
          <cell r="E194">
            <v>203</v>
          </cell>
          <cell r="F194">
            <v>20</v>
          </cell>
          <cell r="G194" t="str">
            <v>M.</v>
          </cell>
        </row>
        <row r="195">
          <cell r="C195">
            <v>346</v>
          </cell>
          <cell r="D195" t="str">
            <v>-  10/C - 62.5/125 FIBER OPTIC, LOOSE BUFFER, SINGLE JACKET</v>
          </cell>
          <cell r="E195">
            <v>250</v>
          </cell>
          <cell r="F195">
            <v>25</v>
          </cell>
          <cell r="G195" t="str">
            <v>M.</v>
          </cell>
        </row>
        <row r="196">
          <cell r="C196">
            <v>347</v>
          </cell>
          <cell r="D196" t="str">
            <v>-  12/C - 62.5/125 FIBER OPTIC, LOOSE BUFFER, SINGLE JACKET</v>
          </cell>
          <cell r="E196">
            <v>273</v>
          </cell>
          <cell r="F196">
            <v>27</v>
          </cell>
          <cell r="G196" t="str">
            <v>M.</v>
          </cell>
        </row>
        <row r="197">
          <cell r="C197">
            <v>348</v>
          </cell>
          <cell r="D197" t="str">
            <v>-  18/C - 62.5/125 FIBER OPTIC, LOOSE BUFFER, SINGLE JACKET</v>
          </cell>
          <cell r="E197">
            <v>390</v>
          </cell>
          <cell r="F197">
            <v>35</v>
          </cell>
          <cell r="G197" t="str">
            <v>M.</v>
          </cell>
        </row>
        <row r="198">
          <cell r="C198">
            <v>349</v>
          </cell>
          <cell r="D198" t="str">
            <v>-  24/C - 62.5/125 FIBER OPTIC, LOOSE BUFFER, SINGLE JACKET</v>
          </cell>
          <cell r="E198">
            <v>500</v>
          </cell>
          <cell r="F198">
            <v>40</v>
          </cell>
          <cell r="G198" t="str">
            <v>M.</v>
          </cell>
        </row>
        <row r="199">
          <cell r="C199">
            <v>350</v>
          </cell>
          <cell r="D199" t="str">
            <v>-  36/C - 62.5/125 FIBER OPTIC, LOOSE BUFFER, SINGLE JACKET</v>
          </cell>
          <cell r="E199">
            <v>760</v>
          </cell>
          <cell r="F199">
            <v>55</v>
          </cell>
          <cell r="G199" t="str">
            <v>M.</v>
          </cell>
        </row>
        <row r="200">
          <cell r="C200">
            <v>351</v>
          </cell>
          <cell r="D200" t="str">
            <v>-  48/C - 62.5/125 FIBER OPTIC, LOOSE BUFFER, SINGLE JACKET</v>
          </cell>
          <cell r="E200">
            <v>1005</v>
          </cell>
          <cell r="F200">
            <v>70</v>
          </cell>
          <cell r="G200" t="str">
            <v>M.</v>
          </cell>
        </row>
        <row r="201">
          <cell r="C201">
            <v>352</v>
          </cell>
          <cell r="D201" t="str">
            <v>-  60/C - 62.5/125 FIBER OPTIC, LOOSE BUFFER, SINGLE JACKET</v>
          </cell>
          <cell r="E201">
            <v>1256</v>
          </cell>
          <cell r="F201">
            <v>80</v>
          </cell>
          <cell r="G201" t="str">
            <v>M.</v>
          </cell>
        </row>
        <row r="202">
          <cell r="C202">
            <v>353</v>
          </cell>
          <cell r="D202" t="str">
            <v>-  72/C - 62.5/125 FIBER OPTIC, LOOSE BUFFER, SINGLE JACKET</v>
          </cell>
          <cell r="E202">
            <v>1503</v>
          </cell>
          <cell r="F202">
            <v>90</v>
          </cell>
          <cell r="G202" t="str">
            <v>M.</v>
          </cell>
        </row>
        <row r="203">
          <cell r="C203">
            <v>354</v>
          </cell>
          <cell r="D203" t="str">
            <v>-  2/C - 62.5/125 FIBER OPTIC, LOOSE BUFFER, DOUBLE JACKET</v>
          </cell>
          <cell r="E203">
            <v>105</v>
          </cell>
          <cell r="F203">
            <v>12</v>
          </cell>
          <cell r="G203" t="str">
            <v>M.</v>
          </cell>
        </row>
        <row r="204">
          <cell r="C204">
            <v>355</v>
          </cell>
          <cell r="D204" t="str">
            <v>-  4/C - 62.5/125 FIBER OPTIC, LOOSE BUFFER, DOUBLE JACKET</v>
          </cell>
          <cell r="E204">
            <v>145</v>
          </cell>
          <cell r="F204">
            <v>15</v>
          </cell>
          <cell r="G204" t="str">
            <v>M.</v>
          </cell>
        </row>
        <row r="205">
          <cell r="C205">
            <v>356</v>
          </cell>
          <cell r="D205" t="str">
            <v>-  6/C - 62.5/125 FIBER OPTIC, LOOSE BUFFER, DOUBLE JACKET</v>
          </cell>
          <cell r="E205">
            <v>225</v>
          </cell>
          <cell r="F205">
            <v>18</v>
          </cell>
          <cell r="G205" t="str">
            <v>M.</v>
          </cell>
        </row>
        <row r="206">
          <cell r="C206">
            <v>357</v>
          </cell>
          <cell r="D206" t="str">
            <v>-  8/C - 62.5/125 FIBER OPTIC, LOOSE BUFFER, DOUBLE JACKET</v>
          </cell>
          <cell r="E206">
            <v>230</v>
          </cell>
          <cell r="F206">
            <v>22</v>
          </cell>
          <cell r="G206" t="str">
            <v>M.</v>
          </cell>
        </row>
        <row r="207">
          <cell r="C207">
            <v>358</v>
          </cell>
          <cell r="D207" t="str">
            <v>-  10/C - 62.5/125 FIBER OPTIC, LOOSE BUFFER, DOUBLE JACKET</v>
          </cell>
          <cell r="E207">
            <v>261</v>
          </cell>
          <cell r="F207">
            <v>27</v>
          </cell>
          <cell r="G207" t="str">
            <v>M.</v>
          </cell>
        </row>
        <row r="208">
          <cell r="C208">
            <v>359</v>
          </cell>
          <cell r="D208" t="str">
            <v>-  12/C - 62.5/125 FIBER OPTIC, LOOSE BUFFER, DOUBLE JACKET</v>
          </cell>
          <cell r="E208">
            <v>290</v>
          </cell>
          <cell r="F208">
            <v>30</v>
          </cell>
          <cell r="G208" t="str">
            <v>M.</v>
          </cell>
        </row>
        <row r="209">
          <cell r="C209">
            <v>360</v>
          </cell>
          <cell r="D209" t="str">
            <v>-  18/C - 62.5/125 FIBER OPTIC, LOOSE BUFFER, DOUBLE JACKET</v>
          </cell>
          <cell r="E209">
            <v>402</v>
          </cell>
          <cell r="F209">
            <v>38</v>
          </cell>
          <cell r="G209" t="str">
            <v>M.</v>
          </cell>
        </row>
        <row r="210">
          <cell r="C210">
            <v>361</v>
          </cell>
          <cell r="D210" t="str">
            <v>-  24/C - 62.5/125 FIBER OPTIC, LOOSE BUFFER, DOUBLE JACKET</v>
          </cell>
          <cell r="E210">
            <v>511</v>
          </cell>
          <cell r="F210">
            <v>43</v>
          </cell>
          <cell r="G210" t="str">
            <v>M.</v>
          </cell>
        </row>
        <row r="211">
          <cell r="C211">
            <v>362</v>
          </cell>
          <cell r="D211" t="str">
            <v>-  36/C - 62.5/125 FIBER OPTIC, LOOSE BUFFER, DOUBLE JACKET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363</v>
          </cell>
          <cell r="D212" t="str">
            <v>-  48/C - 62.5/125 FIBER OPTIC, LOOSE BUFFER, DOUBLE JACKET</v>
          </cell>
          <cell r="E212">
            <v>1032</v>
          </cell>
          <cell r="F212">
            <v>75</v>
          </cell>
          <cell r="G212" t="str">
            <v>M.</v>
          </cell>
        </row>
        <row r="213">
          <cell r="C213">
            <v>364</v>
          </cell>
          <cell r="D213" t="str">
            <v>-  60/C - 62.5/125 FIBER OPTIC, LOOSE BUFFER, DOUBLE JACKET</v>
          </cell>
          <cell r="E213">
            <v>1312</v>
          </cell>
          <cell r="F213">
            <v>85</v>
          </cell>
          <cell r="G213" t="str">
            <v>M.</v>
          </cell>
        </row>
        <row r="214">
          <cell r="C214">
            <v>365</v>
          </cell>
          <cell r="D214" t="str">
            <v>-  72/C - 62.5/125 FIBER OPTIC, LOOSE BUFFER, DOUBLE JACKET</v>
          </cell>
          <cell r="E214">
            <v>1526</v>
          </cell>
          <cell r="F214">
            <v>95</v>
          </cell>
          <cell r="G214" t="str">
            <v>M.</v>
          </cell>
        </row>
        <row r="215">
          <cell r="C215">
            <v>366</v>
          </cell>
          <cell r="D215" t="str">
            <v>-  2/C - 62.5/125 FIBER OPTIC, LOOSE BUFFER, ARMORED</v>
          </cell>
          <cell r="E215">
            <v>154</v>
          </cell>
          <cell r="F215">
            <v>15</v>
          </cell>
          <cell r="G215" t="str">
            <v>M.</v>
          </cell>
        </row>
        <row r="216">
          <cell r="C216">
            <v>367</v>
          </cell>
          <cell r="D216" t="str">
            <v>-  4/C - 62.5/125 FIBER OPTIC, LOOSE BUFFER, ARMORED</v>
          </cell>
          <cell r="E216">
            <v>187</v>
          </cell>
          <cell r="F216">
            <v>18</v>
          </cell>
          <cell r="G216" t="str">
            <v>M.</v>
          </cell>
        </row>
        <row r="217">
          <cell r="C217">
            <v>368</v>
          </cell>
          <cell r="D217" t="str">
            <v>-  6/C - 62.5/125 FIBER OPTIC, LOOSE BUFFER, ARMORED</v>
          </cell>
          <cell r="E217">
            <v>218</v>
          </cell>
          <cell r="F217">
            <v>21</v>
          </cell>
          <cell r="G217" t="str">
            <v>M.</v>
          </cell>
        </row>
        <row r="218">
          <cell r="C218">
            <v>369</v>
          </cell>
          <cell r="D218" t="str">
            <v>-  8/C - 62.5/125 FIBER OPTIC, LOOSE BUFFER, ARMORED</v>
          </cell>
          <cell r="E218">
            <v>330</v>
          </cell>
          <cell r="F218">
            <v>25</v>
          </cell>
          <cell r="G218" t="str">
            <v>M.</v>
          </cell>
        </row>
        <row r="219">
          <cell r="C219">
            <v>370</v>
          </cell>
          <cell r="D219" t="str">
            <v>-  10/C - 62.5/125 FIBER OPTIC, LOOSE BUFFER, ARMORED</v>
          </cell>
          <cell r="E219">
            <v>414</v>
          </cell>
          <cell r="F219">
            <v>30</v>
          </cell>
          <cell r="G219" t="str">
            <v>M.</v>
          </cell>
        </row>
        <row r="220">
          <cell r="C220">
            <v>371</v>
          </cell>
          <cell r="D220" t="str">
            <v>-  12/C - 62.5/125 FIBER OPTIC, LOOSE BUFFER, ARMORED</v>
          </cell>
          <cell r="E220">
            <v>457</v>
          </cell>
          <cell r="F220">
            <v>33</v>
          </cell>
          <cell r="G220" t="str">
            <v>M.</v>
          </cell>
        </row>
        <row r="221">
          <cell r="C221">
            <v>372</v>
          </cell>
          <cell r="D221" t="str">
            <v>-  18/C - 62.5/125 FIBER OPTIC, LOOSE BUFFER, ARMORED</v>
          </cell>
          <cell r="E221">
            <v>600</v>
          </cell>
          <cell r="F221">
            <v>41</v>
          </cell>
          <cell r="G221" t="str">
            <v>M.</v>
          </cell>
        </row>
        <row r="222">
          <cell r="C222">
            <v>373</v>
          </cell>
          <cell r="D222" t="str">
            <v>-  24/C - 62.5/125 FIBER OPTIC, LOOSE BUFFER, ARMORED</v>
          </cell>
          <cell r="E222">
            <v>716</v>
          </cell>
          <cell r="F222">
            <v>46</v>
          </cell>
          <cell r="G222" t="str">
            <v>M.</v>
          </cell>
        </row>
        <row r="223">
          <cell r="C223">
            <v>374</v>
          </cell>
          <cell r="D223" t="str">
            <v>-  36/C - 62.5/125 FIBER OPTIC, LOOSE BUFFER, ARMORED</v>
          </cell>
          <cell r="E223">
            <v>991</v>
          </cell>
          <cell r="F223">
            <v>51</v>
          </cell>
          <cell r="G223" t="str">
            <v>M.</v>
          </cell>
        </row>
        <row r="224">
          <cell r="C224">
            <v>375</v>
          </cell>
          <cell r="D224" t="str">
            <v>-  48/C - 62.5/125 FIBER OPTIC, LOOSE BUFFER, ARMORED</v>
          </cell>
          <cell r="E224">
            <v>1210</v>
          </cell>
          <cell r="F224">
            <v>80</v>
          </cell>
          <cell r="G224" t="str">
            <v>M.</v>
          </cell>
        </row>
        <row r="225">
          <cell r="C225">
            <v>376</v>
          </cell>
          <cell r="D225" t="str">
            <v>-  60/C - 62.5/125 FIBER OPTIC, LOOSE BUFFER, ARMORED</v>
          </cell>
          <cell r="E225">
            <v>1513</v>
          </cell>
          <cell r="F225">
            <v>90</v>
          </cell>
          <cell r="G225" t="str">
            <v>M.</v>
          </cell>
        </row>
        <row r="226">
          <cell r="C226">
            <v>377</v>
          </cell>
          <cell r="D226" t="str">
            <v>-  72/C - 62.5/125 FIBER OPTIC, LOOSE BUFFER, ARMORED</v>
          </cell>
          <cell r="E226">
            <v>1745</v>
          </cell>
          <cell r="F226">
            <v>100</v>
          </cell>
          <cell r="G226" t="str">
            <v>M.</v>
          </cell>
        </row>
        <row r="227">
          <cell r="C227">
            <v>326</v>
          </cell>
          <cell r="D227" t="str">
            <v>SPACE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4</v>
          </cell>
          <cell r="D228" t="str">
            <v>FIRE ALARM SYSTEM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401</v>
          </cell>
          <cell r="D229" t="str">
            <v>-  COMBINATION DETECTOR</v>
          </cell>
          <cell r="E229">
            <v>1200</v>
          </cell>
          <cell r="F229">
            <v>100</v>
          </cell>
          <cell r="G229" t="str">
            <v>EA.</v>
          </cell>
        </row>
        <row r="230">
          <cell r="C230">
            <v>402</v>
          </cell>
          <cell r="D230" t="str">
            <v>-  RATE OR RISE DETECTOR</v>
          </cell>
          <cell r="E230">
            <v>700</v>
          </cell>
          <cell r="F230">
            <v>100</v>
          </cell>
          <cell r="G230" t="str">
            <v>EA.</v>
          </cell>
        </row>
        <row r="231">
          <cell r="C231">
            <v>403</v>
          </cell>
          <cell r="D231" t="str">
            <v>-  FIXED TEMP DETECTOR</v>
          </cell>
          <cell r="E231">
            <v>700</v>
          </cell>
          <cell r="F231">
            <v>100</v>
          </cell>
          <cell r="G231" t="str">
            <v>EA.</v>
          </cell>
        </row>
        <row r="232">
          <cell r="C232">
            <v>404</v>
          </cell>
          <cell r="D232" t="str">
            <v>-  IONIZATION SMOKE DETECTOR</v>
          </cell>
          <cell r="E232">
            <v>2000</v>
          </cell>
          <cell r="F232">
            <v>100</v>
          </cell>
          <cell r="G232" t="str">
            <v>EA.</v>
          </cell>
        </row>
        <row r="233">
          <cell r="C233">
            <v>405</v>
          </cell>
          <cell r="D233" t="str">
            <v>-  PHOTO ELECTRIC SMOKE DETECTOR</v>
          </cell>
          <cell r="E233">
            <v>2500</v>
          </cell>
          <cell r="F233">
            <v>100</v>
          </cell>
          <cell r="G233" t="str">
            <v>EA.</v>
          </cell>
        </row>
        <row r="234">
          <cell r="C234">
            <v>406</v>
          </cell>
          <cell r="D234" t="str">
            <v>-  BEAM SMOKE DETECTOR</v>
          </cell>
          <cell r="E234">
            <v>30000</v>
          </cell>
          <cell r="F234">
            <v>500</v>
          </cell>
          <cell r="G234" t="str">
            <v>EA.</v>
          </cell>
        </row>
        <row r="235">
          <cell r="C235">
            <v>407</v>
          </cell>
          <cell r="D235" t="str">
            <v>-  MANUAL STATION</v>
          </cell>
          <cell r="E235">
            <v>2000</v>
          </cell>
          <cell r="F235">
            <v>100</v>
          </cell>
          <cell r="G235" t="str">
            <v>EA.</v>
          </cell>
        </row>
        <row r="236">
          <cell r="C236">
            <v>408</v>
          </cell>
          <cell r="D236" t="str">
            <v>-  MANUAL STATION W./KEY OPERATE</v>
          </cell>
          <cell r="E236">
            <v>2500</v>
          </cell>
          <cell r="F236">
            <v>100</v>
          </cell>
          <cell r="G236" t="str">
            <v>EA.</v>
          </cell>
        </row>
        <row r="237">
          <cell r="C237">
            <v>409</v>
          </cell>
          <cell r="D237" t="str">
            <v>-  TELEPHONE STATION</v>
          </cell>
          <cell r="E237">
            <v>400</v>
          </cell>
          <cell r="F237">
            <v>100</v>
          </cell>
          <cell r="G237" t="str">
            <v>EA.</v>
          </cell>
        </row>
        <row r="238">
          <cell r="C238">
            <v>410</v>
          </cell>
          <cell r="D238" t="str">
            <v>-  6" ELECTRIC BELL</v>
          </cell>
          <cell r="E238">
            <v>2200</v>
          </cell>
          <cell r="F238">
            <v>100</v>
          </cell>
          <cell r="G238" t="str">
            <v>EA.</v>
          </cell>
        </row>
        <row r="239">
          <cell r="C239">
            <v>411</v>
          </cell>
          <cell r="D239" t="str">
            <v>-  STROBE LIGHT</v>
          </cell>
          <cell r="E239">
            <v>3000</v>
          </cell>
          <cell r="F239">
            <v>100</v>
          </cell>
          <cell r="G239" t="str">
            <v>EA.</v>
          </cell>
        </row>
        <row r="240">
          <cell r="C240">
            <v>412</v>
          </cell>
          <cell r="D240" t="str">
            <v>-  STROBE LIGHT W./SPEAKER</v>
          </cell>
          <cell r="E240">
            <v>5500</v>
          </cell>
          <cell r="F240">
            <v>100</v>
          </cell>
          <cell r="G240" t="str">
            <v>EA.</v>
          </cell>
        </row>
        <row r="241">
          <cell r="C241">
            <v>340</v>
          </cell>
          <cell r="D241" t="str">
            <v>SPACE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421</v>
          </cell>
          <cell r="D242" t="str">
            <v>-  16 ZONE TELEPHONE MODULE</v>
          </cell>
          <cell r="E242">
            <v>100000</v>
          </cell>
          <cell r="F242">
            <v>5000</v>
          </cell>
          <cell r="G242" t="str">
            <v>SET</v>
          </cell>
        </row>
        <row r="243">
          <cell r="C243">
            <v>422</v>
          </cell>
          <cell r="D243" t="str">
            <v>-  2 LOOP MULTIPLEX FCP</v>
          </cell>
          <cell r="E243">
            <v>150000</v>
          </cell>
          <cell r="F243">
            <v>20000</v>
          </cell>
          <cell r="G243" t="str">
            <v>SET</v>
          </cell>
        </row>
        <row r="244">
          <cell r="C244">
            <v>423</v>
          </cell>
          <cell r="D244" t="str">
            <v>-  10 LOOP MULTIPLEX FCP</v>
          </cell>
          <cell r="E244">
            <v>400000</v>
          </cell>
          <cell r="F244">
            <v>40000</v>
          </cell>
          <cell r="G244" t="str">
            <v>SET</v>
          </cell>
        </row>
        <row r="245">
          <cell r="C245">
            <v>424</v>
          </cell>
          <cell r="D245" t="str">
            <v>-  8 ZONE HARD-WIRE FCP</v>
          </cell>
          <cell r="E245">
            <v>50000</v>
          </cell>
          <cell r="F245">
            <v>5000</v>
          </cell>
          <cell r="G245" t="str">
            <v>SET</v>
          </cell>
        </row>
        <row r="246">
          <cell r="C246">
            <v>425</v>
          </cell>
          <cell r="D246" t="str">
            <v>-  12 ZONE HARD-WIRE FCP</v>
          </cell>
          <cell r="E246">
            <v>70000</v>
          </cell>
          <cell r="F246">
            <v>8000</v>
          </cell>
          <cell r="G246" t="str">
            <v>SET</v>
          </cell>
        </row>
        <row r="247">
          <cell r="C247">
            <v>426</v>
          </cell>
          <cell r="D247" t="str">
            <v>-  36 ZONE HARD-WIRE FCP</v>
          </cell>
          <cell r="E247">
            <v>105000</v>
          </cell>
          <cell r="F247">
            <v>15000</v>
          </cell>
          <cell r="G247" t="str">
            <v>SET</v>
          </cell>
        </row>
        <row r="248">
          <cell r="C248">
            <v>427</v>
          </cell>
          <cell r="D248" t="str">
            <v>-  52 ZONE HARD-WIRE FCP</v>
          </cell>
          <cell r="E248">
            <v>300000</v>
          </cell>
          <cell r="F248">
            <v>30000</v>
          </cell>
          <cell r="G248" t="str">
            <v>SET</v>
          </cell>
        </row>
        <row r="249">
          <cell r="C249">
            <v>348</v>
          </cell>
          <cell r="D249" t="str">
            <v>SPACE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5</v>
          </cell>
          <cell r="D250" t="str">
            <v>BURGLAR ALARM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C251">
            <v>501</v>
          </cell>
          <cell r="D251" t="str">
            <v>-  16 ZONE BURGLAR ALARM CONTROL CENTER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502</v>
          </cell>
          <cell r="D252" t="str">
            <v>-  32 ZONE BURGLAR ALARM CONTROL CENTER</v>
          </cell>
          <cell r="E252">
            <v>32000</v>
          </cell>
          <cell r="F252">
            <v>3000</v>
          </cell>
          <cell r="G252" t="str">
            <v>SET</v>
          </cell>
        </row>
        <row r="253">
          <cell r="C253">
            <v>503</v>
          </cell>
          <cell r="D253" t="str">
            <v>-  6  ZONE BURGLAR ALARM</v>
          </cell>
          <cell r="E253">
            <v>12600</v>
          </cell>
          <cell r="F253">
            <v>1000</v>
          </cell>
          <cell r="G253" t="str">
            <v>SET</v>
          </cell>
        </row>
        <row r="254">
          <cell r="C254">
            <v>504</v>
          </cell>
          <cell r="D254" t="str">
            <v>-  16 ZONE BURGLAR ALARM</v>
          </cell>
          <cell r="E254">
            <v>17000</v>
          </cell>
          <cell r="F254">
            <v>1500</v>
          </cell>
          <cell r="G254" t="str">
            <v>SET</v>
          </cell>
        </row>
        <row r="255">
          <cell r="C255">
            <v>505</v>
          </cell>
          <cell r="D255" t="str">
            <v>-  INFRARED MOTION DETECTOR</v>
          </cell>
          <cell r="E255">
            <v>4250</v>
          </cell>
          <cell r="F255">
            <v>200</v>
          </cell>
          <cell r="G255" t="str">
            <v>EA.</v>
          </cell>
        </row>
        <row r="256">
          <cell r="C256">
            <v>506</v>
          </cell>
          <cell r="D256" t="str">
            <v>-  DUAL MODE MOTION DETECTOR</v>
          </cell>
          <cell r="E256">
            <v>9500</v>
          </cell>
          <cell r="F256">
            <v>500</v>
          </cell>
          <cell r="G256" t="str">
            <v>EA.</v>
          </cell>
        </row>
        <row r="257">
          <cell r="C257">
            <v>507</v>
          </cell>
          <cell r="D257" t="str">
            <v>-  DUAL BEAM MOTION DETECTOR</v>
          </cell>
          <cell r="E257">
            <v>35000</v>
          </cell>
          <cell r="F257">
            <v>500</v>
          </cell>
          <cell r="G257" t="str">
            <v>EA.</v>
          </cell>
        </row>
        <row r="258">
          <cell r="C258">
            <v>508</v>
          </cell>
          <cell r="D258" t="str">
            <v>-  DUAL BEAM MOTION DETECTOR</v>
          </cell>
          <cell r="E258">
            <v>23000</v>
          </cell>
          <cell r="F258">
            <v>500</v>
          </cell>
          <cell r="G258" t="str">
            <v>EA.</v>
          </cell>
        </row>
        <row r="259">
          <cell r="C259">
            <v>509</v>
          </cell>
          <cell r="D259" t="str">
            <v>-  BRAKE GLASS DETECTOR</v>
          </cell>
          <cell r="E259">
            <v>7200</v>
          </cell>
          <cell r="F259">
            <v>200</v>
          </cell>
          <cell r="G259" t="str">
            <v>EA.</v>
          </cell>
        </row>
        <row r="260">
          <cell r="C260">
            <v>510</v>
          </cell>
          <cell r="D260" t="str">
            <v>-  MAGNETIC CONTACTOR</v>
          </cell>
          <cell r="E260">
            <v>580</v>
          </cell>
          <cell r="F260">
            <v>300</v>
          </cell>
          <cell r="G260" t="str">
            <v>EA.</v>
          </cell>
        </row>
        <row r="261">
          <cell r="C261">
            <v>511</v>
          </cell>
          <cell r="D261" t="str">
            <v>-  INITIATING PUSH DUTION</v>
          </cell>
          <cell r="E261">
            <v>710</v>
          </cell>
          <cell r="F261">
            <v>100</v>
          </cell>
          <cell r="G261" t="str">
            <v>EA.</v>
          </cell>
        </row>
        <row r="262">
          <cell r="C262">
            <v>512</v>
          </cell>
          <cell r="D262" t="str">
            <v>-  KEY PAD 8 ZONE</v>
          </cell>
          <cell r="E262">
            <v>4500</v>
          </cell>
          <cell r="F262">
            <v>100</v>
          </cell>
          <cell r="G262" t="str">
            <v>EA.</v>
          </cell>
        </row>
        <row r="263">
          <cell r="C263">
            <v>513</v>
          </cell>
          <cell r="D263" t="str">
            <v>-  KEY PAD 16 ZONE</v>
          </cell>
          <cell r="E263">
            <v>6200</v>
          </cell>
          <cell r="F263">
            <v>200</v>
          </cell>
          <cell r="G263" t="str">
            <v>EA.</v>
          </cell>
        </row>
        <row r="264">
          <cell r="C264">
            <v>514</v>
          </cell>
          <cell r="D264" t="str">
            <v>-  KEY PAD 16 ZONE</v>
          </cell>
          <cell r="E264">
            <v>19000</v>
          </cell>
          <cell r="F264">
            <v>200</v>
          </cell>
          <cell r="G264" t="str">
            <v>EA.</v>
          </cell>
        </row>
        <row r="265">
          <cell r="C265">
            <v>515</v>
          </cell>
          <cell r="D265" t="str">
            <v>-  KEY CARD ACCESS</v>
          </cell>
          <cell r="E265">
            <v>15000</v>
          </cell>
          <cell r="F265">
            <v>200</v>
          </cell>
          <cell r="G265" t="str">
            <v>EA.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6" refreshError="1"/>
      <sheetData sheetId="7">
        <row r="3">
          <cell r="C3" t="str">
            <v>N0.</v>
          </cell>
        </row>
      </sheetData>
      <sheetData sheetId="8">
        <row r="3">
          <cell r="C3" t="str">
            <v>N0.</v>
          </cell>
        </row>
      </sheetData>
      <sheetData sheetId="9">
        <row r="3">
          <cell r="C3" t="str">
            <v>N0.</v>
          </cell>
        </row>
      </sheetData>
      <sheetData sheetId="10">
        <row r="3">
          <cell r="C3" t="str">
            <v>N0.</v>
          </cell>
        </row>
      </sheetData>
      <sheetData sheetId="11">
        <row r="3">
          <cell r="C3" t="str">
            <v>N0.</v>
          </cell>
        </row>
      </sheetData>
      <sheetData sheetId="12">
        <row r="3">
          <cell r="C3" t="str">
            <v>N0.</v>
          </cell>
        </row>
      </sheetData>
      <sheetData sheetId="13">
        <row r="3">
          <cell r="C3" t="str">
            <v>N0.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New Item"/>
      <sheetName val="part-import"/>
      <sheetName val="part-local"/>
      <sheetName val="Newspaper"/>
      <sheetName val="M_Maincomp"/>
      <sheetName val="FF_2 _1_"/>
      <sheetName val="FSA"/>
      <sheetName val="B"/>
      <sheetName val="FF_3"/>
      <sheetName val="U"/>
      <sheetName val="FF_2"/>
      <sheetName val="Raw Material"/>
      <sheetName val="IFS"/>
      <sheetName val="UF"/>
      <sheetName val="งบทดลองปภพ 4-47"/>
      <sheetName val="TO - SP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7Long term liabilities"/>
      <sheetName val="ตั๋วเงินรับ"/>
      <sheetName val="Detail-Sep"/>
      <sheetName val="legal_h"/>
      <sheetName val="AP"/>
      <sheetName val="Q_TS_AERP_MONTHLY"/>
      <sheetName val="Master table"/>
      <sheetName val="Trial Balance"/>
      <sheetName val="Appendix E"/>
      <sheetName val="?????????????"/>
      <sheetName val="??????? MGC"/>
      <sheetName val="TB Data base"/>
      <sheetName val="เงินกู้_MGC"/>
      <sheetName val="TrialBalance_Q3-2002"/>
      <sheetName val="7Long_term_liabilities"/>
      <sheetName val="Master_table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>
            <v>8500000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>
        <row r="1">
          <cell r="F1" t="str">
            <v xml:space="preserve">Preliminary 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31/12/08</v>
          </cell>
          <cell r="K1" t="str">
            <v>'31/12/07</v>
          </cell>
        </row>
        <row r="3">
          <cell r="F3">
            <v>80000</v>
          </cell>
          <cell r="G3">
            <v>0</v>
          </cell>
          <cell r="H3">
            <v>80000</v>
          </cell>
          <cell r="I3">
            <v>0</v>
          </cell>
          <cell r="J3">
            <v>80000</v>
          </cell>
          <cell r="K3">
            <v>77474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11797285.98</v>
          </cell>
          <cell r="G6">
            <v>0</v>
          </cell>
          <cell r="H6">
            <v>11797285.98</v>
          </cell>
          <cell r="I6">
            <v>0</v>
          </cell>
          <cell r="J6">
            <v>11797285.98</v>
          </cell>
          <cell r="K6">
            <v>12711656.58</v>
          </cell>
        </row>
        <row r="7">
          <cell r="F7">
            <v>74310</v>
          </cell>
          <cell r="G7">
            <v>0</v>
          </cell>
          <cell r="H7">
            <v>74310</v>
          </cell>
          <cell r="I7">
            <v>0</v>
          </cell>
          <cell r="J7">
            <v>74310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11951595.98</v>
          </cell>
          <cell r="G10">
            <v>0</v>
          </cell>
          <cell r="H10">
            <v>11951595.98</v>
          </cell>
          <cell r="I10">
            <v>0</v>
          </cell>
          <cell r="J10">
            <v>11951595.98</v>
          </cell>
          <cell r="K10">
            <v>12889130.58</v>
          </cell>
        </row>
        <row r="12">
          <cell r="F12">
            <v>17085722.199999999</v>
          </cell>
          <cell r="G12">
            <v>-4507.91</v>
          </cell>
          <cell r="H12">
            <v>17081214.289999999</v>
          </cell>
          <cell r="I12">
            <v>0</v>
          </cell>
          <cell r="J12">
            <v>17081214.289999999</v>
          </cell>
          <cell r="K12">
            <v>15463266.970000001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156100</v>
          </cell>
          <cell r="G14">
            <v>0</v>
          </cell>
          <cell r="H14">
            <v>156100</v>
          </cell>
          <cell r="I14">
            <v>0</v>
          </cell>
          <cell r="J14">
            <v>156100</v>
          </cell>
          <cell r="K14">
            <v>62400</v>
          </cell>
        </row>
        <row r="15">
          <cell r="F15">
            <v>17241822.199999999</v>
          </cell>
          <cell r="G15">
            <v>-4507.91</v>
          </cell>
          <cell r="H15">
            <v>17237314.289999999</v>
          </cell>
          <cell r="I15">
            <v>0</v>
          </cell>
          <cell r="J15">
            <v>17237314.289999999</v>
          </cell>
          <cell r="K15">
            <v>15525666.970000001</v>
          </cell>
        </row>
        <row r="17">
          <cell r="F17">
            <v>375290.11</v>
          </cell>
          <cell r="G17">
            <v>0</v>
          </cell>
          <cell r="H17">
            <v>375290.11</v>
          </cell>
          <cell r="I17">
            <v>0</v>
          </cell>
          <cell r="J17">
            <v>375290.11</v>
          </cell>
          <cell r="K17">
            <v>266831.38</v>
          </cell>
        </row>
        <row r="18">
          <cell r="F18">
            <v>1495165.57</v>
          </cell>
          <cell r="G18">
            <v>0</v>
          </cell>
          <cell r="H18">
            <v>1495165.57</v>
          </cell>
          <cell r="I18">
            <v>0</v>
          </cell>
          <cell r="J18">
            <v>1495165.57</v>
          </cell>
          <cell r="K18">
            <v>0</v>
          </cell>
        </row>
        <row r="19">
          <cell r="F19">
            <v>90079.360000000001</v>
          </cell>
          <cell r="G19">
            <v>0</v>
          </cell>
          <cell r="H19">
            <v>90079.360000000001</v>
          </cell>
          <cell r="I19">
            <v>0</v>
          </cell>
          <cell r="J19">
            <v>90079.360000000001</v>
          </cell>
          <cell r="K19">
            <v>36556.800000000003</v>
          </cell>
        </row>
        <row r="20">
          <cell r="F20">
            <v>1960535.0400000003</v>
          </cell>
          <cell r="G20">
            <v>0</v>
          </cell>
          <cell r="H20">
            <v>1960535.0400000003</v>
          </cell>
          <cell r="I20">
            <v>0</v>
          </cell>
          <cell r="J20">
            <v>1960535.0400000003</v>
          </cell>
          <cell r="K20">
            <v>303388.18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-27820</v>
          </cell>
          <cell r="G24">
            <v>0</v>
          </cell>
          <cell r="H24">
            <v>-27820</v>
          </cell>
          <cell r="I24">
            <v>0</v>
          </cell>
          <cell r="J24">
            <v>-27820</v>
          </cell>
          <cell r="K24">
            <v>-262150</v>
          </cell>
        </row>
        <row r="25">
          <cell r="F25">
            <v>-27820</v>
          </cell>
          <cell r="G25">
            <v>0</v>
          </cell>
          <cell r="H25">
            <v>-27820</v>
          </cell>
          <cell r="I25">
            <v>0</v>
          </cell>
          <cell r="J25">
            <v>-27820</v>
          </cell>
          <cell r="K25">
            <v>-262150</v>
          </cell>
        </row>
        <row r="27">
          <cell r="F27">
            <v>2032163.25</v>
          </cell>
          <cell r="G27">
            <v>0</v>
          </cell>
          <cell r="H27">
            <v>2032163.25</v>
          </cell>
          <cell r="I27">
            <v>0</v>
          </cell>
          <cell r="J27">
            <v>2032163.25</v>
          </cell>
          <cell r="K27">
            <v>860820.9</v>
          </cell>
        </row>
        <row r="28">
          <cell r="F28">
            <v>17219</v>
          </cell>
          <cell r="G28">
            <v>0</v>
          </cell>
          <cell r="H28">
            <v>17219</v>
          </cell>
          <cell r="I28">
            <v>0</v>
          </cell>
          <cell r="J28">
            <v>17219</v>
          </cell>
          <cell r="K28">
            <v>5137</v>
          </cell>
        </row>
        <row r="29">
          <cell r="F29">
            <v>73961.86</v>
          </cell>
          <cell r="G29">
            <v>0</v>
          </cell>
          <cell r="H29">
            <v>73961.86</v>
          </cell>
          <cell r="I29">
            <v>0</v>
          </cell>
          <cell r="J29">
            <v>73961.86</v>
          </cell>
          <cell r="K29">
            <v>5625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967320.24</v>
          </cell>
          <cell r="G32">
            <v>0</v>
          </cell>
          <cell r="H32">
            <v>967320.24</v>
          </cell>
          <cell r="I32">
            <v>0</v>
          </cell>
          <cell r="J32">
            <v>967320.24</v>
          </cell>
          <cell r="K32">
            <v>853402.62</v>
          </cell>
        </row>
        <row r="33">
          <cell r="F33">
            <v>1422067.74</v>
          </cell>
          <cell r="G33">
            <v>-12047.23</v>
          </cell>
          <cell r="H33">
            <v>1410020.51</v>
          </cell>
          <cell r="I33">
            <v>0</v>
          </cell>
          <cell r="J33">
            <v>1410020.51</v>
          </cell>
          <cell r="K33">
            <v>556617.89</v>
          </cell>
        </row>
        <row r="34">
          <cell r="F34">
            <v>121874.56</v>
          </cell>
          <cell r="G34">
            <v>0</v>
          </cell>
          <cell r="H34">
            <v>121874.56</v>
          </cell>
          <cell r="I34">
            <v>-121874.56</v>
          </cell>
          <cell r="J34">
            <v>0</v>
          </cell>
          <cell r="K34">
            <v>0</v>
          </cell>
        </row>
        <row r="35">
          <cell r="F35">
            <v>358516.79</v>
          </cell>
          <cell r="G35">
            <v>0</v>
          </cell>
          <cell r="H35">
            <v>358516.79</v>
          </cell>
          <cell r="I35">
            <v>0</v>
          </cell>
          <cell r="J35">
            <v>358516.79</v>
          </cell>
          <cell r="K35">
            <v>52194.47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2427224.5</v>
          </cell>
        </row>
        <row r="37">
          <cell r="F37">
            <v>94894.39</v>
          </cell>
          <cell r="G37">
            <v>0</v>
          </cell>
          <cell r="H37">
            <v>94894.39</v>
          </cell>
          <cell r="I37">
            <v>0</v>
          </cell>
          <cell r="J37">
            <v>94894.39</v>
          </cell>
          <cell r="K37">
            <v>360750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956690.4</v>
          </cell>
          <cell r="G39">
            <v>1200911.52</v>
          </cell>
          <cell r="H39">
            <v>2157601.92</v>
          </cell>
          <cell r="I39">
            <v>0</v>
          </cell>
          <cell r="J39">
            <v>2157601.92</v>
          </cell>
          <cell r="K39">
            <v>1800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6044708.2299999995</v>
          </cell>
          <cell r="G43">
            <v>1188864.29</v>
          </cell>
          <cell r="H43">
            <v>7233572.5199999986</v>
          </cell>
          <cell r="I43">
            <v>-121874.56</v>
          </cell>
          <cell r="J43">
            <v>7111697.959999999</v>
          </cell>
          <cell r="K43">
            <v>5123572.3800000008</v>
          </cell>
        </row>
        <row r="45">
          <cell r="F45">
            <v>1233365.02</v>
          </cell>
          <cell r="G45">
            <v>0</v>
          </cell>
          <cell r="H45">
            <v>1233365.02</v>
          </cell>
          <cell r="I45">
            <v>0</v>
          </cell>
          <cell r="J45">
            <v>1233365.02</v>
          </cell>
          <cell r="K45">
            <v>482615</v>
          </cell>
        </row>
        <row r="46">
          <cell r="F46">
            <v>1233365.02</v>
          </cell>
          <cell r="G46">
            <v>0</v>
          </cell>
          <cell r="H46">
            <v>1233365.02</v>
          </cell>
          <cell r="I46">
            <v>0</v>
          </cell>
          <cell r="J46">
            <v>1233365.02</v>
          </cell>
          <cell r="K46">
            <v>482615</v>
          </cell>
        </row>
        <row r="48">
          <cell r="F48">
            <v>6403084.1200000001</v>
          </cell>
          <cell r="G48">
            <v>0</v>
          </cell>
          <cell r="H48">
            <v>6403084.1200000001</v>
          </cell>
          <cell r="I48">
            <v>0</v>
          </cell>
          <cell r="J48">
            <v>6403084.1200000001</v>
          </cell>
          <cell r="K48">
            <v>7847715.9199999999</v>
          </cell>
        </row>
        <row r="49">
          <cell r="F49">
            <v>129540471.45</v>
          </cell>
          <cell r="G49">
            <v>0</v>
          </cell>
          <cell r="H49">
            <v>129540471.45</v>
          </cell>
          <cell r="I49">
            <v>0</v>
          </cell>
          <cell r="J49">
            <v>129540471.45</v>
          </cell>
          <cell r="K49">
            <v>120474349.29000001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135943555.56999999</v>
          </cell>
          <cell r="G53">
            <v>0</v>
          </cell>
          <cell r="H53">
            <v>135943555.56999999</v>
          </cell>
          <cell r="I53">
            <v>0</v>
          </cell>
          <cell r="J53">
            <v>135943555.56999999</v>
          </cell>
          <cell r="K53">
            <v>128322065.21000001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400000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400000</v>
          </cell>
        </row>
        <row r="58">
          <cell r="F58">
            <v>1444494.57</v>
          </cell>
          <cell r="G58">
            <v>0</v>
          </cell>
          <cell r="H58">
            <v>1444494.57</v>
          </cell>
          <cell r="I58">
            <v>0</v>
          </cell>
          <cell r="J58">
            <v>1444494.57</v>
          </cell>
          <cell r="K58">
            <v>1597565.79</v>
          </cell>
        </row>
        <row r="59">
          <cell r="F59">
            <v>1359597.37</v>
          </cell>
          <cell r="G59">
            <v>0</v>
          </cell>
          <cell r="H59">
            <v>1359597.37</v>
          </cell>
          <cell r="I59">
            <v>0</v>
          </cell>
          <cell r="J59">
            <v>1359597.37</v>
          </cell>
          <cell r="K59">
            <v>1501771.96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2804091.9400000004</v>
          </cell>
          <cell r="G61">
            <v>0</v>
          </cell>
          <cell r="H61">
            <v>2804091.9400000004</v>
          </cell>
          <cell r="I61">
            <v>0</v>
          </cell>
          <cell r="J61">
            <v>2804091.9400000004</v>
          </cell>
          <cell r="K61">
            <v>3099337.75</v>
          </cell>
        </row>
        <row r="63">
          <cell r="F63">
            <v>495341.89</v>
          </cell>
          <cell r="G63">
            <v>0</v>
          </cell>
          <cell r="H63">
            <v>495341.89</v>
          </cell>
          <cell r="I63">
            <v>0</v>
          </cell>
          <cell r="J63">
            <v>495341.89</v>
          </cell>
          <cell r="K63">
            <v>403570.43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495341.89</v>
          </cell>
          <cell r="G66">
            <v>0</v>
          </cell>
          <cell r="H66">
            <v>495341.89</v>
          </cell>
          <cell r="I66">
            <v>0</v>
          </cell>
          <cell r="J66">
            <v>495341.89</v>
          </cell>
          <cell r="K66">
            <v>403570.43</v>
          </cell>
        </row>
        <row r="68">
          <cell r="F68">
            <v>-342274.24</v>
          </cell>
          <cell r="G68">
            <v>0</v>
          </cell>
          <cell r="H68">
            <v>-342274.24</v>
          </cell>
          <cell r="I68">
            <v>0</v>
          </cell>
          <cell r="J68">
            <v>-342274.24</v>
          </cell>
          <cell r="K68">
            <v>-118024.38</v>
          </cell>
        </row>
        <row r="69">
          <cell r="F69">
            <v>-342274.24</v>
          </cell>
          <cell r="G69">
            <v>0</v>
          </cell>
          <cell r="H69">
            <v>-342274.24</v>
          </cell>
          <cell r="I69">
            <v>0</v>
          </cell>
          <cell r="J69">
            <v>-342274.24</v>
          </cell>
          <cell r="K69">
            <v>-118024.38</v>
          </cell>
        </row>
        <row r="71">
          <cell r="F71">
            <v>-5032860.97</v>
          </cell>
          <cell r="G71">
            <v>0</v>
          </cell>
          <cell r="H71">
            <v>-5032860.97</v>
          </cell>
          <cell r="I71">
            <v>0</v>
          </cell>
          <cell r="J71">
            <v>-5032860.97</v>
          </cell>
          <cell r="K71">
            <v>-5745168.3600000003</v>
          </cell>
        </row>
        <row r="72">
          <cell r="F72">
            <v>-57916103.329999998</v>
          </cell>
          <cell r="G72">
            <v>0</v>
          </cell>
          <cell r="H72">
            <v>-57916103.329999998</v>
          </cell>
          <cell r="I72">
            <v>0</v>
          </cell>
          <cell r="J72">
            <v>-57916103.329999998</v>
          </cell>
          <cell r="K72">
            <v>-37273225.780000001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F75">
            <v>-62948964.299999997</v>
          </cell>
          <cell r="G75">
            <v>0</v>
          </cell>
          <cell r="H75">
            <v>-62948964.299999997</v>
          </cell>
          <cell r="I75">
            <v>0</v>
          </cell>
          <cell r="J75">
            <v>-62948964.299999997</v>
          </cell>
          <cell r="K75">
            <v>-43018394.140000001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9">
          <cell r="F79">
            <v>-947840.41</v>
          </cell>
          <cell r="G79">
            <v>0</v>
          </cell>
          <cell r="H79">
            <v>-947840.41</v>
          </cell>
          <cell r="I79">
            <v>0</v>
          </cell>
          <cell r="J79">
            <v>-947840.41</v>
          </cell>
          <cell r="K79">
            <v>-817117.7</v>
          </cell>
        </row>
        <row r="80">
          <cell r="F80">
            <v>-839882.76</v>
          </cell>
          <cell r="G80">
            <v>0</v>
          </cell>
          <cell r="H80">
            <v>-839882.76</v>
          </cell>
          <cell r="I80">
            <v>0</v>
          </cell>
          <cell r="J80">
            <v>-839882.76</v>
          </cell>
          <cell r="K80">
            <v>-675927.9</v>
          </cell>
        </row>
        <row r="81">
          <cell r="F81">
            <v>-1787723.17</v>
          </cell>
          <cell r="G81">
            <v>0</v>
          </cell>
          <cell r="H81">
            <v>-1787723.17</v>
          </cell>
          <cell r="I81">
            <v>0</v>
          </cell>
          <cell r="J81">
            <v>-1787723.17</v>
          </cell>
          <cell r="K81">
            <v>-1493045.6</v>
          </cell>
        </row>
        <row r="83">
          <cell r="F83">
            <v>-222718.26</v>
          </cell>
          <cell r="G83">
            <v>0</v>
          </cell>
          <cell r="H83">
            <v>-222718.26</v>
          </cell>
          <cell r="I83">
            <v>0</v>
          </cell>
          <cell r="J83">
            <v>-222718.26</v>
          </cell>
          <cell r="K83">
            <v>-174581.78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-222718.26</v>
          </cell>
          <cell r="G86">
            <v>0</v>
          </cell>
          <cell r="H86">
            <v>-222718.26</v>
          </cell>
          <cell r="I86">
            <v>0</v>
          </cell>
          <cell r="J86">
            <v>-222718.26</v>
          </cell>
          <cell r="K86">
            <v>-174581.78</v>
          </cell>
        </row>
        <row r="88">
          <cell r="F88">
            <v>650000</v>
          </cell>
          <cell r="G88">
            <v>0</v>
          </cell>
          <cell r="H88">
            <v>650000</v>
          </cell>
          <cell r="I88">
            <v>0</v>
          </cell>
          <cell r="J88">
            <v>650000</v>
          </cell>
          <cell r="K88">
            <v>0</v>
          </cell>
        </row>
        <row r="89">
          <cell r="F89">
            <v>650000</v>
          </cell>
          <cell r="G89">
            <v>0</v>
          </cell>
          <cell r="H89">
            <v>650000</v>
          </cell>
          <cell r="I89">
            <v>0</v>
          </cell>
          <cell r="J89">
            <v>650000</v>
          </cell>
          <cell r="K89">
            <v>0</v>
          </cell>
        </row>
        <row r="91">
          <cell r="F91">
            <v>-42739.63</v>
          </cell>
          <cell r="G91">
            <v>0</v>
          </cell>
          <cell r="H91">
            <v>-42739.63</v>
          </cell>
          <cell r="I91">
            <v>0</v>
          </cell>
          <cell r="J91">
            <v>-42739.63</v>
          </cell>
          <cell r="K91">
            <v>0</v>
          </cell>
        </row>
        <row r="92">
          <cell r="F92">
            <v>-42739.63</v>
          </cell>
          <cell r="G92">
            <v>0</v>
          </cell>
          <cell r="H92">
            <v>-42739.63</v>
          </cell>
          <cell r="I92">
            <v>0</v>
          </cell>
          <cell r="J92">
            <v>-42739.63</v>
          </cell>
          <cell r="K92">
            <v>0</v>
          </cell>
        </row>
        <row r="94">
          <cell r="F94">
            <v>493671</v>
          </cell>
          <cell r="G94">
            <v>0</v>
          </cell>
          <cell r="H94">
            <v>493671</v>
          </cell>
          <cell r="I94">
            <v>0</v>
          </cell>
          <cell r="J94">
            <v>493671</v>
          </cell>
          <cell r="K94">
            <v>279671</v>
          </cell>
        </row>
        <row r="95">
          <cell r="F95">
            <v>-73256.149999999994</v>
          </cell>
          <cell r="G95">
            <v>0</v>
          </cell>
          <cell r="H95">
            <v>-73256.149999999994</v>
          </cell>
          <cell r="I95">
            <v>0</v>
          </cell>
          <cell r="J95">
            <v>-73256.149999999994</v>
          </cell>
          <cell r="K95">
            <v>-14706.11</v>
          </cell>
        </row>
        <row r="96">
          <cell r="F96">
            <v>61596346.960000001</v>
          </cell>
          <cell r="G96">
            <v>0</v>
          </cell>
          <cell r="H96">
            <v>61596346.960000001</v>
          </cell>
          <cell r="I96">
            <v>0</v>
          </cell>
          <cell r="J96">
            <v>61596346.960000001</v>
          </cell>
          <cell r="K96">
            <v>61596346.960000001</v>
          </cell>
        </row>
        <row r="97">
          <cell r="F97">
            <v>-17483238</v>
          </cell>
          <cell r="G97">
            <v>0</v>
          </cell>
          <cell r="H97">
            <v>-17483238</v>
          </cell>
          <cell r="I97">
            <v>0</v>
          </cell>
          <cell r="J97">
            <v>-17483238</v>
          </cell>
          <cell r="K97">
            <v>-17483238</v>
          </cell>
        </row>
        <row r="98">
          <cell r="F98">
            <v>1535369.1</v>
          </cell>
          <cell r="G98">
            <v>2186217.62</v>
          </cell>
          <cell r="H98">
            <v>3721586.72</v>
          </cell>
          <cell r="I98">
            <v>0</v>
          </cell>
          <cell r="J98">
            <v>3721586.72</v>
          </cell>
          <cell r="K98">
            <v>3119376.37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F102">
            <v>46068892.910000004</v>
          </cell>
          <cell r="G102">
            <v>2186217.62</v>
          </cell>
          <cell r="H102">
            <v>48255110.530000001</v>
          </cell>
          <cell r="I102">
            <v>0</v>
          </cell>
          <cell r="J102">
            <v>48255110.530000001</v>
          </cell>
          <cell r="K102">
            <v>47497450.219999999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6">
          <cell r="F106">
            <v>-655147.15</v>
          </cell>
          <cell r="G106">
            <v>0</v>
          </cell>
          <cell r="H106">
            <v>-655147.15</v>
          </cell>
          <cell r="I106">
            <v>0</v>
          </cell>
          <cell r="J106">
            <v>-655147.15</v>
          </cell>
          <cell r="K106">
            <v>-424793.13</v>
          </cell>
        </row>
        <row r="107">
          <cell r="F107">
            <v>-655147.15</v>
          </cell>
          <cell r="G107">
            <v>0</v>
          </cell>
          <cell r="H107">
            <v>-655147.15</v>
          </cell>
          <cell r="I107">
            <v>0</v>
          </cell>
          <cell r="J107">
            <v>-655147.15</v>
          </cell>
          <cell r="K107">
            <v>-424793.13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-390000</v>
          </cell>
          <cell r="G112">
            <v>0</v>
          </cell>
          <cell r="H112">
            <v>-390000</v>
          </cell>
          <cell r="I112">
            <v>140000</v>
          </cell>
          <cell r="J112">
            <v>-250000</v>
          </cell>
          <cell r="K112">
            <v>-248518</v>
          </cell>
        </row>
        <row r="113">
          <cell r="F113">
            <v>-755524.95</v>
          </cell>
          <cell r="G113">
            <v>0</v>
          </cell>
          <cell r="H113">
            <v>-755524.95</v>
          </cell>
          <cell r="I113">
            <v>0</v>
          </cell>
          <cell r="J113">
            <v>-755524.95</v>
          </cell>
          <cell r="K113">
            <v>-419764.95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-4961.5</v>
          </cell>
          <cell r="G115">
            <v>0</v>
          </cell>
          <cell r="H115">
            <v>-4961.5</v>
          </cell>
          <cell r="I115">
            <v>0</v>
          </cell>
          <cell r="J115">
            <v>-4961.5</v>
          </cell>
          <cell r="K115">
            <v>0</v>
          </cell>
        </row>
        <row r="116">
          <cell r="F116">
            <v>-509593.28</v>
          </cell>
          <cell r="G116">
            <v>0</v>
          </cell>
          <cell r="H116">
            <v>-509593.28</v>
          </cell>
          <cell r="I116">
            <v>-140000</v>
          </cell>
          <cell r="J116">
            <v>-649593.28</v>
          </cell>
          <cell r="K116">
            <v>-284432.83</v>
          </cell>
        </row>
        <row r="117">
          <cell r="F117">
            <v>-1044000</v>
          </cell>
          <cell r="G117">
            <v>0</v>
          </cell>
          <cell r="H117">
            <v>-1044000</v>
          </cell>
          <cell r="I117">
            <v>0</v>
          </cell>
          <cell r="J117">
            <v>-1044000</v>
          </cell>
          <cell r="K117">
            <v>-216000</v>
          </cell>
        </row>
        <row r="118">
          <cell r="F118">
            <v>479969.37</v>
          </cell>
          <cell r="G118">
            <v>0</v>
          </cell>
          <cell r="H118">
            <v>479969.37</v>
          </cell>
          <cell r="I118">
            <v>0</v>
          </cell>
          <cell r="J118">
            <v>479969.37</v>
          </cell>
          <cell r="K118">
            <v>0</v>
          </cell>
        </row>
        <row r="119">
          <cell r="F119">
            <v>-479969.37</v>
          </cell>
          <cell r="G119">
            <v>0</v>
          </cell>
          <cell r="H119">
            <v>-479969.37</v>
          </cell>
          <cell r="I119">
            <v>0</v>
          </cell>
          <cell r="J119">
            <v>-479969.37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-212135.95</v>
          </cell>
          <cell r="G121">
            <v>0</v>
          </cell>
          <cell r="H121">
            <v>-212135.95</v>
          </cell>
          <cell r="I121">
            <v>0</v>
          </cell>
          <cell r="J121">
            <v>-212135.95</v>
          </cell>
          <cell r="K121">
            <v>-282005.03999999998</v>
          </cell>
        </row>
        <row r="122">
          <cell r="F122">
            <v>-456</v>
          </cell>
          <cell r="G122">
            <v>0</v>
          </cell>
          <cell r="H122">
            <v>-456</v>
          </cell>
          <cell r="I122">
            <v>0</v>
          </cell>
          <cell r="J122">
            <v>-456</v>
          </cell>
          <cell r="K122">
            <v>0</v>
          </cell>
        </row>
        <row r="123">
          <cell r="F123">
            <v>-16042.88</v>
          </cell>
          <cell r="G123">
            <v>0</v>
          </cell>
          <cell r="H123">
            <v>-16042.88</v>
          </cell>
          <cell r="I123">
            <v>0</v>
          </cell>
          <cell r="J123">
            <v>-16042.88</v>
          </cell>
          <cell r="K123">
            <v>-31970.37</v>
          </cell>
        </row>
        <row r="124">
          <cell r="F124">
            <v>-322477.5</v>
          </cell>
          <cell r="G124">
            <v>0</v>
          </cell>
          <cell r="H124">
            <v>-322477.5</v>
          </cell>
          <cell r="I124">
            <v>0</v>
          </cell>
          <cell r="J124">
            <v>-322477.5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-14600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-1479919.92</v>
          </cell>
          <cell r="G128">
            <v>0</v>
          </cell>
          <cell r="H128">
            <v>-1479919.92</v>
          </cell>
          <cell r="I128">
            <v>0</v>
          </cell>
          <cell r="J128">
            <v>-1479919.92</v>
          </cell>
          <cell r="K128">
            <v>-1422999.96</v>
          </cell>
        </row>
        <row r="129">
          <cell r="F129">
            <v>-1297031.7</v>
          </cell>
          <cell r="G129">
            <v>0</v>
          </cell>
          <cell r="H129">
            <v>-1297031.7</v>
          </cell>
          <cell r="I129">
            <v>0</v>
          </cell>
          <cell r="J129">
            <v>-1297031.7</v>
          </cell>
          <cell r="K129">
            <v>-962879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F131">
            <v>-57086</v>
          </cell>
          <cell r="G131">
            <v>0</v>
          </cell>
          <cell r="H131">
            <v>-57086</v>
          </cell>
          <cell r="I131">
            <v>0</v>
          </cell>
          <cell r="J131">
            <v>-57086</v>
          </cell>
          <cell r="K131">
            <v>-51770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-408302.71</v>
          </cell>
          <cell r="G133">
            <v>0</v>
          </cell>
          <cell r="H133">
            <v>-408302.71</v>
          </cell>
          <cell r="I133">
            <v>408302.71</v>
          </cell>
          <cell r="J133">
            <v>0</v>
          </cell>
          <cell r="K133">
            <v>0</v>
          </cell>
        </row>
        <row r="134">
          <cell r="F134">
            <v>-653844.28</v>
          </cell>
          <cell r="G134">
            <v>0</v>
          </cell>
          <cell r="H134">
            <v>-653844.28</v>
          </cell>
          <cell r="I134">
            <v>0</v>
          </cell>
          <cell r="J134">
            <v>-653844.28</v>
          </cell>
          <cell r="K134">
            <v>-374647.34</v>
          </cell>
        </row>
        <row r="135">
          <cell r="F135">
            <v>-150489.5</v>
          </cell>
          <cell r="G135">
            <v>0</v>
          </cell>
          <cell r="H135">
            <v>-150489.5</v>
          </cell>
          <cell r="I135">
            <v>0</v>
          </cell>
          <cell r="J135">
            <v>-150489.5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-286428.15000000002</v>
          </cell>
          <cell r="J136">
            <v>-286428.15000000002</v>
          </cell>
          <cell r="K136">
            <v>0</v>
          </cell>
        </row>
        <row r="137">
          <cell r="F137">
            <v>-293562.75</v>
          </cell>
          <cell r="G137">
            <v>0</v>
          </cell>
          <cell r="H137">
            <v>-293562.75</v>
          </cell>
          <cell r="I137">
            <v>0</v>
          </cell>
          <cell r="J137">
            <v>-293562.75</v>
          </cell>
          <cell r="K137">
            <v>0</v>
          </cell>
        </row>
        <row r="138">
          <cell r="F138">
            <v>-4309139</v>
          </cell>
          <cell r="G138">
            <v>0</v>
          </cell>
          <cell r="H138">
            <v>-4309139</v>
          </cell>
          <cell r="I138">
            <v>0</v>
          </cell>
          <cell r="J138">
            <v>-4309139</v>
          </cell>
          <cell r="K138">
            <v>-3948087</v>
          </cell>
        </row>
        <row r="139">
          <cell r="F139">
            <v>0</v>
          </cell>
          <cell r="G139">
            <v>-1847890.5</v>
          </cell>
          <cell r="H139">
            <v>-1847890.5</v>
          </cell>
          <cell r="I139">
            <v>0</v>
          </cell>
          <cell r="J139">
            <v>-1847890.5</v>
          </cell>
          <cell r="K139">
            <v>0</v>
          </cell>
        </row>
        <row r="140">
          <cell r="F140">
            <v>-11904567.920000002</v>
          </cell>
          <cell r="G140">
            <v>-1847890.5</v>
          </cell>
          <cell r="H140">
            <v>-13752458.420000002</v>
          </cell>
          <cell r="I140">
            <v>121874.56</v>
          </cell>
          <cell r="J140">
            <v>-13630583.860000001</v>
          </cell>
          <cell r="K140">
            <v>-8257674.4900000002</v>
          </cell>
        </row>
        <row r="142">
          <cell r="F142">
            <v>-933362.71</v>
          </cell>
          <cell r="G142">
            <v>0</v>
          </cell>
          <cell r="H142">
            <v>-933362.71</v>
          </cell>
          <cell r="I142">
            <v>0</v>
          </cell>
          <cell r="J142">
            <v>-933362.71</v>
          </cell>
          <cell r="K142">
            <v>-1776368.47</v>
          </cell>
        </row>
        <row r="143">
          <cell r="F143">
            <v>-11401338.039999999</v>
          </cell>
          <cell r="G143">
            <v>-1317621.94</v>
          </cell>
          <cell r="H143">
            <v>-12718959.98</v>
          </cell>
          <cell r="I143">
            <v>0</v>
          </cell>
          <cell r="J143">
            <v>-12718959.98</v>
          </cell>
          <cell r="K143">
            <v>-28436639.370000001</v>
          </cell>
        </row>
        <row r="144">
          <cell r="F144">
            <v>-4627848.7</v>
          </cell>
          <cell r="G144">
            <v>0</v>
          </cell>
          <cell r="H144">
            <v>-4627848.7</v>
          </cell>
          <cell r="I144">
            <v>0</v>
          </cell>
          <cell r="J144">
            <v>-4627848.7</v>
          </cell>
          <cell r="K144">
            <v>-3433144.74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-16962549.449999999</v>
          </cell>
          <cell r="G149">
            <v>-1317621.94</v>
          </cell>
          <cell r="H149">
            <v>-18280171.390000001</v>
          </cell>
          <cell r="I149">
            <v>0</v>
          </cell>
          <cell r="J149">
            <v>-18280171.390000001</v>
          </cell>
          <cell r="K149">
            <v>-33646152.579999998</v>
          </cell>
        </row>
        <row r="151">
          <cell r="F151">
            <v>-29700000</v>
          </cell>
          <cell r="G151">
            <v>0</v>
          </cell>
          <cell r="H151">
            <v>-29700000</v>
          </cell>
          <cell r="I151">
            <v>0</v>
          </cell>
          <cell r="J151">
            <v>-29700000</v>
          </cell>
          <cell r="K151">
            <v>-29700000</v>
          </cell>
        </row>
        <row r="152">
          <cell r="F152">
            <v>-29700000</v>
          </cell>
          <cell r="G152">
            <v>0</v>
          </cell>
          <cell r="H152">
            <v>-29700000</v>
          </cell>
          <cell r="I152">
            <v>0</v>
          </cell>
          <cell r="J152">
            <v>-29700000</v>
          </cell>
          <cell r="K152">
            <v>-29700000</v>
          </cell>
        </row>
        <row r="154">
          <cell r="F154">
            <v>1152000</v>
          </cell>
          <cell r="G154">
            <v>0</v>
          </cell>
          <cell r="H154">
            <v>1152000</v>
          </cell>
          <cell r="I154">
            <v>0</v>
          </cell>
          <cell r="J154">
            <v>1152000</v>
          </cell>
          <cell r="K154">
            <v>1152000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-2434324.44</v>
          </cell>
          <cell r="G156">
            <v>0</v>
          </cell>
          <cell r="H156">
            <v>-2434324.44</v>
          </cell>
          <cell r="I156">
            <v>0</v>
          </cell>
          <cell r="J156">
            <v>-2434324.44</v>
          </cell>
          <cell r="K156">
            <v>-2240000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-1282324.44</v>
          </cell>
          <cell r="G158">
            <v>0</v>
          </cell>
          <cell r="H158">
            <v>-1282324.44</v>
          </cell>
          <cell r="I158">
            <v>0</v>
          </cell>
          <cell r="J158">
            <v>-1282324.44</v>
          </cell>
          <cell r="K158">
            <v>-1088000</v>
          </cell>
        </row>
        <row r="160">
          <cell r="F160">
            <v>-100200000</v>
          </cell>
          <cell r="G160">
            <v>0</v>
          </cell>
          <cell r="H160">
            <v>-100200000</v>
          </cell>
          <cell r="I160">
            <v>0</v>
          </cell>
          <cell r="J160">
            <v>-100200000</v>
          </cell>
          <cell r="K160">
            <v>-100200000</v>
          </cell>
        </row>
        <row r="161">
          <cell r="F161">
            <v>-100200000</v>
          </cell>
          <cell r="G161">
            <v>0</v>
          </cell>
          <cell r="H161">
            <v>-100200000</v>
          </cell>
          <cell r="I161">
            <v>0</v>
          </cell>
          <cell r="J161">
            <v>-100200000</v>
          </cell>
          <cell r="K161">
            <v>-100200000</v>
          </cell>
        </row>
        <row r="163">
          <cell r="F163">
            <v>-1832336.4</v>
          </cell>
          <cell r="G163">
            <v>1255815.69</v>
          </cell>
          <cell r="H163">
            <v>-576520.71</v>
          </cell>
          <cell r="I163">
            <v>0</v>
          </cell>
          <cell r="J163">
            <v>-576520.71</v>
          </cell>
          <cell r="K163">
            <v>-1860446.59</v>
          </cell>
        </row>
        <row r="164">
          <cell r="F164">
            <v>4912540.09</v>
          </cell>
          <cell r="G164">
            <v>0</v>
          </cell>
          <cell r="H164">
            <v>4912540.09</v>
          </cell>
          <cell r="I164">
            <v>0</v>
          </cell>
          <cell r="J164">
            <v>4912540.09</v>
          </cell>
          <cell r="K164">
            <v>0</v>
          </cell>
        </row>
        <row r="165">
          <cell r="F165">
            <v>-992424.43</v>
          </cell>
          <cell r="G165">
            <v>992424.43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-3558.36</v>
          </cell>
          <cell r="G166">
            <v>3558.36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2084220.8999999997</v>
          </cell>
          <cell r="G167">
            <v>2251798.48</v>
          </cell>
          <cell r="H167">
            <v>4336019.38</v>
          </cell>
          <cell r="I167">
            <v>0</v>
          </cell>
          <cell r="J167">
            <v>4336019.38</v>
          </cell>
          <cell r="K167">
            <v>-1860446.59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F171">
            <v>-19517243.039999999</v>
          </cell>
          <cell r="G171">
            <v>0</v>
          </cell>
          <cell r="H171">
            <v>-19517243.039999999</v>
          </cell>
          <cell r="I171">
            <v>0</v>
          </cell>
          <cell r="J171">
            <v>-19517243.039999999</v>
          </cell>
          <cell r="K171">
            <v>-20406402.039999999</v>
          </cell>
        </row>
        <row r="172">
          <cell r="F172">
            <v>-28014079.989999998</v>
          </cell>
          <cell r="G172">
            <v>0</v>
          </cell>
          <cell r="H172">
            <v>-28014079.989999998</v>
          </cell>
          <cell r="I172">
            <v>0</v>
          </cell>
          <cell r="J172">
            <v>-28014079.989999998</v>
          </cell>
          <cell r="K172">
            <v>-34773418.359999999</v>
          </cell>
        </row>
        <row r="173">
          <cell r="F173">
            <v>-1002500</v>
          </cell>
          <cell r="G173">
            <v>0</v>
          </cell>
          <cell r="H173">
            <v>-1002500</v>
          </cell>
          <cell r="I173">
            <v>0</v>
          </cell>
          <cell r="J173">
            <v>-1002500</v>
          </cell>
          <cell r="K173">
            <v>-1445862.13</v>
          </cell>
        </row>
        <row r="174">
          <cell r="F174">
            <v>-11324400</v>
          </cell>
          <cell r="G174">
            <v>0</v>
          </cell>
          <cell r="H174">
            <v>-11324400</v>
          </cell>
          <cell r="I174">
            <v>0</v>
          </cell>
          <cell r="J174">
            <v>-11324400</v>
          </cell>
          <cell r="K174">
            <v>-4644000</v>
          </cell>
        </row>
        <row r="175">
          <cell r="F175">
            <v>-1380000</v>
          </cell>
          <cell r="G175">
            <v>-1200911.52</v>
          </cell>
          <cell r="H175">
            <v>-2580911.52</v>
          </cell>
          <cell r="I175">
            <v>0</v>
          </cell>
          <cell r="J175">
            <v>-2580911.52</v>
          </cell>
          <cell r="K175">
            <v>-2300000</v>
          </cell>
        </row>
        <row r="176">
          <cell r="F176">
            <v>-5589380</v>
          </cell>
          <cell r="G176">
            <v>0</v>
          </cell>
          <cell r="H176">
            <v>-5589380</v>
          </cell>
          <cell r="I176">
            <v>0</v>
          </cell>
          <cell r="J176">
            <v>-5589380</v>
          </cell>
          <cell r="K176">
            <v>0</v>
          </cell>
        </row>
        <row r="177">
          <cell r="F177">
            <v>-19180012.309999999</v>
          </cell>
          <cell r="G177">
            <v>0</v>
          </cell>
          <cell r="H177">
            <v>-19180012.309999999</v>
          </cell>
          <cell r="I177">
            <v>0</v>
          </cell>
          <cell r="J177">
            <v>-19180012.309999999</v>
          </cell>
          <cell r="K177">
            <v>-17964028.66</v>
          </cell>
        </row>
        <row r="178">
          <cell r="F178">
            <v>-169709.52</v>
          </cell>
          <cell r="G178">
            <v>0</v>
          </cell>
          <cell r="H178">
            <v>-169709.52</v>
          </cell>
          <cell r="I178">
            <v>0</v>
          </cell>
          <cell r="J178">
            <v>-169709.52</v>
          </cell>
          <cell r="K178">
            <v>-121684.44</v>
          </cell>
        </row>
        <row r="179">
          <cell r="F179">
            <v>-86177324.859999999</v>
          </cell>
          <cell r="G179">
            <v>-1200911.52</v>
          </cell>
          <cell r="H179">
            <v>-87378236.38000001</v>
          </cell>
          <cell r="I179">
            <v>0</v>
          </cell>
          <cell r="J179">
            <v>-87378236.38000001</v>
          </cell>
          <cell r="K179">
            <v>-81655395.629999995</v>
          </cell>
        </row>
        <row r="181">
          <cell r="F181">
            <v>17360463.010000002</v>
          </cell>
          <cell r="G181">
            <v>0</v>
          </cell>
          <cell r="H181">
            <v>17360463.010000002</v>
          </cell>
          <cell r="I181">
            <v>0</v>
          </cell>
          <cell r="J181">
            <v>17360463.010000002</v>
          </cell>
          <cell r="K181">
            <v>15709607</v>
          </cell>
        </row>
        <row r="182">
          <cell r="F182">
            <v>1060036</v>
          </cell>
          <cell r="G182">
            <v>0</v>
          </cell>
          <cell r="H182">
            <v>1060036</v>
          </cell>
          <cell r="I182">
            <v>0</v>
          </cell>
          <cell r="J182">
            <v>1060036</v>
          </cell>
          <cell r="K182">
            <v>883889</v>
          </cell>
        </row>
        <row r="183">
          <cell r="F183">
            <v>337665</v>
          </cell>
          <cell r="G183">
            <v>0</v>
          </cell>
          <cell r="H183">
            <v>337665</v>
          </cell>
          <cell r="I183">
            <v>0</v>
          </cell>
          <cell r="J183">
            <v>337665</v>
          </cell>
          <cell r="K183">
            <v>308149</v>
          </cell>
        </row>
        <row r="184">
          <cell r="F184">
            <v>1179117.8999999999</v>
          </cell>
          <cell r="G184">
            <v>0</v>
          </cell>
          <cell r="H184">
            <v>1179117.8999999999</v>
          </cell>
          <cell r="I184">
            <v>0</v>
          </cell>
          <cell r="J184">
            <v>1179117.8999999999</v>
          </cell>
          <cell r="K184">
            <v>1047921.35</v>
          </cell>
        </row>
        <row r="185">
          <cell r="F185">
            <v>559052</v>
          </cell>
          <cell r="G185">
            <v>0</v>
          </cell>
          <cell r="H185">
            <v>559052</v>
          </cell>
          <cell r="I185">
            <v>0</v>
          </cell>
          <cell r="J185">
            <v>559052</v>
          </cell>
          <cell r="K185">
            <v>3948087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1408191.33</v>
          </cell>
          <cell r="G187">
            <v>0</v>
          </cell>
          <cell r="H187">
            <v>1408191.33</v>
          </cell>
          <cell r="I187">
            <v>0</v>
          </cell>
          <cell r="J187">
            <v>1408191.33</v>
          </cell>
          <cell r="K187">
            <v>1382957.48</v>
          </cell>
        </row>
        <row r="188">
          <cell r="F188">
            <v>59225.79</v>
          </cell>
          <cell r="G188">
            <v>0</v>
          </cell>
          <cell r="H188">
            <v>59225.79</v>
          </cell>
          <cell r="I188">
            <v>0</v>
          </cell>
          <cell r="J188">
            <v>59225.79</v>
          </cell>
          <cell r="K188">
            <v>11709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1124169.96</v>
          </cell>
          <cell r="G190">
            <v>0</v>
          </cell>
          <cell r="H190">
            <v>1124169.96</v>
          </cell>
          <cell r="I190">
            <v>0</v>
          </cell>
          <cell r="J190">
            <v>1124169.96</v>
          </cell>
          <cell r="K190">
            <v>1422999.96</v>
          </cell>
        </row>
        <row r="191">
          <cell r="F191">
            <v>1173914.7</v>
          </cell>
          <cell r="G191">
            <v>0</v>
          </cell>
          <cell r="H191">
            <v>1173914.7</v>
          </cell>
          <cell r="I191">
            <v>0</v>
          </cell>
          <cell r="J191">
            <v>1173914.7</v>
          </cell>
          <cell r="K191">
            <v>985200</v>
          </cell>
        </row>
        <row r="192">
          <cell r="F192">
            <v>224480.43</v>
          </cell>
          <cell r="G192">
            <v>0</v>
          </cell>
          <cell r="H192">
            <v>224480.43</v>
          </cell>
          <cell r="I192">
            <v>0</v>
          </cell>
          <cell r="J192">
            <v>224480.43</v>
          </cell>
          <cell r="K192">
            <v>177905.25</v>
          </cell>
        </row>
        <row r="193">
          <cell r="F193">
            <v>807111</v>
          </cell>
          <cell r="G193">
            <v>0</v>
          </cell>
          <cell r="H193">
            <v>807111</v>
          </cell>
          <cell r="I193">
            <v>0</v>
          </cell>
          <cell r="J193">
            <v>807111</v>
          </cell>
          <cell r="K193">
            <v>173723</v>
          </cell>
        </row>
        <row r="194">
          <cell r="F194">
            <v>593389</v>
          </cell>
          <cell r="G194">
            <v>0</v>
          </cell>
          <cell r="H194">
            <v>593389</v>
          </cell>
          <cell r="I194">
            <v>0</v>
          </cell>
          <cell r="J194">
            <v>593389</v>
          </cell>
          <cell r="K194">
            <v>543590</v>
          </cell>
        </row>
        <row r="195">
          <cell r="F195">
            <v>120000</v>
          </cell>
          <cell r="G195">
            <v>0</v>
          </cell>
          <cell r="H195">
            <v>120000</v>
          </cell>
          <cell r="I195">
            <v>0</v>
          </cell>
          <cell r="J195">
            <v>120000</v>
          </cell>
          <cell r="K195">
            <v>120000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1000</v>
          </cell>
          <cell r="G197">
            <v>0</v>
          </cell>
          <cell r="H197">
            <v>1000</v>
          </cell>
          <cell r="I197">
            <v>0</v>
          </cell>
          <cell r="J197">
            <v>1000</v>
          </cell>
          <cell r="K197">
            <v>6700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</row>
        <row r="199">
          <cell r="F199">
            <v>158804</v>
          </cell>
          <cell r="G199">
            <v>0</v>
          </cell>
          <cell r="H199">
            <v>158804</v>
          </cell>
          <cell r="I199">
            <v>0</v>
          </cell>
          <cell r="J199">
            <v>158804</v>
          </cell>
          <cell r="K199">
            <v>-18481.349999999999</v>
          </cell>
        </row>
        <row r="200">
          <cell r="F200">
            <v>81247</v>
          </cell>
          <cell r="G200">
            <v>0</v>
          </cell>
          <cell r="H200">
            <v>81247</v>
          </cell>
          <cell r="I200">
            <v>0</v>
          </cell>
          <cell r="J200">
            <v>81247</v>
          </cell>
          <cell r="K200">
            <v>804637</v>
          </cell>
        </row>
        <row r="201">
          <cell r="F201">
            <v>466208.56</v>
          </cell>
          <cell r="G201">
            <v>0</v>
          </cell>
          <cell r="H201">
            <v>466208.56</v>
          </cell>
          <cell r="I201">
            <v>0</v>
          </cell>
          <cell r="J201">
            <v>466208.56</v>
          </cell>
          <cell r="K201">
            <v>96580.14</v>
          </cell>
        </row>
        <row r="202">
          <cell r="F202">
            <v>5369.23</v>
          </cell>
          <cell r="G202">
            <v>0</v>
          </cell>
          <cell r="H202">
            <v>5369.23</v>
          </cell>
          <cell r="I202">
            <v>0</v>
          </cell>
          <cell r="J202">
            <v>5369.23</v>
          </cell>
          <cell r="K202">
            <v>42932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19933</v>
          </cell>
        </row>
        <row r="204">
          <cell r="F204">
            <v>204692</v>
          </cell>
          <cell r="G204">
            <v>0</v>
          </cell>
          <cell r="H204">
            <v>204692</v>
          </cell>
          <cell r="I204">
            <v>140000</v>
          </cell>
          <cell r="J204">
            <v>344692</v>
          </cell>
          <cell r="K204">
            <v>208399.61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3610</v>
          </cell>
        </row>
        <row r="206">
          <cell r="F206">
            <v>8790</v>
          </cell>
          <cell r="G206">
            <v>0</v>
          </cell>
          <cell r="H206">
            <v>8790</v>
          </cell>
          <cell r="I206">
            <v>0</v>
          </cell>
          <cell r="J206">
            <v>8790</v>
          </cell>
          <cell r="K206">
            <v>0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-3270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26932926.91</v>
          </cell>
          <cell r="G213">
            <v>0</v>
          </cell>
          <cell r="H213">
            <v>26932926.91</v>
          </cell>
          <cell r="I213">
            <v>140000</v>
          </cell>
          <cell r="J213">
            <v>27072926.91</v>
          </cell>
          <cell r="K213">
            <v>27876778.440000001</v>
          </cell>
        </row>
        <row r="215">
          <cell r="F215">
            <v>146850.54999999999</v>
          </cell>
          <cell r="G215">
            <v>0</v>
          </cell>
          <cell r="H215">
            <v>146850.54999999999</v>
          </cell>
          <cell r="I215">
            <v>0</v>
          </cell>
          <cell r="J215">
            <v>146850.54999999999</v>
          </cell>
          <cell r="K215">
            <v>133324.4</v>
          </cell>
        </row>
        <row r="216">
          <cell r="F216">
            <v>66064.58</v>
          </cell>
          <cell r="G216">
            <v>0</v>
          </cell>
          <cell r="H216">
            <v>66064.58</v>
          </cell>
          <cell r="I216">
            <v>0</v>
          </cell>
          <cell r="J216">
            <v>66064.58</v>
          </cell>
          <cell r="K216">
            <v>213429</v>
          </cell>
        </row>
        <row r="217">
          <cell r="F217">
            <v>1380615</v>
          </cell>
          <cell r="G217">
            <v>0</v>
          </cell>
          <cell r="H217">
            <v>1380615</v>
          </cell>
          <cell r="I217">
            <v>0</v>
          </cell>
          <cell r="J217">
            <v>1380615</v>
          </cell>
          <cell r="K217">
            <v>963154</v>
          </cell>
        </row>
        <row r="218">
          <cell r="F218">
            <v>19495</v>
          </cell>
          <cell r="G218">
            <v>0</v>
          </cell>
          <cell r="H218">
            <v>19495</v>
          </cell>
          <cell r="I218">
            <v>0</v>
          </cell>
          <cell r="J218">
            <v>19495</v>
          </cell>
          <cell r="K218">
            <v>63263.75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105600</v>
          </cell>
        </row>
        <row r="220">
          <cell r="F220">
            <v>312662.74</v>
          </cell>
          <cell r="G220">
            <v>0</v>
          </cell>
          <cell r="H220">
            <v>312662.74</v>
          </cell>
          <cell r="I220">
            <v>0</v>
          </cell>
          <cell r="J220">
            <v>312662.74</v>
          </cell>
          <cell r="K220">
            <v>516964</v>
          </cell>
        </row>
        <row r="221">
          <cell r="F221">
            <v>3480</v>
          </cell>
          <cell r="G221">
            <v>0</v>
          </cell>
          <cell r="H221">
            <v>3480</v>
          </cell>
          <cell r="I221">
            <v>0</v>
          </cell>
          <cell r="J221">
            <v>3480</v>
          </cell>
          <cell r="K221">
            <v>2200</v>
          </cell>
        </row>
        <row r="222">
          <cell r="F222">
            <v>200520</v>
          </cell>
          <cell r="G222">
            <v>0</v>
          </cell>
          <cell r="H222">
            <v>200520</v>
          </cell>
          <cell r="I222">
            <v>0</v>
          </cell>
          <cell r="J222">
            <v>200520</v>
          </cell>
          <cell r="K222">
            <v>14300</v>
          </cell>
        </row>
        <row r="223">
          <cell r="F223">
            <v>300000</v>
          </cell>
          <cell r="G223">
            <v>0</v>
          </cell>
          <cell r="H223">
            <v>300000</v>
          </cell>
          <cell r="I223">
            <v>0</v>
          </cell>
          <cell r="J223">
            <v>300000</v>
          </cell>
          <cell r="K223">
            <v>327250.46999999997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509</v>
          </cell>
        </row>
        <row r="225">
          <cell r="F225">
            <v>108321.29</v>
          </cell>
          <cell r="G225">
            <v>0</v>
          </cell>
          <cell r="H225">
            <v>108321.29</v>
          </cell>
          <cell r="I225">
            <v>0</v>
          </cell>
          <cell r="J225">
            <v>108321.29</v>
          </cell>
          <cell r="K225">
            <v>84838.25</v>
          </cell>
        </row>
        <row r="226">
          <cell r="F226">
            <v>147307.71</v>
          </cell>
          <cell r="G226">
            <v>0</v>
          </cell>
          <cell r="H226">
            <v>147307.71</v>
          </cell>
          <cell r="I226">
            <v>0</v>
          </cell>
          <cell r="J226">
            <v>147307.71</v>
          </cell>
          <cell r="K226">
            <v>340</v>
          </cell>
        </row>
        <row r="227">
          <cell r="F227">
            <v>38803.269999999997</v>
          </cell>
          <cell r="G227">
            <v>-570</v>
          </cell>
          <cell r="H227">
            <v>38233.269999999997</v>
          </cell>
          <cell r="I227">
            <v>0</v>
          </cell>
          <cell r="J227">
            <v>38233.269999999997</v>
          </cell>
          <cell r="K227">
            <v>36513</v>
          </cell>
        </row>
        <row r="228">
          <cell r="F228">
            <v>7200.69</v>
          </cell>
          <cell r="G228">
            <v>0</v>
          </cell>
          <cell r="H228">
            <v>7200.69</v>
          </cell>
          <cell r="I228">
            <v>0</v>
          </cell>
          <cell r="J228">
            <v>7200.69</v>
          </cell>
          <cell r="K228">
            <v>4559</v>
          </cell>
        </row>
        <row r="229">
          <cell r="F229">
            <v>8103.69</v>
          </cell>
          <cell r="G229">
            <v>-1456.65</v>
          </cell>
          <cell r="H229">
            <v>6647.04</v>
          </cell>
          <cell r="I229">
            <v>0</v>
          </cell>
          <cell r="J229">
            <v>6647.04</v>
          </cell>
          <cell r="K229">
            <v>29158.68</v>
          </cell>
        </row>
        <row r="230">
          <cell r="F230">
            <v>349173.15</v>
          </cell>
          <cell r="G230">
            <v>0</v>
          </cell>
          <cell r="H230">
            <v>349173.15</v>
          </cell>
          <cell r="I230">
            <v>0</v>
          </cell>
          <cell r="J230">
            <v>349173.15</v>
          </cell>
          <cell r="K230">
            <v>19592</v>
          </cell>
        </row>
        <row r="231">
          <cell r="F231">
            <v>673558.62</v>
          </cell>
          <cell r="G231">
            <v>-32072.720000000001</v>
          </cell>
          <cell r="H231">
            <v>641485.9</v>
          </cell>
          <cell r="I231">
            <v>0</v>
          </cell>
          <cell r="J231">
            <v>641485.9</v>
          </cell>
          <cell r="K231">
            <v>721463.95</v>
          </cell>
        </row>
        <row r="232">
          <cell r="F232">
            <v>153910.45000000001</v>
          </cell>
          <cell r="G232">
            <v>0</v>
          </cell>
          <cell r="H232">
            <v>153910.45000000001</v>
          </cell>
          <cell r="I232">
            <v>0</v>
          </cell>
          <cell r="J232">
            <v>153910.45000000001</v>
          </cell>
          <cell r="K232">
            <v>114948.92</v>
          </cell>
        </row>
        <row r="233">
          <cell r="F233">
            <v>734671.5</v>
          </cell>
          <cell r="G233">
            <v>0</v>
          </cell>
          <cell r="H233">
            <v>734671.5</v>
          </cell>
          <cell r="I233">
            <v>0</v>
          </cell>
          <cell r="J233">
            <v>734671.5</v>
          </cell>
          <cell r="K233">
            <v>0</v>
          </cell>
        </row>
        <row r="234">
          <cell r="F234">
            <v>74198.5</v>
          </cell>
          <cell r="G234">
            <v>0</v>
          </cell>
          <cell r="H234">
            <v>74198.5</v>
          </cell>
          <cell r="I234">
            <v>0</v>
          </cell>
          <cell r="J234">
            <v>74198.5</v>
          </cell>
          <cell r="K234">
            <v>0</v>
          </cell>
        </row>
        <row r="235">
          <cell r="F235">
            <v>660283</v>
          </cell>
          <cell r="G235">
            <v>0</v>
          </cell>
          <cell r="H235">
            <v>660283</v>
          </cell>
          <cell r="I235">
            <v>0</v>
          </cell>
          <cell r="J235">
            <v>660283</v>
          </cell>
          <cell r="K235">
            <v>0</v>
          </cell>
        </row>
        <row r="236">
          <cell r="F236">
            <v>239760</v>
          </cell>
          <cell r="G236">
            <v>0</v>
          </cell>
          <cell r="H236">
            <v>239760</v>
          </cell>
          <cell r="I236">
            <v>0</v>
          </cell>
          <cell r="J236">
            <v>239760</v>
          </cell>
          <cell r="K236">
            <v>0</v>
          </cell>
        </row>
        <row r="237">
          <cell r="F237">
            <v>751</v>
          </cell>
          <cell r="G237">
            <v>0</v>
          </cell>
          <cell r="H237">
            <v>751</v>
          </cell>
          <cell r="I237">
            <v>0</v>
          </cell>
          <cell r="J237">
            <v>751</v>
          </cell>
          <cell r="K237">
            <v>0</v>
          </cell>
        </row>
        <row r="238">
          <cell r="F238">
            <v>304876.5</v>
          </cell>
          <cell r="G238">
            <v>-1000</v>
          </cell>
          <cell r="H238">
            <v>303876.5</v>
          </cell>
          <cell r="I238">
            <v>0</v>
          </cell>
          <cell r="J238">
            <v>303876.5</v>
          </cell>
          <cell r="K238">
            <v>891381.64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3534</v>
          </cell>
        </row>
        <row r="240">
          <cell r="F240">
            <v>413375.25</v>
          </cell>
          <cell r="G240">
            <v>-177.43</v>
          </cell>
          <cell r="H240">
            <v>413197.82</v>
          </cell>
          <cell r="I240">
            <v>0</v>
          </cell>
          <cell r="J240">
            <v>413197.82</v>
          </cell>
          <cell r="K240">
            <v>1256021.55</v>
          </cell>
        </row>
        <row r="241">
          <cell r="F241">
            <v>248658.39</v>
          </cell>
          <cell r="G241">
            <v>0</v>
          </cell>
          <cell r="H241">
            <v>248658.39</v>
          </cell>
          <cell r="I241">
            <v>0</v>
          </cell>
          <cell r="J241">
            <v>248658.39</v>
          </cell>
          <cell r="K241">
            <v>42188.29</v>
          </cell>
        </row>
        <row r="242">
          <cell r="F242">
            <v>2767641.3</v>
          </cell>
          <cell r="G242">
            <v>-4250.1000000000004</v>
          </cell>
          <cell r="H242">
            <v>2763391.2</v>
          </cell>
          <cell r="I242">
            <v>0</v>
          </cell>
          <cell r="J242">
            <v>2763391.2</v>
          </cell>
          <cell r="K242">
            <v>4896601.17</v>
          </cell>
        </row>
        <row r="243">
          <cell r="F243">
            <v>1370702</v>
          </cell>
          <cell r="G243">
            <v>0</v>
          </cell>
          <cell r="H243">
            <v>1370702</v>
          </cell>
          <cell r="I243">
            <v>0</v>
          </cell>
          <cell r="J243">
            <v>1370702</v>
          </cell>
          <cell r="K243">
            <v>1386000</v>
          </cell>
        </row>
        <row r="244">
          <cell r="F244">
            <v>2963200.75</v>
          </cell>
          <cell r="G244">
            <v>0</v>
          </cell>
          <cell r="H244">
            <v>2963200.75</v>
          </cell>
          <cell r="I244">
            <v>0</v>
          </cell>
          <cell r="J244">
            <v>2963200.75</v>
          </cell>
          <cell r="K244">
            <v>2200838.9</v>
          </cell>
        </row>
        <row r="245">
          <cell r="F245">
            <v>194324.44</v>
          </cell>
          <cell r="G245">
            <v>0</v>
          </cell>
          <cell r="H245">
            <v>194324.44</v>
          </cell>
          <cell r="I245">
            <v>0</v>
          </cell>
          <cell r="J245">
            <v>194324.44</v>
          </cell>
          <cell r="K245">
            <v>-640000</v>
          </cell>
        </row>
        <row r="246">
          <cell r="F246">
            <v>64265.93</v>
          </cell>
          <cell r="G246">
            <v>0</v>
          </cell>
          <cell r="H246">
            <v>64265.93</v>
          </cell>
          <cell r="I246">
            <v>0</v>
          </cell>
          <cell r="J246">
            <v>64265.93</v>
          </cell>
          <cell r="K246">
            <v>2968.66</v>
          </cell>
        </row>
        <row r="247">
          <cell r="F247">
            <v>110647.87</v>
          </cell>
          <cell r="G247">
            <v>0</v>
          </cell>
          <cell r="H247">
            <v>110647.87</v>
          </cell>
          <cell r="I247">
            <v>0</v>
          </cell>
          <cell r="J247">
            <v>110647.87</v>
          </cell>
          <cell r="K247">
            <v>144525.45000000001</v>
          </cell>
        </row>
        <row r="248">
          <cell r="F248">
            <v>9115.5</v>
          </cell>
          <cell r="G248">
            <v>0</v>
          </cell>
          <cell r="H248">
            <v>9115.5</v>
          </cell>
          <cell r="I248">
            <v>0</v>
          </cell>
          <cell r="J248">
            <v>9115.5</v>
          </cell>
          <cell r="K248">
            <v>0</v>
          </cell>
        </row>
        <row r="249">
          <cell r="F249">
            <v>229922</v>
          </cell>
          <cell r="G249">
            <v>0</v>
          </cell>
          <cell r="H249">
            <v>229922</v>
          </cell>
          <cell r="I249">
            <v>0</v>
          </cell>
          <cell r="J249">
            <v>229922</v>
          </cell>
          <cell r="K249">
            <v>68853.75</v>
          </cell>
        </row>
        <row r="250">
          <cell r="F250">
            <v>-234330</v>
          </cell>
          <cell r="G250">
            <v>0</v>
          </cell>
          <cell r="H250">
            <v>-234330</v>
          </cell>
          <cell r="I250">
            <v>0</v>
          </cell>
          <cell r="J250">
            <v>-234330</v>
          </cell>
          <cell r="K250">
            <v>235400</v>
          </cell>
        </row>
        <row r="251">
          <cell r="F251">
            <v>489976.5</v>
          </cell>
          <cell r="G251">
            <v>0</v>
          </cell>
          <cell r="H251">
            <v>489976.5</v>
          </cell>
          <cell r="I251">
            <v>0</v>
          </cell>
          <cell r="J251">
            <v>489976.5</v>
          </cell>
          <cell r="K251">
            <v>19554.25</v>
          </cell>
        </row>
        <row r="252">
          <cell r="F252">
            <v>22753.98</v>
          </cell>
          <cell r="G252">
            <v>0</v>
          </cell>
          <cell r="H252">
            <v>22753.98</v>
          </cell>
          <cell r="I252">
            <v>0</v>
          </cell>
          <cell r="J252">
            <v>22753.98</v>
          </cell>
          <cell r="K252">
            <v>14400</v>
          </cell>
        </row>
        <row r="253">
          <cell r="F253">
            <v>381115.1</v>
          </cell>
          <cell r="G253">
            <v>-47375.5</v>
          </cell>
          <cell r="H253">
            <v>333739.59999999998</v>
          </cell>
          <cell r="I253">
            <v>0</v>
          </cell>
          <cell r="J253">
            <v>333739.59999999998</v>
          </cell>
          <cell r="K253">
            <v>1097393.93</v>
          </cell>
        </row>
        <row r="254">
          <cell r="F254">
            <v>31871.97</v>
          </cell>
          <cell r="G254">
            <v>0</v>
          </cell>
          <cell r="H254">
            <v>31871.97</v>
          </cell>
          <cell r="I254">
            <v>0</v>
          </cell>
          <cell r="J254">
            <v>31871.97</v>
          </cell>
          <cell r="K254">
            <v>476832.05</v>
          </cell>
        </row>
        <row r="255">
          <cell r="F255">
            <v>81190.53</v>
          </cell>
          <cell r="G255">
            <v>0</v>
          </cell>
          <cell r="H255">
            <v>81190.53</v>
          </cell>
          <cell r="I255">
            <v>0</v>
          </cell>
          <cell r="J255">
            <v>81190.53</v>
          </cell>
          <cell r="K255">
            <v>211480.69</v>
          </cell>
        </row>
        <row r="256">
          <cell r="F256">
            <v>85108.81</v>
          </cell>
          <cell r="G256">
            <v>0</v>
          </cell>
          <cell r="H256">
            <v>85108.81</v>
          </cell>
          <cell r="I256">
            <v>0</v>
          </cell>
          <cell r="J256">
            <v>85108.81</v>
          </cell>
          <cell r="K256">
            <v>835.65</v>
          </cell>
        </row>
        <row r="257">
          <cell r="F257">
            <v>45180.04</v>
          </cell>
          <cell r="G257">
            <v>0</v>
          </cell>
          <cell r="H257">
            <v>45180.04</v>
          </cell>
          <cell r="I257">
            <v>0</v>
          </cell>
          <cell r="J257">
            <v>45180.04</v>
          </cell>
          <cell r="K257">
            <v>0</v>
          </cell>
        </row>
        <row r="258">
          <cell r="F258">
            <v>29204.21</v>
          </cell>
          <cell r="G258">
            <v>0</v>
          </cell>
          <cell r="H258">
            <v>29204.21</v>
          </cell>
          <cell r="I258">
            <v>0</v>
          </cell>
          <cell r="J258">
            <v>29204.21</v>
          </cell>
          <cell r="K258">
            <v>151871.57999999999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335760</v>
          </cell>
          <cell r="G260">
            <v>0</v>
          </cell>
          <cell r="H260">
            <v>335760</v>
          </cell>
          <cell r="I260">
            <v>0</v>
          </cell>
          <cell r="J260">
            <v>335760</v>
          </cell>
          <cell r="K260">
            <v>350017.05</v>
          </cell>
        </row>
        <row r="261">
          <cell r="F261">
            <v>25645.88</v>
          </cell>
          <cell r="G261">
            <v>-4053.33</v>
          </cell>
          <cell r="H261">
            <v>21592.55</v>
          </cell>
          <cell r="I261">
            <v>0</v>
          </cell>
          <cell r="J261">
            <v>21592.55</v>
          </cell>
          <cell r="K261">
            <v>-221641.61</v>
          </cell>
        </row>
        <row r="262">
          <cell r="F262">
            <v>5854364</v>
          </cell>
          <cell r="G262">
            <v>0</v>
          </cell>
          <cell r="H262">
            <v>5854364</v>
          </cell>
          <cell r="I262">
            <v>0</v>
          </cell>
          <cell r="J262">
            <v>5854364</v>
          </cell>
          <cell r="K262">
            <v>5031294</v>
          </cell>
        </row>
        <row r="263">
          <cell r="F263">
            <v>3084096.3</v>
          </cell>
          <cell r="G263">
            <v>0</v>
          </cell>
          <cell r="H263">
            <v>3084096.3</v>
          </cell>
          <cell r="I263">
            <v>0</v>
          </cell>
          <cell r="J263">
            <v>3084096.3</v>
          </cell>
          <cell r="K263">
            <v>2795163.16</v>
          </cell>
        </row>
        <row r="264">
          <cell r="F264">
            <v>1930270</v>
          </cell>
          <cell r="G264">
            <v>0</v>
          </cell>
          <cell r="H264">
            <v>1930270</v>
          </cell>
          <cell r="I264">
            <v>0</v>
          </cell>
          <cell r="J264">
            <v>1930270</v>
          </cell>
          <cell r="K264">
            <v>1886630.9</v>
          </cell>
        </row>
        <row r="265">
          <cell r="F265">
            <v>949829.14</v>
          </cell>
          <cell r="G265">
            <v>0</v>
          </cell>
          <cell r="H265">
            <v>949829.14</v>
          </cell>
          <cell r="I265">
            <v>0</v>
          </cell>
          <cell r="J265">
            <v>949829.14</v>
          </cell>
          <cell r="K265">
            <v>281287.24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-16969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-2100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27414497.129999999</v>
          </cell>
          <cell r="G289">
            <v>-90955.73</v>
          </cell>
          <cell r="H289">
            <v>27323541.400000002</v>
          </cell>
          <cell r="I289">
            <v>0</v>
          </cell>
          <cell r="J289">
            <v>27323541.400000002</v>
          </cell>
          <cell r="K289">
            <v>25915771.719999999</v>
          </cell>
        </row>
        <row r="291">
          <cell r="F291">
            <v>224249.86</v>
          </cell>
          <cell r="G291">
            <v>0</v>
          </cell>
          <cell r="H291">
            <v>224249.86</v>
          </cell>
          <cell r="I291">
            <v>0</v>
          </cell>
          <cell r="J291">
            <v>224249.86</v>
          </cell>
          <cell r="K291">
            <v>100310.61</v>
          </cell>
        </row>
        <row r="292">
          <cell r="F292">
            <v>1438295.05</v>
          </cell>
          <cell r="G292">
            <v>0</v>
          </cell>
          <cell r="H292">
            <v>1438295.05</v>
          </cell>
          <cell r="I292">
            <v>0</v>
          </cell>
          <cell r="J292">
            <v>1438295.05</v>
          </cell>
          <cell r="K292">
            <v>2430021.62</v>
          </cell>
        </row>
        <row r="293">
          <cell r="F293">
            <v>20808144.289999999</v>
          </cell>
          <cell r="G293">
            <v>0</v>
          </cell>
          <cell r="H293">
            <v>20808144.289999999</v>
          </cell>
          <cell r="I293">
            <v>0</v>
          </cell>
          <cell r="J293">
            <v>20808144.289999999</v>
          </cell>
          <cell r="K293">
            <v>18721083.879999999</v>
          </cell>
        </row>
        <row r="294">
          <cell r="F294">
            <v>315925.87</v>
          </cell>
          <cell r="G294">
            <v>0</v>
          </cell>
          <cell r="H294">
            <v>315925.87</v>
          </cell>
          <cell r="I294">
            <v>0</v>
          </cell>
          <cell r="J294">
            <v>315925.87</v>
          </cell>
          <cell r="K294">
            <v>316167.42</v>
          </cell>
        </row>
        <row r="295">
          <cell r="F295">
            <v>42739.63</v>
          </cell>
          <cell r="G295">
            <v>0</v>
          </cell>
          <cell r="H295">
            <v>42739.63</v>
          </cell>
          <cell r="I295">
            <v>0</v>
          </cell>
          <cell r="J295">
            <v>42739.63</v>
          </cell>
          <cell r="K295">
            <v>0</v>
          </cell>
        </row>
        <row r="296">
          <cell r="F296">
            <v>301313.8</v>
          </cell>
          <cell r="G296">
            <v>0</v>
          </cell>
          <cell r="H296">
            <v>301313.8</v>
          </cell>
          <cell r="I296">
            <v>0</v>
          </cell>
          <cell r="J296">
            <v>301313.8</v>
          </cell>
          <cell r="K296">
            <v>289189.75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23130668.5</v>
          </cell>
          <cell r="G300">
            <v>0</v>
          </cell>
          <cell r="H300">
            <v>23130668.5</v>
          </cell>
          <cell r="I300">
            <v>0</v>
          </cell>
          <cell r="J300">
            <v>23130668.5</v>
          </cell>
          <cell r="K300">
            <v>21856773.280000001</v>
          </cell>
        </row>
        <row r="302">
          <cell r="F302">
            <v>14000</v>
          </cell>
          <cell r="G302">
            <v>0</v>
          </cell>
          <cell r="H302">
            <v>14000</v>
          </cell>
          <cell r="I302">
            <v>0</v>
          </cell>
          <cell r="J302">
            <v>14000</v>
          </cell>
          <cell r="K302">
            <v>17195</v>
          </cell>
        </row>
        <row r="303">
          <cell r="F303">
            <v>111270.98</v>
          </cell>
          <cell r="G303">
            <v>0</v>
          </cell>
          <cell r="H303">
            <v>111270.98</v>
          </cell>
          <cell r="I303">
            <v>0</v>
          </cell>
          <cell r="J303">
            <v>111270.98</v>
          </cell>
          <cell r="K303">
            <v>0</v>
          </cell>
        </row>
        <row r="304">
          <cell r="F304">
            <v>40127.410000000003</v>
          </cell>
          <cell r="G304">
            <v>0</v>
          </cell>
          <cell r="H304">
            <v>40127.410000000003</v>
          </cell>
          <cell r="I304">
            <v>0</v>
          </cell>
          <cell r="J304">
            <v>40127.410000000003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20384.14</v>
          </cell>
          <cell r="G306">
            <v>0</v>
          </cell>
          <cell r="H306">
            <v>20384.14</v>
          </cell>
          <cell r="I306">
            <v>0</v>
          </cell>
          <cell r="J306">
            <v>20384.14</v>
          </cell>
          <cell r="K306">
            <v>0</v>
          </cell>
        </row>
        <row r="307">
          <cell r="F307">
            <v>242627</v>
          </cell>
          <cell r="G307">
            <v>0</v>
          </cell>
          <cell r="H307">
            <v>242627</v>
          </cell>
          <cell r="I307">
            <v>0</v>
          </cell>
          <cell r="J307">
            <v>242627</v>
          </cell>
          <cell r="K307">
            <v>164924.99</v>
          </cell>
        </row>
        <row r="308">
          <cell r="F308">
            <v>179940.2</v>
          </cell>
          <cell r="G308">
            <v>0</v>
          </cell>
          <cell r="H308">
            <v>179940.2</v>
          </cell>
          <cell r="I308">
            <v>0</v>
          </cell>
          <cell r="J308">
            <v>179940.2</v>
          </cell>
          <cell r="K308">
            <v>128490.2</v>
          </cell>
        </row>
        <row r="309">
          <cell r="F309">
            <v>16675.759999999998</v>
          </cell>
          <cell r="G309">
            <v>0</v>
          </cell>
          <cell r="H309">
            <v>16675.759999999998</v>
          </cell>
          <cell r="I309">
            <v>0</v>
          </cell>
          <cell r="J309">
            <v>16675.759999999998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F311">
            <v>83247.63</v>
          </cell>
          <cell r="G311">
            <v>0</v>
          </cell>
          <cell r="H311">
            <v>83247.63</v>
          </cell>
          <cell r="I311">
            <v>0</v>
          </cell>
          <cell r="J311">
            <v>83247.63</v>
          </cell>
          <cell r="K311">
            <v>70622.52</v>
          </cell>
        </row>
        <row r="312">
          <cell r="F312">
            <v>58550.04</v>
          </cell>
          <cell r="G312">
            <v>0</v>
          </cell>
          <cell r="H312">
            <v>58550.04</v>
          </cell>
          <cell r="I312">
            <v>0</v>
          </cell>
          <cell r="J312">
            <v>58550.04</v>
          </cell>
          <cell r="K312">
            <v>14706.11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6159635</v>
          </cell>
        </row>
        <row r="314">
          <cell r="F314">
            <v>51758.03</v>
          </cell>
          <cell r="G314">
            <v>0</v>
          </cell>
          <cell r="H314">
            <v>51758.03</v>
          </cell>
          <cell r="I314">
            <v>0</v>
          </cell>
          <cell r="J314">
            <v>51758.03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F316">
            <v>74138.47</v>
          </cell>
          <cell r="G316">
            <v>0</v>
          </cell>
          <cell r="H316">
            <v>74138.47</v>
          </cell>
          <cell r="I316">
            <v>0</v>
          </cell>
          <cell r="J316">
            <v>74138.47</v>
          </cell>
          <cell r="K316">
            <v>0</v>
          </cell>
        </row>
        <row r="317">
          <cell r="F317">
            <v>461610</v>
          </cell>
          <cell r="G317">
            <v>0</v>
          </cell>
          <cell r="H317">
            <v>461610</v>
          </cell>
          <cell r="I317">
            <v>-140000</v>
          </cell>
          <cell r="J317">
            <v>321610</v>
          </cell>
          <cell r="K317">
            <v>334390</v>
          </cell>
        </row>
        <row r="318">
          <cell r="F318">
            <v>11914.7</v>
          </cell>
          <cell r="G318">
            <v>0</v>
          </cell>
          <cell r="H318">
            <v>11914.7</v>
          </cell>
          <cell r="I318">
            <v>0</v>
          </cell>
          <cell r="J318">
            <v>11914.7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7333.34</v>
          </cell>
        </row>
        <row r="320">
          <cell r="F320">
            <v>52342</v>
          </cell>
          <cell r="G320">
            <v>0</v>
          </cell>
          <cell r="H320">
            <v>52342</v>
          </cell>
          <cell r="I320">
            <v>0</v>
          </cell>
          <cell r="J320">
            <v>52342</v>
          </cell>
          <cell r="K320">
            <v>193750</v>
          </cell>
        </row>
        <row r="321">
          <cell r="F321">
            <v>67535.039999999994</v>
          </cell>
          <cell r="G321">
            <v>-19109.169999999998</v>
          </cell>
          <cell r="H321">
            <v>48425.87</v>
          </cell>
          <cell r="I321">
            <v>0</v>
          </cell>
          <cell r="J321">
            <v>48425.87</v>
          </cell>
          <cell r="K321">
            <v>20008.11</v>
          </cell>
        </row>
        <row r="322">
          <cell r="F322">
            <v>70064.639999999999</v>
          </cell>
          <cell r="G322">
            <v>0</v>
          </cell>
          <cell r="H322">
            <v>70064.639999999999</v>
          </cell>
          <cell r="I322">
            <v>0</v>
          </cell>
          <cell r="J322">
            <v>70064.639999999999</v>
          </cell>
          <cell r="K322">
            <v>0</v>
          </cell>
        </row>
        <row r="323">
          <cell r="F323">
            <v>65298.06</v>
          </cell>
          <cell r="G323">
            <v>0</v>
          </cell>
          <cell r="H323">
            <v>65298.06</v>
          </cell>
          <cell r="I323">
            <v>0</v>
          </cell>
          <cell r="J323">
            <v>65298.06</v>
          </cell>
          <cell r="K323">
            <v>59159.360000000001</v>
          </cell>
        </row>
        <row r="324">
          <cell r="F324">
            <v>21000</v>
          </cell>
          <cell r="G324">
            <v>0</v>
          </cell>
          <cell r="H324">
            <v>21000</v>
          </cell>
          <cell r="I324">
            <v>0</v>
          </cell>
          <cell r="J324">
            <v>21000</v>
          </cell>
          <cell r="K324">
            <v>0</v>
          </cell>
        </row>
        <row r="325">
          <cell r="F325">
            <v>896100</v>
          </cell>
          <cell r="G325">
            <v>0</v>
          </cell>
          <cell r="H325">
            <v>896100</v>
          </cell>
          <cell r="I325">
            <v>0</v>
          </cell>
          <cell r="J325">
            <v>896100</v>
          </cell>
          <cell r="K325">
            <v>4645692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2538584.1</v>
          </cell>
          <cell r="G330">
            <v>-19109.169999999998</v>
          </cell>
          <cell r="H330">
            <v>2519474.9300000002</v>
          </cell>
          <cell r="I330">
            <v>-140000</v>
          </cell>
          <cell r="J330">
            <v>2379474.9300000002</v>
          </cell>
          <cell r="K330">
            <v>11815906.630000001</v>
          </cell>
        </row>
        <row r="332">
          <cell r="F332">
            <v>-18897.560000000001</v>
          </cell>
          <cell r="G332">
            <v>0</v>
          </cell>
          <cell r="H332">
            <v>-18897.560000000001</v>
          </cell>
          <cell r="I332">
            <v>0</v>
          </cell>
          <cell r="J332">
            <v>-18897.560000000001</v>
          </cell>
          <cell r="K332">
            <v>0</v>
          </cell>
        </row>
        <row r="333">
          <cell r="F333">
            <v>225688.02</v>
          </cell>
          <cell r="G333">
            <v>0</v>
          </cell>
          <cell r="H333">
            <v>225688.02</v>
          </cell>
          <cell r="I333">
            <v>0</v>
          </cell>
          <cell r="J333">
            <v>225688.02</v>
          </cell>
          <cell r="K333">
            <v>3142.19</v>
          </cell>
        </row>
        <row r="334">
          <cell r="F334">
            <v>3931592.01</v>
          </cell>
          <cell r="G334">
            <v>0</v>
          </cell>
          <cell r="H334">
            <v>3931592.01</v>
          </cell>
          <cell r="I334">
            <v>0</v>
          </cell>
          <cell r="J334">
            <v>3931592.01</v>
          </cell>
          <cell r="K334">
            <v>-184562.97</v>
          </cell>
        </row>
        <row r="335">
          <cell r="F335">
            <v>494559.89</v>
          </cell>
          <cell r="G335">
            <v>-2391563.77</v>
          </cell>
          <cell r="H335">
            <v>-1897003.88</v>
          </cell>
          <cell r="I335">
            <v>0</v>
          </cell>
          <cell r="J335">
            <v>-1897003.88</v>
          </cell>
          <cell r="K335">
            <v>2048966.48</v>
          </cell>
        </row>
        <row r="336">
          <cell r="F336">
            <v>-44583.37</v>
          </cell>
          <cell r="G336">
            <v>0</v>
          </cell>
          <cell r="H336">
            <v>-44583.37</v>
          </cell>
          <cell r="I336">
            <v>0</v>
          </cell>
          <cell r="J336">
            <v>-44583.37</v>
          </cell>
          <cell r="K336">
            <v>-29564.76</v>
          </cell>
        </row>
        <row r="337">
          <cell r="F337">
            <v>-23715.85</v>
          </cell>
          <cell r="G337">
            <v>0</v>
          </cell>
          <cell r="H337">
            <v>-23715.85</v>
          </cell>
          <cell r="I337">
            <v>0</v>
          </cell>
          <cell r="J337">
            <v>-23715.85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4564643.1399999997</v>
          </cell>
          <cell r="G339">
            <v>-2391563.77</v>
          </cell>
          <cell r="H339">
            <v>2173079.3699999996</v>
          </cell>
          <cell r="I339">
            <v>0</v>
          </cell>
          <cell r="J339">
            <v>2173079.3699999996</v>
          </cell>
          <cell r="K339">
            <v>1837980.94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1194703.96</v>
          </cell>
          <cell r="G346">
            <v>0</v>
          </cell>
          <cell r="H346">
            <v>1194703.96</v>
          </cell>
          <cell r="I346">
            <v>0</v>
          </cell>
          <cell r="J346">
            <v>1194703.96</v>
          </cell>
          <cell r="K346">
            <v>1195703.96</v>
          </cell>
        </row>
        <row r="347">
          <cell r="F347">
            <v>1194703.96</v>
          </cell>
          <cell r="G347">
            <v>0</v>
          </cell>
          <cell r="H347">
            <v>1194703.96</v>
          </cell>
          <cell r="I347">
            <v>0</v>
          </cell>
          <cell r="J347">
            <v>1194703.96</v>
          </cell>
          <cell r="K347">
            <v>1195703.96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</row>
        <row r="350">
          <cell r="F350">
            <v>0</v>
          </cell>
          <cell r="G350">
            <v>1245680.1499999999</v>
          </cell>
          <cell r="H350">
            <v>1245680.1499999999</v>
          </cell>
          <cell r="I350">
            <v>0</v>
          </cell>
          <cell r="J350">
            <v>1245680.1499999999</v>
          </cell>
          <cell r="K350">
            <v>-2647053.37</v>
          </cell>
        </row>
        <row r="351">
          <cell r="F351">
            <v>0</v>
          </cell>
          <cell r="G351">
            <v>1245680.1499999999</v>
          </cell>
          <cell r="H351">
            <v>1245680.1499999999</v>
          </cell>
          <cell r="I351">
            <v>0</v>
          </cell>
          <cell r="J351">
            <v>1245680.1499999999</v>
          </cell>
          <cell r="K351">
            <v>-2647053.37</v>
          </cell>
        </row>
        <row r="352">
          <cell r="F352">
            <v>1.0244548320770264E-8</v>
          </cell>
          <cell r="G352">
            <v>0</v>
          </cell>
          <cell r="H352">
            <v>1.3038516044616699E-8</v>
          </cell>
          <cell r="I352">
            <v>0</v>
          </cell>
          <cell r="J352">
            <v>1.3038516044616699E-8</v>
          </cell>
          <cell r="K352">
            <v>-1.4435499906539917E-8</v>
          </cell>
        </row>
      </sheetData>
      <sheetData sheetId="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Investment"/>
      <sheetName val="RATE"/>
      <sheetName val="_2__xls__2__xls_COV"/>
      <sheetName val="FF_2"/>
      <sheetName val="A300"/>
      <sheetName val="TO - SP"/>
      <sheetName val="BPR"/>
      <sheetName val="M_Maincomp"/>
      <sheetName val="Sheet1"/>
      <sheetName val="B131 "/>
      <sheetName val="A"/>
      <sheetName val="HS(ดบเก่า)ลูกหนีสุวินฯสนญ.(คืน)"/>
      <sheetName val="finance"/>
      <sheetName val="Q3-46"/>
      <sheetName val="FSA"/>
      <sheetName val="ADVANCE-STAFF"/>
      <sheetName val="Assumptions"/>
      <sheetName val="cost4-47"/>
      <sheetName val="U"/>
      <sheetName val="ADMIN"/>
      <sheetName val="gold แลกทอง"/>
      <sheetName val="StandingData"/>
      <sheetName val="TBA"/>
      <sheetName val="Standing Data"/>
      <sheetName val="Parameters"/>
      <sheetName val="19"/>
      <sheetName val="งบทดลองปภพ 4-47"/>
      <sheetName val="part-import"/>
      <sheetName val="part-local"/>
      <sheetName val="Assumption"/>
      <sheetName val="gl"/>
      <sheetName val="pa group"/>
      <sheetName val="อัตราค่าบรรทุก"/>
      <sheetName val="F_Ex-การหาผลรวม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List"/>
      <sheetName val="เงินกู้ธนชาติ"/>
      <sheetName val="เงินกู้ MGC"/>
      <sheetName val="B131 "/>
      <sheetName val="FF_2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FF_2 _1_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Detail-Sep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Sheet1"/>
      <sheetName val="CIPA"/>
      <sheetName val="Packing Material"/>
      <sheetName val="CODE,NAME"/>
      <sheetName val="Summary_aging_Stk"/>
      <sheetName val="Stock_Aging"/>
      <sheetName val="Test"/>
      <sheetName val="Template"/>
      <sheetName val="IA Data"/>
      <sheetName val="table"/>
      <sheetName val="GS_STD"/>
      <sheetName val="OP_STD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BUILD95"/>
      <sheetName val="AFE Status"/>
      <sheetName val="WP&amp;B"/>
      <sheetName val="_Bal Int Acp"/>
      <sheetName val="SH_A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>
        <row r="2">
          <cell r="E2" t="str">
            <v>จำนวน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/>
      <sheetData sheetId="64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JE and RJE Y2009 BF"/>
      <sheetName val="AJE and RJE Y2008"/>
      <sheetName val="Navision"/>
    </sheetNames>
    <sheetDataSet>
      <sheetData sheetId="0"/>
      <sheetData sheetId="1" refreshError="1"/>
      <sheetData sheetId="2" refreshError="1"/>
      <sheetData sheetId="3">
        <row r="2">
          <cell r="C2" t="str">
            <v>100A00000000</v>
          </cell>
          <cell r="K2">
            <v>0</v>
          </cell>
          <cell r="L2">
            <v>0</v>
          </cell>
          <cell r="N2">
            <v>0</v>
          </cell>
        </row>
        <row r="3">
          <cell r="C3" t="str">
            <v>110CA0000000</v>
          </cell>
          <cell r="K3">
            <v>0</v>
          </cell>
          <cell r="L3">
            <v>0</v>
          </cell>
          <cell r="N3">
            <v>0</v>
          </cell>
        </row>
        <row r="4">
          <cell r="C4" t="str">
            <v>111CA1000000</v>
          </cell>
          <cell r="K4">
            <v>0</v>
          </cell>
          <cell r="L4">
            <v>0</v>
          </cell>
          <cell r="N4">
            <v>0</v>
          </cell>
        </row>
        <row r="5">
          <cell r="C5" t="str">
            <v>111CA1001000</v>
          </cell>
          <cell r="K5">
            <v>0</v>
          </cell>
          <cell r="L5">
            <v>0</v>
          </cell>
          <cell r="N5">
            <v>0</v>
          </cell>
        </row>
        <row r="6">
          <cell r="C6" t="str">
            <v>111CA1001001</v>
          </cell>
          <cell r="D6">
            <v>77474</v>
          </cell>
          <cell r="E6">
            <v>2526</v>
          </cell>
          <cell r="F6">
            <v>80000</v>
          </cell>
          <cell r="H6">
            <v>80000</v>
          </cell>
          <cell r="I6">
            <v>10788</v>
          </cell>
          <cell r="J6">
            <v>-2333</v>
          </cell>
          <cell r="K6">
            <v>8455</v>
          </cell>
          <cell r="L6">
            <v>88455</v>
          </cell>
          <cell r="M6">
            <v>88455</v>
          </cell>
          <cell r="N6">
            <v>0</v>
          </cell>
        </row>
        <row r="7">
          <cell r="C7" t="str">
            <v>111CA1001002</v>
          </cell>
          <cell r="K7">
            <v>0</v>
          </cell>
          <cell r="L7">
            <v>0</v>
          </cell>
          <cell r="N7">
            <v>0</v>
          </cell>
        </row>
        <row r="8">
          <cell r="C8" t="str">
            <v>111CA1001003</v>
          </cell>
          <cell r="K8">
            <v>0</v>
          </cell>
          <cell r="L8">
            <v>0</v>
          </cell>
          <cell r="N8">
            <v>0</v>
          </cell>
        </row>
        <row r="9">
          <cell r="C9" t="str">
            <v>111CA1001099</v>
          </cell>
          <cell r="D9">
            <v>77474</v>
          </cell>
          <cell r="E9">
            <v>2526</v>
          </cell>
          <cell r="F9">
            <v>80000</v>
          </cell>
          <cell r="H9">
            <v>80000</v>
          </cell>
          <cell r="I9">
            <v>10788</v>
          </cell>
          <cell r="J9">
            <v>-2333</v>
          </cell>
          <cell r="K9">
            <v>8455</v>
          </cell>
          <cell r="L9">
            <v>88455</v>
          </cell>
          <cell r="M9">
            <v>88455</v>
          </cell>
          <cell r="N9">
            <v>0</v>
          </cell>
        </row>
        <row r="10">
          <cell r="C10" t="str">
            <v>111CA1002000</v>
          </cell>
          <cell r="K10">
            <v>0</v>
          </cell>
          <cell r="L10">
            <v>0</v>
          </cell>
          <cell r="N10">
            <v>0</v>
          </cell>
        </row>
        <row r="11">
          <cell r="C11" t="str">
            <v>111CA1002010</v>
          </cell>
          <cell r="D11">
            <v>12711656.58</v>
          </cell>
          <cell r="E11">
            <v>-914370.6</v>
          </cell>
          <cell r="F11">
            <v>11797285.98</v>
          </cell>
          <cell r="G11">
            <v>18187165.25</v>
          </cell>
          <cell r="H11">
            <v>29984451.23</v>
          </cell>
          <cell r="I11">
            <v>2814492.33</v>
          </cell>
          <cell r="J11">
            <v>4201961.38</v>
          </cell>
          <cell r="K11">
            <v>7016453.71</v>
          </cell>
          <cell r="L11">
            <v>37000904.939999998</v>
          </cell>
          <cell r="M11">
            <v>37000904.939999998</v>
          </cell>
          <cell r="N11">
            <v>0</v>
          </cell>
        </row>
        <row r="12">
          <cell r="C12" t="str">
            <v>111CA1002011</v>
          </cell>
          <cell r="D12">
            <v>100000</v>
          </cell>
          <cell r="E12">
            <v>-25690</v>
          </cell>
          <cell r="F12">
            <v>74310</v>
          </cell>
          <cell r="G12">
            <v>-13196029.92</v>
          </cell>
          <cell r="H12">
            <v>-13121719.92</v>
          </cell>
          <cell r="I12">
            <v>13769014.35</v>
          </cell>
          <cell r="J12">
            <v>-547294.43000000005</v>
          </cell>
          <cell r="K12">
            <v>13221719.92</v>
          </cell>
          <cell r="L12">
            <v>100000</v>
          </cell>
          <cell r="M12">
            <v>100000</v>
          </cell>
          <cell r="N12">
            <v>0</v>
          </cell>
        </row>
        <row r="13">
          <cell r="C13" t="str">
            <v>111CA1002012</v>
          </cell>
          <cell r="G13">
            <v>15000000</v>
          </cell>
          <cell r="H13">
            <v>15000000</v>
          </cell>
          <cell r="I13">
            <v>-15000000</v>
          </cell>
          <cell r="K13">
            <v>-15000000</v>
          </cell>
          <cell r="L13">
            <v>0</v>
          </cell>
          <cell r="N13">
            <v>0</v>
          </cell>
        </row>
        <row r="14">
          <cell r="C14" t="str">
            <v>111CA1002099</v>
          </cell>
          <cell r="D14">
            <v>12811656.58</v>
          </cell>
          <cell r="E14">
            <v>-940060.6</v>
          </cell>
          <cell r="F14">
            <v>11871595.98</v>
          </cell>
          <cell r="G14">
            <v>19991135.329999998</v>
          </cell>
          <cell r="H14">
            <v>31862731.309999999</v>
          </cell>
          <cell r="I14">
            <v>1583506.68</v>
          </cell>
          <cell r="J14">
            <v>3654666.95</v>
          </cell>
          <cell r="K14">
            <v>5238173.63</v>
          </cell>
          <cell r="L14">
            <v>37100904.939999998</v>
          </cell>
          <cell r="M14">
            <v>37100904.939999998</v>
          </cell>
          <cell r="N14">
            <v>0</v>
          </cell>
        </row>
        <row r="15">
          <cell r="C15" t="str">
            <v>111CA1003000</v>
          </cell>
          <cell r="K15">
            <v>0</v>
          </cell>
          <cell r="L15">
            <v>0</v>
          </cell>
          <cell r="N15">
            <v>0</v>
          </cell>
        </row>
        <row r="16">
          <cell r="C16" t="str">
            <v>111CA1009999</v>
          </cell>
          <cell r="D16">
            <v>12889130.58</v>
          </cell>
          <cell r="E16">
            <v>-937534.6</v>
          </cell>
          <cell r="F16">
            <v>11951595.98</v>
          </cell>
          <cell r="G16">
            <v>19991135.329999998</v>
          </cell>
          <cell r="H16">
            <v>31942731.309999999</v>
          </cell>
          <cell r="I16">
            <v>1594294.68</v>
          </cell>
          <cell r="J16">
            <v>3652333.95</v>
          </cell>
          <cell r="K16">
            <v>5246628.63</v>
          </cell>
          <cell r="L16">
            <v>37189359.939999998</v>
          </cell>
          <cell r="M16">
            <v>37189359.939999998</v>
          </cell>
          <cell r="N16">
            <v>0</v>
          </cell>
        </row>
        <row r="17">
          <cell r="C17" t="str">
            <v>112CA2000000</v>
          </cell>
          <cell r="K17">
            <v>0</v>
          </cell>
          <cell r="L17">
            <v>0</v>
          </cell>
          <cell r="N17">
            <v>0</v>
          </cell>
        </row>
        <row r="18">
          <cell r="C18" t="str">
            <v>112CA2001000</v>
          </cell>
          <cell r="K18">
            <v>0</v>
          </cell>
          <cell r="L18">
            <v>0</v>
          </cell>
          <cell r="N18">
            <v>0</v>
          </cell>
        </row>
        <row r="19">
          <cell r="C19" t="str">
            <v>112CA2001001</v>
          </cell>
          <cell r="D19">
            <v>15433879.810000001</v>
          </cell>
          <cell r="E19">
            <v>1651842.39</v>
          </cell>
          <cell r="F19">
            <v>17085722.199999999</v>
          </cell>
          <cell r="G19">
            <v>-241010.49</v>
          </cell>
          <cell r="H19">
            <v>16844711.710000001</v>
          </cell>
          <cell r="I19">
            <v>2499261.4500000002</v>
          </cell>
          <cell r="J19">
            <v>-2800654.4</v>
          </cell>
          <cell r="K19">
            <v>-301392.94999999972</v>
          </cell>
          <cell r="L19">
            <v>16543318.760000002</v>
          </cell>
          <cell r="M19">
            <v>16543318.76</v>
          </cell>
          <cell r="N19">
            <v>0</v>
          </cell>
        </row>
        <row r="20">
          <cell r="C20" t="str">
            <v>112CA2001002</v>
          </cell>
          <cell r="K20">
            <v>0</v>
          </cell>
          <cell r="L20">
            <v>0</v>
          </cell>
          <cell r="N20">
            <v>0</v>
          </cell>
        </row>
        <row r="21">
          <cell r="C21" t="str">
            <v>112CA2001099</v>
          </cell>
          <cell r="D21">
            <v>15433879.810000001</v>
          </cell>
          <cell r="E21">
            <v>1651842.39</v>
          </cell>
          <cell r="F21">
            <v>17085722.199999999</v>
          </cell>
          <cell r="G21">
            <v>-241010.49</v>
          </cell>
          <cell r="H21">
            <v>16844711.710000001</v>
          </cell>
          <cell r="I21">
            <v>2499261.4500000002</v>
          </cell>
          <cell r="J21">
            <v>-2800654.4</v>
          </cell>
          <cell r="K21">
            <v>-301392.94999999972</v>
          </cell>
          <cell r="L21">
            <v>16543318.760000002</v>
          </cell>
          <cell r="M21">
            <v>16543318.76</v>
          </cell>
          <cell r="N21">
            <v>0</v>
          </cell>
        </row>
        <row r="22">
          <cell r="C22" t="str">
            <v>112CA2002000</v>
          </cell>
          <cell r="D22">
            <v>266831.38</v>
          </cell>
          <cell r="E22">
            <v>108458.73</v>
          </cell>
          <cell r="F22">
            <v>375290.11</v>
          </cell>
          <cell r="G22">
            <v>-256851.38</v>
          </cell>
          <cell r="H22">
            <v>118438.73</v>
          </cell>
          <cell r="I22">
            <v>118438.73</v>
          </cell>
          <cell r="J22">
            <v>2871758.45</v>
          </cell>
          <cell r="K22">
            <v>2990197.18</v>
          </cell>
          <cell r="L22">
            <v>3108635.91</v>
          </cell>
          <cell r="M22">
            <v>3108635.91</v>
          </cell>
          <cell r="N22">
            <v>0</v>
          </cell>
        </row>
        <row r="23">
          <cell r="C23" t="str">
            <v>112CA2003000</v>
          </cell>
          <cell r="E23">
            <v>1495165.57</v>
          </cell>
          <cell r="F23">
            <v>1495165.57</v>
          </cell>
          <cell r="G23">
            <v>-949782.29</v>
          </cell>
          <cell r="H23">
            <v>545383.28</v>
          </cell>
          <cell r="I23">
            <v>545383.28</v>
          </cell>
          <cell r="K23">
            <v>545383.28</v>
          </cell>
          <cell r="L23">
            <v>1090766.56</v>
          </cell>
          <cell r="M23">
            <v>1090766.56</v>
          </cell>
          <cell r="N23">
            <v>0</v>
          </cell>
        </row>
        <row r="24">
          <cell r="C24" t="str">
            <v>112CA2004000</v>
          </cell>
          <cell r="D24">
            <v>62400</v>
          </cell>
          <cell r="E24">
            <v>93700</v>
          </cell>
          <cell r="F24">
            <v>156100</v>
          </cell>
          <cell r="G24">
            <v>-156100</v>
          </cell>
          <cell r="I24">
            <v>37440</v>
          </cell>
          <cell r="J24">
            <v>-37440</v>
          </cell>
          <cell r="K24">
            <v>0</v>
          </cell>
          <cell r="L24">
            <v>0</v>
          </cell>
          <cell r="N24">
            <v>0</v>
          </cell>
        </row>
        <row r="25">
          <cell r="C25" t="str">
            <v>112CA2005000</v>
          </cell>
          <cell r="K25">
            <v>0</v>
          </cell>
          <cell r="L25">
            <v>0</v>
          </cell>
          <cell r="N25">
            <v>0</v>
          </cell>
        </row>
        <row r="26">
          <cell r="C26" t="str">
            <v>112CA2009000</v>
          </cell>
          <cell r="D26">
            <v>-262150</v>
          </cell>
          <cell r="E26">
            <v>234330</v>
          </cell>
          <cell r="F26">
            <v>-27820</v>
          </cell>
          <cell r="G26">
            <v>-34240</v>
          </cell>
          <cell r="H26">
            <v>-62060</v>
          </cell>
          <cell r="I26">
            <v>62060</v>
          </cell>
          <cell r="K26">
            <v>62060</v>
          </cell>
          <cell r="L26">
            <v>0</v>
          </cell>
          <cell r="N26">
            <v>0</v>
          </cell>
        </row>
        <row r="27">
          <cell r="C27" t="str">
            <v>112CA2009999</v>
          </cell>
          <cell r="D27">
            <v>15500961.189999999</v>
          </cell>
          <cell r="E27">
            <v>3583496.69</v>
          </cell>
          <cell r="F27">
            <v>19084457.879999999</v>
          </cell>
          <cell r="G27">
            <v>-1637984.16</v>
          </cell>
          <cell r="H27">
            <v>17446473.719999999</v>
          </cell>
          <cell r="I27">
            <v>3262583.46</v>
          </cell>
          <cell r="J27">
            <v>33664.050000000003</v>
          </cell>
          <cell r="K27">
            <v>3296247.51</v>
          </cell>
          <cell r="L27">
            <v>20742721.229999997</v>
          </cell>
          <cell r="M27">
            <v>20742721.23</v>
          </cell>
          <cell r="N27">
            <v>0</v>
          </cell>
        </row>
        <row r="28">
          <cell r="C28" t="str">
            <v>113ATA100000</v>
          </cell>
          <cell r="K28">
            <v>0</v>
          </cell>
          <cell r="L28">
            <v>0</v>
          </cell>
          <cell r="N28">
            <v>0</v>
          </cell>
        </row>
        <row r="29">
          <cell r="C29" t="str">
            <v>113ATA100001</v>
          </cell>
          <cell r="K29">
            <v>0</v>
          </cell>
          <cell r="L29">
            <v>0</v>
          </cell>
          <cell r="N29">
            <v>0</v>
          </cell>
        </row>
        <row r="30">
          <cell r="C30" t="str">
            <v>113ATA109999</v>
          </cell>
          <cell r="K30">
            <v>0</v>
          </cell>
          <cell r="L30">
            <v>0</v>
          </cell>
          <cell r="N30">
            <v>0</v>
          </cell>
        </row>
        <row r="31">
          <cell r="C31" t="str">
            <v>113ICA100000</v>
          </cell>
          <cell r="K31">
            <v>0</v>
          </cell>
          <cell r="L31">
            <v>0</v>
          </cell>
          <cell r="N31">
            <v>0</v>
          </cell>
        </row>
        <row r="32">
          <cell r="C32" t="str">
            <v>113ICA100001</v>
          </cell>
          <cell r="D32">
            <v>36556.800000000003</v>
          </cell>
          <cell r="E32">
            <v>53522.559999999998</v>
          </cell>
          <cell r="F32">
            <v>90079.360000000001</v>
          </cell>
          <cell r="G32">
            <v>-15135.3</v>
          </cell>
          <cell r="H32">
            <v>74944.06</v>
          </cell>
          <cell r="I32">
            <v>-544.6</v>
          </cell>
          <cell r="J32">
            <v>40557.46</v>
          </cell>
          <cell r="K32">
            <v>40012.86</v>
          </cell>
          <cell r="L32">
            <v>114956.92</v>
          </cell>
          <cell r="M32">
            <v>114956.92</v>
          </cell>
          <cell r="N32">
            <v>0</v>
          </cell>
        </row>
        <row r="33">
          <cell r="C33" t="str">
            <v>113ICA109999</v>
          </cell>
          <cell r="D33">
            <v>36556.800000000003</v>
          </cell>
          <cell r="E33">
            <v>53522.559999999998</v>
          </cell>
          <cell r="F33">
            <v>90079.360000000001</v>
          </cell>
          <cell r="G33">
            <v>-15135.3</v>
          </cell>
          <cell r="H33">
            <v>74944.06</v>
          </cell>
          <cell r="I33">
            <v>-544.6</v>
          </cell>
          <cell r="J33">
            <v>40557.46</v>
          </cell>
          <cell r="K33">
            <v>40012.86</v>
          </cell>
          <cell r="L33">
            <v>114956.92</v>
          </cell>
          <cell r="M33">
            <v>114956.92</v>
          </cell>
          <cell r="N33">
            <v>0</v>
          </cell>
        </row>
        <row r="34">
          <cell r="C34" t="str">
            <v>114CA3000000</v>
          </cell>
          <cell r="K34">
            <v>0</v>
          </cell>
          <cell r="L34">
            <v>0</v>
          </cell>
          <cell r="N34">
            <v>0</v>
          </cell>
        </row>
        <row r="35">
          <cell r="C35" t="str">
            <v>114CA3101000</v>
          </cell>
          <cell r="K35">
            <v>0</v>
          </cell>
          <cell r="L35">
            <v>0</v>
          </cell>
          <cell r="N35">
            <v>0</v>
          </cell>
        </row>
        <row r="36">
          <cell r="C36" t="str">
            <v>114CA3102000</v>
          </cell>
          <cell r="K36">
            <v>0</v>
          </cell>
          <cell r="L36">
            <v>0</v>
          </cell>
          <cell r="N36">
            <v>0</v>
          </cell>
        </row>
        <row r="37">
          <cell r="C37" t="str">
            <v>114CA3103000</v>
          </cell>
          <cell r="K37">
            <v>0</v>
          </cell>
          <cell r="L37">
            <v>0</v>
          </cell>
          <cell r="N37">
            <v>0</v>
          </cell>
        </row>
        <row r="38">
          <cell r="C38" t="str">
            <v>114ZZ3009999</v>
          </cell>
          <cell r="K38">
            <v>0</v>
          </cell>
          <cell r="L38">
            <v>0</v>
          </cell>
          <cell r="N38">
            <v>0</v>
          </cell>
        </row>
        <row r="39">
          <cell r="C39" t="str">
            <v>115CA1000000</v>
          </cell>
          <cell r="K39">
            <v>0</v>
          </cell>
          <cell r="L39">
            <v>0</v>
          </cell>
          <cell r="N39">
            <v>0</v>
          </cell>
        </row>
        <row r="40">
          <cell r="C40" t="str">
            <v>115CA1050000</v>
          </cell>
          <cell r="K40">
            <v>0</v>
          </cell>
          <cell r="L40">
            <v>0</v>
          </cell>
          <cell r="N40">
            <v>0</v>
          </cell>
        </row>
        <row r="41">
          <cell r="C41" t="str">
            <v>115ZZ9999999</v>
          </cell>
          <cell r="K41">
            <v>0</v>
          </cell>
          <cell r="L41">
            <v>0</v>
          </cell>
          <cell r="N41">
            <v>0</v>
          </cell>
        </row>
        <row r="42">
          <cell r="C42" t="str">
            <v>116AAA100000</v>
          </cell>
          <cell r="K42">
            <v>0</v>
          </cell>
          <cell r="L42">
            <v>0</v>
          </cell>
          <cell r="N42">
            <v>0</v>
          </cell>
        </row>
        <row r="43">
          <cell r="C43" t="str">
            <v>116ATA200000</v>
          </cell>
          <cell r="K43">
            <v>0</v>
          </cell>
          <cell r="L43">
            <v>0</v>
          </cell>
          <cell r="N43">
            <v>0</v>
          </cell>
        </row>
        <row r="44">
          <cell r="C44" t="str">
            <v>116ICA201000</v>
          </cell>
          <cell r="K44">
            <v>0</v>
          </cell>
          <cell r="L44">
            <v>0</v>
          </cell>
          <cell r="N44">
            <v>0</v>
          </cell>
        </row>
        <row r="45">
          <cell r="C45" t="str">
            <v>116ZZZ999999</v>
          </cell>
          <cell r="K45">
            <v>0</v>
          </cell>
          <cell r="L45">
            <v>0</v>
          </cell>
          <cell r="N45">
            <v>0</v>
          </cell>
        </row>
        <row r="46">
          <cell r="C46" t="str">
            <v>117CA1000000</v>
          </cell>
          <cell r="K46">
            <v>0</v>
          </cell>
          <cell r="L46">
            <v>0</v>
          </cell>
          <cell r="N46">
            <v>0</v>
          </cell>
        </row>
        <row r="47">
          <cell r="C47" t="str">
            <v>117CA4000000</v>
          </cell>
          <cell r="K47">
            <v>0</v>
          </cell>
          <cell r="L47">
            <v>0</v>
          </cell>
          <cell r="N47">
            <v>0</v>
          </cell>
        </row>
        <row r="48">
          <cell r="C48" t="str">
            <v>117CA4000010</v>
          </cell>
          <cell r="D48">
            <v>860820.9</v>
          </cell>
          <cell r="E48">
            <v>1171342.3500000001</v>
          </cell>
          <cell r="F48">
            <v>2032163.25</v>
          </cell>
          <cell r="G48">
            <v>-1848163.25</v>
          </cell>
          <cell r="H48">
            <v>184000</v>
          </cell>
          <cell r="K48">
            <v>0</v>
          </cell>
          <cell r="L48">
            <v>184000</v>
          </cell>
          <cell r="M48">
            <v>184000</v>
          </cell>
          <cell r="N48">
            <v>0</v>
          </cell>
        </row>
        <row r="49">
          <cell r="C49" t="str">
            <v>117CA4000020</v>
          </cell>
          <cell r="D49">
            <v>5137</v>
          </cell>
          <cell r="E49">
            <v>12082</v>
          </cell>
          <cell r="F49">
            <v>17219</v>
          </cell>
          <cell r="G49">
            <v>24751</v>
          </cell>
          <cell r="H49">
            <v>41970</v>
          </cell>
          <cell r="I49">
            <v>-18285</v>
          </cell>
          <cell r="J49">
            <v>-15410</v>
          </cell>
          <cell r="K49">
            <v>-33695</v>
          </cell>
          <cell r="L49">
            <v>8275</v>
          </cell>
          <cell r="M49">
            <v>8275</v>
          </cell>
          <cell r="N49">
            <v>0</v>
          </cell>
        </row>
        <row r="50">
          <cell r="C50" t="str">
            <v>117CA4000030</v>
          </cell>
          <cell r="D50">
            <v>5625</v>
          </cell>
          <cell r="E50">
            <v>68336.86</v>
          </cell>
          <cell r="F50">
            <v>73961.86</v>
          </cell>
          <cell r="G50">
            <v>72873.19</v>
          </cell>
          <cell r="H50">
            <v>146835.04999999999</v>
          </cell>
          <cell r="I50">
            <v>78860.67</v>
          </cell>
          <cell r="J50">
            <v>-57977.26</v>
          </cell>
          <cell r="K50">
            <v>20883.409999999996</v>
          </cell>
          <cell r="L50">
            <v>167718.46</v>
          </cell>
          <cell r="M50">
            <v>167718.46</v>
          </cell>
          <cell r="N50">
            <v>0</v>
          </cell>
        </row>
        <row r="51">
          <cell r="C51" t="str">
            <v>117CA4000031</v>
          </cell>
          <cell r="G51">
            <v>2063585.32</v>
          </cell>
          <cell r="H51">
            <v>2063585.32</v>
          </cell>
          <cell r="I51">
            <v>-1031792.67</v>
          </cell>
          <cell r="J51">
            <v>-1031792.65</v>
          </cell>
          <cell r="K51">
            <v>-2063585.32</v>
          </cell>
          <cell r="L51">
            <v>0</v>
          </cell>
          <cell r="N51">
            <v>0</v>
          </cell>
        </row>
        <row r="52">
          <cell r="C52" t="str">
            <v>117CA4000040</v>
          </cell>
          <cell r="K52">
            <v>0</v>
          </cell>
          <cell r="L52">
            <v>0</v>
          </cell>
          <cell r="N52">
            <v>0</v>
          </cell>
        </row>
        <row r="53">
          <cell r="C53" t="str">
            <v>117CA4009999</v>
          </cell>
          <cell r="D53">
            <v>871582.9</v>
          </cell>
          <cell r="E53">
            <v>1251761.21</v>
          </cell>
          <cell r="F53">
            <v>2123344.11</v>
          </cell>
          <cell r="G53">
            <v>313046.26</v>
          </cell>
          <cell r="H53">
            <v>2436390.37</v>
          </cell>
          <cell r="I53">
            <v>-971217</v>
          </cell>
          <cell r="J53">
            <v>-1105179.9099999999</v>
          </cell>
          <cell r="K53">
            <v>-2076396.91</v>
          </cell>
          <cell r="L53">
            <v>359993.4600000002</v>
          </cell>
          <cell r="M53">
            <v>359993.46</v>
          </cell>
          <cell r="N53">
            <v>0</v>
          </cell>
        </row>
        <row r="54">
          <cell r="C54" t="str">
            <v>117CA5000000</v>
          </cell>
          <cell r="K54">
            <v>0</v>
          </cell>
          <cell r="L54">
            <v>0</v>
          </cell>
          <cell r="N54">
            <v>0</v>
          </cell>
        </row>
        <row r="55">
          <cell r="C55" t="str">
            <v>117CA6000000</v>
          </cell>
          <cell r="K55">
            <v>0</v>
          </cell>
          <cell r="L55">
            <v>0</v>
          </cell>
          <cell r="N55">
            <v>0</v>
          </cell>
        </row>
        <row r="56">
          <cell r="C56" t="str">
            <v>117CA7000000</v>
          </cell>
          <cell r="K56">
            <v>0</v>
          </cell>
          <cell r="L56">
            <v>0</v>
          </cell>
          <cell r="N56">
            <v>0</v>
          </cell>
        </row>
        <row r="57">
          <cell r="C57" t="str">
            <v>117CA7001000</v>
          </cell>
          <cell r="K57">
            <v>0</v>
          </cell>
          <cell r="L57">
            <v>0</v>
          </cell>
          <cell r="N57">
            <v>0</v>
          </cell>
        </row>
        <row r="58">
          <cell r="C58" t="str">
            <v>117CA7002000</v>
          </cell>
          <cell r="K58">
            <v>0</v>
          </cell>
          <cell r="L58">
            <v>0</v>
          </cell>
          <cell r="N58">
            <v>0</v>
          </cell>
        </row>
        <row r="59">
          <cell r="C59" t="str">
            <v>117CA7003000</v>
          </cell>
          <cell r="K59">
            <v>0</v>
          </cell>
          <cell r="L59">
            <v>0</v>
          </cell>
          <cell r="N59">
            <v>0</v>
          </cell>
        </row>
        <row r="60">
          <cell r="C60" t="str">
            <v>117CA7009000</v>
          </cell>
          <cell r="D60">
            <v>853402.62</v>
          </cell>
          <cell r="E60">
            <v>113917.62</v>
          </cell>
          <cell r="F60">
            <v>967320.24</v>
          </cell>
          <cell r="G60">
            <v>185964.63</v>
          </cell>
          <cell r="H60">
            <v>1153284.8700000001</v>
          </cell>
          <cell r="I60">
            <v>113691.55</v>
          </cell>
          <cell r="J60">
            <v>106460.81</v>
          </cell>
          <cell r="K60">
            <v>220152.36</v>
          </cell>
          <cell r="L60">
            <v>1373437.23</v>
          </cell>
          <cell r="M60">
            <v>1373437.23</v>
          </cell>
          <cell r="N60">
            <v>0</v>
          </cell>
        </row>
        <row r="61">
          <cell r="C61" t="str">
            <v>117CA7009001</v>
          </cell>
          <cell r="D61">
            <v>568665.12</v>
          </cell>
          <cell r="E61">
            <v>853402.62</v>
          </cell>
          <cell r="F61">
            <v>1422067.74</v>
          </cell>
          <cell r="G61">
            <v>113917.62</v>
          </cell>
          <cell r="H61">
            <v>1535985.36</v>
          </cell>
          <cell r="K61">
            <v>0</v>
          </cell>
          <cell r="L61">
            <v>1535985.36</v>
          </cell>
          <cell r="M61">
            <v>1535985.36</v>
          </cell>
          <cell r="N61">
            <v>0</v>
          </cell>
        </row>
        <row r="62">
          <cell r="C62" t="str">
            <v>117CA7009099</v>
          </cell>
          <cell r="D62">
            <v>1422067.74</v>
          </cell>
          <cell r="E62">
            <v>967320.24</v>
          </cell>
          <cell r="F62">
            <v>2389387.98</v>
          </cell>
          <cell r="G62">
            <v>299882.25</v>
          </cell>
          <cell r="H62">
            <v>2689270.23</v>
          </cell>
          <cell r="I62">
            <v>113691.55</v>
          </cell>
          <cell r="J62">
            <v>106460.81</v>
          </cell>
          <cell r="K62">
            <v>220152.36</v>
          </cell>
          <cell r="L62">
            <v>2909422.59</v>
          </cell>
          <cell r="M62">
            <v>2909422.59</v>
          </cell>
          <cell r="N62">
            <v>0</v>
          </cell>
        </row>
        <row r="63">
          <cell r="C63" t="str">
            <v>117CA9001000</v>
          </cell>
          <cell r="K63">
            <v>0</v>
          </cell>
          <cell r="L63">
            <v>0</v>
          </cell>
          <cell r="N63">
            <v>0</v>
          </cell>
        </row>
        <row r="64">
          <cell r="C64" t="str">
            <v>117CA9001001</v>
          </cell>
          <cell r="D64">
            <v>168221.65</v>
          </cell>
          <cell r="E64">
            <v>-46347.09</v>
          </cell>
          <cell r="F64">
            <v>121874.56</v>
          </cell>
          <cell r="G64">
            <v>1282328.18</v>
          </cell>
          <cell r="H64">
            <v>1404202.74</v>
          </cell>
          <cell r="I64">
            <v>-1049871.6499999999</v>
          </cell>
          <cell r="J64">
            <v>-36858.32</v>
          </cell>
          <cell r="K64">
            <v>-1086729.97</v>
          </cell>
          <cell r="L64">
            <v>317472.77</v>
          </cell>
          <cell r="M64">
            <v>317472.77</v>
          </cell>
          <cell r="N64">
            <v>0</v>
          </cell>
        </row>
        <row r="65">
          <cell r="C65" t="str">
            <v>117CA9001002</v>
          </cell>
          <cell r="D65">
            <v>23388.94</v>
          </cell>
          <cell r="E65">
            <v>335127.84999999998</v>
          </cell>
          <cell r="F65">
            <v>358516.79</v>
          </cell>
          <cell r="G65">
            <v>-90480.23</v>
          </cell>
          <cell r="H65">
            <v>268036.56</v>
          </cell>
          <cell r="I65">
            <v>-95468.78</v>
          </cell>
          <cell r="J65">
            <v>-142297.92000000001</v>
          </cell>
          <cell r="K65">
            <v>-237766.7</v>
          </cell>
          <cell r="L65">
            <v>30269.859999999986</v>
          </cell>
          <cell r="M65">
            <v>30269.86</v>
          </cell>
          <cell r="N65">
            <v>0</v>
          </cell>
        </row>
        <row r="66">
          <cell r="C66" t="str">
            <v>117CA9001003</v>
          </cell>
          <cell r="D66">
            <v>2696018.98</v>
          </cell>
          <cell r="E66">
            <v>-2696018.98</v>
          </cell>
          <cell r="I66">
            <v>910970.88</v>
          </cell>
          <cell r="J66">
            <v>-49728.32</v>
          </cell>
          <cell r="K66">
            <v>861242.56</v>
          </cell>
          <cell r="L66">
            <v>861242.56</v>
          </cell>
          <cell r="M66">
            <v>861242.56</v>
          </cell>
          <cell r="N66">
            <v>0</v>
          </cell>
        </row>
        <row r="67">
          <cell r="C67" t="str">
            <v>117CA9001099</v>
          </cell>
          <cell r="D67">
            <v>2887629.57</v>
          </cell>
          <cell r="E67">
            <v>-2407238.2200000002</v>
          </cell>
          <cell r="F67">
            <v>480391.35</v>
          </cell>
          <cell r="G67">
            <v>1191847.95</v>
          </cell>
          <cell r="H67">
            <v>1672239.3</v>
          </cell>
          <cell r="I67">
            <v>-234369.55</v>
          </cell>
          <cell r="J67">
            <v>-228884.56</v>
          </cell>
          <cell r="K67">
            <v>-463254.11</v>
          </cell>
          <cell r="L67">
            <v>1208985.19</v>
          </cell>
          <cell r="M67">
            <v>1208985.19</v>
          </cell>
          <cell r="N67">
            <v>0</v>
          </cell>
        </row>
        <row r="68">
          <cell r="C68" t="str">
            <v>117CA9009000</v>
          </cell>
          <cell r="K68">
            <v>0</v>
          </cell>
          <cell r="L68">
            <v>0</v>
          </cell>
          <cell r="N68">
            <v>0</v>
          </cell>
        </row>
        <row r="69">
          <cell r="C69" t="str">
            <v>117CA9009001</v>
          </cell>
          <cell r="D69">
            <v>360750</v>
          </cell>
          <cell r="E69">
            <v>-265855.61</v>
          </cell>
          <cell r="F69">
            <v>94894.39</v>
          </cell>
          <cell r="G69">
            <v>94630.86</v>
          </cell>
          <cell r="H69">
            <v>189525.25</v>
          </cell>
          <cell r="I69">
            <v>63205.75</v>
          </cell>
          <cell r="J69">
            <v>-31126</v>
          </cell>
          <cell r="K69">
            <v>32079.75</v>
          </cell>
          <cell r="L69">
            <v>221605</v>
          </cell>
          <cell r="M69">
            <v>221605</v>
          </cell>
          <cell r="N69">
            <v>0</v>
          </cell>
        </row>
        <row r="70">
          <cell r="C70" t="str">
            <v>117CA9009002</v>
          </cell>
          <cell r="G70">
            <v>20000</v>
          </cell>
          <cell r="H70">
            <v>20000</v>
          </cell>
          <cell r="I70">
            <v>2000</v>
          </cell>
          <cell r="J70">
            <v>-22000</v>
          </cell>
          <cell r="K70">
            <v>-20000</v>
          </cell>
          <cell r="L70">
            <v>0</v>
          </cell>
          <cell r="N70">
            <v>0</v>
          </cell>
        </row>
        <row r="71">
          <cell r="C71" t="str">
            <v>117CA9009003</v>
          </cell>
          <cell r="D71">
            <v>1800</v>
          </cell>
          <cell r="E71">
            <v>954890.4</v>
          </cell>
          <cell r="F71">
            <v>956690.4</v>
          </cell>
          <cell r="G71">
            <v>2998777.59</v>
          </cell>
          <cell r="H71">
            <v>3955467.99</v>
          </cell>
          <cell r="I71">
            <v>-963575</v>
          </cell>
          <cell r="J71">
            <v>-2411645</v>
          </cell>
          <cell r="K71">
            <v>-3375220</v>
          </cell>
          <cell r="L71">
            <v>580247.99000000022</v>
          </cell>
          <cell r="M71">
            <v>580247.99</v>
          </cell>
          <cell r="N71">
            <v>0</v>
          </cell>
        </row>
        <row r="72">
          <cell r="C72" t="str">
            <v>117CA9009004</v>
          </cell>
          <cell r="K72">
            <v>0</v>
          </cell>
          <cell r="L72">
            <v>0</v>
          </cell>
          <cell r="N72">
            <v>0</v>
          </cell>
        </row>
        <row r="73">
          <cell r="C73" t="str">
            <v>117CA9009005</v>
          </cell>
          <cell r="K73">
            <v>0</v>
          </cell>
          <cell r="L73">
            <v>0</v>
          </cell>
          <cell r="N73">
            <v>0</v>
          </cell>
        </row>
        <row r="74">
          <cell r="C74" t="str">
            <v>117CA9009006</v>
          </cell>
          <cell r="G74">
            <v>1672163.25</v>
          </cell>
          <cell r="H74">
            <v>1672163.25</v>
          </cell>
          <cell r="J74">
            <v>42000</v>
          </cell>
          <cell r="K74">
            <v>42000</v>
          </cell>
          <cell r="L74">
            <v>1714163.25</v>
          </cell>
          <cell r="M74">
            <v>1714163.25</v>
          </cell>
          <cell r="N74">
            <v>0</v>
          </cell>
        </row>
        <row r="75">
          <cell r="C75" t="str">
            <v>117CA9009099</v>
          </cell>
          <cell r="D75">
            <v>362550</v>
          </cell>
          <cell r="E75">
            <v>689034.79</v>
          </cell>
          <cell r="F75">
            <v>1051584.79</v>
          </cell>
          <cell r="G75">
            <v>4785571.7</v>
          </cell>
          <cell r="H75">
            <v>5837156.4900000002</v>
          </cell>
          <cell r="I75">
            <v>-898369.25</v>
          </cell>
          <cell r="J75">
            <v>-2422771</v>
          </cell>
          <cell r="K75">
            <v>-3321140.25</v>
          </cell>
          <cell r="L75">
            <v>2516016.2400000002</v>
          </cell>
          <cell r="M75">
            <v>2516016.2400000002</v>
          </cell>
          <cell r="N75">
            <v>0</v>
          </cell>
        </row>
        <row r="76">
          <cell r="C76" t="str">
            <v>117ZZ9009999</v>
          </cell>
          <cell r="D76">
            <v>33970478.780000001</v>
          </cell>
          <cell r="E76">
            <v>3200362.67</v>
          </cell>
          <cell r="F76">
            <v>37170841.450000003</v>
          </cell>
          <cell r="G76">
            <v>24928364.030000001</v>
          </cell>
          <cell r="H76">
            <v>62099205.479999997</v>
          </cell>
          <cell r="I76">
            <v>2866069.29</v>
          </cell>
          <cell r="J76">
            <v>76180.800000000003</v>
          </cell>
          <cell r="K76">
            <v>2942250.09</v>
          </cell>
          <cell r="L76">
            <v>65041455.569999993</v>
          </cell>
          <cell r="M76">
            <v>65041455.57</v>
          </cell>
          <cell r="N76">
            <v>0</v>
          </cell>
        </row>
        <row r="77">
          <cell r="C77" t="str">
            <v>119ZZ9999999</v>
          </cell>
          <cell r="D77">
            <v>33970478.780000001</v>
          </cell>
          <cell r="E77">
            <v>3200362.67</v>
          </cell>
          <cell r="F77">
            <v>37170841.450000003</v>
          </cell>
          <cell r="G77">
            <v>24928364.030000001</v>
          </cell>
          <cell r="H77">
            <v>62099205.479999997</v>
          </cell>
          <cell r="I77">
            <v>2866069.29</v>
          </cell>
          <cell r="J77">
            <v>76180.800000000003</v>
          </cell>
          <cell r="K77">
            <v>2942250.09</v>
          </cell>
          <cell r="L77">
            <v>65041455.569999993</v>
          </cell>
          <cell r="M77">
            <v>65041455.57</v>
          </cell>
          <cell r="N77">
            <v>0</v>
          </cell>
        </row>
        <row r="78">
          <cell r="C78" t="str">
            <v>120FA0000000</v>
          </cell>
          <cell r="K78">
            <v>0</v>
          </cell>
          <cell r="L78">
            <v>0</v>
          </cell>
          <cell r="N78">
            <v>0</v>
          </cell>
        </row>
        <row r="79">
          <cell r="C79" t="str">
            <v>121FA1000000</v>
          </cell>
          <cell r="K79">
            <v>0</v>
          </cell>
          <cell r="L79">
            <v>0</v>
          </cell>
          <cell r="N79">
            <v>0</v>
          </cell>
        </row>
        <row r="80">
          <cell r="C80" t="str">
            <v>121FA1000500</v>
          </cell>
          <cell r="K80">
            <v>0</v>
          </cell>
          <cell r="L80">
            <v>0</v>
          </cell>
          <cell r="N80">
            <v>0</v>
          </cell>
        </row>
        <row r="81">
          <cell r="C81" t="str">
            <v>121FA1001000</v>
          </cell>
          <cell r="D81">
            <v>482615</v>
          </cell>
          <cell r="E81">
            <v>750750.02</v>
          </cell>
          <cell r="F81">
            <v>1233365.02</v>
          </cell>
          <cell r="H81">
            <v>1233365.02</v>
          </cell>
          <cell r="J81">
            <v>138500</v>
          </cell>
          <cell r="K81">
            <v>138500</v>
          </cell>
          <cell r="L81">
            <v>1371865.02</v>
          </cell>
          <cell r="M81">
            <v>1371865.02</v>
          </cell>
          <cell r="N81">
            <v>0</v>
          </cell>
        </row>
        <row r="82">
          <cell r="C82" t="str">
            <v>121FA1001500</v>
          </cell>
          <cell r="D82">
            <v>403570.43</v>
          </cell>
          <cell r="E82">
            <v>91771.46</v>
          </cell>
          <cell r="F82">
            <v>495341.89</v>
          </cell>
          <cell r="H82">
            <v>495341.89</v>
          </cell>
          <cell r="K82">
            <v>0</v>
          </cell>
          <cell r="L82">
            <v>495341.89</v>
          </cell>
          <cell r="M82">
            <v>495341.89</v>
          </cell>
          <cell r="N82">
            <v>0</v>
          </cell>
        </row>
        <row r="83">
          <cell r="C83" t="str">
            <v>121FA1002000</v>
          </cell>
          <cell r="D83">
            <v>7847715.9199999999</v>
          </cell>
          <cell r="E83">
            <v>-1444631.8</v>
          </cell>
          <cell r="F83">
            <v>6403084.1200000001</v>
          </cell>
          <cell r="G83">
            <v>794625.46</v>
          </cell>
          <cell r="H83">
            <v>7197709.5800000001</v>
          </cell>
          <cell r="I83">
            <v>356760</v>
          </cell>
          <cell r="J83">
            <v>-328339.33</v>
          </cell>
          <cell r="K83">
            <v>28420.669999999984</v>
          </cell>
          <cell r="L83">
            <v>7226130.25</v>
          </cell>
          <cell r="M83">
            <v>7226130.25</v>
          </cell>
          <cell r="N83">
            <v>0</v>
          </cell>
        </row>
        <row r="84">
          <cell r="C84" t="str">
            <v>121FA1002500</v>
          </cell>
          <cell r="K84">
            <v>0</v>
          </cell>
          <cell r="L84">
            <v>0</v>
          </cell>
          <cell r="N84">
            <v>0</v>
          </cell>
        </row>
        <row r="85">
          <cell r="C85" t="str">
            <v>121FA1002510</v>
          </cell>
          <cell r="D85">
            <v>120474349.29000001</v>
          </cell>
          <cell r="E85">
            <v>9066122.1600000001</v>
          </cell>
          <cell r="F85">
            <v>129540471.45</v>
          </cell>
          <cell r="G85">
            <v>23327534.420000002</v>
          </cell>
          <cell r="H85">
            <v>152868005.87</v>
          </cell>
          <cell r="I85">
            <v>3834219.25</v>
          </cell>
          <cell r="J85">
            <v>-8894593.9299999997</v>
          </cell>
          <cell r="K85">
            <v>-5060374.68</v>
          </cell>
          <cell r="L85">
            <v>147807631.19</v>
          </cell>
          <cell r="M85">
            <v>147807631.19</v>
          </cell>
          <cell r="N85">
            <v>0</v>
          </cell>
        </row>
        <row r="86">
          <cell r="C86" t="str">
            <v>121FA1002520</v>
          </cell>
          <cell r="G86">
            <v>3597898.22</v>
          </cell>
          <cell r="H86">
            <v>3597898.22</v>
          </cell>
          <cell r="I86">
            <v>-3173589.48</v>
          </cell>
          <cell r="J86">
            <v>-424308.74</v>
          </cell>
          <cell r="K86">
            <v>-3597898.2199999997</v>
          </cell>
          <cell r="L86">
            <v>0</v>
          </cell>
          <cell r="N86">
            <v>0</v>
          </cell>
        </row>
        <row r="87">
          <cell r="C87" t="str">
            <v>121FA1002599</v>
          </cell>
          <cell r="D87">
            <v>120474349.29000001</v>
          </cell>
          <cell r="E87">
            <v>9066122.1600000001</v>
          </cell>
          <cell r="F87">
            <v>129540471.45</v>
          </cell>
          <cell r="G87">
            <v>26925432.640000001</v>
          </cell>
          <cell r="H87">
            <v>156465904.09</v>
          </cell>
          <cell r="I87">
            <v>660629.77</v>
          </cell>
          <cell r="J87">
            <v>-9318902.6699999999</v>
          </cell>
          <cell r="K87">
            <v>-8658272.9000000004</v>
          </cell>
          <cell r="L87">
            <v>147807631.19</v>
          </cell>
          <cell r="M87">
            <v>147807631.19</v>
          </cell>
          <cell r="N87">
            <v>0</v>
          </cell>
        </row>
        <row r="88">
          <cell r="C88" t="str">
            <v>121FA1003000</v>
          </cell>
          <cell r="D88">
            <v>1597565.79</v>
          </cell>
          <cell r="E88">
            <v>-153071.22</v>
          </cell>
          <cell r="F88">
            <v>1444494.57</v>
          </cell>
          <cell r="G88">
            <v>24460</v>
          </cell>
          <cell r="H88">
            <v>1468954.57</v>
          </cell>
          <cell r="J88">
            <v>183304</v>
          </cell>
          <cell r="K88">
            <v>183304</v>
          </cell>
          <cell r="L88">
            <v>1652258.57</v>
          </cell>
          <cell r="M88">
            <v>1652258.57</v>
          </cell>
          <cell r="N88">
            <v>0</v>
          </cell>
        </row>
        <row r="89">
          <cell r="C89" t="str">
            <v>121FA1003500</v>
          </cell>
          <cell r="K89">
            <v>0</v>
          </cell>
          <cell r="L89">
            <v>0</v>
          </cell>
          <cell r="N89">
            <v>0</v>
          </cell>
        </row>
        <row r="90">
          <cell r="C90" t="str">
            <v>121FA1004000</v>
          </cell>
          <cell r="E90">
            <v>650000</v>
          </cell>
          <cell r="F90">
            <v>650000</v>
          </cell>
          <cell r="H90">
            <v>650000</v>
          </cell>
          <cell r="K90">
            <v>0</v>
          </cell>
          <cell r="L90">
            <v>650000</v>
          </cell>
          <cell r="M90">
            <v>650000</v>
          </cell>
          <cell r="N90">
            <v>0</v>
          </cell>
        </row>
        <row r="91">
          <cell r="C91" t="str">
            <v>121FA1004500</v>
          </cell>
          <cell r="D91">
            <v>1501771.96</v>
          </cell>
          <cell r="E91">
            <v>-142174.59</v>
          </cell>
          <cell r="F91">
            <v>1359597.37</v>
          </cell>
          <cell r="G91">
            <v>45420.56</v>
          </cell>
          <cell r="H91">
            <v>1405017.93</v>
          </cell>
          <cell r="J91">
            <v>-288500</v>
          </cell>
          <cell r="K91">
            <v>-288500</v>
          </cell>
          <cell r="L91">
            <v>1116517.93</v>
          </cell>
          <cell r="M91">
            <v>1116517.93</v>
          </cell>
          <cell r="N91">
            <v>0</v>
          </cell>
        </row>
        <row r="92">
          <cell r="C92" t="str">
            <v>121FA1005000</v>
          </cell>
          <cell r="K92">
            <v>0</v>
          </cell>
          <cell r="L92">
            <v>0</v>
          </cell>
          <cell r="N92">
            <v>0</v>
          </cell>
        </row>
        <row r="93">
          <cell r="C93" t="str">
            <v>121FA1009999</v>
          </cell>
          <cell r="D93">
            <v>132307588.39</v>
          </cell>
          <cell r="E93">
            <v>8818766.0299999993</v>
          </cell>
          <cell r="F93">
            <v>141126354.41999999</v>
          </cell>
          <cell r="G93">
            <v>27789938.66</v>
          </cell>
          <cell r="H93">
            <v>168916293.08000001</v>
          </cell>
          <cell r="I93">
            <v>1017389.77</v>
          </cell>
          <cell r="J93">
            <v>-9613938</v>
          </cell>
          <cell r="K93">
            <v>-8596548.2300000004</v>
          </cell>
          <cell r="L93">
            <v>160319744.85000002</v>
          </cell>
          <cell r="M93">
            <v>160319744.84999999</v>
          </cell>
          <cell r="N93">
            <v>0</v>
          </cell>
        </row>
        <row r="94">
          <cell r="C94" t="str">
            <v>122FA1000001</v>
          </cell>
          <cell r="K94">
            <v>0</v>
          </cell>
          <cell r="L94">
            <v>0</v>
          </cell>
          <cell r="N94">
            <v>0</v>
          </cell>
        </row>
        <row r="95">
          <cell r="C95" t="str">
            <v>122FA1000501</v>
          </cell>
          <cell r="K95">
            <v>0</v>
          </cell>
          <cell r="L95">
            <v>0</v>
          </cell>
          <cell r="N95">
            <v>0</v>
          </cell>
        </row>
        <row r="96">
          <cell r="C96" t="str">
            <v>122FA1001001</v>
          </cell>
          <cell r="D96">
            <v>-118024.38</v>
          </cell>
          <cell r="E96">
            <v>-224249.86</v>
          </cell>
          <cell r="F96">
            <v>-342274.24</v>
          </cell>
          <cell r="G96">
            <v>-248864.81</v>
          </cell>
          <cell r="H96">
            <v>-591139.05000000005</v>
          </cell>
          <cell r="I96">
            <v>-24559.03</v>
          </cell>
          <cell r="J96">
            <v>-26591.91</v>
          </cell>
          <cell r="K96">
            <v>-51150.94</v>
          </cell>
          <cell r="L96">
            <v>-642289.99</v>
          </cell>
          <cell r="M96">
            <v>-642289.99</v>
          </cell>
          <cell r="N96">
            <v>0</v>
          </cell>
        </row>
        <row r="97">
          <cell r="C97" t="str">
            <v>122FA1001501</v>
          </cell>
          <cell r="D97">
            <v>-174581.78</v>
          </cell>
          <cell r="E97">
            <v>-48136.480000000003</v>
          </cell>
          <cell r="F97">
            <v>-222718.26</v>
          </cell>
          <cell r="G97">
            <v>-80417.649999999994</v>
          </cell>
          <cell r="H97">
            <v>-303135.90999999997</v>
          </cell>
          <cell r="I97">
            <v>-7746.09</v>
          </cell>
          <cell r="J97">
            <v>-7371.4</v>
          </cell>
          <cell r="K97">
            <v>-15117.49</v>
          </cell>
          <cell r="L97">
            <v>-318253.39999999997</v>
          </cell>
          <cell r="M97">
            <v>-318253.40000000002</v>
          </cell>
          <cell r="N97">
            <v>0</v>
          </cell>
        </row>
        <row r="98">
          <cell r="C98" t="str">
            <v>122FA1002001</v>
          </cell>
          <cell r="D98">
            <v>-5745168.3600000003</v>
          </cell>
          <cell r="E98">
            <v>712307.39</v>
          </cell>
          <cell r="F98">
            <v>-5032860.97</v>
          </cell>
          <cell r="G98">
            <v>-756010.23</v>
          </cell>
          <cell r="H98">
            <v>-5788871.2000000002</v>
          </cell>
          <cell r="I98">
            <v>-79230.98</v>
          </cell>
          <cell r="J98">
            <v>304520.61</v>
          </cell>
          <cell r="K98">
            <v>225289.63</v>
          </cell>
          <cell r="L98">
            <v>-5563581.5700000003</v>
          </cell>
          <cell r="M98">
            <v>-5563581.5700000003</v>
          </cell>
          <cell r="N98">
            <v>0</v>
          </cell>
        </row>
        <row r="99">
          <cell r="C99" t="str">
            <v>122FA1002511</v>
          </cell>
          <cell r="D99">
            <v>-37273225.780000001</v>
          </cell>
          <cell r="E99">
            <v>-20642877.550000001</v>
          </cell>
          <cell r="F99">
            <v>-57916103.329999998</v>
          </cell>
          <cell r="G99">
            <v>-18665218.73</v>
          </cell>
          <cell r="H99">
            <v>-76581322.060000002</v>
          </cell>
          <cell r="I99">
            <v>-2129569.2000000002</v>
          </cell>
          <cell r="J99">
            <v>5409751</v>
          </cell>
          <cell r="K99">
            <v>3280181.8</v>
          </cell>
          <cell r="L99">
            <v>-73301140.260000005</v>
          </cell>
          <cell r="M99">
            <v>-73301140.260000005</v>
          </cell>
          <cell r="N99">
            <v>0</v>
          </cell>
        </row>
        <row r="100">
          <cell r="C100" t="str">
            <v>122FA1003001</v>
          </cell>
          <cell r="D100">
            <v>-817117.7</v>
          </cell>
          <cell r="E100">
            <v>-130722.71</v>
          </cell>
          <cell r="F100">
            <v>-947840.41</v>
          </cell>
          <cell r="G100">
            <v>-221817.79</v>
          </cell>
          <cell r="H100">
            <v>-1169658.2</v>
          </cell>
          <cell r="I100">
            <v>-21944.09</v>
          </cell>
          <cell r="J100">
            <v>-24638.720000000001</v>
          </cell>
          <cell r="K100">
            <v>-46582.81</v>
          </cell>
          <cell r="L100">
            <v>-1216241.01</v>
          </cell>
          <cell r="M100">
            <v>-1216241.01</v>
          </cell>
          <cell r="N100">
            <v>0</v>
          </cell>
        </row>
        <row r="101">
          <cell r="C101" t="str">
            <v>122FA1003501</v>
          </cell>
          <cell r="K101">
            <v>0</v>
          </cell>
          <cell r="L101">
            <v>0</v>
          </cell>
          <cell r="N101">
            <v>0</v>
          </cell>
        </row>
        <row r="102">
          <cell r="C102" t="str">
            <v>122FA1004001</v>
          </cell>
          <cell r="E102">
            <v>-42739.63</v>
          </cell>
          <cell r="F102">
            <v>-42739.63</v>
          </cell>
          <cell r="G102">
            <v>-108273.99</v>
          </cell>
          <cell r="H102">
            <v>-151013.62</v>
          </cell>
          <cell r="I102">
            <v>-10684.93</v>
          </cell>
          <cell r="J102">
            <v>-11041.1</v>
          </cell>
          <cell r="K102">
            <v>-21726.03</v>
          </cell>
          <cell r="L102">
            <v>-172739.65</v>
          </cell>
          <cell r="M102">
            <v>-172739.65</v>
          </cell>
          <cell r="N102">
            <v>0</v>
          </cell>
        </row>
        <row r="103">
          <cell r="C103" t="str">
            <v>122FA1004501</v>
          </cell>
          <cell r="D103">
            <v>-675927.9</v>
          </cell>
          <cell r="E103">
            <v>-163954.85999999999</v>
          </cell>
          <cell r="F103">
            <v>-839882.76</v>
          </cell>
          <cell r="G103">
            <v>-216729.82</v>
          </cell>
          <cell r="H103">
            <v>-1056612.58</v>
          </cell>
          <cell r="I103">
            <v>-20920.64</v>
          </cell>
          <cell r="J103">
            <v>210740.78</v>
          </cell>
          <cell r="K103">
            <v>189820.14</v>
          </cell>
          <cell r="L103">
            <v>-866792.44000000006</v>
          </cell>
          <cell r="M103">
            <v>-866792.44</v>
          </cell>
          <cell r="N103">
            <v>0</v>
          </cell>
        </row>
        <row r="104">
          <cell r="C104" t="str">
            <v>122FA1005001</v>
          </cell>
          <cell r="K104">
            <v>0</v>
          </cell>
          <cell r="L104">
            <v>0</v>
          </cell>
          <cell r="N104">
            <v>0</v>
          </cell>
        </row>
        <row r="105">
          <cell r="C105" t="str">
            <v>122FA1009999</v>
          </cell>
          <cell r="D105">
            <v>-44804045.899999999</v>
          </cell>
          <cell r="E105">
            <v>-20540373.699999999</v>
          </cell>
          <cell r="F105">
            <v>-65344419.600000001</v>
          </cell>
          <cell r="G105">
            <v>-20297333.02</v>
          </cell>
          <cell r="H105">
            <v>-85641752.620000005</v>
          </cell>
          <cell r="I105">
            <v>-2294654.96</v>
          </cell>
          <cell r="J105">
            <v>5855369.2599999998</v>
          </cell>
          <cell r="K105">
            <v>3560714.3</v>
          </cell>
          <cell r="L105">
            <v>-82081038.320000008</v>
          </cell>
          <cell r="M105">
            <v>-82081038.319999993</v>
          </cell>
          <cell r="N105">
            <v>0</v>
          </cell>
        </row>
        <row r="106">
          <cell r="C106" t="str">
            <v>123FA2000000</v>
          </cell>
          <cell r="K106">
            <v>0</v>
          </cell>
          <cell r="L106">
            <v>0</v>
          </cell>
          <cell r="N106">
            <v>0</v>
          </cell>
        </row>
        <row r="107">
          <cell r="C107" t="str">
            <v>123FA2008000</v>
          </cell>
          <cell r="D107">
            <v>279671</v>
          </cell>
          <cell r="E107">
            <v>214000</v>
          </cell>
          <cell r="F107">
            <v>493671</v>
          </cell>
          <cell r="H107">
            <v>493671</v>
          </cell>
          <cell r="K107">
            <v>0</v>
          </cell>
          <cell r="L107">
            <v>493671</v>
          </cell>
          <cell r="M107">
            <v>493671</v>
          </cell>
          <cell r="N107">
            <v>0</v>
          </cell>
        </row>
        <row r="108">
          <cell r="C108" t="str">
            <v>123FA2008800</v>
          </cell>
          <cell r="K108">
            <v>0</v>
          </cell>
          <cell r="L108">
            <v>0</v>
          </cell>
          <cell r="N108">
            <v>0</v>
          </cell>
        </row>
        <row r="109">
          <cell r="C109" t="str">
            <v>123FA2009999</v>
          </cell>
          <cell r="D109">
            <v>279671</v>
          </cell>
          <cell r="E109">
            <v>214000</v>
          </cell>
          <cell r="F109">
            <v>493671</v>
          </cell>
          <cell r="H109">
            <v>493671</v>
          </cell>
          <cell r="K109">
            <v>0</v>
          </cell>
          <cell r="L109">
            <v>493671</v>
          </cell>
          <cell r="M109">
            <v>493671</v>
          </cell>
          <cell r="N109">
            <v>0</v>
          </cell>
        </row>
        <row r="110">
          <cell r="C110" t="str">
            <v>124FA2000001</v>
          </cell>
          <cell r="K110">
            <v>0</v>
          </cell>
          <cell r="L110">
            <v>0</v>
          </cell>
          <cell r="N110">
            <v>0</v>
          </cell>
        </row>
        <row r="111">
          <cell r="C111" t="str">
            <v>124FA2008001</v>
          </cell>
          <cell r="D111">
            <v>-14706.11</v>
          </cell>
          <cell r="E111">
            <v>-58550.04</v>
          </cell>
          <cell r="F111">
            <v>-73256.149999999994</v>
          </cell>
          <cell r="G111">
            <v>-82233.09</v>
          </cell>
          <cell r="H111">
            <v>-155489.24</v>
          </cell>
          <cell r="I111">
            <v>-8115.14</v>
          </cell>
          <cell r="J111">
            <v>-8385.6</v>
          </cell>
          <cell r="K111">
            <v>-16500.740000000002</v>
          </cell>
          <cell r="L111">
            <v>-171989.97999999998</v>
          </cell>
          <cell r="M111">
            <v>-171989.98</v>
          </cell>
          <cell r="N111">
            <v>0</v>
          </cell>
        </row>
        <row r="112">
          <cell r="C112" t="str">
            <v>124FA2008801</v>
          </cell>
          <cell r="K112">
            <v>0</v>
          </cell>
          <cell r="L112">
            <v>0</v>
          </cell>
          <cell r="N112">
            <v>0</v>
          </cell>
        </row>
        <row r="113">
          <cell r="C113" t="str">
            <v>124FA2009999</v>
          </cell>
          <cell r="D113">
            <v>-14706.11</v>
          </cell>
          <cell r="E113">
            <v>-58550.04</v>
          </cell>
          <cell r="F113">
            <v>-73256.149999999994</v>
          </cell>
          <cell r="G113">
            <v>-82233.09</v>
          </cell>
          <cell r="H113">
            <v>-155489.24</v>
          </cell>
          <cell r="I113">
            <v>-8115.14</v>
          </cell>
          <cell r="J113">
            <v>-8385.6</v>
          </cell>
          <cell r="K113">
            <v>-16500.740000000002</v>
          </cell>
          <cell r="L113">
            <v>-171989.97999999998</v>
          </cell>
          <cell r="M113">
            <v>-171989.98</v>
          </cell>
          <cell r="N113">
            <v>0</v>
          </cell>
        </row>
        <row r="114">
          <cell r="C114" t="str">
            <v>125FA3000000</v>
          </cell>
          <cell r="K114">
            <v>0</v>
          </cell>
          <cell r="L114">
            <v>0</v>
          </cell>
          <cell r="N114">
            <v>0</v>
          </cell>
        </row>
        <row r="115">
          <cell r="C115" t="str">
            <v>125FA3000010</v>
          </cell>
          <cell r="D115">
            <v>61596346.960000001</v>
          </cell>
          <cell r="F115">
            <v>61596346.960000001</v>
          </cell>
          <cell r="H115">
            <v>61596346.960000001</v>
          </cell>
          <cell r="K115">
            <v>0</v>
          </cell>
          <cell r="L115">
            <v>61596346.960000001</v>
          </cell>
          <cell r="M115">
            <v>61596346.960000001</v>
          </cell>
          <cell r="N115">
            <v>0</v>
          </cell>
        </row>
        <row r="116">
          <cell r="C116" t="str">
            <v>125FA3000011</v>
          </cell>
          <cell r="D116">
            <v>-17483238</v>
          </cell>
          <cell r="F116">
            <v>-17483238</v>
          </cell>
          <cell r="H116">
            <v>-17483238</v>
          </cell>
          <cell r="K116">
            <v>0</v>
          </cell>
          <cell r="L116">
            <v>-17483238</v>
          </cell>
          <cell r="M116">
            <v>-17483238</v>
          </cell>
          <cell r="N116">
            <v>0</v>
          </cell>
        </row>
        <row r="117">
          <cell r="C117" t="str">
            <v>125FA3000020</v>
          </cell>
          <cell r="D117">
            <v>1152000</v>
          </cell>
          <cell r="F117">
            <v>1152000</v>
          </cell>
          <cell r="H117">
            <v>1152000</v>
          </cell>
          <cell r="K117">
            <v>0</v>
          </cell>
          <cell r="L117">
            <v>1152000</v>
          </cell>
          <cell r="M117">
            <v>1152000</v>
          </cell>
          <cell r="N117">
            <v>0</v>
          </cell>
        </row>
        <row r="118">
          <cell r="C118" t="str">
            <v>125FA3009999</v>
          </cell>
          <cell r="D118">
            <v>45265108.960000001</v>
          </cell>
          <cell r="F118">
            <v>45265108.960000001</v>
          </cell>
          <cell r="H118">
            <v>45265108.960000001</v>
          </cell>
          <cell r="K118">
            <v>0</v>
          </cell>
          <cell r="L118">
            <v>45265108.960000001</v>
          </cell>
          <cell r="M118">
            <v>45265108.960000001</v>
          </cell>
          <cell r="N118">
            <v>0</v>
          </cell>
        </row>
        <row r="119">
          <cell r="C119" t="str">
            <v>126FA7000000</v>
          </cell>
          <cell r="K119">
            <v>0</v>
          </cell>
          <cell r="L119">
            <v>0</v>
          </cell>
          <cell r="N119">
            <v>0</v>
          </cell>
        </row>
        <row r="120">
          <cell r="C120" t="str">
            <v>126FA7000001</v>
          </cell>
          <cell r="D120">
            <v>1535369.1</v>
          </cell>
          <cell r="F120">
            <v>1535369.1</v>
          </cell>
          <cell r="H120">
            <v>1535369.1</v>
          </cell>
          <cell r="J120">
            <v>221698.34</v>
          </cell>
          <cell r="K120">
            <v>221698.34</v>
          </cell>
          <cell r="L120">
            <v>1757067.4400000002</v>
          </cell>
          <cell r="M120">
            <v>1757067.44</v>
          </cell>
          <cell r="N120">
            <v>0</v>
          </cell>
        </row>
        <row r="121">
          <cell r="C121" t="str">
            <v>126FA7009999</v>
          </cell>
          <cell r="D121">
            <v>1535369.1</v>
          </cell>
          <cell r="F121">
            <v>1535369.1</v>
          </cell>
          <cell r="H121">
            <v>1535369.1</v>
          </cell>
          <cell r="J121">
            <v>221698.34</v>
          </cell>
          <cell r="K121">
            <v>221698.34</v>
          </cell>
          <cell r="L121">
            <v>1757067.4400000002</v>
          </cell>
          <cell r="M121">
            <v>1757067.44</v>
          </cell>
          <cell r="N121">
            <v>0</v>
          </cell>
        </row>
        <row r="122">
          <cell r="C122" t="str">
            <v>127FA0000000</v>
          </cell>
          <cell r="K122">
            <v>0</v>
          </cell>
          <cell r="L122">
            <v>0</v>
          </cell>
          <cell r="N122">
            <v>0</v>
          </cell>
        </row>
        <row r="123">
          <cell r="C123" t="str">
            <v>127FA4000000</v>
          </cell>
          <cell r="K123">
            <v>0</v>
          </cell>
          <cell r="L123">
            <v>0</v>
          </cell>
          <cell r="N123">
            <v>0</v>
          </cell>
        </row>
        <row r="124">
          <cell r="C124" t="str">
            <v>127FA5000000</v>
          </cell>
          <cell r="K124">
            <v>0</v>
          </cell>
          <cell r="L124">
            <v>0</v>
          </cell>
          <cell r="N124">
            <v>0</v>
          </cell>
        </row>
        <row r="125">
          <cell r="C125" t="str">
            <v>127FA6000000</v>
          </cell>
          <cell r="K125">
            <v>0</v>
          </cell>
          <cell r="L125">
            <v>0</v>
          </cell>
          <cell r="N125">
            <v>0</v>
          </cell>
        </row>
        <row r="126">
          <cell r="C126" t="str">
            <v>127FA9999999</v>
          </cell>
          <cell r="K126">
            <v>0</v>
          </cell>
          <cell r="L126">
            <v>0</v>
          </cell>
          <cell r="N126">
            <v>0</v>
          </cell>
        </row>
        <row r="127">
          <cell r="C127" t="str">
            <v>128ATA000000</v>
          </cell>
          <cell r="K127">
            <v>0</v>
          </cell>
          <cell r="L127">
            <v>0</v>
          </cell>
          <cell r="N127">
            <v>0</v>
          </cell>
        </row>
        <row r="128">
          <cell r="C128" t="str">
            <v>128ATA300000</v>
          </cell>
          <cell r="K128">
            <v>0</v>
          </cell>
          <cell r="L128">
            <v>0</v>
          </cell>
          <cell r="N128">
            <v>0</v>
          </cell>
        </row>
        <row r="129">
          <cell r="C129" t="str">
            <v>128ICA202000</v>
          </cell>
          <cell r="K129">
            <v>0</v>
          </cell>
          <cell r="L129">
            <v>0</v>
          </cell>
          <cell r="N129">
            <v>0</v>
          </cell>
        </row>
        <row r="130">
          <cell r="C130" t="str">
            <v>128ICA999999</v>
          </cell>
          <cell r="K130">
            <v>0</v>
          </cell>
          <cell r="L130">
            <v>0</v>
          </cell>
          <cell r="N130">
            <v>0</v>
          </cell>
        </row>
        <row r="131">
          <cell r="C131" t="str">
            <v>129FA9000000</v>
          </cell>
          <cell r="K131">
            <v>0</v>
          </cell>
          <cell r="L131">
            <v>0</v>
          </cell>
          <cell r="N131">
            <v>0</v>
          </cell>
        </row>
        <row r="132">
          <cell r="C132" t="str">
            <v>129FA9009000</v>
          </cell>
          <cell r="K132">
            <v>0</v>
          </cell>
          <cell r="L132">
            <v>0</v>
          </cell>
          <cell r="N132">
            <v>0</v>
          </cell>
        </row>
        <row r="133">
          <cell r="C133" t="str">
            <v>129FA9009999</v>
          </cell>
          <cell r="K133">
            <v>0</v>
          </cell>
          <cell r="L133">
            <v>0</v>
          </cell>
          <cell r="N133">
            <v>0</v>
          </cell>
        </row>
        <row r="134">
          <cell r="C134" t="str">
            <v>199FA9999999</v>
          </cell>
          <cell r="D134">
            <v>134568985.44</v>
          </cell>
          <cell r="E134">
            <v>-11566157.710000001</v>
          </cell>
          <cell r="F134">
            <v>123002827.73</v>
          </cell>
          <cell r="G134">
            <v>7410372.5499999998</v>
          </cell>
          <cell r="H134">
            <v>130413200.28</v>
          </cell>
          <cell r="I134">
            <v>-1285380.33</v>
          </cell>
          <cell r="J134">
            <v>-3545256</v>
          </cell>
          <cell r="K134">
            <v>-4830636.33</v>
          </cell>
          <cell r="L134">
            <v>125582563.95</v>
          </cell>
          <cell r="M134">
            <v>125582563.95</v>
          </cell>
          <cell r="N134">
            <v>0</v>
          </cell>
        </row>
        <row r="135">
          <cell r="C135" t="str">
            <v>199ZZ9999999</v>
          </cell>
        </row>
        <row r="136">
          <cell r="C136" t="str">
            <v>200A00000000</v>
          </cell>
          <cell r="K136">
            <v>0</v>
          </cell>
          <cell r="L136">
            <v>0</v>
          </cell>
          <cell r="N136">
            <v>0</v>
          </cell>
        </row>
        <row r="137">
          <cell r="C137" t="str">
            <v>200A00000001</v>
          </cell>
          <cell r="K137">
            <v>0</v>
          </cell>
          <cell r="L137">
            <v>0</v>
          </cell>
          <cell r="N137">
            <v>0</v>
          </cell>
        </row>
        <row r="138">
          <cell r="C138" t="str">
            <v>211CL1000000</v>
          </cell>
          <cell r="K138">
            <v>0</v>
          </cell>
          <cell r="L138">
            <v>0</v>
          </cell>
          <cell r="N138">
            <v>0</v>
          </cell>
        </row>
        <row r="139">
          <cell r="C139" t="str">
            <v>211CL1001000</v>
          </cell>
          <cell r="D139">
            <v>-424793.13</v>
          </cell>
          <cell r="E139">
            <v>-230354.02</v>
          </cell>
          <cell r="F139">
            <v>-655147.15</v>
          </cell>
          <cell r="G139">
            <v>335589.16</v>
          </cell>
          <cell r="H139">
            <v>-319557.99</v>
          </cell>
          <cell r="I139">
            <v>-443865.74</v>
          </cell>
          <cell r="J139">
            <v>453330.87</v>
          </cell>
          <cell r="K139">
            <v>9465.1300000000047</v>
          </cell>
          <cell r="L139">
            <v>-310092.86</v>
          </cell>
          <cell r="M139">
            <v>-310092.86</v>
          </cell>
          <cell r="N139">
            <v>0</v>
          </cell>
        </row>
        <row r="140">
          <cell r="C140" t="str">
            <v>211CL1001010</v>
          </cell>
          <cell r="I140">
            <v>-1964.52</v>
          </cell>
          <cell r="J140">
            <v>1964.52</v>
          </cell>
          <cell r="K140">
            <v>0</v>
          </cell>
          <cell r="L140">
            <v>0</v>
          </cell>
          <cell r="N140">
            <v>0</v>
          </cell>
        </row>
        <row r="141">
          <cell r="C141" t="str">
            <v>211CL1002000</v>
          </cell>
          <cell r="K141">
            <v>0</v>
          </cell>
          <cell r="L141">
            <v>0</v>
          </cell>
          <cell r="N141">
            <v>0</v>
          </cell>
        </row>
        <row r="142">
          <cell r="C142" t="str">
            <v>211CL1002001</v>
          </cell>
          <cell r="D142">
            <v>-248518</v>
          </cell>
          <cell r="E142">
            <v>-141482</v>
          </cell>
          <cell r="F142">
            <v>-390000</v>
          </cell>
          <cell r="G142">
            <v>204000</v>
          </cell>
          <cell r="H142">
            <v>-186000</v>
          </cell>
          <cell r="J142">
            <v>-84000</v>
          </cell>
          <cell r="K142">
            <v>-84000</v>
          </cell>
          <cell r="L142">
            <v>-270000</v>
          </cell>
          <cell r="M142">
            <v>-270000</v>
          </cell>
          <cell r="N142">
            <v>0</v>
          </cell>
        </row>
        <row r="143">
          <cell r="C143" t="str">
            <v>211CL1002002</v>
          </cell>
          <cell r="D143">
            <v>-419764.95</v>
          </cell>
          <cell r="E143">
            <v>-335760</v>
          </cell>
          <cell r="F143">
            <v>-755524.95</v>
          </cell>
          <cell r="G143">
            <v>642570.94999999995</v>
          </cell>
          <cell r="H143">
            <v>-112954</v>
          </cell>
          <cell r="I143">
            <v>-14000</v>
          </cell>
          <cell r="J143">
            <v>-14000</v>
          </cell>
          <cell r="K143">
            <v>-28000</v>
          </cell>
          <cell r="L143">
            <v>-140954</v>
          </cell>
          <cell r="M143">
            <v>-140954</v>
          </cell>
          <cell r="N143">
            <v>0</v>
          </cell>
        </row>
        <row r="144">
          <cell r="C144" t="str">
            <v>211CL1002003</v>
          </cell>
          <cell r="G144">
            <v>-420000</v>
          </cell>
          <cell r="H144">
            <v>-420000</v>
          </cell>
          <cell r="I144">
            <v>-105000</v>
          </cell>
          <cell r="J144">
            <v>525000</v>
          </cell>
          <cell r="K144">
            <v>420000</v>
          </cell>
          <cell r="L144">
            <v>0</v>
          </cell>
          <cell r="N144">
            <v>0</v>
          </cell>
        </row>
        <row r="145">
          <cell r="C145" t="str">
            <v>211CL1002004</v>
          </cell>
          <cell r="E145">
            <v>-4961.5</v>
          </cell>
          <cell r="F145">
            <v>-4961.5</v>
          </cell>
          <cell r="H145">
            <v>-4961.5</v>
          </cell>
          <cell r="J145">
            <v>4961.5</v>
          </cell>
          <cell r="K145">
            <v>4961.5</v>
          </cell>
          <cell r="L145">
            <v>0</v>
          </cell>
          <cell r="N145">
            <v>0</v>
          </cell>
        </row>
        <row r="146">
          <cell r="C146" t="str">
            <v>211CL1002005</v>
          </cell>
          <cell r="D146">
            <v>-284432.83</v>
          </cell>
          <cell r="E146">
            <v>-225160.45</v>
          </cell>
          <cell r="F146">
            <v>-509593.28</v>
          </cell>
          <cell r="G146">
            <v>262654.42</v>
          </cell>
          <cell r="H146">
            <v>-246938.86</v>
          </cell>
          <cell r="I146">
            <v>-111737.45</v>
          </cell>
          <cell r="J146">
            <v>-293926.86</v>
          </cell>
          <cell r="K146">
            <v>-405664.31</v>
          </cell>
          <cell r="L146">
            <v>-652603.16999999993</v>
          </cell>
          <cell r="M146">
            <v>-652603.17000000004</v>
          </cell>
          <cell r="N146">
            <v>0</v>
          </cell>
        </row>
        <row r="147">
          <cell r="C147" t="str">
            <v>211CL1002099</v>
          </cell>
          <cell r="D147">
            <v>-952715.78</v>
          </cell>
          <cell r="E147">
            <v>-707363.95</v>
          </cell>
          <cell r="F147">
            <v>-1660079.73</v>
          </cell>
          <cell r="G147">
            <v>689225.37</v>
          </cell>
          <cell r="H147">
            <v>-970854.36</v>
          </cell>
          <cell r="I147">
            <v>-230737.45</v>
          </cell>
          <cell r="J147">
            <v>138034.64000000001</v>
          </cell>
          <cell r="K147">
            <v>-92702.81</v>
          </cell>
          <cell r="L147">
            <v>-1063557.17</v>
          </cell>
          <cell r="M147">
            <v>-1063557.17</v>
          </cell>
          <cell r="N147">
            <v>0</v>
          </cell>
        </row>
        <row r="148">
          <cell r="C148" t="str">
            <v>211CL1003000</v>
          </cell>
          <cell r="D148">
            <v>-1256607.21</v>
          </cell>
          <cell r="E148">
            <v>323244.5</v>
          </cell>
          <cell r="F148">
            <v>-933362.71</v>
          </cell>
          <cell r="G148">
            <v>138877.28</v>
          </cell>
          <cell r="H148">
            <v>-794485.43</v>
          </cell>
          <cell r="I148">
            <v>116158.13</v>
          </cell>
          <cell r="J148">
            <v>-1093061.18</v>
          </cell>
          <cell r="K148">
            <v>-976903.04999999993</v>
          </cell>
          <cell r="L148">
            <v>-1771388.48</v>
          </cell>
          <cell r="M148">
            <v>-1771388.48</v>
          </cell>
          <cell r="N148">
            <v>0</v>
          </cell>
        </row>
        <row r="149">
          <cell r="C149" t="str">
            <v>211CL1004000</v>
          </cell>
          <cell r="K149">
            <v>0</v>
          </cell>
          <cell r="L149">
            <v>0</v>
          </cell>
          <cell r="N149">
            <v>0</v>
          </cell>
        </row>
        <row r="150">
          <cell r="C150" t="str">
            <v>211CL1009999</v>
          </cell>
          <cell r="D150">
            <v>-2634116.12</v>
          </cell>
          <cell r="E150">
            <v>-614473.47</v>
          </cell>
          <cell r="F150">
            <v>-3248589.59</v>
          </cell>
          <cell r="G150">
            <v>1163691.81</v>
          </cell>
          <cell r="H150">
            <v>-2084897.78</v>
          </cell>
          <cell r="I150">
            <v>-560409.57999999996</v>
          </cell>
          <cell r="J150">
            <v>-499731.15</v>
          </cell>
          <cell r="K150">
            <v>-1060140.73</v>
          </cell>
          <cell r="L150">
            <v>-3145038.51</v>
          </cell>
          <cell r="M150">
            <v>-3145038.51</v>
          </cell>
          <cell r="N150">
            <v>0</v>
          </cell>
        </row>
        <row r="151">
          <cell r="C151" t="str">
            <v>212ATL100000</v>
          </cell>
          <cell r="K151">
            <v>0</v>
          </cell>
          <cell r="L151">
            <v>0</v>
          </cell>
          <cell r="N151">
            <v>0</v>
          </cell>
        </row>
        <row r="152">
          <cell r="C152" t="str">
            <v>212ATL100001</v>
          </cell>
          <cell r="K152">
            <v>0</v>
          </cell>
          <cell r="L152">
            <v>0</v>
          </cell>
          <cell r="N152">
            <v>0</v>
          </cell>
        </row>
        <row r="153">
          <cell r="C153" t="str">
            <v>212ATL109999</v>
          </cell>
          <cell r="K153">
            <v>0</v>
          </cell>
          <cell r="L153">
            <v>0</v>
          </cell>
          <cell r="N153">
            <v>0</v>
          </cell>
        </row>
        <row r="154">
          <cell r="C154" t="str">
            <v>212ICL100000</v>
          </cell>
          <cell r="K154">
            <v>0</v>
          </cell>
          <cell r="L154">
            <v>0</v>
          </cell>
          <cell r="N154">
            <v>0</v>
          </cell>
        </row>
        <row r="155">
          <cell r="C155" t="str">
            <v>212ICL100001</v>
          </cell>
          <cell r="D155">
            <v>-25689541.379999999</v>
          </cell>
          <cell r="E155">
            <v>14288203.34</v>
          </cell>
          <cell r="F155">
            <v>-11401338.039999999</v>
          </cell>
          <cell r="G155">
            <v>-23887530</v>
          </cell>
          <cell r="H155">
            <v>-35288868.039999999</v>
          </cell>
          <cell r="I155">
            <v>1840756.08</v>
          </cell>
          <cell r="J155">
            <v>367210</v>
          </cell>
          <cell r="K155">
            <v>2207966.08</v>
          </cell>
          <cell r="L155">
            <v>-33080901.960000001</v>
          </cell>
          <cell r="M155">
            <v>-33080901.960000001</v>
          </cell>
          <cell r="N155">
            <v>0</v>
          </cell>
        </row>
        <row r="156">
          <cell r="C156" t="str">
            <v>212ICL100002</v>
          </cell>
          <cell r="K156">
            <v>0</v>
          </cell>
          <cell r="L156">
            <v>0</v>
          </cell>
          <cell r="N156">
            <v>0</v>
          </cell>
        </row>
        <row r="157">
          <cell r="C157" t="str">
            <v>212ICL109999</v>
          </cell>
          <cell r="D157">
            <v>-25689541.379999999</v>
          </cell>
          <cell r="E157">
            <v>14288203.34</v>
          </cell>
          <cell r="F157">
            <v>-11401338.039999999</v>
          </cell>
          <cell r="G157">
            <v>-23887530</v>
          </cell>
          <cell r="H157">
            <v>-35288868.039999999</v>
          </cell>
          <cell r="I157">
            <v>1840756.08</v>
          </cell>
          <cell r="J157">
            <v>367210</v>
          </cell>
          <cell r="K157">
            <v>2207966.08</v>
          </cell>
          <cell r="L157">
            <v>-33080901.960000001</v>
          </cell>
          <cell r="M157">
            <v>-33080901.960000001</v>
          </cell>
          <cell r="N157">
            <v>0</v>
          </cell>
        </row>
        <row r="158">
          <cell r="C158" t="str">
            <v>213CL2000000</v>
          </cell>
          <cell r="K158">
            <v>0</v>
          </cell>
          <cell r="L158">
            <v>0</v>
          </cell>
          <cell r="N158">
            <v>0</v>
          </cell>
        </row>
        <row r="159">
          <cell r="C159" t="str">
            <v>213CL2001000</v>
          </cell>
          <cell r="K159">
            <v>0</v>
          </cell>
          <cell r="L159">
            <v>0</v>
          </cell>
          <cell r="N159">
            <v>0</v>
          </cell>
        </row>
        <row r="160">
          <cell r="C160" t="str">
            <v>213CL2002000</v>
          </cell>
          <cell r="K160">
            <v>0</v>
          </cell>
          <cell r="L160">
            <v>0</v>
          </cell>
          <cell r="N160">
            <v>0</v>
          </cell>
        </row>
        <row r="161">
          <cell r="C161" t="str">
            <v>213CL2003000</v>
          </cell>
          <cell r="K161">
            <v>0</v>
          </cell>
          <cell r="L161">
            <v>0</v>
          </cell>
          <cell r="N161">
            <v>0</v>
          </cell>
        </row>
        <row r="162">
          <cell r="C162" t="str">
            <v>213CL2003001</v>
          </cell>
          <cell r="D162">
            <v>-29700000</v>
          </cell>
          <cell r="F162">
            <v>-29700000</v>
          </cell>
          <cell r="H162">
            <v>-29700000</v>
          </cell>
          <cell r="K162">
            <v>0</v>
          </cell>
          <cell r="L162">
            <v>-29700000</v>
          </cell>
          <cell r="M162">
            <v>-29700000</v>
          </cell>
          <cell r="N162">
            <v>0</v>
          </cell>
        </row>
        <row r="163">
          <cell r="C163" t="str">
            <v>213CL2003002</v>
          </cell>
          <cell r="D163">
            <v>-3433144.74</v>
          </cell>
          <cell r="E163">
            <v>-1194703.96</v>
          </cell>
          <cell r="F163">
            <v>-4627848.7</v>
          </cell>
          <cell r="G163">
            <v>-995873.94</v>
          </cell>
          <cell r="H163">
            <v>-5623722.6399999997</v>
          </cell>
          <cell r="I163">
            <v>-98277.06</v>
          </cell>
          <cell r="J163">
            <v>-101552.96000000001</v>
          </cell>
          <cell r="K163">
            <v>-199830.02000000002</v>
          </cell>
          <cell r="L163">
            <v>-5823552.6600000001</v>
          </cell>
          <cell r="M163">
            <v>-5823552.6600000001</v>
          </cell>
          <cell r="N163">
            <v>0</v>
          </cell>
        </row>
        <row r="164">
          <cell r="C164" t="str">
            <v>213CL2003099</v>
          </cell>
          <cell r="D164">
            <v>-33133144.739999998</v>
          </cell>
          <cell r="E164">
            <v>-1194703.96</v>
          </cell>
          <cell r="F164">
            <v>-34327848.700000003</v>
          </cell>
          <cell r="G164">
            <v>-995873.94</v>
          </cell>
          <cell r="H164">
            <v>-35323722.640000001</v>
          </cell>
          <cell r="I164">
            <v>-98277.06</v>
          </cell>
          <cell r="J164">
            <v>-101552.96000000001</v>
          </cell>
          <cell r="K164">
            <v>-199830.02000000002</v>
          </cell>
          <cell r="L164">
            <v>-35523552.660000004</v>
          </cell>
          <cell r="M164">
            <v>-35523552.659999996</v>
          </cell>
          <cell r="N164">
            <v>0</v>
          </cell>
        </row>
        <row r="165">
          <cell r="C165" t="str">
            <v>213CL2004000</v>
          </cell>
          <cell r="K165">
            <v>0</v>
          </cell>
          <cell r="L165">
            <v>0</v>
          </cell>
          <cell r="N165">
            <v>0</v>
          </cell>
        </row>
        <row r="166">
          <cell r="C166" t="str">
            <v>213CL2005000</v>
          </cell>
          <cell r="K166">
            <v>0</v>
          </cell>
          <cell r="L166">
            <v>0</v>
          </cell>
          <cell r="N166">
            <v>0</v>
          </cell>
        </row>
        <row r="167">
          <cell r="C167" t="str">
            <v>213CL2005099</v>
          </cell>
          <cell r="D167">
            <v>-33133144.739999998</v>
          </cell>
          <cell r="E167">
            <v>-1194703.96</v>
          </cell>
          <cell r="F167">
            <v>-34327848.700000003</v>
          </cell>
          <cell r="G167">
            <v>-995873.94</v>
          </cell>
          <cell r="H167">
            <v>-35323722.640000001</v>
          </cell>
          <cell r="I167">
            <v>-98277.06</v>
          </cell>
          <cell r="J167">
            <v>-101552.96000000001</v>
          </cell>
          <cell r="K167">
            <v>-199830.02000000002</v>
          </cell>
          <cell r="L167">
            <v>-35523552.660000004</v>
          </cell>
          <cell r="M167">
            <v>-35523552.659999996</v>
          </cell>
          <cell r="N167">
            <v>0</v>
          </cell>
        </row>
        <row r="168">
          <cell r="C168" t="str">
            <v>214AAA100000</v>
          </cell>
          <cell r="K168">
            <v>0</v>
          </cell>
          <cell r="L168">
            <v>0</v>
          </cell>
          <cell r="N168">
            <v>0</v>
          </cell>
        </row>
        <row r="169">
          <cell r="C169" t="str">
            <v>214ATL200000</v>
          </cell>
          <cell r="K169">
            <v>0</v>
          </cell>
          <cell r="L169">
            <v>0</v>
          </cell>
          <cell r="N169">
            <v>0</v>
          </cell>
        </row>
        <row r="170">
          <cell r="C170" t="str">
            <v>214ICL202000</v>
          </cell>
          <cell r="K170">
            <v>0</v>
          </cell>
          <cell r="L170">
            <v>0</v>
          </cell>
          <cell r="N170">
            <v>0</v>
          </cell>
        </row>
        <row r="171">
          <cell r="C171" t="str">
            <v>214ZZZ999999</v>
          </cell>
          <cell r="K171">
            <v>0</v>
          </cell>
          <cell r="L171">
            <v>0</v>
          </cell>
          <cell r="N171">
            <v>0</v>
          </cell>
        </row>
        <row r="172">
          <cell r="C172" t="str">
            <v>215AA9000000</v>
          </cell>
          <cell r="K172">
            <v>0</v>
          </cell>
          <cell r="L172">
            <v>0</v>
          </cell>
          <cell r="N172">
            <v>0</v>
          </cell>
        </row>
        <row r="173">
          <cell r="C173" t="str">
            <v>215CL3000000</v>
          </cell>
          <cell r="D173">
            <v>-216000</v>
          </cell>
          <cell r="E173">
            <v>-828000</v>
          </cell>
          <cell r="F173">
            <v>-1044000</v>
          </cell>
          <cell r="G173">
            <v>823500</v>
          </cell>
          <cell r="H173">
            <v>-220500</v>
          </cell>
          <cell r="I173">
            <v>-1372498</v>
          </cell>
          <cell r="J173">
            <v>1376998</v>
          </cell>
          <cell r="K173">
            <v>4500</v>
          </cell>
          <cell r="L173">
            <v>-216000</v>
          </cell>
          <cell r="M173">
            <v>-216000</v>
          </cell>
          <cell r="N173">
            <v>0</v>
          </cell>
        </row>
        <row r="174">
          <cell r="C174" t="str">
            <v>215CL4000000</v>
          </cell>
          <cell r="K174">
            <v>0</v>
          </cell>
          <cell r="L174">
            <v>0</v>
          </cell>
          <cell r="N174">
            <v>0</v>
          </cell>
        </row>
        <row r="175">
          <cell r="C175" t="str">
            <v>215CL4001000</v>
          </cell>
          <cell r="K175">
            <v>0</v>
          </cell>
          <cell r="L175">
            <v>0</v>
          </cell>
          <cell r="N175">
            <v>0</v>
          </cell>
        </row>
        <row r="176">
          <cell r="C176" t="str">
            <v>215CL4002000</v>
          </cell>
          <cell r="K176">
            <v>0</v>
          </cell>
          <cell r="L176">
            <v>0</v>
          </cell>
          <cell r="N176">
            <v>0</v>
          </cell>
        </row>
        <row r="177">
          <cell r="C177" t="str">
            <v>215CL4003000</v>
          </cell>
          <cell r="K177">
            <v>0</v>
          </cell>
          <cell r="L177">
            <v>0</v>
          </cell>
          <cell r="N177">
            <v>0</v>
          </cell>
        </row>
        <row r="178">
          <cell r="C178" t="str">
            <v>215CL4003099</v>
          </cell>
          <cell r="K178">
            <v>0</v>
          </cell>
          <cell r="L178">
            <v>0</v>
          </cell>
          <cell r="N178">
            <v>0</v>
          </cell>
        </row>
        <row r="179">
          <cell r="C179" t="str">
            <v>215CL5000000</v>
          </cell>
          <cell r="K179">
            <v>0</v>
          </cell>
          <cell r="L179">
            <v>0</v>
          </cell>
          <cell r="N179">
            <v>0</v>
          </cell>
        </row>
        <row r="180">
          <cell r="C180" t="str">
            <v>215CL5001000</v>
          </cell>
          <cell r="K180">
            <v>0</v>
          </cell>
          <cell r="L180">
            <v>0</v>
          </cell>
          <cell r="N180">
            <v>0</v>
          </cell>
        </row>
        <row r="181">
          <cell r="C181" t="str">
            <v>215CL5002000</v>
          </cell>
          <cell r="E181">
            <v>479969.37</v>
          </cell>
          <cell r="F181">
            <v>479969.37</v>
          </cell>
          <cell r="G181">
            <v>-3190787.5</v>
          </cell>
          <cell r="H181">
            <v>-2710818.13</v>
          </cell>
          <cell r="I181">
            <v>-239403.66</v>
          </cell>
          <cell r="J181">
            <v>-275552.33</v>
          </cell>
          <cell r="K181">
            <v>-514955.99</v>
          </cell>
          <cell r="L181">
            <v>-3225774.12</v>
          </cell>
          <cell r="M181">
            <v>-3225774.12</v>
          </cell>
          <cell r="N181">
            <v>0</v>
          </cell>
        </row>
        <row r="182">
          <cell r="C182" t="str">
            <v>215CL5003000</v>
          </cell>
          <cell r="E182">
            <v>-479969.37</v>
          </cell>
          <cell r="F182">
            <v>-479969.37</v>
          </cell>
          <cell r="H182">
            <v>-479969.37</v>
          </cell>
          <cell r="J182">
            <v>479969.37</v>
          </cell>
          <cell r="K182">
            <v>479969.37</v>
          </cell>
          <cell r="L182">
            <v>0</v>
          </cell>
          <cell r="N182">
            <v>0</v>
          </cell>
        </row>
        <row r="183">
          <cell r="C183" t="str">
            <v>215CL5004000</v>
          </cell>
          <cell r="K183">
            <v>0</v>
          </cell>
          <cell r="L183">
            <v>0</v>
          </cell>
          <cell r="N183">
            <v>0</v>
          </cell>
        </row>
        <row r="184">
          <cell r="C184" t="str">
            <v>215CL5005000</v>
          </cell>
          <cell r="K184">
            <v>0</v>
          </cell>
          <cell r="L184">
            <v>0</v>
          </cell>
          <cell r="N184">
            <v>0</v>
          </cell>
        </row>
        <row r="185">
          <cell r="C185" t="str">
            <v>215CL5006000</v>
          </cell>
          <cell r="K185">
            <v>0</v>
          </cell>
          <cell r="L185">
            <v>0</v>
          </cell>
          <cell r="N185">
            <v>0</v>
          </cell>
        </row>
        <row r="186">
          <cell r="C186" t="str">
            <v>215CL5009000</v>
          </cell>
          <cell r="K186">
            <v>0</v>
          </cell>
          <cell r="L186">
            <v>0</v>
          </cell>
          <cell r="N186">
            <v>0</v>
          </cell>
        </row>
        <row r="187">
          <cell r="C187" t="str">
            <v>215CL5009099</v>
          </cell>
          <cell r="G187">
            <v>-3190787.5</v>
          </cell>
          <cell r="H187">
            <v>-3190787.5</v>
          </cell>
          <cell r="I187">
            <v>-239403.66</v>
          </cell>
          <cell r="J187">
            <v>204417.04</v>
          </cell>
          <cell r="K187">
            <v>-34986.619999999995</v>
          </cell>
          <cell r="L187">
            <v>-3225774.12</v>
          </cell>
          <cell r="M187">
            <v>-3225774.12</v>
          </cell>
          <cell r="N187">
            <v>0</v>
          </cell>
        </row>
        <row r="188">
          <cell r="C188" t="str">
            <v>215CL5500000</v>
          </cell>
          <cell r="K188">
            <v>0</v>
          </cell>
          <cell r="L188">
            <v>0</v>
          </cell>
          <cell r="N188">
            <v>0</v>
          </cell>
        </row>
        <row r="189">
          <cell r="C189" t="str">
            <v>215CL5500001</v>
          </cell>
          <cell r="D189">
            <v>-282005.03999999998</v>
          </cell>
          <cell r="E189">
            <v>69869.09</v>
          </cell>
          <cell r="F189">
            <v>-212135.95</v>
          </cell>
          <cell r="G189">
            <v>45390.18</v>
          </cell>
          <cell r="H189">
            <v>-166745.76999999999</v>
          </cell>
          <cell r="I189">
            <v>-1157.08</v>
          </cell>
          <cell r="J189">
            <v>-10948.37</v>
          </cell>
          <cell r="K189">
            <v>-12105.45</v>
          </cell>
          <cell r="L189">
            <v>-178851.22</v>
          </cell>
          <cell r="M189">
            <v>-178851.22</v>
          </cell>
          <cell r="N189">
            <v>0</v>
          </cell>
        </row>
        <row r="190">
          <cell r="C190" t="str">
            <v>215CL5500003</v>
          </cell>
          <cell r="E190">
            <v>-456</v>
          </cell>
          <cell r="F190">
            <v>-456</v>
          </cell>
          <cell r="G190">
            <v>456</v>
          </cell>
          <cell r="K190">
            <v>0</v>
          </cell>
          <cell r="L190">
            <v>0</v>
          </cell>
          <cell r="N190">
            <v>0</v>
          </cell>
        </row>
        <row r="191">
          <cell r="C191" t="str">
            <v>215CL5500030</v>
          </cell>
          <cell r="K191">
            <v>0</v>
          </cell>
          <cell r="L191">
            <v>0</v>
          </cell>
          <cell r="N191">
            <v>0</v>
          </cell>
        </row>
        <row r="192">
          <cell r="C192" t="str">
            <v>215CL5500053</v>
          </cell>
          <cell r="D192">
            <v>-31970.37</v>
          </cell>
          <cell r="E192">
            <v>15927.49</v>
          </cell>
          <cell r="F192">
            <v>-16042.88</v>
          </cell>
          <cell r="G192">
            <v>-6026.04</v>
          </cell>
          <cell r="H192">
            <v>-22068.92</v>
          </cell>
          <cell r="I192">
            <v>5444.18</v>
          </cell>
          <cell r="J192">
            <v>1861.74</v>
          </cell>
          <cell r="K192">
            <v>7305.92</v>
          </cell>
          <cell r="L192">
            <v>-14762.999999999998</v>
          </cell>
          <cell r="M192">
            <v>-14763</v>
          </cell>
          <cell r="N192">
            <v>0</v>
          </cell>
        </row>
        <row r="193">
          <cell r="C193" t="str">
            <v>215CL5500054</v>
          </cell>
          <cell r="E193">
            <v>-322477.5</v>
          </cell>
          <cell r="F193">
            <v>-322477.5</v>
          </cell>
          <cell r="G193">
            <v>322477.5</v>
          </cell>
          <cell r="K193">
            <v>0</v>
          </cell>
          <cell r="L193">
            <v>0</v>
          </cell>
          <cell r="N193">
            <v>0</v>
          </cell>
        </row>
        <row r="194">
          <cell r="C194" t="str">
            <v>215CL5500088</v>
          </cell>
          <cell r="K194">
            <v>0</v>
          </cell>
          <cell r="L194">
            <v>0</v>
          </cell>
          <cell r="N194">
            <v>0</v>
          </cell>
        </row>
        <row r="195">
          <cell r="C195" t="str">
            <v>215CL5500099</v>
          </cell>
          <cell r="D195">
            <v>-313975.40999999997</v>
          </cell>
          <cell r="E195">
            <v>-237136.92</v>
          </cell>
          <cell r="F195">
            <v>-551112.32999999996</v>
          </cell>
          <cell r="G195">
            <v>362297.64</v>
          </cell>
          <cell r="H195">
            <v>-188814.69</v>
          </cell>
          <cell r="I195">
            <v>4287.1000000000004</v>
          </cell>
          <cell r="J195">
            <v>-9086.6299999999992</v>
          </cell>
          <cell r="K195">
            <v>-4799.5299999999988</v>
          </cell>
          <cell r="L195">
            <v>-193614.22</v>
          </cell>
          <cell r="M195">
            <v>-193614.22</v>
          </cell>
          <cell r="N195">
            <v>0</v>
          </cell>
        </row>
        <row r="196">
          <cell r="C196" t="str">
            <v>215CL6000000</v>
          </cell>
          <cell r="K196">
            <v>0</v>
          </cell>
          <cell r="L196">
            <v>0</v>
          </cell>
          <cell r="N196">
            <v>0</v>
          </cell>
        </row>
        <row r="197">
          <cell r="C197" t="str">
            <v>215CL6001000</v>
          </cell>
          <cell r="K197">
            <v>0</v>
          </cell>
          <cell r="L197">
            <v>0</v>
          </cell>
          <cell r="N197">
            <v>0</v>
          </cell>
        </row>
        <row r="198">
          <cell r="C198" t="str">
            <v>215CL6001001</v>
          </cell>
          <cell r="K198">
            <v>0</v>
          </cell>
          <cell r="L198">
            <v>0</v>
          </cell>
          <cell r="N198">
            <v>0</v>
          </cell>
        </row>
        <row r="199">
          <cell r="C199" t="str">
            <v>215CL6001002</v>
          </cell>
          <cell r="D199">
            <v>-14600</v>
          </cell>
          <cell r="E199">
            <v>14600</v>
          </cell>
          <cell r="K199">
            <v>0</v>
          </cell>
          <cell r="L199">
            <v>0</v>
          </cell>
          <cell r="N199">
            <v>0</v>
          </cell>
        </row>
        <row r="200">
          <cell r="C200" t="str">
            <v>215CL6001003</v>
          </cell>
          <cell r="G200">
            <v>-841490.65</v>
          </cell>
          <cell r="H200">
            <v>-841490.65</v>
          </cell>
          <cell r="I200">
            <v>-54494.82</v>
          </cell>
          <cell r="J200">
            <v>895985.47</v>
          </cell>
          <cell r="K200">
            <v>841490.65</v>
          </cell>
          <cell r="L200">
            <v>0</v>
          </cell>
          <cell r="N200">
            <v>0</v>
          </cell>
        </row>
        <row r="201">
          <cell r="C201" t="str">
            <v>215CL6001004</v>
          </cell>
          <cell r="K201">
            <v>0</v>
          </cell>
          <cell r="L201">
            <v>0</v>
          </cell>
          <cell r="N201">
            <v>0</v>
          </cell>
        </row>
        <row r="202">
          <cell r="C202" t="str">
            <v>215CL6001099</v>
          </cell>
          <cell r="D202">
            <v>-14600</v>
          </cell>
          <cell r="E202">
            <v>14600</v>
          </cell>
          <cell r="G202">
            <v>-841490.65</v>
          </cell>
          <cell r="H202">
            <v>-841490.65</v>
          </cell>
          <cell r="I202">
            <v>-54494.82</v>
          </cell>
          <cell r="J202">
            <v>895985.47</v>
          </cell>
          <cell r="K202">
            <v>841490.65</v>
          </cell>
          <cell r="L202">
            <v>0</v>
          </cell>
          <cell r="N202">
            <v>0</v>
          </cell>
        </row>
        <row r="203">
          <cell r="C203" t="str">
            <v>215CL6002000</v>
          </cell>
          <cell r="K203">
            <v>0</v>
          </cell>
          <cell r="L203">
            <v>0</v>
          </cell>
          <cell r="N203">
            <v>0</v>
          </cell>
        </row>
        <row r="204">
          <cell r="C204" t="str">
            <v>215CL6002001</v>
          </cell>
          <cell r="D204">
            <v>-1422999.96</v>
          </cell>
          <cell r="E204">
            <v>-56919.96</v>
          </cell>
          <cell r="F204">
            <v>-1479919.92</v>
          </cell>
          <cell r="G204">
            <v>232443.54</v>
          </cell>
          <cell r="H204">
            <v>-1247476.3799999999</v>
          </cell>
          <cell r="I204">
            <v>-116221.8</v>
          </cell>
          <cell r="J204">
            <v>-116221.82</v>
          </cell>
          <cell r="K204">
            <v>-232443.62</v>
          </cell>
          <cell r="L204">
            <v>-1479920</v>
          </cell>
          <cell r="M204">
            <v>-1479920</v>
          </cell>
          <cell r="N204">
            <v>0</v>
          </cell>
        </row>
        <row r="205">
          <cell r="C205" t="str">
            <v>215CL6002002</v>
          </cell>
          <cell r="D205">
            <v>-962879</v>
          </cell>
          <cell r="E205">
            <v>-334152.7</v>
          </cell>
          <cell r="F205">
            <v>-1297031.7</v>
          </cell>
          <cell r="G205">
            <v>233196.51</v>
          </cell>
          <cell r="H205">
            <v>-1063835.19</v>
          </cell>
          <cell r="I205">
            <v>-79819.28</v>
          </cell>
          <cell r="J205">
            <v>-123186.92</v>
          </cell>
          <cell r="K205">
            <v>-203006.2</v>
          </cell>
          <cell r="L205">
            <v>-1266841.3899999999</v>
          </cell>
          <cell r="M205">
            <v>-1266841.3899999999</v>
          </cell>
          <cell r="N205">
            <v>0</v>
          </cell>
        </row>
        <row r="206">
          <cell r="C206" t="str">
            <v>215CL6002099</v>
          </cell>
          <cell r="D206">
            <v>-2385878.96</v>
          </cell>
          <cell r="E206">
            <v>-391072.66</v>
          </cell>
          <cell r="F206">
            <v>-2776951.62</v>
          </cell>
          <cell r="G206">
            <v>465640.05</v>
          </cell>
          <cell r="H206">
            <v>-2311311.5699999998</v>
          </cell>
          <cell r="I206">
            <v>-196041.08</v>
          </cell>
          <cell r="J206">
            <v>-239408.74</v>
          </cell>
          <cell r="K206">
            <v>-435449.81999999995</v>
          </cell>
          <cell r="L206">
            <v>-2746761.3899999997</v>
          </cell>
          <cell r="M206">
            <v>-2746761.39</v>
          </cell>
          <cell r="N206">
            <v>0</v>
          </cell>
        </row>
        <row r="207">
          <cell r="C207" t="str">
            <v>215CL6003000</v>
          </cell>
          <cell r="K207">
            <v>0</v>
          </cell>
          <cell r="L207">
            <v>0</v>
          </cell>
          <cell r="N207">
            <v>0</v>
          </cell>
        </row>
        <row r="208">
          <cell r="C208" t="str">
            <v>215CL6009000</v>
          </cell>
          <cell r="K208">
            <v>0</v>
          </cell>
          <cell r="L208">
            <v>0</v>
          </cell>
          <cell r="N208">
            <v>0</v>
          </cell>
        </row>
        <row r="209">
          <cell r="C209" t="str">
            <v>215CL6009001</v>
          </cell>
          <cell r="K209">
            <v>0</v>
          </cell>
          <cell r="L209">
            <v>0</v>
          </cell>
          <cell r="N209">
            <v>0</v>
          </cell>
        </row>
        <row r="210">
          <cell r="C210" t="str">
            <v>215CL6009002</v>
          </cell>
          <cell r="G210">
            <v>-205617.76</v>
          </cell>
          <cell r="H210">
            <v>-205617.76</v>
          </cell>
          <cell r="I210">
            <v>3159</v>
          </cell>
          <cell r="J210">
            <v>202458.76</v>
          </cell>
          <cell r="K210">
            <v>205617.76</v>
          </cell>
          <cell r="L210">
            <v>0</v>
          </cell>
          <cell r="N210">
            <v>0</v>
          </cell>
        </row>
        <row r="211">
          <cell r="C211" t="str">
            <v>215CL6009003</v>
          </cell>
          <cell r="D211">
            <v>-51770</v>
          </cell>
          <cell r="E211">
            <v>-5316</v>
          </cell>
          <cell r="F211">
            <v>-57086</v>
          </cell>
          <cell r="G211">
            <v>21182</v>
          </cell>
          <cell r="H211">
            <v>-35904</v>
          </cell>
          <cell r="I211">
            <v>-1598</v>
          </cell>
          <cell r="J211">
            <v>-898</v>
          </cell>
          <cell r="K211">
            <v>-2496</v>
          </cell>
          <cell r="L211">
            <v>-38400</v>
          </cell>
          <cell r="M211">
            <v>-38400</v>
          </cell>
          <cell r="N211">
            <v>0</v>
          </cell>
        </row>
        <row r="212">
          <cell r="C212" t="str">
            <v>215CL6009004</v>
          </cell>
          <cell r="G212">
            <v>-75710</v>
          </cell>
          <cell r="H212">
            <v>-75710</v>
          </cell>
          <cell r="I212">
            <v>6200</v>
          </cell>
          <cell r="J212">
            <v>69510</v>
          </cell>
          <cell r="K212">
            <v>75710</v>
          </cell>
          <cell r="L212">
            <v>0</v>
          </cell>
          <cell r="N212">
            <v>0</v>
          </cell>
        </row>
        <row r="213">
          <cell r="C213" t="str">
            <v>215CL6009099</v>
          </cell>
          <cell r="D213">
            <v>-51770</v>
          </cell>
          <cell r="E213">
            <v>-5316</v>
          </cell>
          <cell r="F213">
            <v>-57086</v>
          </cell>
          <cell r="G213">
            <v>-260145.76</v>
          </cell>
          <cell r="H213">
            <v>-317231.76</v>
          </cell>
          <cell r="I213">
            <v>7761</v>
          </cell>
          <cell r="J213">
            <v>271070.76</v>
          </cell>
          <cell r="K213">
            <v>278831.76</v>
          </cell>
          <cell r="L213">
            <v>-38400</v>
          </cell>
          <cell r="M213">
            <v>-38400</v>
          </cell>
          <cell r="N213">
            <v>0</v>
          </cell>
        </row>
        <row r="214">
          <cell r="C214" t="str">
            <v>215CL7000000</v>
          </cell>
          <cell r="K214">
            <v>0</v>
          </cell>
          <cell r="L214">
            <v>0</v>
          </cell>
          <cell r="N214">
            <v>0</v>
          </cell>
        </row>
        <row r="215">
          <cell r="C215" t="str">
            <v>215CL9001000</v>
          </cell>
          <cell r="K215">
            <v>0</v>
          </cell>
          <cell r="L215">
            <v>0</v>
          </cell>
          <cell r="N215">
            <v>0</v>
          </cell>
        </row>
        <row r="216">
          <cell r="C216" t="str">
            <v>215CL9001010</v>
          </cell>
          <cell r="D216">
            <v>-321126.74</v>
          </cell>
          <cell r="E216">
            <v>-87175.97</v>
          </cell>
          <cell r="F216">
            <v>-408302.71</v>
          </cell>
          <cell r="G216">
            <v>37185.71</v>
          </cell>
          <cell r="H216">
            <v>-371117</v>
          </cell>
          <cell r="I216">
            <v>-4641.41</v>
          </cell>
          <cell r="J216">
            <v>-273783.67999999999</v>
          </cell>
          <cell r="K216">
            <v>-278425.08999999997</v>
          </cell>
          <cell r="L216">
            <v>-649542.09</v>
          </cell>
          <cell r="M216">
            <v>-649542.09</v>
          </cell>
          <cell r="N216">
            <v>0</v>
          </cell>
        </row>
        <row r="217">
          <cell r="C217" t="str">
            <v>215CL9001020</v>
          </cell>
          <cell r="D217">
            <v>-471427.56</v>
          </cell>
          <cell r="E217">
            <v>-182416.72</v>
          </cell>
          <cell r="F217">
            <v>-653844.28</v>
          </cell>
          <cell r="G217">
            <v>292321.62</v>
          </cell>
          <cell r="H217">
            <v>-361522.66</v>
          </cell>
          <cell r="I217">
            <v>-207709.77</v>
          </cell>
          <cell r="J217">
            <v>100624.86</v>
          </cell>
          <cell r="K217">
            <v>-107084.90999999999</v>
          </cell>
          <cell r="L217">
            <v>-468607.56999999995</v>
          </cell>
          <cell r="M217">
            <v>-468607.57</v>
          </cell>
          <cell r="N217">
            <v>0</v>
          </cell>
        </row>
        <row r="218">
          <cell r="C218" t="str">
            <v>215CL9001030</v>
          </cell>
          <cell r="E218">
            <v>-150489.5</v>
          </cell>
          <cell r="F218">
            <v>-150489.5</v>
          </cell>
          <cell r="G218">
            <v>150489.5</v>
          </cell>
          <cell r="K218">
            <v>0</v>
          </cell>
          <cell r="L218">
            <v>0</v>
          </cell>
          <cell r="N218">
            <v>0</v>
          </cell>
        </row>
        <row r="219">
          <cell r="C219" t="str">
            <v>215CL9001099</v>
          </cell>
          <cell r="D219">
            <v>-792554.3</v>
          </cell>
          <cell r="E219">
            <v>-420082.19</v>
          </cell>
          <cell r="F219">
            <v>-1212636.49</v>
          </cell>
          <cell r="G219">
            <v>479996.83</v>
          </cell>
          <cell r="H219">
            <v>-732639.66</v>
          </cell>
          <cell r="I219">
            <v>-212351.18</v>
          </cell>
          <cell r="J219">
            <v>-173158.82</v>
          </cell>
          <cell r="K219">
            <v>-385510</v>
          </cell>
          <cell r="L219">
            <v>-1118149.6600000001</v>
          </cell>
          <cell r="M219">
            <v>-1118149.6599999999</v>
          </cell>
          <cell r="N219">
            <v>0</v>
          </cell>
        </row>
        <row r="220">
          <cell r="C220" t="str">
            <v>215CL9001500</v>
          </cell>
          <cell r="K220">
            <v>0</v>
          </cell>
          <cell r="L220">
            <v>0</v>
          </cell>
          <cell r="N220">
            <v>0</v>
          </cell>
        </row>
        <row r="221">
          <cell r="C221" t="str">
            <v>215CL9002000</v>
          </cell>
          <cell r="K221">
            <v>0</v>
          </cell>
          <cell r="L221">
            <v>0</v>
          </cell>
          <cell r="N221">
            <v>0</v>
          </cell>
        </row>
        <row r="222">
          <cell r="C222" t="str">
            <v>215CL9003000</v>
          </cell>
          <cell r="K222">
            <v>0</v>
          </cell>
          <cell r="L222">
            <v>0</v>
          </cell>
          <cell r="N222">
            <v>0</v>
          </cell>
        </row>
        <row r="223">
          <cell r="C223" t="str">
            <v>215CL9004000</v>
          </cell>
          <cell r="K223">
            <v>0</v>
          </cell>
          <cell r="L223">
            <v>0</v>
          </cell>
          <cell r="N223">
            <v>0</v>
          </cell>
        </row>
        <row r="224">
          <cell r="C224" t="str">
            <v>215CL9005000</v>
          </cell>
          <cell r="E224">
            <v>-293562.75</v>
          </cell>
          <cell r="F224">
            <v>-293562.75</v>
          </cell>
          <cell r="G224">
            <v>109116.75</v>
          </cell>
          <cell r="H224">
            <v>-184446</v>
          </cell>
          <cell r="I224">
            <v>-20000</v>
          </cell>
          <cell r="J224">
            <v>-32491</v>
          </cell>
          <cell r="K224">
            <v>-52491</v>
          </cell>
          <cell r="L224">
            <v>-236937</v>
          </cell>
          <cell r="M224">
            <v>-236937</v>
          </cell>
          <cell r="N224">
            <v>0</v>
          </cell>
        </row>
        <row r="225">
          <cell r="C225" t="str">
            <v>215CL9006000</v>
          </cell>
          <cell r="K225">
            <v>0</v>
          </cell>
          <cell r="L225">
            <v>0</v>
          </cell>
          <cell r="N225">
            <v>0</v>
          </cell>
        </row>
        <row r="226">
          <cell r="C226" t="str">
            <v>215CL9009000</v>
          </cell>
          <cell r="K226">
            <v>0</v>
          </cell>
          <cell r="L226">
            <v>0</v>
          </cell>
          <cell r="N226">
            <v>0</v>
          </cell>
        </row>
        <row r="227">
          <cell r="C227" t="str">
            <v>215ICL200000</v>
          </cell>
          <cell r="K227">
            <v>0</v>
          </cell>
          <cell r="L227">
            <v>0</v>
          </cell>
          <cell r="N227">
            <v>0</v>
          </cell>
        </row>
        <row r="228">
          <cell r="C228" t="str">
            <v>215ICL201000</v>
          </cell>
          <cell r="K228">
            <v>0</v>
          </cell>
          <cell r="L228">
            <v>0</v>
          </cell>
          <cell r="N228">
            <v>0</v>
          </cell>
        </row>
        <row r="229">
          <cell r="C229" t="str">
            <v>215ICL201099</v>
          </cell>
          <cell r="K229">
            <v>0</v>
          </cell>
          <cell r="L229">
            <v>0</v>
          </cell>
          <cell r="N229">
            <v>0</v>
          </cell>
        </row>
        <row r="230">
          <cell r="C230" t="str">
            <v>215ZZ9999999</v>
          </cell>
          <cell r="D230">
            <v>-3244803.26</v>
          </cell>
          <cell r="E230">
            <v>-1095433.6000000001</v>
          </cell>
          <cell r="F230">
            <v>-4340236.8600000003</v>
          </cell>
          <cell r="G230">
            <v>-46882.78</v>
          </cell>
          <cell r="H230">
            <v>-4387119.6399999997</v>
          </cell>
          <cell r="I230">
            <v>-475126.08</v>
          </cell>
          <cell r="J230">
            <v>721997.67</v>
          </cell>
          <cell r="K230">
            <v>246871.59000000003</v>
          </cell>
          <cell r="L230">
            <v>-4140248.05</v>
          </cell>
          <cell r="M230">
            <v>-4140248.05</v>
          </cell>
          <cell r="N230">
            <v>0</v>
          </cell>
        </row>
        <row r="231">
          <cell r="C231" t="str">
            <v>219ZZZ999999</v>
          </cell>
          <cell r="D231">
            <v>-3774778.67</v>
          </cell>
          <cell r="E231">
            <v>-2160570.52</v>
          </cell>
          <cell r="F231">
            <v>-5935349.1900000004</v>
          </cell>
          <cell r="G231">
            <v>-2051872.64</v>
          </cell>
          <cell r="H231">
            <v>-7987221.8300000001</v>
          </cell>
          <cell r="I231">
            <v>-2082740.64</v>
          </cell>
          <cell r="J231">
            <v>2294326.08</v>
          </cell>
          <cell r="K231">
            <v>211585.44000000018</v>
          </cell>
          <cell r="L231">
            <v>-7775636.3899999997</v>
          </cell>
          <cell r="M231">
            <v>-7775636.3899999997</v>
          </cell>
          <cell r="N231">
            <v>0</v>
          </cell>
        </row>
        <row r="232">
          <cell r="C232" t="str">
            <v>220LL0000000</v>
          </cell>
          <cell r="K232">
            <v>0</v>
          </cell>
          <cell r="L232">
            <v>0</v>
          </cell>
          <cell r="N232">
            <v>0</v>
          </cell>
        </row>
        <row r="233">
          <cell r="C233" t="str">
            <v>221LL1000000</v>
          </cell>
          <cell r="K233">
            <v>0</v>
          </cell>
          <cell r="L233">
            <v>0</v>
          </cell>
          <cell r="N233">
            <v>0</v>
          </cell>
        </row>
        <row r="234">
          <cell r="C234" t="str">
            <v>221LL1001000</v>
          </cell>
          <cell r="D234">
            <v>-3948087</v>
          </cell>
          <cell r="E234">
            <v>-361052</v>
          </cell>
          <cell r="F234">
            <v>-4309139</v>
          </cell>
          <cell r="G234">
            <v>-459276.55</v>
          </cell>
          <cell r="H234">
            <v>-4768415.55</v>
          </cell>
          <cell r="I234">
            <v>-69801.73</v>
          </cell>
          <cell r="J234">
            <v>-79880.62</v>
          </cell>
          <cell r="K234">
            <v>-149682.34999999998</v>
          </cell>
          <cell r="L234">
            <v>-4918097.8999999994</v>
          </cell>
          <cell r="M234">
            <v>-4918097.9000000004</v>
          </cell>
          <cell r="N234">
            <v>0</v>
          </cell>
        </row>
        <row r="235">
          <cell r="C235" t="str">
            <v>221LL1002000</v>
          </cell>
          <cell r="K235">
            <v>0</v>
          </cell>
          <cell r="L235">
            <v>0</v>
          </cell>
          <cell r="N235">
            <v>0</v>
          </cell>
        </row>
        <row r="236">
          <cell r="C236" t="str">
            <v>221LL1003000</v>
          </cell>
          <cell r="K236">
            <v>0</v>
          </cell>
          <cell r="L236">
            <v>0</v>
          </cell>
          <cell r="N236">
            <v>0</v>
          </cell>
        </row>
        <row r="237">
          <cell r="C237" t="str">
            <v>221LL1009000</v>
          </cell>
          <cell r="K237">
            <v>0</v>
          </cell>
          <cell r="L237">
            <v>0</v>
          </cell>
          <cell r="N237">
            <v>0</v>
          </cell>
        </row>
        <row r="238">
          <cell r="C238" t="str">
            <v>221LL1009099</v>
          </cell>
          <cell r="D238">
            <v>-3948087</v>
          </cell>
          <cell r="E238">
            <v>-361052</v>
          </cell>
          <cell r="F238">
            <v>-4309139</v>
          </cell>
          <cell r="G238">
            <v>-459276.55</v>
          </cell>
          <cell r="H238">
            <v>-4768415.55</v>
          </cell>
          <cell r="I238">
            <v>-69801.73</v>
          </cell>
          <cell r="J238">
            <v>-79880.62</v>
          </cell>
          <cell r="K238">
            <v>-149682.34999999998</v>
          </cell>
          <cell r="L238">
            <v>-4918097.8999999994</v>
          </cell>
          <cell r="M238">
            <v>-4918097.9000000004</v>
          </cell>
          <cell r="N238">
            <v>0</v>
          </cell>
        </row>
        <row r="239">
          <cell r="C239" t="str">
            <v>222LL2000000</v>
          </cell>
          <cell r="K239">
            <v>0</v>
          </cell>
          <cell r="L239">
            <v>0</v>
          </cell>
          <cell r="N239">
            <v>0</v>
          </cell>
        </row>
        <row r="240">
          <cell r="C240" t="str">
            <v>222LL2001000</v>
          </cell>
          <cell r="K240">
            <v>0</v>
          </cell>
          <cell r="L240">
            <v>0</v>
          </cell>
          <cell r="N240">
            <v>0</v>
          </cell>
        </row>
        <row r="241">
          <cell r="C241" t="str">
            <v>222LL2002000</v>
          </cell>
          <cell r="K241">
            <v>0</v>
          </cell>
          <cell r="L241">
            <v>0</v>
          </cell>
          <cell r="N241">
            <v>0</v>
          </cell>
        </row>
        <row r="242">
          <cell r="C242" t="str">
            <v>222LL2003000</v>
          </cell>
          <cell r="K242">
            <v>0</v>
          </cell>
          <cell r="L242">
            <v>0</v>
          </cell>
          <cell r="N242">
            <v>0</v>
          </cell>
        </row>
        <row r="243">
          <cell r="C243" t="str">
            <v>222LL2004000</v>
          </cell>
          <cell r="K243">
            <v>0</v>
          </cell>
          <cell r="L243">
            <v>0</v>
          </cell>
          <cell r="N243">
            <v>0</v>
          </cell>
        </row>
        <row r="244">
          <cell r="C244" t="str">
            <v>222LL2009999</v>
          </cell>
          <cell r="K244">
            <v>0</v>
          </cell>
          <cell r="L244">
            <v>0</v>
          </cell>
          <cell r="N244">
            <v>0</v>
          </cell>
        </row>
        <row r="245">
          <cell r="C245" t="str">
            <v>223AAA000000</v>
          </cell>
          <cell r="K245">
            <v>0</v>
          </cell>
          <cell r="L245">
            <v>0</v>
          </cell>
          <cell r="N245">
            <v>0</v>
          </cell>
        </row>
        <row r="246">
          <cell r="C246" t="str">
            <v>223ATL300000</v>
          </cell>
          <cell r="K246">
            <v>0</v>
          </cell>
          <cell r="L246">
            <v>0</v>
          </cell>
          <cell r="N246">
            <v>0</v>
          </cell>
        </row>
        <row r="247">
          <cell r="C247" t="str">
            <v>223ICL203000</v>
          </cell>
          <cell r="K247">
            <v>0</v>
          </cell>
          <cell r="L247">
            <v>0</v>
          </cell>
          <cell r="N247">
            <v>0</v>
          </cell>
        </row>
        <row r="248">
          <cell r="C248" t="str">
            <v>223ZZZ999999</v>
          </cell>
          <cell r="K248">
            <v>0</v>
          </cell>
          <cell r="L248">
            <v>0</v>
          </cell>
          <cell r="N248">
            <v>0</v>
          </cell>
        </row>
        <row r="249">
          <cell r="C249" t="str">
            <v>224LL0000000</v>
          </cell>
          <cell r="K249">
            <v>0</v>
          </cell>
          <cell r="L249">
            <v>0</v>
          </cell>
          <cell r="N249">
            <v>0</v>
          </cell>
        </row>
        <row r="250">
          <cell r="C250" t="str">
            <v>224LL3000000</v>
          </cell>
          <cell r="E250">
            <v>-294917.61</v>
          </cell>
          <cell r="F250">
            <v>-294917.61</v>
          </cell>
          <cell r="H250">
            <v>-294917.61</v>
          </cell>
          <cell r="J250">
            <v>-1847890.5</v>
          </cell>
          <cell r="K250">
            <v>-1847890.5</v>
          </cell>
          <cell r="L250">
            <v>-2142808.11</v>
          </cell>
          <cell r="M250">
            <v>-2142808.11</v>
          </cell>
          <cell r="N250">
            <v>0</v>
          </cell>
        </row>
        <row r="251">
          <cell r="C251" t="str">
            <v>224LL9002000</v>
          </cell>
          <cell r="D251">
            <v>-2240000</v>
          </cell>
          <cell r="E251">
            <v>-194324.44</v>
          </cell>
          <cell r="F251">
            <v>-2434324.44</v>
          </cell>
          <cell r="G251">
            <v>-179504.62</v>
          </cell>
          <cell r="H251">
            <v>-2613829.06</v>
          </cell>
          <cell r="I251">
            <v>21649.06</v>
          </cell>
          <cell r="K251">
            <v>21649.06</v>
          </cell>
          <cell r="L251">
            <v>-2592180</v>
          </cell>
          <cell r="M251">
            <v>-2592180</v>
          </cell>
          <cell r="N251">
            <v>0</v>
          </cell>
        </row>
        <row r="252">
          <cell r="C252" t="str">
            <v>224LL9009000</v>
          </cell>
          <cell r="K252">
            <v>0</v>
          </cell>
          <cell r="L252">
            <v>0</v>
          </cell>
          <cell r="N252">
            <v>0</v>
          </cell>
        </row>
        <row r="253">
          <cell r="C253" t="str">
            <v>224ZZ9999999</v>
          </cell>
          <cell r="D253">
            <v>-2240000</v>
          </cell>
          <cell r="E253">
            <v>-489242.05</v>
          </cell>
          <cell r="F253">
            <v>-2729242.05</v>
          </cell>
          <cell r="G253">
            <v>-179504.62</v>
          </cell>
          <cell r="H253">
            <v>-2908746.67</v>
          </cell>
          <cell r="I253">
            <v>21649.06</v>
          </cell>
          <cell r="J253">
            <v>-1847890.5</v>
          </cell>
          <cell r="K253">
            <v>-1826241.44</v>
          </cell>
          <cell r="L253">
            <v>-4734988.1099999994</v>
          </cell>
          <cell r="M253">
            <v>-4734988.1100000003</v>
          </cell>
          <cell r="N253">
            <v>0</v>
          </cell>
        </row>
        <row r="254">
          <cell r="C254" t="str">
            <v>299ZZ9999998</v>
          </cell>
          <cell r="D254">
            <v>-6188087</v>
          </cell>
          <cell r="E254">
            <v>-850294.05</v>
          </cell>
          <cell r="F254">
            <v>-7038381.0499999998</v>
          </cell>
          <cell r="G254">
            <v>-638781.17000000004</v>
          </cell>
          <cell r="H254">
            <v>-7677162.2199999997</v>
          </cell>
          <cell r="I254">
            <v>-48152.67</v>
          </cell>
          <cell r="J254">
            <v>-1927771.12</v>
          </cell>
          <cell r="K254">
            <v>-1975923.79</v>
          </cell>
          <cell r="L254">
            <v>-9653086.0099999998</v>
          </cell>
          <cell r="M254">
            <v>-9653086.0099999998</v>
          </cell>
          <cell r="N254">
            <v>0</v>
          </cell>
        </row>
        <row r="255">
          <cell r="C255" t="str">
            <v>299ZZ9999999</v>
          </cell>
          <cell r="D255">
            <v>-71419667.909999996</v>
          </cell>
          <cell r="E255">
            <v>9468161.3399999999</v>
          </cell>
          <cell r="F255">
            <v>-61951506.57</v>
          </cell>
          <cell r="G255">
            <v>-26410365.940000001</v>
          </cell>
          <cell r="H255">
            <v>-88361872.510000005</v>
          </cell>
          <cell r="I255">
            <v>-948823.87</v>
          </cell>
          <cell r="J255">
            <v>132480.85</v>
          </cell>
          <cell r="K255">
            <v>-816343.02</v>
          </cell>
          <cell r="L255">
            <v>-89178215.530000001</v>
          </cell>
          <cell r="M255">
            <v>-89178215.530000001</v>
          </cell>
          <cell r="N255">
            <v>0</v>
          </cell>
        </row>
        <row r="256">
          <cell r="C256" t="str">
            <v>300A00000000</v>
          </cell>
          <cell r="K256">
            <v>0</v>
          </cell>
          <cell r="L256">
            <v>0</v>
          </cell>
          <cell r="N256">
            <v>0</v>
          </cell>
        </row>
        <row r="257">
          <cell r="C257" t="str">
            <v>311EQ1000000</v>
          </cell>
          <cell r="K257">
            <v>0</v>
          </cell>
          <cell r="L257">
            <v>0</v>
          </cell>
          <cell r="N257">
            <v>0</v>
          </cell>
        </row>
        <row r="258">
          <cell r="C258" t="str">
            <v>311EQ1001000</v>
          </cell>
          <cell r="K258">
            <v>0</v>
          </cell>
          <cell r="L258">
            <v>0</v>
          </cell>
          <cell r="N258">
            <v>0</v>
          </cell>
        </row>
        <row r="259">
          <cell r="C259" t="str">
            <v>311EQ100OPE0</v>
          </cell>
          <cell r="D259">
            <v>-100200000</v>
          </cell>
          <cell r="F259">
            <v>-100200000</v>
          </cell>
          <cell r="H259">
            <v>-100200000</v>
          </cell>
          <cell r="K259">
            <v>0</v>
          </cell>
          <cell r="L259">
            <v>-100200000</v>
          </cell>
          <cell r="M259">
            <v>-100200000</v>
          </cell>
          <cell r="N259">
            <v>0</v>
          </cell>
        </row>
        <row r="260">
          <cell r="C260" t="str">
            <v>311EQ100OPE9</v>
          </cell>
          <cell r="D260">
            <v>-100200000</v>
          </cell>
          <cell r="F260">
            <v>-100200000</v>
          </cell>
          <cell r="H260">
            <v>-100200000</v>
          </cell>
          <cell r="K260">
            <v>0</v>
          </cell>
          <cell r="L260">
            <v>-100200000</v>
          </cell>
          <cell r="M260">
            <v>-100200000</v>
          </cell>
          <cell r="N260">
            <v>0</v>
          </cell>
        </row>
        <row r="261">
          <cell r="C261" t="str">
            <v>311EQ2000000</v>
          </cell>
          <cell r="K261">
            <v>0</v>
          </cell>
          <cell r="L261">
            <v>0</v>
          </cell>
          <cell r="N261">
            <v>0</v>
          </cell>
        </row>
        <row r="262">
          <cell r="C262" t="str">
            <v>311EQ2001000</v>
          </cell>
          <cell r="K262">
            <v>0</v>
          </cell>
          <cell r="L262">
            <v>0</v>
          </cell>
          <cell r="N262">
            <v>0</v>
          </cell>
        </row>
        <row r="263">
          <cell r="C263" t="str">
            <v>311EQ200OPE0</v>
          </cell>
          <cell r="K263">
            <v>0</v>
          </cell>
          <cell r="L263">
            <v>0</v>
          </cell>
          <cell r="N263">
            <v>0</v>
          </cell>
        </row>
        <row r="264">
          <cell r="C264" t="str">
            <v>311EQ200OPE9</v>
          </cell>
          <cell r="D264">
            <v>-100200000</v>
          </cell>
          <cell r="F264">
            <v>-100200000</v>
          </cell>
          <cell r="H264">
            <v>-100200000</v>
          </cell>
          <cell r="K264">
            <v>0</v>
          </cell>
          <cell r="L264">
            <v>-100200000</v>
          </cell>
          <cell r="M264">
            <v>-100200000</v>
          </cell>
          <cell r="N264">
            <v>0</v>
          </cell>
        </row>
        <row r="265">
          <cell r="C265" t="str">
            <v>311EQ3000000</v>
          </cell>
          <cell r="K265">
            <v>0</v>
          </cell>
          <cell r="L265">
            <v>0</v>
          </cell>
          <cell r="N265">
            <v>0</v>
          </cell>
        </row>
        <row r="266">
          <cell r="C266" t="str">
            <v>311EQ3002000</v>
          </cell>
          <cell r="K266">
            <v>0</v>
          </cell>
          <cell r="L266">
            <v>0</v>
          </cell>
          <cell r="N266">
            <v>0</v>
          </cell>
        </row>
        <row r="267">
          <cell r="C267" t="str">
            <v>311EQ3003000</v>
          </cell>
          <cell r="K267">
            <v>0</v>
          </cell>
          <cell r="L267">
            <v>0</v>
          </cell>
          <cell r="N267">
            <v>0</v>
          </cell>
        </row>
        <row r="268">
          <cell r="C268" t="str">
            <v>311EQ3009000</v>
          </cell>
          <cell r="K268">
            <v>0</v>
          </cell>
          <cell r="L268">
            <v>0</v>
          </cell>
          <cell r="N268">
            <v>0</v>
          </cell>
        </row>
        <row r="269">
          <cell r="C269" t="str">
            <v>311EQ300OPE0</v>
          </cell>
          <cell r="D269">
            <v>-1832336.4</v>
          </cell>
          <cell r="F269">
            <v>-1832336.4</v>
          </cell>
          <cell r="H269">
            <v>-1832336.4</v>
          </cell>
          <cell r="K269">
            <v>0</v>
          </cell>
          <cell r="L269">
            <v>-1832336.4</v>
          </cell>
          <cell r="M269">
            <v>-1832336.4</v>
          </cell>
          <cell r="N269">
            <v>0</v>
          </cell>
        </row>
        <row r="270">
          <cell r="C270" t="str">
            <v>311EQ300OPE9</v>
          </cell>
          <cell r="D270">
            <v>-1832336.4</v>
          </cell>
          <cell r="F270">
            <v>-1832336.4</v>
          </cell>
          <cell r="H270">
            <v>-1832336.4</v>
          </cell>
          <cell r="K270">
            <v>0</v>
          </cell>
          <cell r="L270">
            <v>-1832336.4</v>
          </cell>
          <cell r="M270">
            <v>-1832336.4</v>
          </cell>
          <cell r="N270">
            <v>0</v>
          </cell>
        </row>
        <row r="271">
          <cell r="C271" t="str">
            <v>311EQ3100000</v>
          </cell>
          <cell r="K271">
            <v>0</v>
          </cell>
          <cell r="L271">
            <v>0</v>
          </cell>
          <cell r="N271">
            <v>0</v>
          </cell>
        </row>
        <row r="272">
          <cell r="C272" t="str">
            <v>311EQ3101000</v>
          </cell>
          <cell r="D272">
            <v>4912540.09</v>
          </cell>
          <cell r="F272">
            <v>4806156.58</v>
          </cell>
          <cell r="H272">
            <v>4806156.58</v>
          </cell>
          <cell r="K272">
            <v>0</v>
          </cell>
          <cell r="L272">
            <v>4806156.58</v>
          </cell>
          <cell r="M272">
            <v>4806156.58</v>
          </cell>
          <cell r="N272">
            <v>0</v>
          </cell>
        </row>
        <row r="273">
          <cell r="C273" t="str">
            <v>311EQ3101099</v>
          </cell>
          <cell r="D273">
            <v>4912540.09</v>
          </cell>
          <cell r="F273">
            <v>4806156.58</v>
          </cell>
          <cell r="H273">
            <v>4806156.58</v>
          </cell>
          <cell r="K273">
            <v>0</v>
          </cell>
          <cell r="L273">
            <v>4806156.58</v>
          </cell>
          <cell r="M273">
            <v>4806156.58</v>
          </cell>
          <cell r="N273">
            <v>0</v>
          </cell>
        </row>
        <row r="274">
          <cell r="C274" t="str">
            <v>311EQ3200000</v>
          </cell>
          <cell r="K274">
            <v>0</v>
          </cell>
          <cell r="L274">
            <v>0</v>
          </cell>
          <cell r="N274">
            <v>0</v>
          </cell>
        </row>
        <row r="275">
          <cell r="C275" t="str">
            <v>311EQ3201000</v>
          </cell>
          <cell r="K275">
            <v>0</v>
          </cell>
          <cell r="L275">
            <v>0</v>
          </cell>
          <cell r="N275">
            <v>0</v>
          </cell>
        </row>
        <row r="276">
          <cell r="C276" t="str">
            <v>311EQ320OPE0</v>
          </cell>
          <cell r="K276">
            <v>0</v>
          </cell>
          <cell r="L276">
            <v>0</v>
          </cell>
          <cell r="N276">
            <v>0</v>
          </cell>
        </row>
        <row r="277">
          <cell r="C277" t="str">
            <v>311EQ320OPE9</v>
          </cell>
          <cell r="D277">
            <v>3080203.69</v>
          </cell>
          <cell r="F277">
            <v>2973820.18</v>
          </cell>
          <cell r="H277">
            <v>2973820.18</v>
          </cell>
          <cell r="K277">
            <v>0</v>
          </cell>
          <cell r="L277">
            <v>2973820.18</v>
          </cell>
          <cell r="M277">
            <v>2973820.18</v>
          </cell>
          <cell r="N277">
            <v>0</v>
          </cell>
        </row>
        <row r="278">
          <cell r="C278" t="str">
            <v>311EQ3250000</v>
          </cell>
          <cell r="K278">
            <v>0</v>
          </cell>
          <cell r="L278">
            <v>0</v>
          </cell>
          <cell r="N278">
            <v>0</v>
          </cell>
        </row>
        <row r="279">
          <cell r="C279" t="str">
            <v>311EQ3251000</v>
          </cell>
          <cell r="K279">
            <v>0</v>
          </cell>
          <cell r="L279">
            <v>0</v>
          </cell>
          <cell r="N279">
            <v>0</v>
          </cell>
        </row>
        <row r="280">
          <cell r="C280" t="str">
            <v>311EQ325OPE0</v>
          </cell>
          <cell r="K280">
            <v>0</v>
          </cell>
          <cell r="L280">
            <v>0</v>
          </cell>
          <cell r="N280">
            <v>0</v>
          </cell>
        </row>
        <row r="281">
          <cell r="C281" t="str">
            <v>311EQ325OPE9</v>
          </cell>
          <cell r="K281">
            <v>0</v>
          </cell>
          <cell r="L281">
            <v>0</v>
          </cell>
          <cell r="N281">
            <v>0</v>
          </cell>
        </row>
        <row r="282">
          <cell r="C282" t="str">
            <v>311EQ3300000</v>
          </cell>
          <cell r="K282">
            <v>0</v>
          </cell>
          <cell r="L282">
            <v>0</v>
          </cell>
          <cell r="N282">
            <v>0</v>
          </cell>
        </row>
        <row r="283">
          <cell r="C283" t="str">
            <v>311EQ3301000</v>
          </cell>
          <cell r="K283">
            <v>0</v>
          </cell>
          <cell r="L283">
            <v>0</v>
          </cell>
          <cell r="N283">
            <v>0</v>
          </cell>
        </row>
        <row r="284">
          <cell r="C284" t="str">
            <v>311EQ330OPE0</v>
          </cell>
          <cell r="K284">
            <v>0</v>
          </cell>
          <cell r="L284">
            <v>0</v>
          </cell>
          <cell r="N284">
            <v>0</v>
          </cell>
        </row>
        <row r="285">
          <cell r="C285" t="str">
            <v>311EQ330OPE9</v>
          </cell>
          <cell r="K285">
            <v>0</v>
          </cell>
          <cell r="L285">
            <v>0</v>
          </cell>
          <cell r="N285">
            <v>0</v>
          </cell>
        </row>
        <row r="286">
          <cell r="C286" t="str">
            <v>311EQ3350000</v>
          </cell>
          <cell r="K286">
            <v>0</v>
          </cell>
          <cell r="L286">
            <v>0</v>
          </cell>
          <cell r="N286">
            <v>0</v>
          </cell>
        </row>
        <row r="287">
          <cell r="C287" t="str">
            <v>311EQ3351000</v>
          </cell>
          <cell r="E287">
            <v>-992424.43</v>
          </cell>
          <cell r="F287">
            <v>-992424.43</v>
          </cell>
          <cell r="G287">
            <v>832805.16</v>
          </cell>
          <cell r="H287">
            <v>-159619.26999999999</v>
          </cell>
          <cell r="I287">
            <v>-74934.92</v>
          </cell>
          <cell r="J287">
            <v>-238107.98</v>
          </cell>
          <cell r="K287">
            <v>-313042.90000000002</v>
          </cell>
          <cell r="L287">
            <v>-472662.17000000004</v>
          </cell>
          <cell r="M287">
            <v>-472662.17</v>
          </cell>
          <cell r="N287">
            <v>0</v>
          </cell>
        </row>
        <row r="288">
          <cell r="C288" t="str">
            <v>311EQ3351002</v>
          </cell>
          <cell r="E288">
            <v>-3558.36</v>
          </cell>
          <cell r="F288">
            <v>-3558.36</v>
          </cell>
          <cell r="G288">
            <v>1879.98</v>
          </cell>
          <cell r="H288">
            <v>-1678.38</v>
          </cell>
          <cell r="I288">
            <v>1678.38</v>
          </cell>
          <cell r="K288">
            <v>1678.38</v>
          </cell>
          <cell r="L288">
            <v>0</v>
          </cell>
          <cell r="N288">
            <v>0</v>
          </cell>
        </row>
        <row r="289">
          <cell r="C289" t="str">
            <v>311EQ335OPE0</v>
          </cell>
          <cell r="K289">
            <v>0</v>
          </cell>
          <cell r="L289">
            <v>0</v>
          </cell>
          <cell r="N289">
            <v>0</v>
          </cell>
        </row>
        <row r="290">
          <cell r="C290" t="str">
            <v>311EQ335OPE9</v>
          </cell>
          <cell r="E290">
            <v>-995982.79</v>
          </cell>
          <cell r="F290">
            <v>-995982.79</v>
          </cell>
          <cell r="G290">
            <v>834685.14</v>
          </cell>
          <cell r="H290">
            <v>-161297.65</v>
          </cell>
          <cell r="I290">
            <v>-73256.539999999994</v>
          </cell>
          <cell r="J290">
            <v>-238107.98</v>
          </cell>
          <cell r="K290">
            <v>-311364.52</v>
          </cell>
          <cell r="L290">
            <v>-472662.17000000004</v>
          </cell>
          <cell r="M290">
            <v>-472662.17</v>
          </cell>
          <cell r="N290">
            <v>0</v>
          </cell>
        </row>
        <row r="291">
          <cell r="C291" t="str">
            <v>311EQ3450000</v>
          </cell>
          <cell r="K291">
            <v>0</v>
          </cell>
          <cell r="L291">
            <v>0</v>
          </cell>
          <cell r="N291">
            <v>0</v>
          </cell>
        </row>
        <row r="292">
          <cell r="C292" t="str">
            <v>311EQ3451000</v>
          </cell>
          <cell r="K292">
            <v>0</v>
          </cell>
          <cell r="L292">
            <v>0</v>
          </cell>
          <cell r="N292">
            <v>0</v>
          </cell>
        </row>
        <row r="293">
          <cell r="C293" t="str">
            <v>311EQ345OPE0</v>
          </cell>
          <cell r="K293">
            <v>0</v>
          </cell>
          <cell r="L293">
            <v>0</v>
          </cell>
          <cell r="N293">
            <v>0</v>
          </cell>
        </row>
        <row r="294">
          <cell r="C294" t="str">
            <v>311EQ345OPE9</v>
          </cell>
          <cell r="E294">
            <v>-995982.79</v>
          </cell>
          <cell r="F294">
            <v>-995982.79</v>
          </cell>
          <cell r="G294">
            <v>834685.14</v>
          </cell>
          <cell r="H294">
            <v>-161297.65</v>
          </cell>
          <cell r="I294">
            <v>-73256.539999999994</v>
          </cell>
          <cell r="J294">
            <v>-238107.98</v>
          </cell>
          <cell r="K294">
            <v>-311364.52</v>
          </cell>
          <cell r="L294">
            <v>-472662.17000000004</v>
          </cell>
          <cell r="M294">
            <v>-472662.17</v>
          </cell>
          <cell r="N294">
            <v>0</v>
          </cell>
        </row>
        <row r="295">
          <cell r="C295" t="str">
            <v>311EQ4000000</v>
          </cell>
          <cell r="K295">
            <v>0</v>
          </cell>
          <cell r="L295">
            <v>0</v>
          </cell>
          <cell r="N295">
            <v>0</v>
          </cell>
        </row>
        <row r="296">
          <cell r="C296" t="str">
            <v>399A99999998</v>
          </cell>
          <cell r="D296">
            <v>-97119796.310000002</v>
          </cell>
          <cell r="E296">
            <v>-995982.79</v>
          </cell>
          <cell r="F296">
            <v>-98222162.609999999</v>
          </cell>
          <cell r="G296">
            <v>834685.14</v>
          </cell>
          <cell r="H296">
            <v>-97387477.469999999</v>
          </cell>
          <cell r="I296">
            <v>-73256.539999999994</v>
          </cell>
          <cell r="J296">
            <v>-238107.98</v>
          </cell>
          <cell r="K296">
            <v>-311364.52</v>
          </cell>
          <cell r="L296">
            <v>-97698841.989999995</v>
          </cell>
          <cell r="M296">
            <v>-97698841.989999995</v>
          </cell>
          <cell r="N296">
            <v>0</v>
          </cell>
        </row>
        <row r="297">
          <cell r="C297" t="str">
            <v>399A99999999</v>
          </cell>
          <cell r="D297">
            <v>-168539464.22</v>
          </cell>
          <cell r="E297">
            <v>8472178.5500000007</v>
          </cell>
          <cell r="F297">
            <v>-160173669.18000001</v>
          </cell>
          <cell r="G297">
            <v>-25575680.800000001</v>
          </cell>
          <cell r="H297">
            <v>-185749349.97999999</v>
          </cell>
          <cell r="I297">
            <v>-1022080.41</v>
          </cell>
          <cell r="J297">
            <v>-105627.13</v>
          </cell>
          <cell r="K297">
            <v>-1127707.54</v>
          </cell>
          <cell r="L297">
            <v>-186877057.51999998</v>
          </cell>
          <cell r="M297">
            <v>-186877057.52000001</v>
          </cell>
          <cell r="N297">
            <v>0</v>
          </cell>
        </row>
        <row r="298">
          <cell r="C298" t="str">
            <v>400A00000000</v>
          </cell>
          <cell r="K298">
            <v>0</v>
          </cell>
          <cell r="L298">
            <v>0</v>
          </cell>
          <cell r="N298">
            <v>0</v>
          </cell>
        </row>
        <row r="299">
          <cell r="C299" t="str">
            <v>400B00000000</v>
          </cell>
          <cell r="K299">
            <v>0</v>
          </cell>
          <cell r="L299">
            <v>0</v>
          </cell>
          <cell r="N299">
            <v>0</v>
          </cell>
        </row>
        <row r="300">
          <cell r="C300" t="str">
            <v>400PR0000000</v>
          </cell>
          <cell r="K300">
            <v>0</v>
          </cell>
          <cell r="L300">
            <v>0</v>
          </cell>
          <cell r="N300">
            <v>0</v>
          </cell>
        </row>
        <row r="301">
          <cell r="C301" t="str">
            <v>411PR0000000</v>
          </cell>
          <cell r="K301">
            <v>0</v>
          </cell>
          <cell r="L301">
            <v>0</v>
          </cell>
          <cell r="N301">
            <v>0</v>
          </cell>
        </row>
        <row r="302">
          <cell r="C302" t="str">
            <v>411PR0100000</v>
          </cell>
          <cell r="E302">
            <v>-19517243.039999999</v>
          </cell>
          <cell r="F302">
            <v>-19517243.039999999</v>
          </cell>
          <cell r="G302">
            <v>-19914439.27</v>
          </cell>
          <cell r="H302">
            <v>-19914439.27</v>
          </cell>
          <cell r="I302">
            <v>-2089948.6</v>
          </cell>
          <cell r="J302">
            <v>-2089948.6</v>
          </cell>
          <cell r="K302">
            <v>-4179897.2</v>
          </cell>
          <cell r="L302">
            <v>-24094336.469999999</v>
          </cell>
          <cell r="M302">
            <v>-24094336.469999999</v>
          </cell>
          <cell r="N302">
            <v>0</v>
          </cell>
        </row>
        <row r="303">
          <cell r="C303" t="str">
            <v>411PR0200000</v>
          </cell>
          <cell r="E303">
            <v>-28014079.989999998</v>
          </cell>
          <cell r="F303">
            <v>-28014079.989999998</v>
          </cell>
          <cell r="G303">
            <v>-22689614.75</v>
          </cell>
          <cell r="H303">
            <v>-22689614.75</v>
          </cell>
          <cell r="I303">
            <v>-2194631.25</v>
          </cell>
          <cell r="J303">
            <v>-2077480.25</v>
          </cell>
          <cell r="K303">
            <v>-4272111.5</v>
          </cell>
          <cell r="L303">
            <v>-26961726.25</v>
          </cell>
          <cell r="M303">
            <v>-26961726.25</v>
          </cell>
          <cell r="N303">
            <v>0</v>
          </cell>
        </row>
        <row r="304">
          <cell r="C304" t="str">
            <v>411PR0300000</v>
          </cell>
          <cell r="E304">
            <v>-1002500</v>
          </cell>
          <cell r="F304">
            <v>-1002500</v>
          </cell>
          <cell r="G304">
            <v>-1286500</v>
          </cell>
          <cell r="H304">
            <v>-1286500</v>
          </cell>
          <cell r="I304">
            <v>-26000</v>
          </cell>
          <cell r="J304">
            <v>-26000</v>
          </cell>
          <cell r="K304">
            <v>-52000</v>
          </cell>
          <cell r="L304">
            <v>-1338500</v>
          </cell>
          <cell r="M304">
            <v>-1338500</v>
          </cell>
          <cell r="N304">
            <v>0</v>
          </cell>
        </row>
        <row r="305">
          <cell r="C305" t="str">
            <v>411PR0400000</v>
          </cell>
          <cell r="K305">
            <v>0</v>
          </cell>
          <cell r="L305">
            <v>0</v>
          </cell>
          <cell r="N305">
            <v>0</v>
          </cell>
        </row>
        <row r="306">
          <cell r="C306" t="str">
            <v>411PR0500000</v>
          </cell>
          <cell r="E306">
            <v>-11324400</v>
          </cell>
          <cell r="F306">
            <v>-11324400</v>
          </cell>
          <cell r="G306">
            <v>-10266300</v>
          </cell>
          <cell r="H306">
            <v>-10266300</v>
          </cell>
          <cell r="I306">
            <v>-1099430</v>
          </cell>
          <cell r="J306">
            <v>-1051430</v>
          </cell>
          <cell r="K306">
            <v>-2150860</v>
          </cell>
          <cell r="L306">
            <v>-12417160</v>
          </cell>
          <cell r="M306">
            <v>-12417160</v>
          </cell>
          <cell r="N306">
            <v>0</v>
          </cell>
        </row>
        <row r="307">
          <cell r="C307" t="str">
            <v>411PR0850000</v>
          </cell>
          <cell r="K307">
            <v>0</v>
          </cell>
          <cell r="L307">
            <v>0</v>
          </cell>
          <cell r="N307">
            <v>0</v>
          </cell>
        </row>
        <row r="308">
          <cell r="C308" t="str">
            <v>411PR0851000</v>
          </cell>
          <cell r="K308">
            <v>0</v>
          </cell>
          <cell r="L308">
            <v>0</v>
          </cell>
          <cell r="N308">
            <v>0</v>
          </cell>
        </row>
        <row r="309">
          <cell r="C309" t="str">
            <v>411PR0852000</v>
          </cell>
          <cell r="E309">
            <v>-1380000</v>
          </cell>
          <cell r="F309">
            <v>-1380000</v>
          </cell>
          <cell r="G309">
            <v>-3330241.52</v>
          </cell>
          <cell r="H309">
            <v>-3330241.52</v>
          </cell>
          <cell r="I309">
            <v>-212433</v>
          </cell>
          <cell r="J309">
            <v>-212433</v>
          </cell>
          <cell r="K309">
            <v>-424866</v>
          </cell>
          <cell r="L309">
            <v>-3755107.52</v>
          </cell>
          <cell r="M309">
            <v>-3755107.52</v>
          </cell>
          <cell r="N309">
            <v>0</v>
          </cell>
        </row>
        <row r="310">
          <cell r="C310" t="str">
            <v>411PR0853000</v>
          </cell>
          <cell r="E310">
            <v>-5589380</v>
          </cell>
          <cell r="F310">
            <v>-5589380</v>
          </cell>
          <cell r="G310">
            <v>-5097040</v>
          </cell>
          <cell r="H310">
            <v>-5097040</v>
          </cell>
          <cell r="I310">
            <v>-509704</v>
          </cell>
          <cell r="J310">
            <v>-509704</v>
          </cell>
          <cell r="K310">
            <v>-1019408</v>
          </cell>
          <cell r="L310">
            <v>-6116448</v>
          </cell>
          <cell r="M310">
            <v>-6116448</v>
          </cell>
          <cell r="N310">
            <v>0</v>
          </cell>
        </row>
        <row r="311">
          <cell r="C311" t="str">
            <v>411PR0854000</v>
          </cell>
          <cell r="E311">
            <v>-19180012.309999999</v>
          </cell>
          <cell r="F311">
            <v>-19180012.309999999</v>
          </cell>
          <cell r="G311">
            <v>-16259914.23</v>
          </cell>
          <cell r="H311">
            <v>-16259914.23</v>
          </cell>
          <cell r="I311">
            <v>-1522368</v>
          </cell>
          <cell r="J311">
            <v>-1316814.77</v>
          </cell>
          <cell r="K311">
            <v>-2839182.77</v>
          </cell>
          <cell r="L311">
            <v>-19099097</v>
          </cell>
          <cell r="M311">
            <v>-19099097</v>
          </cell>
          <cell r="N311">
            <v>0</v>
          </cell>
        </row>
        <row r="312">
          <cell r="C312" t="str">
            <v>411PR0854099</v>
          </cell>
          <cell r="E312">
            <v>-26149392.309999999</v>
          </cell>
          <cell r="F312">
            <v>-26149392.309999999</v>
          </cell>
          <cell r="G312">
            <v>-24687195.75</v>
          </cell>
          <cell r="H312">
            <v>-24687195.75</v>
          </cell>
          <cell r="I312">
            <v>-2244505</v>
          </cell>
          <cell r="J312">
            <v>-2038951.77</v>
          </cell>
          <cell r="K312">
            <v>-4283456.7699999996</v>
          </cell>
          <cell r="L312">
            <v>-28970652.52</v>
          </cell>
          <cell r="M312">
            <v>-28970652.52</v>
          </cell>
          <cell r="N312">
            <v>0</v>
          </cell>
        </row>
        <row r="313">
          <cell r="C313" t="str">
            <v>411PR0899999</v>
          </cell>
          <cell r="E313">
            <v>-86007615.340000004</v>
          </cell>
          <cell r="F313">
            <v>-86007615.340000004</v>
          </cell>
          <cell r="G313">
            <v>-78844049.769999996</v>
          </cell>
          <cell r="H313">
            <v>-78844049.769999996</v>
          </cell>
          <cell r="I313">
            <v>-7654514.8499999996</v>
          </cell>
          <cell r="J313">
            <v>-7283810.6200000001</v>
          </cell>
          <cell r="K313">
            <v>-14938325.469999999</v>
          </cell>
          <cell r="L313">
            <v>-93782375.239999995</v>
          </cell>
          <cell r="M313">
            <v>-93782375.239999995</v>
          </cell>
          <cell r="N313">
            <v>0</v>
          </cell>
        </row>
        <row r="314">
          <cell r="C314" t="str">
            <v>411PR0900000</v>
          </cell>
          <cell r="K314">
            <v>0</v>
          </cell>
          <cell r="L314">
            <v>0</v>
          </cell>
          <cell r="N314">
            <v>0</v>
          </cell>
        </row>
        <row r="315">
          <cell r="C315" t="str">
            <v>411PR0902900</v>
          </cell>
          <cell r="E315">
            <v>-169709.52</v>
          </cell>
          <cell r="F315">
            <v>-169709.52</v>
          </cell>
          <cell r="G315">
            <v>-148903.24</v>
          </cell>
          <cell r="H315">
            <v>-148903.24</v>
          </cell>
          <cell r="J315">
            <v>-40359.360000000001</v>
          </cell>
          <cell r="K315">
            <v>-40359.360000000001</v>
          </cell>
          <cell r="L315">
            <v>-189262.59999999998</v>
          </cell>
          <cell r="M315">
            <v>-189262.6</v>
          </cell>
          <cell r="N315">
            <v>0</v>
          </cell>
        </row>
        <row r="316">
          <cell r="C316" t="str">
            <v>411PR0902999</v>
          </cell>
          <cell r="E316">
            <v>-169709.52</v>
          </cell>
          <cell r="F316">
            <v>-169709.52</v>
          </cell>
          <cell r="G316">
            <v>-148903.24</v>
          </cell>
          <cell r="H316">
            <v>-148903.24</v>
          </cell>
          <cell r="J316">
            <v>-40359.360000000001</v>
          </cell>
          <cell r="K316">
            <v>-40359.360000000001</v>
          </cell>
          <cell r="L316">
            <v>-189262.59999999998</v>
          </cell>
          <cell r="M316">
            <v>-189262.6</v>
          </cell>
          <cell r="N316">
            <v>0</v>
          </cell>
        </row>
        <row r="317">
          <cell r="C317" t="str">
            <v>499PR9999999</v>
          </cell>
          <cell r="E317">
            <v>-86177324.859999999</v>
          </cell>
          <cell r="F317">
            <v>-86177324.859999999</v>
          </cell>
          <cell r="G317">
            <v>-78992953.010000005</v>
          </cell>
          <cell r="H317">
            <v>-78992953.010000005</v>
          </cell>
          <cell r="I317">
            <v>-7654514.8499999996</v>
          </cell>
          <cell r="J317">
            <v>-7324169.9800000004</v>
          </cell>
          <cell r="K317">
            <v>-14978684.83</v>
          </cell>
          <cell r="L317">
            <v>-93971637.840000004</v>
          </cell>
          <cell r="M317">
            <v>-93971637.840000004</v>
          </cell>
          <cell r="N317">
            <v>0</v>
          </cell>
        </row>
        <row r="318">
          <cell r="C318" t="str">
            <v>611PC0000000</v>
          </cell>
          <cell r="K318">
            <v>0</v>
          </cell>
          <cell r="L318">
            <v>0</v>
          </cell>
          <cell r="N318">
            <v>0</v>
          </cell>
        </row>
        <row r="319">
          <cell r="C319" t="str">
            <v>611PC2000000</v>
          </cell>
          <cell r="K319">
            <v>0</v>
          </cell>
          <cell r="L319">
            <v>0</v>
          </cell>
          <cell r="N319">
            <v>0</v>
          </cell>
        </row>
        <row r="320">
          <cell r="C320" t="str">
            <v>611PC2001000</v>
          </cell>
          <cell r="K320">
            <v>0</v>
          </cell>
          <cell r="L320">
            <v>0</v>
          </cell>
          <cell r="N320">
            <v>0</v>
          </cell>
        </row>
        <row r="321">
          <cell r="C321" t="str">
            <v>611PC2001001</v>
          </cell>
          <cell r="E321">
            <v>17360463.010000002</v>
          </cell>
          <cell r="F321">
            <v>17360463.010000002</v>
          </cell>
          <cell r="G321">
            <v>14510925</v>
          </cell>
          <cell r="H321">
            <v>14510925</v>
          </cell>
          <cell r="I321">
            <v>1450225</v>
          </cell>
          <cell r="J321">
            <v>1449225</v>
          </cell>
          <cell r="K321">
            <v>2899450</v>
          </cell>
          <cell r="L321">
            <v>17410375</v>
          </cell>
          <cell r="M321">
            <v>17410375</v>
          </cell>
          <cell r="N321">
            <v>0</v>
          </cell>
        </row>
        <row r="322">
          <cell r="C322" t="str">
            <v>611PC2001002</v>
          </cell>
          <cell r="E322">
            <v>1060036</v>
          </cell>
          <cell r="F322">
            <v>1060036</v>
          </cell>
          <cell r="G322">
            <v>785609.97</v>
          </cell>
          <cell r="H322">
            <v>785609.97</v>
          </cell>
          <cell r="I322">
            <v>47713.24</v>
          </cell>
          <cell r="J322">
            <v>48736.79</v>
          </cell>
          <cell r="K322">
            <v>96450.03</v>
          </cell>
          <cell r="L322">
            <v>882060</v>
          </cell>
          <cell r="M322">
            <v>882060</v>
          </cell>
          <cell r="N322">
            <v>0</v>
          </cell>
        </row>
        <row r="323">
          <cell r="C323" t="str">
            <v>611PC2001099</v>
          </cell>
          <cell r="E323">
            <v>18420499.010000002</v>
          </cell>
          <cell r="F323">
            <v>18420499.010000002</v>
          </cell>
          <cell r="G323">
            <v>15296534.970000001</v>
          </cell>
          <cell r="H323">
            <v>15296534.970000001</v>
          </cell>
          <cell r="I323">
            <v>1497938.24</v>
          </cell>
          <cell r="J323">
            <v>1497961.79</v>
          </cell>
          <cell r="K323">
            <v>2995900.0300000003</v>
          </cell>
          <cell r="L323">
            <v>18292435</v>
          </cell>
          <cell r="M323">
            <v>18292435</v>
          </cell>
          <cell r="N323">
            <v>0</v>
          </cell>
        </row>
        <row r="324">
          <cell r="C324" t="str">
            <v>611PC2001500</v>
          </cell>
          <cell r="E324">
            <v>337665</v>
          </cell>
          <cell r="F324">
            <v>337665</v>
          </cell>
          <cell r="G324">
            <v>243818</v>
          </cell>
          <cell r="H324">
            <v>243818</v>
          </cell>
          <cell r="I324">
            <v>18751</v>
          </cell>
          <cell r="J324">
            <v>19200</v>
          </cell>
          <cell r="K324">
            <v>37951</v>
          </cell>
          <cell r="L324">
            <v>281769</v>
          </cell>
          <cell r="M324">
            <v>281769</v>
          </cell>
          <cell r="N324">
            <v>0</v>
          </cell>
        </row>
        <row r="325">
          <cell r="C325" t="str">
            <v>611PC2002000</v>
          </cell>
          <cell r="E325">
            <v>1179117.8999999999</v>
          </cell>
          <cell r="F325">
            <v>1179117.8999999999</v>
          </cell>
          <cell r="G325">
            <v>1019341.55</v>
          </cell>
          <cell r="H325">
            <v>1019341.55</v>
          </cell>
          <cell r="I325">
            <v>101229.38</v>
          </cell>
          <cell r="J325">
            <v>101229.38</v>
          </cell>
          <cell r="K325">
            <v>202458.76</v>
          </cell>
          <cell r="L325">
            <v>1221800.31</v>
          </cell>
          <cell r="M325">
            <v>1221800.31</v>
          </cell>
          <cell r="N325">
            <v>0</v>
          </cell>
        </row>
        <row r="326">
          <cell r="C326" t="str">
            <v>611PC2002500</v>
          </cell>
          <cell r="E326">
            <v>559052</v>
          </cell>
          <cell r="F326">
            <v>559052</v>
          </cell>
          <cell r="G326">
            <v>459276.55</v>
          </cell>
          <cell r="H326">
            <v>459276.55</v>
          </cell>
          <cell r="I326">
            <v>69801.73</v>
          </cell>
          <cell r="J326">
            <v>79880.62</v>
          </cell>
          <cell r="K326">
            <v>149682.34999999998</v>
          </cell>
          <cell r="L326">
            <v>608958.89999999991</v>
          </cell>
          <cell r="M326">
            <v>608958.9</v>
          </cell>
          <cell r="N326">
            <v>0</v>
          </cell>
        </row>
        <row r="327">
          <cell r="C327" t="str">
            <v>611PC2003000</v>
          </cell>
          <cell r="K327">
            <v>0</v>
          </cell>
          <cell r="L327">
            <v>0</v>
          </cell>
          <cell r="N327">
            <v>0</v>
          </cell>
        </row>
        <row r="328">
          <cell r="C328" t="str">
            <v>611PC2003300</v>
          </cell>
          <cell r="G328">
            <v>72000</v>
          </cell>
          <cell r="H328">
            <v>72000</v>
          </cell>
          <cell r="K328">
            <v>0</v>
          </cell>
          <cell r="L328">
            <v>72000</v>
          </cell>
          <cell r="M328">
            <v>72000</v>
          </cell>
          <cell r="N328">
            <v>0</v>
          </cell>
        </row>
        <row r="329">
          <cell r="C329" t="str">
            <v>611PC2003500</v>
          </cell>
          <cell r="K329">
            <v>0</v>
          </cell>
          <cell r="L329">
            <v>0</v>
          </cell>
          <cell r="N329">
            <v>0</v>
          </cell>
        </row>
        <row r="330">
          <cell r="C330" t="str">
            <v>611PC2003501</v>
          </cell>
          <cell r="E330">
            <v>1408191.33</v>
          </cell>
          <cell r="F330">
            <v>1408191.33</v>
          </cell>
          <cell r="G330">
            <v>749416.66</v>
          </cell>
          <cell r="H330">
            <v>749416.66</v>
          </cell>
          <cell r="I330">
            <v>102616.66</v>
          </cell>
          <cell r="J330">
            <v>125400</v>
          </cell>
          <cell r="K330">
            <v>228016.66</v>
          </cell>
          <cell r="L330">
            <v>977433.32000000007</v>
          </cell>
          <cell r="M330">
            <v>977433.32</v>
          </cell>
          <cell r="N330">
            <v>0</v>
          </cell>
        </row>
        <row r="331">
          <cell r="C331" t="str">
            <v>611PC2003502</v>
          </cell>
          <cell r="E331">
            <v>59225.79</v>
          </cell>
          <cell r="F331">
            <v>59225.79</v>
          </cell>
          <cell r="G331">
            <v>114064.01</v>
          </cell>
          <cell r="H331">
            <v>114064.01</v>
          </cell>
          <cell r="I331">
            <v>20098.25</v>
          </cell>
          <cell r="J331">
            <v>11747.74</v>
          </cell>
          <cell r="K331">
            <v>31845.989999999998</v>
          </cell>
          <cell r="L331">
            <v>145910</v>
          </cell>
          <cell r="M331">
            <v>145910</v>
          </cell>
          <cell r="N331">
            <v>0</v>
          </cell>
        </row>
        <row r="332">
          <cell r="C332" t="str">
            <v>611PC2003503</v>
          </cell>
          <cell r="E332">
            <v>146850.54999999999</v>
          </cell>
          <cell r="F332">
            <v>146850.54999999999</v>
          </cell>
          <cell r="G332">
            <v>46133</v>
          </cell>
          <cell r="H332">
            <v>46133</v>
          </cell>
          <cell r="K332">
            <v>0</v>
          </cell>
          <cell r="L332">
            <v>46133</v>
          </cell>
          <cell r="M332">
            <v>46133</v>
          </cell>
          <cell r="N332">
            <v>0</v>
          </cell>
        </row>
        <row r="333">
          <cell r="C333" t="str">
            <v>611PC2003504</v>
          </cell>
          <cell r="E333">
            <v>66064.58</v>
          </cell>
          <cell r="F333">
            <v>66064.58</v>
          </cell>
          <cell r="K333">
            <v>0</v>
          </cell>
          <cell r="L333">
            <v>0</v>
          </cell>
          <cell r="N333">
            <v>0</v>
          </cell>
        </row>
        <row r="334">
          <cell r="C334" t="str">
            <v>611PC2003599</v>
          </cell>
          <cell r="E334">
            <v>1680332.25</v>
          </cell>
          <cell r="F334">
            <v>1680332.25</v>
          </cell>
          <cell r="G334">
            <v>909613.67</v>
          </cell>
          <cell r="H334">
            <v>909613.67</v>
          </cell>
          <cell r="I334">
            <v>122714.91</v>
          </cell>
          <cell r="J334">
            <v>137147.74</v>
          </cell>
          <cell r="K334">
            <v>259862.65</v>
          </cell>
          <cell r="L334">
            <v>1169476.32</v>
          </cell>
          <cell r="M334">
            <v>1169476.32</v>
          </cell>
          <cell r="N334">
            <v>0</v>
          </cell>
        </row>
        <row r="335">
          <cell r="C335" t="str">
            <v>611PC2004000</v>
          </cell>
          <cell r="K335">
            <v>0</v>
          </cell>
          <cell r="L335">
            <v>0</v>
          </cell>
          <cell r="N335">
            <v>0</v>
          </cell>
        </row>
        <row r="336">
          <cell r="C336" t="str">
            <v>611PC2005000</v>
          </cell>
          <cell r="K336">
            <v>0</v>
          </cell>
          <cell r="L336">
            <v>0</v>
          </cell>
          <cell r="N336">
            <v>0</v>
          </cell>
        </row>
        <row r="337">
          <cell r="C337" t="str">
            <v>611PC2005001</v>
          </cell>
          <cell r="E337">
            <v>1124169.96</v>
          </cell>
          <cell r="F337">
            <v>1124169.96</v>
          </cell>
          <cell r="G337">
            <v>1247476.3799999999</v>
          </cell>
          <cell r="H337">
            <v>1247476.3799999999</v>
          </cell>
          <cell r="I337">
            <v>116221.8</v>
          </cell>
          <cell r="J337">
            <v>116221.82</v>
          </cell>
          <cell r="K337">
            <v>232443.62</v>
          </cell>
          <cell r="L337">
            <v>1479920</v>
          </cell>
          <cell r="M337">
            <v>1479920</v>
          </cell>
          <cell r="N337">
            <v>0</v>
          </cell>
        </row>
        <row r="338">
          <cell r="C338" t="str">
            <v>611PC2005002</v>
          </cell>
          <cell r="E338">
            <v>1173914.7</v>
          </cell>
          <cell r="F338">
            <v>1173914.7</v>
          </cell>
          <cell r="G338">
            <v>906045.57</v>
          </cell>
          <cell r="H338">
            <v>906045.57</v>
          </cell>
          <cell r="I338">
            <v>79819.28</v>
          </cell>
          <cell r="J338">
            <v>123186.92</v>
          </cell>
          <cell r="K338">
            <v>203006.2</v>
          </cell>
          <cell r="L338">
            <v>1109051.77</v>
          </cell>
          <cell r="M338">
            <v>1109051.77</v>
          </cell>
          <cell r="N338">
            <v>0</v>
          </cell>
        </row>
        <row r="339">
          <cell r="C339" t="str">
            <v>611PC2005099</v>
          </cell>
          <cell r="E339">
            <v>2298084.66</v>
          </cell>
          <cell r="F339">
            <v>2298084.66</v>
          </cell>
          <cell r="G339">
            <v>2153521.9500000002</v>
          </cell>
          <cell r="H339">
            <v>2153521.9500000002</v>
          </cell>
          <cell r="I339">
            <v>196041.08</v>
          </cell>
          <cell r="J339">
            <v>239408.74</v>
          </cell>
          <cell r="K339">
            <v>435449.81999999995</v>
          </cell>
          <cell r="L339">
            <v>2588971.77</v>
          </cell>
          <cell r="M339">
            <v>2588971.77</v>
          </cell>
          <cell r="N339">
            <v>0</v>
          </cell>
        </row>
        <row r="340">
          <cell r="C340" t="str">
            <v>611PC2006000</v>
          </cell>
          <cell r="K340">
            <v>0</v>
          </cell>
          <cell r="L340">
            <v>0</v>
          </cell>
          <cell r="N340">
            <v>0</v>
          </cell>
        </row>
        <row r="341">
          <cell r="C341" t="str">
            <v>611PC2007000</v>
          </cell>
          <cell r="K341">
            <v>0</v>
          </cell>
          <cell r="L341">
            <v>0</v>
          </cell>
          <cell r="N341">
            <v>0</v>
          </cell>
        </row>
        <row r="342">
          <cell r="C342" t="str">
            <v>611PC2007500</v>
          </cell>
          <cell r="K342">
            <v>0</v>
          </cell>
          <cell r="L342">
            <v>0</v>
          </cell>
          <cell r="N342">
            <v>0</v>
          </cell>
        </row>
        <row r="343">
          <cell r="C343" t="str">
            <v>611PC2008000</v>
          </cell>
          <cell r="K343">
            <v>0</v>
          </cell>
          <cell r="L343">
            <v>0</v>
          </cell>
          <cell r="N343">
            <v>0</v>
          </cell>
        </row>
        <row r="344">
          <cell r="C344" t="str">
            <v>611PC2008001</v>
          </cell>
          <cell r="E344">
            <v>224480.43</v>
          </cell>
          <cell r="F344">
            <v>224480.43</v>
          </cell>
          <cell r="G344">
            <v>210979.94</v>
          </cell>
          <cell r="H344">
            <v>210979.94</v>
          </cell>
          <cell r="I344">
            <v>59816</v>
          </cell>
          <cell r="J344">
            <v>27168</v>
          </cell>
          <cell r="K344">
            <v>86984</v>
          </cell>
          <cell r="L344">
            <v>297963.94</v>
          </cell>
          <cell r="M344">
            <v>297963.94</v>
          </cell>
          <cell r="N344">
            <v>0</v>
          </cell>
        </row>
        <row r="345">
          <cell r="C345" t="str">
            <v>611PC2008002</v>
          </cell>
          <cell r="E345">
            <v>14000</v>
          </cell>
          <cell r="F345">
            <v>14000</v>
          </cell>
          <cell r="G345">
            <v>15671</v>
          </cell>
          <cell r="H345">
            <v>15671</v>
          </cell>
          <cell r="K345">
            <v>0</v>
          </cell>
          <cell r="L345">
            <v>15671</v>
          </cell>
          <cell r="M345">
            <v>15671</v>
          </cell>
          <cell r="N345">
            <v>0</v>
          </cell>
        </row>
        <row r="346">
          <cell r="C346" t="str">
            <v>611PC2008003</v>
          </cell>
          <cell r="E346">
            <v>807111</v>
          </cell>
          <cell r="F346">
            <v>807111</v>
          </cell>
          <cell r="G346">
            <v>218556</v>
          </cell>
          <cell r="H346">
            <v>218556</v>
          </cell>
          <cell r="K346">
            <v>0</v>
          </cell>
          <cell r="L346">
            <v>218556</v>
          </cell>
          <cell r="M346">
            <v>218556</v>
          </cell>
          <cell r="N346">
            <v>0</v>
          </cell>
        </row>
        <row r="347">
          <cell r="C347" t="str">
            <v>611PC2008004</v>
          </cell>
          <cell r="E347">
            <v>593389</v>
          </cell>
          <cell r="F347">
            <v>593389</v>
          </cell>
          <cell r="G347">
            <v>1209972</v>
          </cell>
          <cell r="H347">
            <v>1209972</v>
          </cell>
          <cell r="I347">
            <v>-19000</v>
          </cell>
          <cell r="J347">
            <v>-9528</v>
          </cell>
          <cell r="K347">
            <v>-28528</v>
          </cell>
          <cell r="L347">
            <v>1181444</v>
          </cell>
          <cell r="M347">
            <v>1181444</v>
          </cell>
          <cell r="N347">
            <v>0</v>
          </cell>
        </row>
        <row r="348">
          <cell r="C348" t="str">
            <v>611PC2008005</v>
          </cell>
          <cell r="E348">
            <v>120000</v>
          </cell>
          <cell r="F348">
            <v>120000</v>
          </cell>
          <cell r="I348">
            <v>60000</v>
          </cell>
          <cell r="J348">
            <v>5000</v>
          </cell>
          <cell r="K348">
            <v>65000</v>
          </cell>
          <cell r="L348">
            <v>65000</v>
          </cell>
          <cell r="M348">
            <v>65000</v>
          </cell>
          <cell r="N348">
            <v>0</v>
          </cell>
        </row>
        <row r="349">
          <cell r="C349" t="str">
            <v>611PC2008009</v>
          </cell>
          <cell r="E349">
            <v>1000</v>
          </cell>
          <cell r="F349">
            <v>1000</v>
          </cell>
          <cell r="G349">
            <v>65648</v>
          </cell>
          <cell r="H349">
            <v>65648</v>
          </cell>
          <cell r="K349">
            <v>0</v>
          </cell>
          <cell r="L349">
            <v>65648</v>
          </cell>
          <cell r="M349">
            <v>65648</v>
          </cell>
          <cell r="N349">
            <v>0</v>
          </cell>
        </row>
        <row r="350">
          <cell r="C350" t="str">
            <v>611PC2008099</v>
          </cell>
          <cell r="E350">
            <v>1759980.43</v>
          </cell>
          <cell r="F350">
            <v>1759980.43</v>
          </cell>
          <cell r="G350">
            <v>1720826.94</v>
          </cell>
          <cell r="H350">
            <v>1720826.94</v>
          </cell>
          <cell r="I350">
            <v>100816</v>
          </cell>
          <cell r="J350">
            <v>22640</v>
          </cell>
          <cell r="K350">
            <v>123456</v>
          </cell>
          <cell r="L350">
            <v>1844282.94</v>
          </cell>
          <cell r="M350">
            <v>1844282.94</v>
          </cell>
          <cell r="N350">
            <v>0</v>
          </cell>
        </row>
        <row r="351">
          <cell r="C351" t="str">
            <v>611PC2008200</v>
          </cell>
          <cell r="E351">
            <v>158804</v>
          </cell>
          <cell r="F351">
            <v>158804</v>
          </cell>
          <cell r="G351">
            <v>258178.32</v>
          </cell>
          <cell r="H351">
            <v>258178.32</v>
          </cell>
          <cell r="I351">
            <v>17060</v>
          </cell>
          <cell r="J351">
            <v>16904</v>
          </cell>
          <cell r="K351">
            <v>33964</v>
          </cell>
          <cell r="L351">
            <v>292142.32</v>
          </cell>
          <cell r="M351">
            <v>292142.32</v>
          </cell>
          <cell r="N351">
            <v>0</v>
          </cell>
        </row>
        <row r="352">
          <cell r="C352" t="str">
            <v>611PC2008500</v>
          </cell>
          <cell r="K352">
            <v>0</v>
          </cell>
          <cell r="L352">
            <v>0</v>
          </cell>
          <cell r="N352">
            <v>0</v>
          </cell>
        </row>
        <row r="353">
          <cell r="C353" t="str">
            <v>611PC2009000</v>
          </cell>
          <cell r="K353">
            <v>0</v>
          </cell>
          <cell r="L353">
            <v>0</v>
          </cell>
          <cell r="N353">
            <v>0</v>
          </cell>
        </row>
        <row r="354">
          <cell r="C354" t="str">
            <v>611PC2009001</v>
          </cell>
          <cell r="E354">
            <v>81247</v>
          </cell>
          <cell r="F354">
            <v>81247</v>
          </cell>
          <cell r="K354">
            <v>0</v>
          </cell>
          <cell r="L354">
            <v>0</v>
          </cell>
          <cell r="N354">
            <v>0</v>
          </cell>
        </row>
        <row r="355">
          <cell r="C355" t="str">
            <v>611PC2009002</v>
          </cell>
          <cell r="E355">
            <v>466208.56</v>
          </cell>
          <cell r="F355">
            <v>466208.56</v>
          </cell>
          <cell r="G355">
            <v>404651.79</v>
          </cell>
          <cell r="H355">
            <v>404651.79</v>
          </cell>
          <cell r="I355">
            <v>42471.05</v>
          </cell>
          <cell r="J355">
            <v>53829.38</v>
          </cell>
          <cell r="K355">
            <v>96300.43</v>
          </cell>
          <cell r="L355">
            <v>500952.22</v>
          </cell>
          <cell r="M355">
            <v>500952.22</v>
          </cell>
          <cell r="N355">
            <v>0</v>
          </cell>
        </row>
        <row r="356">
          <cell r="C356" t="str">
            <v>611PC2009003</v>
          </cell>
          <cell r="G356">
            <v>156165</v>
          </cell>
          <cell r="H356">
            <v>156165</v>
          </cell>
          <cell r="I356">
            <v>17920</v>
          </cell>
          <cell r="J356">
            <v>2500.17</v>
          </cell>
          <cell r="K356">
            <v>20420.169999999998</v>
          </cell>
          <cell r="L356">
            <v>176585.16999999998</v>
          </cell>
          <cell r="M356">
            <v>176585.17</v>
          </cell>
          <cell r="N356">
            <v>0</v>
          </cell>
        </row>
        <row r="357">
          <cell r="C357" t="str">
            <v>611PC2009009</v>
          </cell>
          <cell r="E357">
            <v>547455.56000000006</v>
          </cell>
          <cell r="F357">
            <v>547455.56000000006</v>
          </cell>
          <cell r="G357">
            <v>560816.79</v>
          </cell>
          <cell r="H357">
            <v>560816.79</v>
          </cell>
          <cell r="I357">
            <v>60391.05</v>
          </cell>
          <cell r="J357">
            <v>56329.55</v>
          </cell>
          <cell r="K357">
            <v>116720.6</v>
          </cell>
          <cell r="L357">
            <v>677537.39</v>
          </cell>
          <cell r="M357">
            <v>677537.39</v>
          </cell>
          <cell r="N357">
            <v>0</v>
          </cell>
        </row>
        <row r="358">
          <cell r="C358" t="str">
            <v>611PC2009099</v>
          </cell>
          <cell r="E358">
            <v>26940990.809999999</v>
          </cell>
          <cell r="F358">
            <v>26940990.809999999</v>
          </cell>
          <cell r="G358">
            <v>22693928.739999998</v>
          </cell>
          <cell r="H358">
            <v>22693928.739999998</v>
          </cell>
          <cell r="I358">
            <v>2184743.39</v>
          </cell>
          <cell r="J358">
            <v>2170701.8199999998</v>
          </cell>
          <cell r="K358">
            <v>4355445.21</v>
          </cell>
          <cell r="L358">
            <v>27049373.949999999</v>
          </cell>
          <cell r="M358">
            <v>27049373.949999999</v>
          </cell>
          <cell r="N358">
            <v>0</v>
          </cell>
        </row>
        <row r="359">
          <cell r="C359" t="str">
            <v>611PC2050000</v>
          </cell>
          <cell r="K359">
            <v>0</v>
          </cell>
          <cell r="L359">
            <v>0</v>
          </cell>
          <cell r="N359">
            <v>0</v>
          </cell>
        </row>
        <row r="360">
          <cell r="C360" t="str">
            <v>611PC2051000</v>
          </cell>
          <cell r="K360">
            <v>0</v>
          </cell>
          <cell r="L360">
            <v>0</v>
          </cell>
          <cell r="N360">
            <v>0</v>
          </cell>
        </row>
        <row r="361">
          <cell r="C361" t="str">
            <v>611PC2051010</v>
          </cell>
          <cell r="G361">
            <v>-10000</v>
          </cell>
          <cell r="H361">
            <v>-10000</v>
          </cell>
          <cell r="J361">
            <v>-33723.449999999997</v>
          </cell>
          <cell r="K361">
            <v>-33723.449999999997</v>
          </cell>
          <cell r="L361">
            <v>-43723.45</v>
          </cell>
          <cell r="M361">
            <v>-43723.45</v>
          </cell>
          <cell r="N361">
            <v>0</v>
          </cell>
        </row>
        <row r="362">
          <cell r="C362" t="str">
            <v>611PC2051020</v>
          </cell>
          <cell r="E362">
            <v>5369.23</v>
          </cell>
          <cell r="F362">
            <v>5369.23</v>
          </cell>
          <cell r="G362">
            <v>64000</v>
          </cell>
          <cell r="H362">
            <v>64000</v>
          </cell>
          <cell r="I362">
            <v>1500</v>
          </cell>
          <cell r="J362">
            <v>3000</v>
          </cell>
          <cell r="K362">
            <v>4500</v>
          </cell>
          <cell r="L362">
            <v>68500</v>
          </cell>
          <cell r="M362">
            <v>68500</v>
          </cell>
          <cell r="N362">
            <v>0</v>
          </cell>
        </row>
        <row r="363">
          <cell r="C363" t="str">
            <v>611PC2051030</v>
          </cell>
          <cell r="K363">
            <v>0</v>
          </cell>
          <cell r="L363">
            <v>0</v>
          </cell>
          <cell r="N363">
            <v>0</v>
          </cell>
        </row>
        <row r="364">
          <cell r="C364" t="str">
            <v>611PC2051099</v>
          </cell>
          <cell r="E364">
            <v>5369.23</v>
          </cell>
          <cell r="F364">
            <v>5369.23</v>
          </cell>
          <cell r="G364">
            <v>54000</v>
          </cell>
          <cell r="H364">
            <v>54000</v>
          </cell>
          <cell r="I364">
            <v>1500</v>
          </cell>
          <cell r="J364">
            <v>-30723.45</v>
          </cell>
          <cell r="K364">
            <v>-29223.45</v>
          </cell>
          <cell r="L364">
            <v>24776.55</v>
          </cell>
          <cell r="M364">
            <v>24776.55</v>
          </cell>
          <cell r="N364">
            <v>0</v>
          </cell>
        </row>
        <row r="365">
          <cell r="C365" t="str">
            <v>611PC2052000</v>
          </cell>
          <cell r="E365">
            <v>204692</v>
          </cell>
          <cell r="F365">
            <v>204692</v>
          </cell>
          <cell r="G365">
            <v>134567.4</v>
          </cell>
          <cell r="H365">
            <v>134567.4</v>
          </cell>
          <cell r="I365">
            <v>8766</v>
          </cell>
          <cell r="J365">
            <v>98956.26</v>
          </cell>
          <cell r="K365">
            <v>107722.26</v>
          </cell>
          <cell r="L365">
            <v>242289.65999999997</v>
          </cell>
          <cell r="M365">
            <v>242289.66</v>
          </cell>
          <cell r="N365">
            <v>0</v>
          </cell>
        </row>
        <row r="366">
          <cell r="C366" t="str">
            <v>611PC2053000</v>
          </cell>
          <cell r="K366">
            <v>0</v>
          </cell>
          <cell r="L366">
            <v>0</v>
          </cell>
          <cell r="N366">
            <v>0</v>
          </cell>
        </row>
        <row r="367">
          <cell r="C367" t="str">
            <v>611PC2059000</v>
          </cell>
          <cell r="E367">
            <v>8790</v>
          </cell>
          <cell r="F367">
            <v>8790</v>
          </cell>
          <cell r="G367">
            <v>7000</v>
          </cell>
          <cell r="H367">
            <v>7000</v>
          </cell>
          <cell r="I367">
            <v>900</v>
          </cell>
          <cell r="K367">
            <v>900</v>
          </cell>
          <cell r="L367">
            <v>7900</v>
          </cell>
          <cell r="M367">
            <v>7900</v>
          </cell>
          <cell r="N367">
            <v>0</v>
          </cell>
        </row>
        <row r="368">
          <cell r="C368" t="str">
            <v>611PC2059099</v>
          </cell>
          <cell r="E368">
            <v>218851.23</v>
          </cell>
          <cell r="F368">
            <v>218851.23</v>
          </cell>
          <cell r="G368">
            <v>195567.4</v>
          </cell>
          <cell r="H368">
            <v>195567.4</v>
          </cell>
          <cell r="I368">
            <v>11166</v>
          </cell>
          <cell r="J368">
            <v>68232.81</v>
          </cell>
          <cell r="K368">
            <v>79398.81</v>
          </cell>
          <cell r="L368">
            <v>274966.20999999996</v>
          </cell>
          <cell r="M368">
            <v>274966.21000000002</v>
          </cell>
          <cell r="N368">
            <v>0</v>
          </cell>
        </row>
        <row r="369">
          <cell r="C369" t="str">
            <v>611PC2100000</v>
          </cell>
          <cell r="K369">
            <v>0</v>
          </cell>
          <cell r="L369">
            <v>0</v>
          </cell>
          <cell r="N369">
            <v>0</v>
          </cell>
        </row>
        <row r="370">
          <cell r="C370" t="str">
            <v>611PC2101000</v>
          </cell>
          <cell r="K370">
            <v>0</v>
          </cell>
          <cell r="L370">
            <v>0</v>
          </cell>
          <cell r="N370">
            <v>0</v>
          </cell>
        </row>
        <row r="371">
          <cell r="C371" t="str">
            <v>611PC2101001</v>
          </cell>
          <cell r="E371">
            <v>1380615</v>
          </cell>
          <cell r="F371">
            <v>1380615</v>
          </cell>
          <cell r="G371">
            <v>1630102.5</v>
          </cell>
          <cell r="H371">
            <v>1630102.5</v>
          </cell>
          <cell r="I371">
            <v>161260.25</v>
          </cell>
          <cell r="J371">
            <v>171426.92</v>
          </cell>
          <cell r="K371">
            <v>332687.17000000004</v>
          </cell>
          <cell r="L371">
            <v>1962789.67</v>
          </cell>
          <cell r="M371">
            <v>1962789.67</v>
          </cell>
          <cell r="N371">
            <v>0</v>
          </cell>
        </row>
        <row r="372">
          <cell r="C372" t="str">
            <v>611PC2101099</v>
          </cell>
          <cell r="E372">
            <v>1380615</v>
          </cell>
          <cell r="F372">
            <v>1380615</v>
          </cell>
          <cell r="G372">
            <v>1630102.5</v>
          </cell>
          <cell r="H372">
            <v>1630102.5</v>
          </cell>
          <cell r="I372">
            <v>161260.25</v>
          </cell>
          <cell r="J372">
            <v>171426.92</v>
          </cell>
          <cell r="K372">
            <v>332687.17000000004</v>
          </cell>
          <cell r="L372">
            <v>1962789.67</v>
          </cell>
          <cell r="M372">
            <v>1962789.67</v>
          </cell>
          <cell r="N372">
            <v>0</v>
          </cell>
        </row>
        <row r="373">
          <cell r="C373" t="str">
            <v>611PC2102000</v>
          </cell>
          <cell r="K373">
            <v>0</v>
          </cell>
          <cell r="L373">
            <v>0</v>
          </cell>
          <cell r="N373">
            <v>0</v>
          </cell>
        </row>
        <row r="374">
          <cell r="C374" t="str">
            <v>611PC2102001</v>
          </cell>
          <cell r="E374">
            <v>19495</v>
          </cell>
          <cell r="F374">
            <v>19495</v>
          </cell>
          <cell r="K374">
            <v>0</v>
          </cell>
          <cell r="L374">
            <v>0</v>
          </cell>
          <cell r="N374">
            <v>0</v>
          </cell>
        </row>
        <row r="375">
          <cell r="C375" t="str">
            <v>611PC2102002</v>
          </cell>
          <cell r="K375">
            <v>0</v>
          </cell>
          <cell r="L375">
            <v>0</v>
          </cell>
          <cell r="N375">
            <v>0</v>
          </cell>
        </row>
        <row r="376">
          <cell r="C376" t="str">
            <v>611PC2102003</v>
          </cell>
          <cell r="E376">
            <v>312662.74</v>
          </cell>
          <cell r="F376">
            <v>312662.74</v>
          </cell>
          <cell r="G376">
            <v>135500.4</v>
          </cell>
          <cell r="H376">
            <v>135500.4</v>
          </cell>
          <cell r="I376">
            <v>21457.48</v>
          </cell>
          <cell r="J376">
            <v>10646.4</v>
          </cell>
          <cell r="K376">
            <v>32103.879999999997</v>
          </cell>
          <cell r="L376">
            <v>167604.28</v>
          </cell>
          <cell r="M376">
            <v>167604.28</v>
          </cell>
          <cell r="N376">
            <v>0</v>
          </cell>
        </row>
        <row r="377">
          <cell r="C377" t="str">
            <v>611PC2102004</v>
          </cell>
          <cell r="E377">
            <v>3480</v>
          </cell>
          <cell r="F377">
            <v>3480</v>
          </cell>
          <cell r="G377">
            <v>3320</v>
          </cell>
          <cell r="H377">
            <v>3320</v>
          </cell>
          <cell r="I377">
            <v>360</v>
          </cell>
          <cell r="J377">
            <v>280</v>
          </cell>
          <cell r="K377">
            <v>640</v>
          </cell>
          <cell r="L377">
            <v>3960</v>
          </cell>
          <cell r="M377">
            <v>3960</v>
          </cell>
          <cell r="N377">
            <v>0</v>
          </cell>
        </row>
        <row r="378">
          <cell r="C378" t="str">
            <v>611PC2102005</v>
          </cell>
          <cell r="E378">
            <v>200520</v>
          </cell>
          <cell r="F378">
            <v>200520</v>
          </cell>
          <cell r="K378">
            <v>0</v>
          </cell>
          <cell r="L378">
            <v>0</v>
          </cell>
          <cell r="N378">
            <v>0</v>
          </cell>
        </row>
        <row r="379">
          <cell r="C379" t="str">
            <v>611PC2102099</v>
          </cell>
          <cell r="E379">
            <v>536157.74</v>
          </cell>
          <cell r="F379">
            <v>536157.74</v>
          </cell>
          <cell r="G379">
            <v>138820.4</v>
          </cell>
          <cell r="H379">
            <v>138820.4</v>
          </cell>
          <cell r="I379">
            <v>21817.48</v>
          </cell>
          <cell r="J379">
            <v>10926.4</v>
          </cell>
          <cell r="K379">
            <v>32743.879999999997</v>
          </cell>
          <cell r="L379">
            <v>171564.28</v>
          </cell>
          <cell r="M379">
            <v>171564.28</v>
          </cell>
          <cell r="N379">
            <v>0</v>
          </cell>
        </row>
        <row r="380">
          <cell r="C380" t="str">
            <v>611PC2103000</v>
          </cell>
          <cell r="K380">
            <v>0</v>
          </cell>
          <cell r="L380">
            <v>0</v>
          </cell>
          <cell r="N380">
            <v>0</v>
          </cell>
        </row>
        <row r="381">
          <cell r="C381" t="str">
            <v>611PC2103001</v>
          </cell>
          <cell r="E381">
            <v>300000</v>
          </cell>
          <cell r="F381">
            <v>300000</v>
          </cell>
          <cell r="G381">
            <v>250000</v>
          </cell>
          <cell r="H381">
            <v>250000</v>
          </cell>
          <cell r="I381">
            <v>25000</v>
          </cell>
          <cell r="J381">
            <v>25000</v>
          </cell>
          <cell r="K381">
            <v>50000</v>
          </cell>
          <cell r="L381">
            <v>300000</v>
          </cell>
          <cell r="M381">
            <v>300000</v>
          </cell>
          <cell r="N381">
            <v>0</v>
          </cell>
        </row>
        <row r="382">
          <cell r="C382" t="str">
            <v>611PC2103002</v>
          </cell>
          <cell r="K382">
            <v>0</v>
          </cell>
          <cell r="L382">
            <v>0</v>
          </cell>
          <cell r="N382">
            <v>0</v>
          </cell>
        </row>
        <row r="383">
          <cell r="C383" t="str">
            <v>611PC2103003</v>
          </cell>
          <cell r="E383">
            <v>111270.98</v>
          </cell>
          <cell r="F383">
            <v>111270.98</v>
          </cell>
          <cell r="G383">
            <v>134128.91</v>
          </cell>
          <cell r="H383">
            <v>134128.91</v>
          </cell>
          <cell r="I383">
            <v>17279.759999999998</v>
          </cell>
          <cell r="J383">
            <v>4298</v>
          </cell>
          <cell r="K383">
            <v>21577.759999999998</v>
          </cell>
          <cell r="L383">
            <v>155706.67000000001</v>
          </cell>
          <cell r="M383">
            <v>155706.67000000001</v>
          </cell>
          <cell r="N383">
            <v>0</v>
          </cell>
        </row>
        <row r="384">
          <cell r="C384" t="str">
            <v>611PC2103099</v>
          </cell>
          <cell r="E384">
            <v>411270.98</v>
          </cell>
          <cell r="F384">
            <v>411270.98</v>
          </cell>
          <cell r="G384">
            <v>384128.91</v>
          </cell>
          <cell r="H384">
            <v>384128.91</v>
          </cell>
          <cell r="I384">
            <v>42279.76</v>
          </cell>
          <cell r="J384">
            <v>29298</v>
          </cell>
          <cell r="K384">
            <v>71577.760000000009</v>
          </cell>
          <cell r="L384">
            <v>455706.67</v>
          </cell>
          <cell r="M384">
            <v>455706.67</v>
          </cell>
          <cell r="N384">
            <v>0</v>
          </cell>
        </row>
        <row r="385">
          <cell r="C385" t="str">
            <v>611PC2104000</v>
          </cell>
          <cell r="E385">
            <v>40127.410000000003</v>
          </cell>
          <cell r="F385">
            <v>40127.410000000003</v>
          </cell>
          <cell r="G385">
            <v>26726.75</v>
          </cell>
          <cell r="H385">
            <v>26726.75</v>
          </cell>
          <cell r="I385">
            <v>2480.75</v>
          </cell>
          <cell r="J385">
            <v>6480.75</v>
          </cell>
          <cell r="K385">
            <v>8961.5</v>
          </cell>
          <cell r="L385">
            <v>35688.25</v>
          </cell>
          <cell r="M385">
            <v>35688.25</v>
          </cell>
          <cell r="N385">
            <v>0</v>
          </cell>
        </row>
        <row r="386">
          <cell r="C386" t="str">
            <v>611PC2105000</v>
          </cell>
          <cell r="K386">
            <v>0</v>
          </cell>
          <cell r="L386">
            <v>0</v>
          </cell>
          <cell r="N386">
            <v>0</v>
          </cell>
        </row>
        <row r="387">
          <cell r="C387" t="str">
            <v>611PC2109000</v>
          </cell>
          <cell r="E387">
            <v>20384.14</v>
          </cell>
          <cell r="F387">
            <v>20384.14</v>
          </cell>
          <cell r="G387">
            <v>12616.8</v>
          </cell>
          <cell r="H387">
            <v>12616.8</v>
          </cell>
          <cell r="I387">
            <v>1261.68</v>
          </cell>
          <cell r="J387">
            <v>1476.64</v>
          </cell>
          <cell r="K387">
            <v>2738.32</v>
          </cell>
          <cell r="L387">
            <v>15355.119999999999</v>
          </cell>
          <cell r="M387">
            <v>15355.12</v>
          </cell>
          <cell r="N387">
            <v>0</v>
          </cell>
        </row>
        <row r="388">
          <cell r="C388" t="str">
            <v>611PC2109099</v>
          </cell>
          <cell r="E388">
            <v>2388555.27</v>
          </cell>
          <cell r="F388">
            <v>2388555.27</v>
          </cell>
          <cell r="G388">
            <v>2192395.36</v>
          </cell>
          <cell r="H388">
            <v>2192395.36</v>
          </cell>
          <cell r="I388">
            <v>229099.92</v>
          </cell>
          <cell r="J388">
            <v>219608.71</v>
          </cell>
          <cell r="K388">
            <v>448708.63</v>
          </cell>
          <cell r="L388">
            <v>2641103.9899999998</v>
          </cell>
          <cell r="M388">
            <v>2641103.9900000002</v>
          </cell>
          <cell r="N388">
            <v>0</v>
          </cell>
        </row>
        <row r="389">
          <cell r="C389" t="str">
            <v>611PC2150000</v>
          </cell>
          <cell r="K389">
            <v>0</v>
          </cell>
          <cell r="L389">
            <v>0</v>
          </cell>
          <cell r="N389">
            <v>0</v>
          </cell>
        </row>
        <row r="390">
          <cell r="C390" t="str">
            <v>611PC2151000</v>
          </cell>
          <cell r="K390">
            <v>0</v>
          </cell>
          <cell r="L390">
            <v>0</v>
          </cell>
          <cell r="N390">
            <v>0</v>
          </cell>
        </row>
        <row r="391">
          <cell r="C391" t="str">
            <v>611PC2151001</v>
          </cell>
          <cell r="E391">
            <v>242627</v>
          </cell>
          <cell r="F391">
            <v>242627</v>
          </cell>
          <cell r="G391">
            <v>201387.86</v>
          </cell>
          <cell r="H391">
            <v>201387.86</v>
          </cell>
          <cell r="I391">
            <v>22167.61</v>
          </cell>
          <cell r="J391">
            <v>24662.5</v>
          </cell>
          <cell r="K391">
            <v>46830.11</v>
          </cell>
          <cell r="L391">
            <v>248217.96999999997</v>
          </cell>
          <cell r="M391">
            <v>248217.97</v>
          </cell>
          <cell r="N391">
            <v>0</v>
          </cell>
        </row>
        <row r="392">
          <cell r="C392" t="str">
            <v>611PC2151002</v>
          </cell>
          <cell r="E392">
            <v>108321.29</v>
          </cell>
          <cell r="F392">
            <v>108321.29</v>
          </cell>
          <cell r="G392">
            <v>93355.6</v>
          </cell>
          <cell r="H392">
            <v>93355.6</v>
          </cell>
          <cell r="I392">
            <v>8015</v>
          </cell>
          <cell r="J392">
            <v>14530.15</v>
          </cell>
          <cell r="K392">
            <v>22545.15</v>
          </cell>
          <cell r="L392">
            <v>115900.75</v>
          </cell>
          <cell r="M392">
            <v>115900.75</v>
          </cell>
          <cell r="N392">
            <v>0</v>
          </cell>
        </row>
        <row r="393">
          <cell r="C393" t="str">
            <v>611PC2151099</v>
          </cell>
          <cell r="E393">
            <v>350948.29</v>
          </cell>
          <cell r="F393">
            <v>350948.29</v>
          </cell>
          <cell r="G393">
            <v>294743.46000000002</v>
          </cell>
          <cell r="H393">
            <v>294743.46000000002</v>
          </cell>
          <cell r="I393">
            <v>30182.61</v>
          </cell>
          <cell r="J393">
            <v>39192.65</v>
          </cell>
          <cell r="K393">
            <v>69375.260000000009</v>
          </cell>
          <cell r="L393">
            <v>364118.72000000003</v>
          </cell>
          <cell r="M393">
            <v>364118.72</v>
          </cell>
          <cell r="N393">
            <v>0</v>
          </cell>
        </row>
        <row r="394">
          <cell r="C394" t="str">
            <v>611PC2152000</v>
          </cell>
          <cell r="K394">
            <v>0</v>
          </cell>
          <cell r="L394">
            <v>0</v>
          </cell>
          <cell r="N394">
            <v>0</v>
          </cell>
        </row>
        <row r="395">
          <cell r="C395" t="str">
            <v>611PC2152001</v>
          </cell>
          <cell r="E395">
            <v>179940.2</v>
          </cell>
          <cell r="F395">
            <v>179940.2</v>
          </cell>
          <cell r="G395">
            <v>59450</v>
          </cell>
          <cell r="H395">
            <v>59450</v>
          </cell>
          <cell r="J395">
            <v>12500</v>
          </cell>
          <cell r="K395">
            <v>12500</v>
          </cell>
          <cell r="L395">
            <v>71950</v>
          </cell>
          <cell r="M395">
            <v>71950</v>
          </cell>
          <cell r="N395">
            <v>0</v>
          </cell>
        </row>
        <row r="396">
          <cell r="C396" t="str">
            <v>611PC2152002</v>
          </cell>
          <cell r="E396">
            <v>147307.71</v>
          </cell>
          <cell r="F396">
            <v>147307.71</v>
          </cell>
          <cell r="G396">
            <v>62995.12</v>
          </cell>
          <cell r="H396">
            <v>62995.12</v>
          </cell>
          <cell r="I396">
            <v>5040.1899999999996</v>
          </cell>
          <cell r="J396">
            <v>1300</v>
          </cell>
          <cell r="K396">
            <v>6340.19</v>
          </cell>
          <cell r="L396">
            <v>69335.31</v>
          </cell>
          <cell r="M396">
            <v>69335.31</v>
          </cell>
          <cell r="N396">
            <v>0</v>
          </cell>
        </row>
        <row r="397">
          <cell r="C397" t="str">
            <v>611PC2152099</v>
          </cell>
          <cell r="E397">
            <v>327247.90999999997</v>
          </cell>
          <cell r="F397">
            <v>327247.90999999997</v>
          </cell>
          <cell r="G397">
            <v>122445.12</v>
          </cell>
          <cell r="H397">
            <v>122445.12</v>
          </cell>
          <cell r="I397">
            <v>5040.1899999999996</v>
          </cell>
          <cell r="J397">
            <v>13800</v>
          </cell>
          <cell r="K397">
            <v>18840.189999999999</v>
          </cell>
          <cell r="L397">
            <v>141285.31</v>
          </cell>
          <cell r="M397">
            <v>141285.31</v>
          </cell>
          <cell r="N397">
            <v>0</v>
          </cell>
        </row>
        <row r="398">
          <cell r="C398" t="str">
            <v>611PC2153000</v>
          </cell>
          <cell r="K398">
            <v>0</v>
          </cell>
          <cell r="L398">
            <v>0</v>
          </cell>
          <cell r="N398">
            <v>0</v>
          </cell>
        </row>
        <row r="399">
          <cell r="C399" t="str">
            <v>611PC2153001</v>
          </cell>
          <cell r="E399">
            <v>38803.269999999997</v>
          </cell>
          <cell r="F399">
            <v>38803.269999999997</v>
          </cell>
          <cell r="G399">
            <v>53204.21</v>
          </cell>
          <cell r="H399">
            <v>53204.21</v>
          </cell>
          <cell r="J399">
            <v>576</v>
          </cell>
          <cell r="K399">
            <v>576</v>
          </cell>
          <cell r="L399">
            <v>53780.21</v>
          </cell>
          <cell r="M399">
            <v>53780.21</v>
          </cell>
          <cell r="N399">
            <v>0</v>
          </cell>
        </row>
        <row r="400">
          <cell r="C400" t="str">
            <v>611PC2153002</v>
          </cell>
          <cell r="E400">
            <v>7200.69</v>
          </cell>
          <cell r="F400">
            <v>7200.69</v>
          </cell>
          <cell r="G400">
            <v>200</v>
          </cell>
          <cell r="H400">
            <v>200</v>
          </cell>
          <cell r="K400">
            <v>0</v>
          </cell>
          <cell r="L400">
            <v>200</v>
          </cell>
          <cell r="M400">
            <v>200</v>
          </cell>
          <cell r="N400">
            <v>0</v>
          </cell>
        </row>
        <row r="401">
          <cell r="C401" t="str">
            <v>611PC2153099</v>
          </cell>
          <cell r="E401">
            <v>46003.96</v>
          </cell>
          <cell r="F401">
            <v>46003.96</v>
          </cell>
          <cell r="G401">
            <v>53404.21</v>
          </cell>
          <cell r="H401">
            <v>53404.21</v>
          </cell>
          <cell r="J401">
            <v>576</v>
          </cell>
          <cell r="K401">
            <v>576</v>
          </cell>
          <cell r="L401">
            <v>53980.21</v>
          </cell>
          <cell r="M401">
            <v>53980.21</v>
          </cell>
          <cell r="N401">
            <v>0</v>
          </cell>
        </row>
        <row r="402">
          <cell r="C402" t="str">
            <v>611PC2154000</v>
          </cell>
          <cell r="E402">
            <v>8103.69</v>
          </cell>
          <cell r="F402">
            <v>8103.69</v>
          </cell>
          <cell r="G402">
            <v>33469.879999999997</v>
          </cell>
          <cell r="H402">
            <v>33469.879999999997</v>
          </cell>
          <cell r="I402">
            <v>5624.14</v>
          </cell>
          <cell r="J402">
            <v>72414.64</v>
          </cell>
          <cell r="K402">
            <v>78038.78</v>
          </cell>
          <cell r="L402">
            <v>111508.66</v>
          </cell>
          <cell r="M402">
            <v>111508.66</v>
          </cell>
          <cell r="N402">
            <v>0</v>
          </cell>
        </row>
        <row r="403">
          <cell r="C403" t="str">
            <v>611PC2159000</v>
          </cell>
          <cell r="E403">
            <v>16675.759999999998</v>
          </cell>
          <cell r="F403">
            <v>16675.759999999998</v>
          </cell>
          <cell r="I403">
            <v>2046.73</v>
          </cell>
          <cell r="J403">
            <v>42850</v>
          </cell>
          <cell r="K403">
            <v>44896.73</v>
          </cell>
          <cell r="L403">
            <v>44896.73</v>
          </cell>
          <cell r="M403">
            <v>44896.73</v>
          </cell>
          <cell r="N403">
            <v>0</v>
          </cell>
        </row>
        <row r="404">
          <cell r="C404" t="str">
            <v>611PC2159099</v>
          </cell>
          <cell r="E404">
            <v>748979.61</v>
          </cell>
          <cell r="F404">
            <v>748979.61</v>
          </cell>
          <cell r="G404">
            <v>504062.67</v>
          </cell>
          <cell r="H404">
            <v>504062.67</v>
          </cell>
          <cell r="I404">
            <v>42893.67</v>
          </cell>
          <cell r="J404">
            <v>168833.29</v>
          </cell>
          <cell r="K404">
            <v>211726.96000000002</v>
          </cell>
          <cell r="L404">
            <v>715789.63</v>
          </cell>
          <cell r="M404">
            <v>715789.63</v>
          </cell>
          <cell r="N404">
            <v>0</v>
          </cell>
        </row>
        <row r="405">
          <cell r="C405" t="str">
            <v>611PC2200000</v>
          </cell>
          <cell r="K405">
            <v>0</v>
          </cell>
          <cell r="L405">
            <v>0</v>
          </cell>
          <cell r="N405">
            <v>0</v>
          </cell>
        </row>
        <row r="406">
          <cell r="C406" t="str">
            <v>611PC2201000</v>
          </cell>
          <cell r="E406">
            <v>349173.15</v>
          </cell>
          <cell r="F406">
            <v>349173.15</v>
          </cell>
          <cell r="G406">
            <v>134255</v>
          </cell>
          <cell r="H406">
            <v>134255</v>
          </cell>
          <cell r="I406">
            <v>11421</v>
          </cell>
          <cell r="J406">
            <v>13681</v>
          </cell>
          <cell r="K406">
            <v>25102</v>
          </cell>
          <cell r="L406">
            <v>159357</v>
          </cell>
          <cell r="M406">
            <v>159357</v>
          </cell>
          <cell r="N406">
            <v>0</v>
          </cell>
        </row>
        <row r="407">
          <cell r="C407" t="str">
            <v>611PC2202000</v>
          </cell>
          <cell r="E407">
            <v>673558.62</v>
          </cell>
          <cell r="F407">
            <v>673558.62</v>
          </cell>
          <cell r="G407">
            <v>486236.7</v>
          </cell>
          <cell r="H407">
            <v>486236.7</v>
          </cell>
          <cell r="I407">
            <v>73079</v>
          </cell>
          <cell r="J407">
            <v>89186.54</v>
          </cell>
          <cell r="K407">
            <v>162265.53999999998</v>
          </cell>
          <cell r="L407">
            <v>648502.24</v>
          </cell>
          <cell r="M407">
            <v>648502.24</v>
          </cell>
          <cell r="N407">
            <v>0</v>
          </cell>
        </row>
        <row r="408">
          <cell r="C408" t="str">
            <v>611PC2203000</v>
          </cell>
          <cell r="E408">
            <v>153910.45000000001</v>
          </cell>
          <cell r="F408">
            <v>153910.45000000001</v>
          </cell>
          <cell r="G408">
            <v>40306</v>
          </cell>
          <cell r="H408">
            <v>40306</v>
          </cell>
          <cell r="K408">
            <v>0</v>
          </cell>
          <cell r="L408">
            <v>40306</v>
          </cell>
          <cell r="M408">
            <v>40306</v>
          </cell>
          <cell r="N408">
            <v>0</v>
          </cell>
        </row>
        <row r="409">
          <cell r="C409" t="str">
            <v>611PC2204000</v>
          </cell>
          <cell r="K409">
            <v>0</v>
          </cell>
          <cell r="L409">
            <v>0</v>
          </cell>
          <cell r="N409">
            <v>0</v>
          </cell>
        </row>
        <row r="410">
          <cell r="C410" t="str">
            <v>611PC2204010</v>
          </cell>
          <cell r="E410">
            <v>734671.5</v>
          </cell>
          <cell r="F410">
            <v>734671.5</v>
          </cell>
          <cell r="G410">
            <v>391471</v>
          </cell>
          <cell r="H410">
            <v>391471</v>
          </cell>
          <cell r="I410">
            <v>43770</v>
          </cell>
          <cell r="J410">
            <v>114408</v>
          </cell>
          <cell r="K410">
            <v>158178</v>
          </cell>
          <cell r="L410">
            <v>549649</v>
          </cell>
          <cell r="M410">
            <v>549649</v>
          </cell>
          <cell r="N410">
            <v>0</v>
          </cell>
        </row>
        <row r="411">
          <cell r="C411" t="str">
            <v>611PC2204020</v>
          </cell>
          <cell r="E411">
            <v>74198.5</v>
          </cell>
          <cell r="F411">
            <v>74198.5</v>
          </cell>
          <cell r="G411">
            <v>86977</v>
          </cell>
          <cell r="H411">
            <v>86977</v>
          </cell>
          <cell r="I411">
            <v>9242</v>
          </cell>
          <cell r="J411">
            <v>10582</v>
          </cell>
          <cell r="K411">
            <v>19824</v>
          </cell>
          <cell r="L411">
            <v>106801</v>
          </cell>
          <cell r="M411">
            <v>106801</v>
          </cell>
          <cell r="N411">
            <v>0</v>
          </cell>
        </row>
        <row r="412">
          <cell r="C412" t="str">
            <v>611PC2204030</v>
          </cell>
          <cell r="E412">
            <v>660283</v>
          </cell>
          <cell r="F412">
            <v>660283</v>
          </cell>
          <cell r="G412">
            <v>488585</v>
          </cell>
          <cell r="H412">
            <v>488585</v>
          </cell>
          <cell r="I412">
            <v>50410</v>
          </cell>
          <cell r="J412">
            <v>105110</v>
          </cell>
          <cell r="K412">
            <v>155520</v>
          </cell>
          <cell r="L412">
            <v>644105</v>
          </cell>
          <cell r="M412">
            <v>644105</v>
          </cell>
          <cell r="N412">
            <v>0</v>
          </cell>
        </row>
        <row r="413">
          <cell r="C413" t="str">
            <v>611PC2204040</v>
          </cell>
          <cell r="E413">
            <v>239760</v>
          </cell>
          <cell r="F413">
            <v>239760</v>
          </cell>
          <cell r="G413">
            <v>208035</v>
          </cell>
          <cell r="H413">
            <v>208035</v>
          </cell>
          <cell r="I413">
            <v>24960</v>
          </cell>
          <cell r="J413">
            <v>35280</v>
          </cell>
          <cell r="K413">
            <v>60240</v>
          </cell>
          <cell r="L413">
            <v>268275</v>
          </cell>
          <cell r="M413">
            <v>268275</v>
          </cell>
          <cell r="N413">
            <v>0</v>
          </cell>
        </row>
        <row r="414">
          <cell r="C414" t="str">
            <v>611PC2204050</v>
          </cell>
          <cell r="G414">
            <v>35889.43</v>
          </cell>
          <cell r="H414">
            <v>35889.43</v>
          </cell>
          <cell r="K414">
            <v>0</v>
          </cell>
          <cell r="L414">
            <v>35889.43</v>
          </cell>
          <cell r="M414">
            <v>35889.43</v>
          </cell>
          <cell r="N414">
            <v>0</v>
          </cell>
        </row>
        <row r="415">
          <cell r="C415" t="str">
            <v>611PC2204099</v>
          </cell>
          <cell r="E415">
            <v>1708913</v>
          </cell>
          <cell r="F415">
            <v>1708913</v>
          </cell>
          <cell r="G415">
            <v>1210957.43</v>
          </cell>
          <cell r="H415">
            <v>1210957.43</v>
          </cell>
          <cell r="I415">
            <v>128382</v>
          </cell>
          <cell r="J415">
            <v>265380</v>
          </cell>
          <cell r="K415">
            <v>393762</v>
          </cell>
          <cell r="L415">
            <v>1604719.43</v>
          </cell>
          <cell r="M415">
            <v>1604719.43</v>
          </cell>
          <cell r="N415">
            <v>0</v>
          </cell>
        </row>
        <row r="416">
          <cell r="C416" t="str">
            <v>611PC2205000</v>
          </cell>
          <cell r="E416">
            <v>751</v>
          </cell>
          <cell r="F416">
            <v>751</v>
          </cell>
          <cell r="G416">
            <v>16930</v>
          </cell>
          <cell r="H416">
            <v>16930</v>
          </cell>
          <cell r="K416">
            <v>0</v>
          </cell>
          <cell r="L416">
            <v>16930</v>
          </cell>
          <cell r="M416">
            <v>16930</v>
          </cell>
          <cell r="N416">
            <v>0</v>
          </cell>
        </row>
        <row r="417">
          <cell r="C417" t="str">
            <v>611PC2209000</v>
          </cell>
          <cell r="K417">
            <v>0</v>
          </cell>
          <cell r="L417">
            <v>0</v>
          </cell>
          <cell r="N417">
            <v>0</v>
          </cell>
        </row>
        <row r="418">
          <cell r="C418" t="str">
            <v>611PC2209001</v>
          </cell>
          <cell r="E418">
            <v>304876.5</v>
          </cell>
          <cell r="F418">
            <v>304876.5</v>
          </cell>
          <cell r="G418">
            <v>255941.28</v>
          </cell>
          <cell r="H418">
            <v>255941.28</v>
          </cell>
          <cell r="I418">
            <v>25246</v>
          </cell>
          <cell r="J418">
            <v>37033</v>
          </cell>
          <cell r="K418">
            <v>62279</v>
          </cell>
          <cell r="L418">
            <v>318220.28000000003</v>
          </cell>
          <cell r="M418">
            <v>318220.28000000003</v>
          </cell>
          <cell r="N418">
            <v>0</v>
          </cell>
        </row>
        <row r="419">
          <cell r="C419" t="str">
            <v>611PC2209002</v>
          </cell>
          <cell r="G419">
            <v>184906.86</v>
          </cell>
          <cell r="H419">
            <v>184906.86</v>
          </cell>
          <cell r="J419">
            <v>4557.5</v>
          </cell>
          <cell r="K419">
            <v>4557.5</v>
          </cell>
          <cell r="L419">
            <v>189464.36</v>
          </cell>
          <cell r="M419">
            <v>189464.36</v>
          </cell>
          <cell r="N419">
            <v>0</v>
          </cell>
        </row>
        <row r="420">
          <cell r="C420" t="str">
            <v>611PC2209003</v>
          </cell>
          <cell r="K420">
            <v>0</v>
          </cell>
          <cell r="L420">
            <v>0</v>
          </cell>
          <cell r="N420">
            <v>0</v>
          </cell>
        </row>
        <row r="421">
          <cell r="C421" t="str">
            <v>611PC2209099</v>
          </cell>
          <cell r="E421">
            <v>304876.5</v>
          </cell>
          <cell r="F421">
            <v>304876.5</v>
          </cell>
          <cell r="G421">
            <v>440848.14</v>
          </cell>
          <cell r="H421">
            <v>440848.14</v>
          </cell>
          <cell r="I421">
            <v>25246</v>
          </cell>
          <cell r="J421">
            <v>41590.5</v>
          </cell>
          <cell r="K421">
            <v>66836.5</v>
          </cell>
          <cell r="L421">
            <v>507684.64</v>
          </cell>
          <cell r="M421">
            <v>507684.64</v>
          </cell>
          <cell r="N421">
            <v>0</v>
          </cell>
        </row>
        <row r="422">
          <cell r="C422" t="str">
            <v>611PC2209999</v>
          </cell>
          <cell r="E422">
            <v>3191182.72</v>
          </cell>
          <cell r="F422">
            <v>3191182.72</v>
          </cell>
          <cell r="G422">
            <v>2329533.27</v>
          </cell>
          <cell r="H422">
            <v>2329533.27</v>
          </cell>
          <cell r="I422">
            <v>238128</v>
          </cell>
          <cell r="J422">
            <v>409838.04</v>
          </cell>
          <cell r="K422">
            <v>647966.04</v>
          </cell>
          <cell r="L422">
            <v>2977499.31</v>
          </cell>
          <cell r="M422">
            <v>2977499.31</v>
          </cell>
          <cell r="N422">
            <v>0</v>
          </cell>
        </row>
        <row r="423">
          <cell r="C423" t="str">
            <v>611PC2300000</v>
          </cell>
          <cell r="K423">
            <v>0</v>
          </cell>
          <cell r="L423">
            <v>0</v>
          </cell>
          <cell r="N423">
            <v>0</v>
          </cell>
        </row>
        <row r="424">
          <cell r="C424" t="str">
            <v>611PC2301000</v>
          </cell>
          <cell r="K424">
            <v>0</v>
          </cell>
          <cell r="L424">
            <v>0</v>
          </cell>
          <cell r="N424">
            <v>0</v>
          </cell>
        </row>
        <row r="425">
          <cell r="C425" t="str">
            <v>611PC2301001</v>
          </cell>
          <cell r="E425">
            <v>413375.25</v>
          </cell>
          <cell r="F425">
            <v>413375.25</v>
          </cell>
          <cell r="G425">
            <v>248487.55</v>
          </cell>
          <cell r="H425">
            <v>248487.55</v>
          </cell>
          <cell r="I425">
            <v>24185.3</v>
          </cell>
          <cell r="J425">
            <v>20909.75</v>
          </cell>
          <cell r="K425">
            <v>45095.05</v>
          </cell>
          <cell r="L425">
            <v>293582.59999999998</v>
          </cell>
          <cell r="M425">
            <v>293582.59999999998</v>
          </cell>
          <cell r="N425">
            <v>0</v>
          </cell>
        </row>
        <row r="426">
          <cell r="C426" t="str">
            <v>611PC2301002</v>
          </cell>
          <cell r="E426">
            <v>248658.39</v>
          </cell>
          <cell r="F426">
            <v>248658.39</v>
          </cell>
          <cell r="G426">
            <v>199748.44</v>
          </cell>
          <cell r="H426">
            <v>199748.44</v>
          </cell>
          <cell r="K426">
            <v>0</v>
          </cell>
          <cell r="L426">
            <v>199748.44</v>
          </cell>
          <cell r="M426">
            <v>199748.44</v>
          </cell>
          <cell r="N426">
            <v>0</v>
          </cell>
        </row>
        <row r="427">
          <cell r="C427" t="str">
            <v>611PC2301003</v>
          </cell>
          <cell r="E427">
            <v>2767641.3</v>
          </cell>
          <cell r="F427">
            <v>2767641.3</v>
          </cell>
          <cell r="G427">
            <v>1859082.8</v>
          </cell>
          <cell r="H427">
            <v>1859082.8</v>
          </cell>
          <cell r="I427">
            <v>185701.99</v>
          </cell>
          <cell r="J427">
            <v>188073</v>
          </cell>
          <cell r="K427">
            <v>373774.99</v>
          </cell>
          <cell r="L427">
            <v>2232857.79</v>
          </cell>
          <cell r="M427">
            <v>2232857.79</v>
          </cell>
          <cell r="N427">
            <v>0</v>
          </cell>
        </row>
        <row r="428">
          <cell r="C428" t="str">
            <v>611PC2301099</v>
          </cell>
          <cell r="E428">
            <v>3429674.94</v>
          </cell>
          <cell r="F428">
            <v>3429674.94</v>
          </cell>
          <cell r="G428">
            <v>2307318.79</v>
          </cell>
          <cell r="H428">
            <v>2307318.79</v>
          </cell>
          <cell r="I428">
            <v>209887.29</v>
          </cell>
          <cell r="J428">
            <v>208982.75</v>
          </cell>
          <cell r="K428">
            <v>418870.04000000004</v>
          </cell>
          <cell r="L428">
            <v>2726188.83</v>
          </cell>
          <cell r="M428">
            <v>2726188.83</v>
          </cell>
          <cell r="N428">
            <v>0</v>
          </cell>
        </row>
        <row r="429">
          <cell r="C429" t="str">
            <v>611PC2302000</v>
          </cell>
          <cell r="E429">
            <v>1370702</v>
          </cell>
          <cell r="F429">
            <v>1370702</v>
          </cell>
          <cell r="G429">
            <v>1050000</v>
          </cell>
          <cell r="H429">
            <v>1050000</v>
          </cell>
          <cell r="I429">
            <v>105000</v>
          </cell>
          <cell r="J429">
            <v>272700</v>
          </cell>
          <cell r="K429">
            <v>377700</v>
          </cell>
          <cell r="L429">
            <v>1427700</v>
          </cell>
          <cell r="M429">
            <v>1427700</v>
          </cell>
          <cell r="N429">
            <v>0</v>
          </cell>
        </row>
        <row r="430">
          <cell r="C430" t="str">
            <v>611PC2303000</v>
          </cell>
          <cell r="E430">
            <v>2963200.75</v>
          </cell>
          <cell r="F430">
            <v>2963200.75</v>
          </cell>
          <cell r="G430">
            <v>2378088.25</v>
          </cell>
          <cell r="H430">
            <v>2378088.25</v>
          </cell>
          <cell r="I430">
            <v>239284</v>
          </cell>
          <cell r="J430">
            <v>262941</v>
          </cell>
          <cell r="K430">
            <v>502225</v>
          </cell>
          <cell r="L430">
            <v>2880313.25</v>
          </cell>
          <cell r="M430">
            <v>2880313.25</v>
          </cell>
          <cell r="N430">
            <v>0</v>
          </cell>
        </row>
        <row r="431">
          <cell r="C431" t="str">
            <v>611PC2304000</v>
          </cell>
          <cell r="G431">
            <v>520000</v>
          </cell>
          <cell r="H431">
            <v>520000</v>
          </cell>
          <cell r="K431">
            <v>0</v>
          </cell>
          <cell r="L431">
            <v>520000</v>
          </cell>
          <cell r="M431">
            <v>520000</v>
          </cell>
          <cell r="N431">
            <v>0</v>
          </cell>
        </row>
        <row r="432">
          <cell r="C432" t="str">
            <v>611PC2305000</v>
          </cell>
          <cell r="E432">
            <v>194324.44</v>
          </cell>
          <cell r="F432">
            <v>194324.44</v>
          </cell>
          <cell r="G432">
            <v>179504.62</v>
          </cell>
          <cell r="H432">
            <v>179504.62</v>
          </cell>
          <cell r="I432">
            <v>-21649.06</v>
          </cell>
          <cell r="K432">
            <v>-21649.06</v>
          </cell>
          <cell r="L432">
            <v>157855.56</v>
          </cell>
          <cell r="M432">
            <v>157855.56</v>
          </cell>
          <cell r="N432">
            <v>0</v>
          </cell>
        </row>
        <row r="433">
          <cell r="C433" t="str">
            <v>611PC2309000</v>
          </cell>
          <cell r="E433">
            <v>64265.93</v>
          </cell>
          <cell r="F433">
            <v>64265.93</v>
          </cell>
          <cell r="G433">
            <v>12449.5</v>
          </cell>
          <cell r="H433">
            <v>12449.5</v>
          </cell>
          <cell r="I433">
            <v>250</v>
          </cell>
          <cell r="K433">
            <v>250</v>
          </cell>
          <cell r="L433">
            <v>12699.5</v>
          </cell>
          <cell r="M433">
            <v>12699.5</v>
          </cell>
          <cell r="N433">
            <v>0</v>
          </cell>
        </row>
        <row r="434">
          <cell r="C434" t="str">
            <v>611PC2309099</v>
          </cell>
          <cell r="E434">
            <v>8022168.0599999996</v>
          </cell>
          <cell r="F434">
            <v>8022168.0599999996</v>
          </cell>
          <cell r="G434">
            <v>6447361.1600000001</v>
          </cell>
          <cell r="H434">
            <v>6447361.1600000001</v>
          </cell>
          <cell r="I434">
            <v>532772.23</v>
          </cell>
          <cell r="J434">
            <v>744623.75</v>
          </cell>
          <cell r="K434">
            <v>1277395.98</v>
          </cell>
          <cell r="L434">
            <v>7724757.1400000006</v>
          </cell>
          <cell r="M434">
            <v>7724757.1399999997</v>
          </cell>
          <cell r="N434">
            <v>0</v>
          </cell>
        </row>
        <row r="435">
          <cell r="C435" t="str">
            <v>611PC2400000</v>
          </cell>
          <cell r="K435">
            <v>0</v>
          </cell>
          <cell r="L435">
            <v>0</v>
          </cell>
          <cell r="N435">
            <v>0</v>
          </cell>
        </row>
        <row r="436">
          <cell r="C436" t="str">
            <v>611PC2401000</v>
          </cell>
          <cell r="K436">
            <v>0</v>
          </cell>
          <cell r="L436">
            <v>0</v>
          </cell>
          <cell r="N436">
            <v>0</v>
          </cell>
        </row>
        <row r="437">
          <cell r="C437" t="str">
            <v>611PC2402000</v>
          </cell>
          <cell r="E437">
            <v>110647.87</v>
          </cell>
          <cell r="F437">
            <v>110647.87</v>
          </cell>
          <cell r="G437">
            <v>51298.25</v>
          </cell>
          <cell r="H437">
            <v>51298.25</v>
          </cell>
          <cell r="I437">
            <v>3175.5</v>
          </cell>
          <cell r="J437">
            <v>6345</v>
          </cell>
          <cell r="K437">
            <v>9520.5</v>
          </cell>
          <cell r="L437">
            <v>60818.75</v>
          </cell>
          <cell r="M437">
            <v>60818.75</v>
          </cell>
          <cell r="N437">
            <v>0</v>
          </cell>
        </row>
        <row r="438">
          <cell r="C438" t="str">
            <v>611PC2403000</v>
          </cell>
          <cell r="E438">
            <v>9115.5</v>
          </cell>
          <cell r="F438">
            <v>9115.5</v>
          </cell>
          <cell r="K438">
            <v>0</v>
          </cell>
          <cell r="L438">
            <v>0</v>
          </cell>
          <cell r="N438">
            <v>0</v>
          </cell>
        </row>
        <row r="439">
          <cell r="C439" t="str">
            <v>611PC2404000</v>
          </cell>
          <cell r="E439">
            <v>229922</v>
          </cell>
          <cell r="F439">
            <v>229922</v>
          </cell>
          <cell r="K439">
            <v>0</v>
          </cell>
          <cell r="L439">
            <v>0</v>
          </cell>
          <cell r="N439">
            <v>0</v>
          </cell>
        </row>
        <row r="440">
          <cell r="C440" t="str">
            <v>611PC2405000</v>
          </cell>
          <cell r="K440">
            <v>0</v>
          </cell>
          <cell r="L440">
            <v>0</v>
          </cell>
          <cell r="N440">
            <v>0</v>
          </cell>
        </row>
        <row r="441">
          <cell r="C441" t="str">
            <v>611PC2409000</v>
          </cell>
          <cell r="G441">
            <v>24080</v>
          </cell>
          <cell r="H441">
            <v>24080</v>
          </cell>
          <cell r="J441">
            <v>-700</v>
          </cell>
          <cell r="K441">
            <v>-700</v>
          </cell>
          <cell r="L441">
            <v>23380</v>
          </cell>
          <cell r="M441">
            <v>23380</v>
          </cell>
          <cell r="N441">
            <v>0</v>
          </cell>
        </row>
        <row r="442">
          <cell r="C442" t="str">
            <v>611PC2409099</v>
          </cell>
          <cell r="E442">
            <v>349685.37</v>
          </cell>
          <cell r="F442">
            <v>349685.37</v>
          </cell>
          <cell r="G442">
            <v>75378.25</v>
          </cell>
          <cell r="H442">
            <v>75378.25</v>
          </cell>
          <cell r="I442">
            <v>3175.5</v>
          </cell>
          <cell r="J442">
            <v>5645</v>
          </cell>
          <cell r="K442">
            <v>8820.5</v>
          </cell>
          <cell r="L442">
            <v>84198.75</v>
          </cell>
          <cell r="M442">
            <v>84198.75</v>
          </cell>
          <cell r="N442">
            <v>0</v>
          </cell>
        </row>
        <row r="443">
          <cell r="C443" t="str">
            <v>611PC2450000</v>
          </cell>
          <cell r="E443">
            <v>-234330</v>
          </cell>
          <cell r="F443">
            <v>-234330</v>
          </cell>
          <cell r="G443">
            <v>34240</v>
          </cell>
          <cell r="H443">
            <v>34240</v>
          </cell>
          <cell r="I443">
            <v>-62060</v>
          </cell>
          <cell r="K443">
            <v>-62060</v>
          </cell>
          <cell r="L443">
            <v>-27820</v>
          </cell>
          <cell r="M443">
            <v>-27820</v>
          </cell>
          <cell r="N443">
            <v>0</v>
          </cell>
        </row>
        <row r="444">
          <cell r="C444" t="str">
            <v>611PC2500000</v>
          </cell>
          <cell r="K444">
            <v>0</v>
          </cell>
          <cell r="L444">
            <v>0</v>
          </cell>
          <cell r="N444">
            <v>0</v>
          </cell>
        </row>
        <row r="445">
          <cell r="C445" t="str">
            <v>611PC2501000</v>
          </cell>
          <cell r="E445">
            <v>489976.5</v>
          </cell>
          <cell r="F445">
            <v>489976.5</v>
          </cell>
          <cell r="G445">
            <v>460000</v>
          </cell>
          <cell r="H445">
            <v>460000</v>
          </cell>
          <cell r="I445">
            <v>46000</v>
          </cell>
          <cell r="J445">
            <v>46000</v>
          </cell>
          <cell r="K445">
            <v>92000</v>
          </cell>
          <cell r="L445">
            <v>552000</v>
          </cell>
          <cell r="M445">
            <v>552000</v>
          </cell>
          <cell r="N445">
            <v>0</v>
          </cell>
        </row>
        <row r="446">
          <cell r="C446" t="str">
            <v>611PC2502000</v>
          </cell>
          <cell r="K446">
            <v>0</v>
          </cell>
          <cell r="L446">
            <v>0</v>
          </cell>
          <cell r="N446">
            <v>0</v>
          </cell>
        </row>
        <row r="447">
          <cell r="C447" t="str">
            <v>611PC2503000</v>
          </cell>
          <cell r="K447">
            <v>0</v>
          </cell>
          <cell r="L447">
            <v>0</v>
          </cell>
          <cell r="N447">
            <v>0</v>
          </cell>
        </row>
        <row r="448">
          <cell r="C448" t="str">
            <v>611PC2509000</v>
          </cell>
          <cell r="K448">
            <v>0</v>
          </cell>
          <cell r="L448">
            <v>0</v>
          </cell>
          <cell r="N448">
            <v>0</v>
          </cell>
        </row>
        <row r="449">
          <cell r="C449" t="str">
            <v>611PC2509099</v>
          </cell>
          <cell r="E449">
            <v>489976.5</v>
          </cell>
          <cell r="F449">
            <v>489976.5</v>
          </cell>
          <cell r="G449">
            <v>460000</v>
          </cell>
          <cell r="H449">
            <v>460000</v>
          </cell>
          <cell r="I449">
            <v>46000</v>
          </cell>
          <cell r="J449">
            <v>46000</v>
          </cell>
          <cell r="K449">
            <v>92000</v>
          </cell>
          <cell r="L449">
            <v>552000</v>
          </cell>
          <cell r="M449">
            <v>552000</v>
          </cell>
          <cell r="N449">
            <v>0</v>
          </cell>
        </row>
        <row r="450">
          <cell r="C450" t="str">
            <v>611PC2550000</v>
          </cell>
          <cell r="K450">
            <v>0</v>
          </cell>
          <cell r="L450">
            <v>0</v>
          </cell>
          <cell r="N450">
            <v>0</v>
          </cell>
        </row>
        <row r="451">
          <cell r="C451" t="str">
            <v>611PC2551000</v>
          </cell>
          <cell r="E451">
            <v>22753.98</v>
          </cell>
          <cell r="F451">
            <v>22753.98</v>
          </cell>
          <cell r="G451">
            <v>18700</v>
          </cell>
          <cell r="H451">
            <v>18700</v>
          </cell>
          <cell r="J451">
            <v>1500</v>
          </cell>
          <cell r="K451">
            <v>1500</v>
          </cell>
          <cell r="L451">
            <v>20200</v>
          </cell>
          <cell r="M451">
            <v>20200</v>
          </cell>
          <cell r="N451">
            <v>0</v>
          </cell>
        </row>
        <row r="452">
          <cell r="C452" t="str">
            <v>611PC2552000</v>
          </cell>
          <cell r="E452">
            <v>381115.1</v>
          </cell>
          <cell r="F452">
            <v>381115.1</v>
          </cell>
          <cell r="G452">
            <v>301152.26</v>
          </cell>
          <cell r="H452">
            <v>301152.26</v>
          </cell>
          <cell r="I452">
            <v>18904.439999999999</v>
          </cell>
          <cell r="J452">
            <v>17810.900000000001</v>
          </cell>
          <cell r="K452">
            <v>36715.339999999997</v>
          </cell>
          <cell r="L452">
            <v>337867.6</v>
          </cell>
          <cell r="M452">
            <v>337867.6</v>
          </cell>
          <cell r="N452">
            <v>0</v>
          </cell>
        </row>
        <row r="453">
          <cell r="C453" t="str">
            <v>611PC2553000</v>
          </cell>
          <cell r="E453">
            <v>31871.97</v>
          </cell>
          <cell r="F453">
            <v>31871.97</v>
          </cell>
          <cell r="G453">
            <v>117525.48</v>
          </cell>
          <cell r="H453">
            <v>117525.48</v>
          </cell>
          <cell r="I453">
            <v>10500</v>
          </cell>
          <cell r="J453">
            <v>80819.72</v>
          </cell>
          <cell r="K453">
            <v>91319.72</v>
          </cell>
          <cell r="L453">
            <v>208845.2</v>
          </cell>
          <cell r="M453">
            <v>208845.2</v>
          </cell>
          <cell r="N453">
            <v>0</v>
          </cell>
        </row>
        <row r="454">
          <cell r="C454" t="str">
            <v>611PC2554000</v>
          </cell>
          <cell r="E454">
            <v>81190.53</v>
          </cell>
          <cell r="F454">
            <v>81190.53</v>
          </cell>
          <cell r="G454">
            <v>176174.4</v>
          </cell>
          <cell r="H454">
            <v>176174.4</v>
          </cell>
          <cell r="I454">
            <v>37300</v>
          </cell>
          <cell r="J454">
            <v>46833.63</v>
          </cell>
          <cell r="K454">
            <v>84133.63</v>
          </cell>
          <cell r="L454">
            <v>260308.03</v>
          </cell>
          <cell r="M454">
            <v>260308.03</v>
          </cell>
          <cell r="N454">
            <v>0</v>
          </cell>
        </row>
        <row r="455">
          <cell r="C455" t="str">
            <v>611PC2559000</v>
          </cell>
          <cell r="E455">
            <v>85108.81</v>
          </cell>
          <cell r="F455">
            <v>85108.81</v>
          </cell>
          <cell r="G455">
            <v>40930.120000000003</v>
          </cell>
          <cell r="H455">
            <v>40930.120000000003</v>
          </cell>
          <cell r="I455">
            <v>73480.34</v>
          </cell>
          <cell r="J455">
            <v>88894.54</v>
          </cell>
          <cell r="K455">
            <v>162374.88</v>
          </cell>
          <cell r="L455">
            <v>203305</v>
          </cell>
          <cell r="M455">
            <v>203305</v>
          </cell>
          <cell r="N455">
            <v>0</v>
          </cell>
        </row>
        <row r="456">
          <cell r="C456" t="str">
            <v>611PC2559099</v>
          </cell>
          <cell r="E456">
            <v>602040.39</v>
          </cell>
          <cell r="F456">
            <v>602040.39</v>
          </cell>
          <cell r="G456">
            <v>654482.26</v>
          </cell>
          <cell r="H456">
            <v>654482.26</v>
          </cell>
          <cell r="I456">
            <v>140184.78</v>
          </cell>
          <cell r="J456">
            <v>235858.79</v>
          </cell>
          <cell r="K456">
            <v>376043.57</v>
          </cell>
          <cell r="L456">
            <v>1030525.8300000001</v>
          </cell>
          <cell r="M456">
            <v>1030525.83</v>
          </cell>
          <cell r="N456">
            <v>0</v>
          </cell>
        </row>
        <row r="457">
          <cell r="C457" t="str">
            <v>611PC2600000</v>
          </cell>
          <cell r="K457">
            <v>0</v>
          </cell>
          <cell r="L457">
            <v>0</v>
          </cell>
          <cell r="N457">
            <v>0</v>
          </cell>
        </row>
        <row r="458">
          <cell r="C458" t="str">
            <v>611PC2600500</v>
          </cell>
          <cell r="K458">
            <v>0</v>
          </cell>
          <cell r="L458">
            <v>0</v>
          </cell>
          <cell r="N458">
            <v>0</v>
          </cell>
        </row>
        <row r="459">
          <cell r="C459" t="str">
            <v>611PC2601000</v>
          </cell>
          <cell r="E459">
            <v>224249.86</v>
          </cell>
          <cell r="F459">
            <v>224249.86</v>
          </cell>
          <cell r="G459">
            <v>248864.81</v>
          </cell>
          <cell r="H459">
            <v>248864.81</v>
          </cell>
          <cell r="I459">
            <v>24559.03</v>
          </cell>
          <cell r="J459">
            <v>26591.91</v>
          </cell>
          <cell r="K459">
            <v>51150.94</v>
          </cell>
          <cell r="L459">
            <v>300015.75</v>
          </cell>
          <cell r="M459">
            <v>300015.75</v>
          </cell>
          <cell r="N459">
            <v>0</v>
          </cell>
        </row>
        <row r="460">
          <cell r="C460" t="str">
            <v>611PC2601500</v>
          </cell>
          <cell r="E460">
            <v>83247.63</v>
          </cell>
          <cell r="F460">
            <v>83247.63</v>
          </cell>
          <cell r="G460">
            <v>80417.649999999994</v>
          </cell>
          <cell r="H460">
            <v>80417.649999999994</v>
          </cell>
          <cell r="I460">
            <v>7746.09</v>
          </cell>
          <cell r="J460">
            <v>7371.4</v>
          </cell>
          <cell r="K460">
            <v>15117.49</v>
          </cell>
          <cell r="L460">
            <v>95535.14</v>
          </cell>
          <cell r="M460">
            <v>95535.14</v>
          </cell>
          <cell r="N460">
            <v>0</v>
          </cell>
        </row>
        <row r="461">
          <cell r="C461" t="str">
            <v>611PC2602000</v>
          </cell>
          <cell r="E461">
            <v>1438295.05</v>
          </cell>
          <cell r="F461">
            <v>1438295.05</v>
          </cell>
          <cell r="G461">
            <v>756010.23</v>
          </cell>
          <cell r="H461">
            <v>756010.23</v>
          </cell>
          <cell r="I461">
            <v>79230.98</v>
          </cell>
          <cell r="J461">
            <v>82712.72</v>
          </cell>
          <cell r="K461">
            <v>161943.70000000001</v>
          </cell>
          <cell r="L461">
            <v>917953.92999999993</v>
          </cell>
          <cell r="M461">
            <v>917953.93</v>
          </cell>
          <cell r="N461">
            <v>0</v>
          </cell>
        </row>
        <row r="462">
          <cell r="C462" t="str">
            <v>611PC2602500</v>
          </cell>
          <cell r="E462">
            <v>20808144.289999999</v>
          </cell>
          <cell r="F462">
            <v>20808144.289999999</v>
          </cell>
          <cell r="G462">
            <v>18665218.73</v>
          </cell>
          <cell r="H462">
            <v>18665218.73</v>
          </cell>
          <cell r="I462">
            <v>2129569.2000000002</v>
          </cell>
          <cell r="J462">
            <v>2207167.58</v>
          </cell>
          <cell r="K462">
            <v>4336736.78</v>
          </cell>
          <cell r="L462">
            <v>23001955.510000002</v>
          </cell>
          <cell r="M462">
            <v>23001955.510000002</v>
          </cell>
          <cell r="N462">
            <v>0</v>
          </cell>
        </row>
        <row r="463">
          <cell r="C463" t="str">
            <v>611PC2603000</v>
          </cell>
          <cell r="E463">
            <v>315925.87</v>
          </cell>
          <cell r="F463">
            <v>315925.87</v>
          </cell>
          <cell r="G463">
            <v>221817.79</v>
          </cell>
          <cell r="H463">
            <v>221817.79</v>
          </cell>
          <cell r="I463">
            <v>21944.09</v>
          </cell>
          <cell r="J463">
            <v>24638.720000000001</v>
          </cell>
          <cell r="K463">
            <v>46582.81</v>
          </cell>
          <cell r="L463">
            <v>268400.59999999998</v>
          </cell>
          <cell r="M463">
            <v>268400.59999999998</v>
          </cell>
          <cell r="N463">
            <v>0</v>
          </cell>
        </row>
        <row r="464">
          <cell r="C464" t="str">
            <v>611PC2603500</v>
          </cell>
          <cell r="K464">
            <v>0</v>
          </cell>
          <cell r="L464">
            <v>0</v>
          </cell>
          <cell r="N464">
            <v>0</v>
          </cell>
        </row>
        <row r="465">
          <cell r="C465" t="str">
            <v>611PC2604000</v>
          </cell>
          <cell r="E465">
            <v>42739.63</v>
          </cell>
          <cell r="F465">
            <v>42739.63</v>
          </cell>
          <cell r="G465">
            <v>108273.99</v>
          </cell>
          <cell r="H465">
            <v>108273.99</v>
          </cell>
          <cell r="I465">
            <v>10684.93</v>
          </cell>
          <cell r="J465">
            <v>11041.1</v>
          </cell>
          <cell r="K465">
            <v>21726.03</v>
          </cell>
          <cell r="L465">
            <v>130000.02</v>
          </cell>
          <cell r="M465">
            <v>130000.02</v>
          </cell>
          <cell r="N465">
            <v>0</v>
          </cell>
        </row>
        <row r="466">
          <cell r="C466" t="str">
            <v>611PC2604500</v>
          </cell>
          <cell r="E466">
            <v>301313.8</v>
          </cell>
          <cell r="F466">
            <v>301313.8</v>
          </cell>
          <cell r="G466">
            <v>216729.82</v>
          </cell>
          <cell r="H466">
            <v>216729.82</v>
          </cell>
          <cell r="I466">
            <v>20920.64</v>
          </cell>
          <cell r="J466">
            <v>21618.11</v>
          </cell>
          <cell r="K466">
            <v>42538.75</v>
          </cell>
          <cell r="L466">
            <v>259268.57</v>
          </cell>
          <cell r="M466">
            <v>259268.57</v>
          </cell>
          <cell r="N466">
            <v>0</v>
          </cell>
        </row>
        <row r="467">
          <cell r="C467" t="str">
            <v>611PC2605000</v>
          </cell>
          <cell r="K467">
            <v>0</v>
          </cell>
          <cell r="L467">
            <v>0</v>
          </cell>
          <cell r="N467">
            <v>0</v>
          </cell>
        </row>
        <row r="468">
          <cell r="C468" t="str">
            <v>611PC2605099</v>
          </cell>
          <cell r="E468">
            <v>23213916.129999999</v>
          </cell>
          <cell r="F468">
            <v>23213916.129999999</v>
          </cell>
          <cell r="G468">
            <v>20297333.02</v>
          </cell>
          <cell r="H468">
            <v>20297333.02</v>
          </cell>
          <cell r="I468">
            <v>2294654.96</v>
          </cell>
          <cell r="J468">
            <v>2381141.54</v>
          </cell>
          <cell r="K468">
            <v>4675796.5</v>
          </cell>
          <cell r="L468">
            <v>24973129.52</v>
          </cell>
          <cell r="M468">
            <v>24973129.52</v>
          </cell>
          <cell r="N468">
            <v>0</v>
          </cell>
        </row>
        <row r="469">
          <cell r="C469" t="str">
            <v>611PC2650000</v>
          </cell>
          <cell r="K469">
            <v>0</v>
          </cell>
          <cell r="L469">
            <v>0</v>
          </cell>
          <cell r="N469">
            <v>0</v>
          </cell>
        </row>
        <row r="470">
          <cell r="C470" t="str">
            <v>611PC2658100</v>
          </cell>
          <cell r="E470">
            <v>58550.04</v>
          </cell>
          <cell r="F470">
            <v>58550.04</v>
          </cell>
          <cell r="G470">
            <v>82233.09</v>
          </cell>
          <cell r="H470">
            <v>82233.09</v>
          </cell>
          <cell r="I470">
            <v>8115.14</v>
          </cell>
          <cell r="J470">
            <v>8385.6</v>
          </cell>
          <cell r="K470">
            <v>16500.740000000002</v>
          </cell>
          <cell r="L470">
            <v>98733.83</v>
          </cell>
          <cell r="M470">
            <v>98733.83</v>
          </cell>
          <cell r="N470">
            <v>0</v>
          </cell>
        </row>
        <row r="471">
          <cell r="C471" t="str">
            <v>611PC2658700</v>
          </cell>
          <cell r="K471">
            <v>0</v>
          </cell>
          <cell r="L471">
            <v>0</v>
          </cell>
          <cell r="N471">
            <v>0</v>
          </cell>
        </row>
        <row r="472">
          <cell r="C472" t="str">
            <v>611PC2658800</v>
          </cell>
          <cell r="K472">
            <v>0</v>
          </cell>
          <cell r="L472">
            <v>0</v>
          </cell>
          <cell r="N472">
            <v>0</v>
          </cell>
        </row>
        <row r="473">
          <cell r="C473" t="str">
            <v>611PC2658899</v>
          </cell>
          <cell r="E473">
            <v>58550.04</v>
          </cell>
          <cell r="F473">
            <v>58550.04</v>
          </cell>
          <cell r="G473">
            <v>82233.09</v>
          </cell>
          <cell r="H473">
            <v>82233.09</v>
          </cell>
          <cell r="I473">
            <v>8115.14</v>
          </cell>
          <cell r="J473">
            <v>8385.6</v>
          </cell>
          <cell r="K473">
            <v>16500.740000000002</v>
          </cell>
          <cell r="L473">
            <v>98733.83</v>
          </cell>
          <cell r="M473">
            <v>98733.83</v>
          </cell>
          <cell r="N473">
            <v>0</v>
          </cell>
        </row>
        <row r="474">
          <cell r="C474" t="str">
            <v>611PC2700000</v>
          </cell>
          <cell r="K474">
            <v>0</v>
          </cell>
          <cell r="L474">
            <v>0</v>
          </cell>
          <cell r="N474">
            <v>0</v>
          </cell>
        </row>
        <row r="475">
          <cell r="C475" t="str">
            <v>611PC2701000</v>
          </cell>
          <cell r="E475">
            <v>51758.03</v>
          </cell>
          <cell r="F475">
            <v>51758.03</v>
          </cell>
          <cell r="G475">
            <v>25656.46</v>
          </cell>
          <cell r="H475">
            <v>25656.46</v>
          </cell>
          <cell r="I475">
            <v>2282.4899999999998</v>
          </cell>
          <cell r="J475">
            <v>2282.4899999999998</v>
          </cell>
          <cell r="K475">
            <v>4564.9799999999996</v>
          </cell>
          <cell r="L475">
            <v>30221.439999999999</v>
          </cell>
          <cell r="M475">
            <v>30221.439999999999</v>
          </cell>
          <cell r="N475">
            <v>0</v>
          </cell>
        </row>
        <row r="476">
          <cell r="C476" t="str">
            <v>611PC2702000</v>
          </cell>
          <cell r="K476">
            <v>0</v>
          </cell>
          <cell r="L476">
            <v>0</v>
          </cell>
          <cell r="N476">
            <v>0</v>
          </cell>
        </row>
        <row r="477">
          <cell r="C477" t="str">
            <v>611PC2703000</v>
          </cell>
          <cell r="E477">
            <v>74138.47</v>
          </cell>
          <cell r="F477">
            <v>74138.47</v>
          </cell>
          <cell r="G477">
            <v>67352.600000000006</v>
          </cell>
          <cell r="H477">
            <v>67352.600000000006</v>
          </cell>
          <cell r="I477">
            <v>7135.26</v>
          </cell>
          <cell r="J477">
            <v>7135.26</v>
          </cell>
          <cell r="K477">
            <v>14270.52</v>
          </cell>
          <cell r="L477">
            <v>81623.12000000001</v>
          </cell>
          <cell r="M477">
            <v>81623.12</v>
          </cell>
          <cell r="N477">
            <v>0</v>
          </cell>
        </row>
        <row r="478">
          <cell r="C478" t="str">
            <v>611PC2704000</v>
          </cell>
          <cell r="E478">
            <v>45180.04</v>
          </cell>
          <cell r="F478">
            <v>45180.04</v>
          </cell>
          <cell r="G478">
            <v>28240</v>
          </cell>
          <cell r="H478">
            <v>28240</v>
          </cell>
          <cell r="I478">
            <v>2824</v>
          </cell>
          <cell r="J478">
            <v>2824</v>
          </cell>
          <cell r="K478">
            <v>5648</v>
          </cell>
          <cell r="L478">
            <v>33888</v>
          </cell>
          <cell r="M478">
            <v>33888</v>
          </cell>
          <cell r="N478">
            <v>0</v>
          </cell>
        </row>
        <row r="479">
          <cell r="C479" t="str">
            <v>611PC2709000</v>
          </cell>
          <cell r="E479">
            <v>29204.21</v>
          </cell>
          <cell r="F479">
            <v>29204.21</v>
          </cell>
          <cell r="G479">
            <v>20444.16</v>
          </cell>
          <cell r="H479">
            <v>20444.16</v>
          </cell>
          <cell r="I479">
            <v>809.74</v>
          </cell>
          <cell r="J479">
            <v>1427.08</v>
          </cell>
          <cell r="K479">
            <v>2236.8199999999997</v>
          </cell>
          <cell r="L479">
            <v>22680.98</v>
          </cell>
          <cell r="M479">
            <v>22680.98</v>
          </cell>
          <cell r="N479">
            <v>0</v>
          </cell>
        </row>
        <row r="480">
          <cell r="C480" t="str">
            <v>611PC2709099</v>
          </cell>
          <cell r="E480">
            <v>200280.75</v>
          </cell>
          <cell r="F480">
            <v>200280.75</v>
          </cell>
          <cell r="G480">
            <v>141693.22</v>
          </cell>
          <cell r="H480">
            <v>141693.22</v>
          </cell>
          <cell r="I480">
            <v>13051.49</v>
          </cell>
          <cell r="J480">
            <v>13668.83</v>
          </cell>
          <cell r="K480">
            <v>26720.32</v>
          </cell>
          <cell r="L480">
            <v>168413.54</v>
          </cell>
          <cell r="M480">
            <v>168413.54</v>
          </cell>
          <cell r="N480">
            <v>0</v>
          </cell>
        </row>
        <row r="481">
          <cell r="C481" t="str">
            <v>611PC2750000</v>
          </cell>
          <cell r="K481">
            <v>0</v>
          </cell>
          <cell r="L481">
            <v>0</v>
          </cell>
          <cell r="N481">
            <v>0</v>
          </cell>
        </row>
        <row r="482">
          <cell r="C482" t="str">
            <v>611PC2751000</v>
          </cell>
          <cell r="E482">
            <v>461610</v>
          </cell>
          <cell r="F482">
            <v>461610</v>
          </cell>
          <cell r="G482">
            <v>237280</v>
          </cell>
          <cell r="H482">
            <v>237280</v>
          </cell>
          <cell r="J482">
            <v>84000</v>
          </cell>
          <cell r="K482">
            <v>84000</v>
          </cell>
          <cell r="L482">
            <v>321280</v>
          </cell>
          <cell r="M482">
            <v>321280</v>
          </cell>
          <cell r="N482">
            <v>0</v>
          </cell>
        </row>
        <row r="483">
          <cell r="C483" t="str">
            <v>611PC2752000</v>
          </cell>
          <cell r="E483">
            <v>11914.7</v>
          </cell>
          <cell r="F483">
            <v>11914.7</v>
          </cell>
          <cell r="G483">
            <v>808628.13</v>
          </cell>
          <cell r="H483">
            <v>808628.13</v>
          </cell>
          <cell r="I483">
            <v>78409</v>
          </cell>
          <cell r="J483">
            <v>81498.34</v>
          </cell>
          <cell r="K483">
            <v>159907.34</v>
          </cell>
          <cell r="L483">
            <v>968535.47</v>
          </cell>
          <cell r="M483">
            <v>968535.47</v>
          </cell>
          <cell r="N483">
            <v>0</v>
          </cell>
        </row>
        <row r="484">
          <cell r="C484" t="str">
            <v>611PC2753000</v>
          </cell>
          <cell r="K484">
            <v>0</v>
          </cell>
          <cell r="L484">
            <v>0</v>
          </cell>
          <cell r="N484">
            <v>0</v>
          </cell>
        </row>
        <row r="485">
          <cell r="C485" t="str">
            <v>611PC2754000</v>
          </cell>
          <cell r="K485">
            <v>0</v>
          </cell>
          <cell r="L485">
            <v>0</v>
          </cell>
          <cell r="N485">
            <v>0</v>
          </cell>
        </row>
        <row r="486">
          <cell r="C486" t="str">
            <v>611PC2755000</v>
          </cell>
          <cell r="K486">
            <v>0</v>
          </cell>
          <cell r="L486">
            <v>0</v>
          </cell>
          <cell r="N486">
            <v>0</v>
          </cell>
        </row>
        <row r="487">
          <cell r="C487" t="str">
            <v>611PC2759000</v>
          </cell>
          <cell r="E487">
            <v>52342</v>
          </cell>
          <cell r="F487">
            <v>52342</v>
          </cell>
          <cell r="K487">
            <v>0</v>
          </cell>
          <cell r="L487">
            <v>0</v>
          </cell>
          <cell r="N487">
            <v>0</v>
          </cell>
        </row>
        <row r="488">
          <cell r="C488" t="str">
            <v>611PC2759099</v>
          </cell>
          <cell r="E488">
            <v>525866.69999999995</v>
          </cell>
          <cell r="F488">
            <v>525866.69999999995</v>
          </cell>
          <cell r="G488">
            <v>1045908.13</v>
          </cell>
          <cell r="H488">
            <v>1045908.13</v>
          </cell>
          <cell r="I488">
            <v>78409</v>
          </cell>
          <cell r="J488">
            <v>165498.34</v>
          </cell>
          <cell r="K488">
            <v>243907.34</v>
          </cell>
          <cell r="L488">
            <v>1289815.47</v>
          </cell>
          <cell r="M488">
            <v>1289815.47</v>
          </cell>
          <cell r="N488">
            <v>0</v>
          </cell>
        </row>
        <row r="489">
          <cell r="C489" t="str">
            <v>611PC2800000</v>
          </cell>
          <cell r="K489">
            <v>0</v>
          </cell>
          <cell r="L489">
            <v>0</v>
          </cell>
          <cell r="N489">
            <v>0</v>
          </cell>
        </row>
        <row r="490">
          <cell r="C490" t="str">
            <v>611PC2801000</v>
          </cell>
          <cell r="E490">
            <v>67535.039999999994</v>
          </cell>
          <cell r="F490">
            <v>67535.039999999994</v>
          </cell>
          <cell r="G490">
            <v>1253.58</v>
          </cell>
          <cell r="H490">
            <v>1253.58</v>
          </cell>
          <cell r="I490">
            <v>85.75</v>
          </cell>
          <cell r="J490">
            <v>1887.87</v>
          </cell>
          <cell r="K490">
            <v>1973.62</v>
          </cell>
          <cell r="L490">
            <v>3227.2</v>
          </cell>
          <cell r="M490">
            <v>3227.2</v>
          </cell>
          <cell r="N490">
            <v>0</v>
          </cell>
        </row>
        <row r="491">
          <cell r="C491" t="str">
            <v>611PC2802000</v>
          </cell>
          <cell r="K491">
            <v>0</v>
          </cell>
          <cell r="L491">
            <v>0</v>
          </cell>
          <cell r="N491">
            <v>0</v>
          </cell>
        </row>
        <row r="492">
          <cell r="C492" t="str">
            <v>611PC2803000</v>
          </cell>
          <cell r="K492">
            <v>0</v>
          </cell>
          <cell r="L492">
            <v>0</v>
          </cell>
          <cell r="N492">
            <v>0</v>
          </cell>
        </row>
        <row r="493">
          <cell r="C493" t="str">
            <v>611PC2804000</v>
          </cell>
          <cell r="G493">
            <v>13860</v>
          </cell>
          <cell r="H493">
            <v>13860</v>
          </cell>
          <cell r="I493">
            <v>1980</v>
          </cell>
          <cell r="J493">
            <v>1980</v>
          </cell>
          <cell r="K493">
            <v>3960</v>
          </cell>
          <cell r="L493">
            <v>17820</v>
          </cell>
          <cell r="M493">
            <v>17820</v>
          </cell>
          <cell r="N493">
            <v>0</v>
          </cell>
        </row>
        <row r="494">
          <cell r="C494" t="str">
            <v>611PC2805000</v>
          </cell>
          <cell r="K494">
            <v>0</v>
          </cell>
          <cell r="L494">
            <v>0</v>
          </cell>
          <cell r="N494">
            <v>0</v>
          </cell>
        </row>
        <row r="495">
          <cell r="C495" t="str">
            <v>611PC2809000</v>
          </cell>
          <cell r="E495">
            <v>70064.639999999999</v>
          </cell>
          <cell r="F495">
            <v>70064.639999999999</v>
          </cell>
          <cell r="G495">
            <v>33785</v>
          </cell>
          <cell r="H495">
            <v>33785</v>
          </cell>
          <cell r="J495">
            <v>28331</v>
          </cell>
          <cell r="K495">
            <v>28331</v>
          </cell>
          <cell r="L495">
            <v>62116</v>
          </cell>
          <cell r="M495">
            <v>62116</v>
          </cell>
          <cell r="N495">
            <v>0</v>
          </cell>
        </row>
        <row r="496">
          <cell r="C496" t="str">
            <v>611PC2809099</v>
          </cell>
          <cell r="E496">
            <v>137599.67999999999</v>
          </cell>
          <cell r="F496">
            <v>137599.67999999999</v>
          </cell>
          <cell r="G496">
            <v>48898.58</v>
          </cell>
          <cell r="H496">
            <v>48898.58</v>
          </cell>
          <cell r="I496">
            <v>2065.75</v>
          </cell>
          <cell r="J496">
            <v>32198.87</v>
          </cell>
          <cell r="K496">
            <v>34264.619999999995</v>
          </cell>
          <cell r="L496">
            <v>83163.199999999997</v>
          </cell>
          <cell r="M496">
            <v>83163.199999999997</v>
          </cell>
          <cell r="N496">
            <v>0</v>
          </cell>
        </row>
        <row r="497">
          <cell r="C497" t="str">
            <v>611PC2900000</v>
          </cell>
          <cell r="K497">
            <v>0</v>
          </cell>
          <cell r="L497">
            <v>0</v>
          </cell>
          <cell r="N497">
            <v>0</v>
          </cell>
        </row>
        <row r="498">
          <cell r="C498" t="str">
            <v>611PC2901000</v>
          </cell>
          <cell r="E498">
            <v>-18897.560000000001</v>
          </cell>
          <cell r="F498">
            <v>-18897.560000000001</v>
          </cell>
          <cell r="G498">
            <v>13720.22</v>
          </cell>
          <cell r="H498">
            <v>13720.22</v>
          </cell>
          <cell r="I498">
            <v>1144.29</v>
          </cell>
          <cell r="J498">
            <v>-1710.56</v>
          </cell>
          <cell r="K498">
            <v>-566.27</v>
          </cell>
          <cell r="L498">
            <v>13153.949999999999</v>
          </cell>
          <cell r="M498">
            <v>13153.95</v>
          </cell>
          <cell r="N498">
            <v>0</v>
          </cell>
        </row>
        <row r="499">
          <cell r="C499" t="str">
            <v>611PC2902000</v>
          </cell>
          <cell r="E499">
            <v>225688.02</v>
          </cell>
          <cell r="F499">
            <v>225688.02</v>
          </cell>
          <cell r="J499">
            <v>1792888.33</v>
          </cell>
          <cell r="K499">
            <v>1792888.33</v>
          </cell>
          <cell r="L499">
            <v>1792888.33</v>
          </cell>
          <cell r="M499">
            <v>1792888.33</v>
          </cell>
          <cell r="N499">
            <v>0</v>
          </cell>
        </row>
        <row r="500">
          <cell r="C500" t="str">
            <v>611PC2903000</v>
          </cell>
          <cell r="E500">
            <v>65298.06</v>
          </cell>
          <cell r="F500">
            <v>65298.06</v>
          </cell>
          <cell r="G500">
            <v>93048.93</v>
          </cell>
          <cell r="H500">
            <v>93048.93</v>
          </cell>
          <cell r="I500">
            <v>8667.42</v>
          </cell>
          <cell r="J500">
            <v>6614.8</v>
          </cell>
          <cell r="K500">
            <v>15282.220000000001</v>
          </cell>
          <cell r="L500">
            <v>108331.15</v>
          </cell>
          <cell r="M500">
            <v>108331.15</v>
          </cell>
          <cell r="N500">
            <v>0</v>
          </cell>
        </row>
        <row r="501">
          <cell r="C501" t="str">
            <v>611PC2904000</v>
          </cell>
          <cell r="E501">
            <v>335760</v>
          </cell>
          <cell r="F501">
            <v>335760</v>
          </cell>
          <cell r="G501">
            <v>147610.64000000001</v>
          </cell>
          <cell r="H501">
            <v>147610.64000000001</v>
          </cell>
          <cell r="I501">
            <v>14000</v>
          </cell>
          <cell r="J501">
            <v>14000</v>
          </cell>
          <cell r="K501">
            <v>28000</v>
          </cell>
          <cell r="L501">
            <v>175610.64</v>
          </cell>
          <cell r="M501">
            <v>175610.64</v>
          </cell>
          <cell r="N501">
            <v>0</v>
          </cell>
        </row>
        <row r="502">
          <cell r="C502" t="str">
            <v>611PC2905000</v>
          </cell>
          <cell r="E502">
            <v>21000</v>
          </cell>
          <cell r="F502">
            <v>21000</v>
          </cell>
          <cell r="K502">
            <v>0</v>
          </cell>
          <cell r="L502">
            <v>0</v>
          </cell>
          <cell r="N502">
            <v>0</v>
          </cell>
        </row>
        <row r="503">
          <cell r="C503" t="str">
            <v>611PC2906000</v>
          </cell>
          <cell r="K503">
            <v>0</v>
          </cell>
          <cell r="L503">
            <v>0</v>
          </cell>
          <cell r="N503">
            <v>0</v>
          </cell>
        </row>
        <row r="504">
          <cell r="C504" t="str">
            <v>611PC2909000</v>
          </cell>
          <cell r="K504">
            <v>0</v>
          </cell>
          <cell r="L504">
            <v>0</v>
          </cell>
          <cell r="N504">
            <v>0</v>
          </cell>
        </row>
        <row r="505">
          <cell r="C505" t="str">
            <v>611PC2909001</v>
          </cell>
          <cell r="E505">
            <v>896100</v>
          </cell>
          <cell r="F505">
            <v>896100</v>
          </cell>
          <cell r="K505">
            <v>0</v>
          </cell>
          <cell r="L505">
            <v>0</v>
          </cell>
          <cell r="N505">
            <v>0</v>
          </cell>
        </row>
        <row r="506">
          <cell r="C506" t="str">
            <v>611PC2909002</v>
          </cell>
          <cell r="E506">
            <v>25645.88</v>
          </cell>
          <cell r="F506">
            <v>25645.88</v>
          </cell>
          <cell r="G506">
            <v>26373.11</v>
          </cell>
          <cell r="H506">
            <v>26373.11</v>
          </cell>
          <cell r="I506">
            <v>765</v>
          </cell>
          <cell r="J506">
            <v>2423.16</v>
          </cell>
          <cell r="K506">
            <v>3188.16</v>
          </cell>
          <cell r="L506">
            <v>29561.27</v>
          </cell>
          <cell r="M506">
            <v>29561.27</v>
          </cell>
          <cell r="N506">
            <v>0</v>
          </cell>
        </row>
        <row r="507">
          <cell r="C507" t="str">
            <v>611PC2909099</v>
          </cell>
          <cell r="E507">
            <v>921745.88</v>
          </cell>
          <cell r="F507">
            <v>921745.88</v>
          </cell>
          <cell r="G507">
            <v>26373.11</v>
          </cell>
          <cell r="H507">
            <v>26373.11</v>
          </cell>
          <cell r="I507">
            <v>765</v>
          </cell>
          <cell r="J507">
            <v>2423.16</v>
          </cell>
          <cell r="K507">
            <v>3188.16</v>
          </cell>
          <cell r="L507">
            <v>29561.27</v>
          </cell>
          <cell r="M507">
            <v>29561.27</v>
          </cell>
          <cell r="N507">
            <v>0</v>
          </cell>
        </row>
        <row r="508">
          <cell r="C508" t="str">
            <v>611PC2909999</v>
          </cell>
          <cell r="E508">
            <v>1550594.4</v>
          </cell>
          <cell r="F508">
            <v>1550594.4</v>
          </cell>
          <cell r="G508">
            <v>280752.90000000002</v>
          </cell>
          <cell r="H508">
            <v>280752.90000000002</v>
          </cell>
          <cell r="I508">
            <v>24576.71</v>
          </cell>
          <cell r="J508">
            <v>1814215.73</v>
          </cell>
          <cell r="K508">
            <v>1838792.44</v>
          </cell>
          <cell r="L508">
            <v>2119545.34</v>
          </cell>
          <cell r="M508">
            <v>2119545.34</v>
          </cell>
          <cell r="N508">
            <v>0</v>
          </cell>
        </row>
        <row r="509">
          <cell r="C509" t="str">
            <v>611PC3100000</v>
          </cell>
          <cell r="K509">
            <v>0</v>
          </cell>
          <cell r="L509">
            <v>0</v>
          </cell>
          <cell r="N509">
            <v>0</v>
          </cell>
        </row>
        <row r="510">
          <cell r="C510" t="str">
            <v>611PC3101000</v>
          </cell>
          <cell r="E510">
            <v>5854364</v>
          </cell>
          <cell r="F510">
            <v>5854364</v>
          </cell>
          <cell r="G510">
            <v>5499712.0300000003</v>
          </cell>
          <cell r="H510">
            <v>5499712.0300000003</v>
          </cell>
          <cell r="I510">
            <v>578799.25</v>
          </cell>
          <cell r="J510">
            <v>578799.23</v>
          </cell>
          <cell r="K510">
            <v>1157598.48</v>
          </cell>
          <cell r="L510">
            <v>6657310.5099999998</v>
          </cell>
          <cell r="M510">
            <v>6657310.5099999998</v>
          </cell>
          <cell r="N510">
            <v>0</v>
          </cell>
        </row>
        <row r="511">
          <cell r="C511" t="str">
            <v>611PC3102000</v>
          </cell>
          <cell r="E511">
            <v>3084096.3</v>
          </cell>
          <cell r="F511">
            <v>3084096.3</v>
          </cell>
          <cell r="G511">
            <v>2615034.0699999998</v>
          </cell>
          <cell r="H511">
            <v>2615034.0699999998</v>
          </cell>
          <cell r="I511">
            <v>274939.21999999997</v>
          </cell>
          <cell r="J511">
            <v>274939.21999999997</v>
          </cell>
          <cell r="K511">
            <v>549878.43999999994</v>
          </cell>
          <cell r="L511">
            <v>3164912.51</v>
          </cell>
          <cell r="M511">
            <v>3164912.51</v>
          </cell>
          <cell r="N511">
            <v>0</v>
          </cell>
        </row>
        <row r="512">
          <cell r="C512" t="str">
            <v>611PC3103000</v>
          </cell>
          <cell r="E512">
            <v>1930270</v>
          </cell>
          <cell r="F512">
            <v>1930270</v>
          </cell>
          <cell r="G512">
            <v>1731575.98</v>
          </cell>
          <cell r="H512">
            <v>1731575.98</v>
          </cell>
          <cell r="I512">
            <v>178054.2</v>
          </cell>
          <cell r="J512">
            <v>178054.2</v>
          </cell>
          <cell r="K512">
            <v>356108.4</v>
          </cell>
          <cell r="L512">
            <v>2087684.38</v>
          </cell>
          <cell r="M512">
            <v>2087684.38</v>
          </cell>
          <cell r="N512">
            <v>0</v>
          </cell>
        </row>
        <row r="513">
          <cell r="C513" t="str">
            <v>611PC3109000</v>
          </cell>
          <cell r="E513">
            <v>949829.14</v>
          </cell>
          <cell r="F513">
            <v>949829.14</v>
          </cell>
          <cell r="G513">
            <v>77433.87</v>
          </cell>
          <cell r="H513">
            <v>77433.87</v>
          </cell>
          <cell r="I513">
            <v>17651.03</v>
          </cell>
          <cell r="K513">
            <v>17651.03</v>
          </cell>
          <cell r="L513">
            <v>95084.9</v>
          </cell>
          <cell r="M513">
            <v>95084.9</v>
          </cell>
          <cell r="N513">
            <v>0</v>
          </cell>
        </row>
        <row r="514">
          <cell r="C514" t="str">
            <v>611PC3109099</v>
          </cell>
          <cell r="E514">
            <v>11818559.439999999</v>
          </cell>
          <cell r="F514">
            <v>11818559.439999999</v>
          </cell>
          <cell r="G514">
            <v>9923755.9499999993</v>
          </cell>
          <cell r="H514">
            <v>9923755.9499999993</v>
          </cell>
          <cell r="I514">
            <v>1049443.7</v>
          </cell>
          <cell r="J514">
            <v>1031792.65</v>
          </cell>
          <cell r="K514">
            <v>2081236.35</v>
          </cell>
          <cell r="L514">
            <v>12004992.299999999</v>
          </cell>
          <cell r="M514">
            <v>12004992.300000001</v>
          </cell>
          <cell r="N514">
            <v>0</v>
          </cell>
        </row>
        <row r="515">
          <cell r="C515" t="str">
            <v>699PC9999999</v>
          </cell>
          <cell r="E515">
            <v>80223467.099999994</v>
          </cell>
          <cell r="F515">
            <v>80223467.099999994</v>
          </cell>
          <cell r="G515">
            <v>67407524</v>
          </cell>
          <cell r="H515">
            <v>67407524</v>
          </cell>
          <cell r="I515">
            <v>6836420.2400000002</v>
          </cell>
          <cell r="J515">
            <v>9516243.7699999996</v>
          </cell>
          <cell r="K515">
            <v>16352664.01</v>
          </cell>
          <cell r="L515">
            <v>83760188.010000005</v>
          </cell>
          <cell r="M515">
            <v>83760188.010000005</v>
          </cell>
          <cell r="N515">
            <v>0</v>
          </cell>
        </row>
        <row r="516">
          <cell r="C516" t="str">
            <v>700PC0000000</v>
          </cell>
          <cell r="E516">
            <v>-5953857.7599999998</v>
          </cell>
          <cell r="F516">
            <v>-5953857.7599999998</v>
          </cell>
          <cell r="G516">
            <v>-11585429.01</v>
          </cell>
          <cell r="H516">
            <v>-11585429.01</v>
          </cell>
          <cell r="I516">
            <v>-818094.61</v>
          </cell>
          <cell r="J516">
            <v>2192073.79</v>
          </cell>
          <cell r="K516">
            <v>1373979.1800000002</v>
          </cell>
          <cell r="L516">
            <v>-10211449.83</v>
          </cell>
          <cell r="M516">
            <v>-10211449.83</v>
          </cell>
          <cell r="N516">
            <v>0</v>
          </cell>
        </row>
        <row r="517">
          <cell r="C517" t="str">
            <v>711PR0000000</v>
          </cell>
          <cell r="K517">
            <v>0</v>
          </cell>
          <cell r="L517">
            <v>0</v>
          </cell>
          <cell r="N517">
            <v>0</v>
          </cell>
        </row>
        <row r="518">
          <cell r="C518" t="str">
            <v>711PR4000000</v>
          </cell>
          <cell r="K518">
            <v>0</v>
          </cell>
          <cell r="L518">
            <v>0</v>
          </cell>
          <cell r="N518">
            <v>0</v>
          </cell>
        </row>
        <row r="519">
          <cell r="C519" t="str">
            <v>711PR4200000</v>
          </cell>
          <cell r="K519">
            <v>0</v>
          </cell>
          <cell r="L519">
            <v>0</v>
          </cell>
          <cell r="N519">
            <v>0</v>
          </cell>
        </row>
        <row r="520">
          <cell r="C520" t="str">
            <v>711PR4200001</v>
          </cell>
          <cell r="E520">
            <v>3931592.01</v>
          </cell>
          <cell r="F520">
            <v>3931592.01</v>
          </cell>
          <cell r="G520">
            <v>-125822.44</v>
          </cell>
          <cell r="H520">
            <v>-125822.44</v>
          </cell>
          <cell r="I520">
            <v>50275.6</v>
          </cell>
          <cell r="K520">
            <v>50275.6</v>
          </cell>
          <cell r="L520">
            <v>-75546.84</v>
          </cell>
          <cell r="M520">
            <v>-75546.84</v>
          </cell>
          <cell r="N520">
            <v>0</v>
          </cell>
        </row>
        <row r="521">
          <cell r="C521" t="str">
            <v>711PR4200002</v>
          </cell>
          <cell r="E521">
            <v>494559.89</v>
          </cell>
          <cell r="F521">
            <v>494559.89</v>
          </cell>
          <cell r="G521">
            <v>817204.89</v>
          </cell>
          <cell r="H521">
            <v>817204.89</v>
          </cell>
          <cell r="I521">
            <v>-107757.93</v>
          </cell>
          <cell r="J521">
            <v>-129874.96</v>
          </cell>
          <cell r="K521">
            <v>-237632.89</v>
          </cell>
          <cell r="L521">
            <v>579572</v>
          </cell>
          <cell r="M521">
            <v>579572</v>
          </cell>
          <cell r="N521">
            <v>0</v>
          </cell>
        </row>
        <row r="522">
          <cell r="C522" t="str">
            <v>711PR4999999</v>
          </cell>
          <cell r="E522">
            <v>4426151.9000000004</v>
          </cell>
          <cell r="F522">
            <v>4426151.9000000004</v>
          </cell>
          <cell r="G522">
            <v>691382.45</v>
          </cell>
          <cell r="H522">
            <v>691382.45</v>
          </cell>
          <cell r="I522">
            <v>-57482.33</v>
          </cell>
          <cell r="J522">
            <v>-129874.96</v>
          </cell>
          <cell r="K522">
            <v>-187357.29</v>
          </cell>
          <cell r="L522">
            <v>504025.15999999992</v>
          </cell>
          <cell r="M522">
            <v>504025.16</v>
          </cell>
          <cell r="N522">
            <v>0</v>
          </cell>
        </row>
        <row r="523">
          <cell r="C523" t="str">
            <v>711PR5000000</v>
          </cell>
          <cell r="K523">
            <v>0</v>
          </cell>
          <cell r="L523">
            <v>0</v>
          </cell>
          <cell r="N523">
            <v>0</v>
          </cell>
        </row>
        <row r="524">
          <cell r="C524" t="str">
            <v>711PR5000001</v>
          </cell>
          <cell r="E524">
            <v>-44583.37</v>
          </cell>
          <cell r="F524">
            <v>-44583.37</v>
          </cell>
          <cell r="G524">
            <v>-6081.62</v>
          </cell>
          <cell r="H524">
            <v>-6081.62</v>
          </cell>
          <cell r="I524">
            <v>-20712.330000000002</v>
          </cell>
          <cell r="J524">
            <v>-10824.58</v>
          </cell>
          <cell r="K524">
            <v>-31536.910000000003</v>
          </cell>
          <cell r="L524">
            <v>-37618.530000000006</v>
          </cell>
          <cell r="M524">
            <v>-37618.53</v>
          </cell>
          <cell r="N524">
            <v>0</v>
          </cell>
        </row>
        <row r="525">
          <cell r="C525" t="str">
            <v>711PR5000002</v>
          </cell>
          <cell r="E525">
            <v>-23715.85</v>
          </cell>
          <cell r="F525">
            <v>-23715.85</v>
          </cell>
          <cell r="G525">
            <v>-49589.04</v>
          </cell>
          <cell r="H525">
            <v>-49589.04</v>
          </cell>
          <cell r="K525">
            <v>0</v>
          </cell>
          <cell r="L525">
            <v>-49589.04</v>
          </cell>
          <cell r="M525">
            <v>-49589.04</v>
          </cell>
          <cell r="N525">
            <v>0</v>
          </cell>
        </row>
        <row r="526">
          <cell r="C526" t="str">
            <v>711PR5009999</v>
          </cell>
          <cell r="E526">
            <v>-68299.22</v>
          </cell>
          <cell r="F526">
            <v>-68299.22</v>
          </cell>
          <cell r="G526">
            <v>-55670.66</v>
          </cell>
          <cell r="H526">
            <v>-55670.66</v>
          </cell>
          <cell r="I526">
            <v>-20712.330000000002</v>
          </cell>
          <cell r="J526">
            <v>-10824.58</v>
          </cell>
          <cell r="K526">
            <v>-31536.910000000003</v>
          </cell>
          <cell r="L526">
            <v>-87207.57</v>
          </cell>
          <cell r="M526">
            <v>-87207.57</v>
          </cell>
          <cell r="N526">
            <v>0</v>
          </cell>
        </row>
        <row r="527">
          <cell r="C527" t="str">
            <v>711PR5100000</v>
          </cell>
          <cell r="K527">
            <v>0</v>
          </cell>
          <cell r="L527">
            <v>0</v>
          </cell>
          <cell r="N527">
            <v>0</v>
          </cell>
        </row>
        <row r="528">
          <cell r="C528" t="str">
            <v>711PR5101000</v>
          </cell>
          <cell r="K528">
            <v>0</v>
          </cell>
          <cell r="L528">
            <v>0</v>
          </cell>
          <cell r="N528">
            <v>0</v>
          </cell>
        </row>
        <row r="529">
          <cell r="C529" t="str">
            <v>711PR5101001</v>
          </cell>
          <cell r="K529">
            <v>0</v>
          </cell>
          <cell r="L529">
            <v>0</v>
          </cell>
          <cell r="N529">
            <v>0</v>
          </cell>
        </row>
        <row r="530">
          <cell r="C530" t="str">
            <v>711PR5101002</v>
          </cell>
          <cell r="K530">
            <v>0</v>
          </cell>
          <cell r="L530">
            <v>0</v>
          </cell>
          <cell r="N530">
            <v>0</v>
          </cell>
        </row>
        <row r="531">
          <cell r="C531" t="str">
            <v>711PR5101099</v>
          </cell>
          <cell r="K531">
            <v>0</v>
          </cell>
          <cell r="L531">
            <v>0</v>
          </cell>
          <cell r="N531">
            <v>0</v>
          </cell>
        </row>
        <row r="532">
          <cell r="C532" t="str">
            <v>711PR5102000</v>
          </cell>
          <cell r="K532">
            <v>0</v>
          </cell>
          <cell r="L532">
            <v>0</v>
          </cell>
          <cell r="N532">
            <v>0</v>
          </cell>
        </row>
        <row r="533">
          <cell r="C533" t="str">
            <v>711PR5103000</v>
          </cell>
          <cell r="K533">
            <v>0</v>
          </cell>
          <cell r="L533">
            <v>0</v>
          </cell>
          <cell r="N533">
            <v>0</v>
          </cell>
        </row>
        <row r="534">
          <cell r="C534" t="str">
            <v>711PR5104000</v>
          </cell>
          <cell r="K534">
            <v>0</v>
          </cell>
          <cell r="L534">
            <v>0</v>
          </cell>
          <cell r="N534">
            <v>0</v>
          </cell>
        </row>
        <row r="535">
          <cell r="C535" t="str">
            <v>711PR5105000</v>
          </cell>
          <cell r="K535">
            <v>0</v>
          </cell>
          <cell r="L535">
            <v>0</v>
          </cell>
          <cell r="N535">
            <v>0</v>
          </cell>
        </row>
        <row r="536">
          <cell r="C536" t="str">
            <v>711PR5106000</v>
          </cell>
          <cell r="K536">
            <v>0</v>
          </cell>
          <cell r="L536">
            <v>0</v>
          </cell>
          <cell r="N536">
            <v>0</v>
          </cell>
        </row>
        <row r="537">
          <cell r="C537" t="str">
            <v>711PR5106099</v>
          </cell>
          <cell r="K537">
            <v>0</v>
          </cell>
          <cell r="L537">
            <v>0</v>
          </cell>
          <cell r="N537">
            <v>0</v>
          </cell>
        </row>
        <row r="538">
          <cell r="C538" t="str">
            <v>711PR5200000</v>
          </cell>
          <cell r="K538">
            <v>0</v>
          </cell>
          <cell r="L538">
            <v>0</v>
          </cell>
          <cell r="N538">
            <v>0</v>
          </cell>
        </row>
        <row r="539">
          <cell r="C539" t="str">
            <v>711PR5201000</v>
          </cell>
          <cell r="K539">
            <v>0</v>
          </cell>
          <cell r="L539">
            <v>0</v>
          </cell>
          <cell r="N539">
            <v>0</v>
          </cell>
        </row>
        <row r="540">
          <cell r="C540" t="str">
            <v>711PR5202000</v>
          </cell>
          <cell r="E540">
            <v>1194703.96</v>
          </cell>
          <cell r="F540">
            <v>1194703.96</v>
          </cell>
          <cell r="G540">
            <v>995873.94</v>
          </cell>
          <cell r="H540">
            <v>995873.94</v>
          </cell>
          <cell r="I540">
            <v>98277.06</v>
          </cell>
          <cell r="J540">
            <v>101552.96000000001</v>
          </cell>
          <cell r="K540">
            <v>199830.02000000002</v>
          </cell>
          <cell r="L540">
            <v>1195703.96</v>
          </cell>
          <cell r="M540">
            <v>1195703.96</v>
          </cell>
          <cell r="N540">
            <v>0</v>
          </cell>
        </row>
        <row r="541">
          <cell r="C541" t="str">
            <v>711PR5202099</v>
          </cell>
          <cell r="E541">
            <v>1194703.96</v>
          </cell>
          <cell r="F541">
            <v>1194703.96</v>
          </cell>
          <cell r="G541">
            <v>995873.94</v>
          </cell>
          <cell r="H541">
            <v>995873.94</v>
          </cell>
          <cell r="I541">
            <v>98277.06</v>
          </cell>
          <cell r="J541">
            <v>101552.96000000001</v>
          </cell>
          <cell r="K541">
            <v>199830.02000000002</v>
          </cell>
          <cell r="L541">
            <v>1195703.96</v>
          </cell>
          <cell r="M541">
            <v>1195703.96</v>
          </cell>
          <cell r="N541">
            <v>0</v>
          </cell>
        </row>
        <row r="542">
          <cell r="C542" t="str">
            <v>711PR5500000</v>
          </cell>
          <cell r="K542">
            <v>0</v>
          </cell>
          <cell r="L542">
            <v>0</v>
          </cell>
          <cell r="N542">
            <v>0</v>
          </cell>
        </row>
        <row r="543">
          <cell r="C543" t="str">
            <v>711PR5600000</v>
          </cell>
          <cell r="K543">
            <v>0</v>
          </cell>
          <cell r="L543">
            <v>0</v>
          </cell>
          <cell r="N543">
            <v>0</v>
          </cell>
        </row>
        <row r="544">
          <cell r="C544" t="str">
            <v>711PR5601000</v>
          </cell>
          <cell r="K544">
            <v>0</v>
          </cell>
          <cell r="L544">
            <v>0</v>
          </cell>
          <cell r="N544">
            <v>0</v>
          </cell>
        </row>
        <row r="545">
          <cell r="C545" t="str">
            <v>711PR5609000</v>
          </cell>
          <cell r="K545">
            <v>0</v>
          </cell>
          <cell r="L545">
            <v>0</v>
          </cell>
          <cell r="N545">
            <v>0</v>
          </cell>
        </row>
        <row r="546">
          <cell r="C546" t="str">
            <v>711PR5609099</v>
          </cell>
          <cell r="K546">
            <v>0</v>
          </cell>
          <cell r="L546">
            <v>0</v>
          </cell>
          <cell r="N546">
            <v>0</v>
          </cell>
        </row>
        <row r="547">
          <cell r="C547" t="str">
            <v>711PR5999999</v>
          </cell>
          <cell r="E547">
            <v>5552556.6399999997</v>
          </cell>
          <cell r="F547">
            <v>5552556.6399999997</v>
          </cell>
          <cell r="G547">
            <v>1631585.73</v>
          </cell>
          <cell r="H547">
            <v>1631585.73</v>
          </cell>
          <cell r="I547">
            <v>20082.400000000001</v>
          </cell>
          <cell r="J547">
            <v>-39146.58</v>
          </cell>
          <cell r="K547">
            <v>-19064.18</v>
          </cell>
          <cell r="L547">
            <v>1612521.55</v>
          </cell>
          <cell r="M547">
            <v>1612521.55</v>
          </cell>
          <cell r="N547">
            <v>0</v>
          </cell>
        </row>
        <row r="548">
          <cell r="C548" t="str">
            <v>711PR6100000</v>
          </cell>
          <cell r="K548">
            <v>0</v>
          </cell>
          <cell r="L548">
            <v>0</v>
          </cell>
          <cell r="N548">
            <v>0</v>
          </cell>
        </row>
        <row r="549">
          <cell r="C549" t="str">
            <v>711PR6101000</v>
          </cell>
          <cell r="K549">
            <v>0</v>
          </cell>
          <cell r="L549">
            <v>0</v>
          </cell>
          <cell r="N549">
            <v>0</v>
          </cell>
        </row>
        <row r="550">
          <cell r="C550" t="str">
            <v>711PR6101010</v>
          </cell>
          <cell r="G550">
            <v>3190787.5</v>
          </cell>
          <cell r="H550">
            <v>3190787.5</v>
          </cell>
          <cell r="I550">
            <v>239403.66</v>
          </cell>
          <cell r="J550">
            <v>-204417.04</v>
          </cell>
          <cell r="K550">
            <v>34986.619999999995</v>
          </cell>
          <cell r="L550">
            <v>3225774.12</v>
          </cell>
          <cell r="M550">
            <v>3225774.12</v>
          </cell>
          <cell r="N550">
            <v>0</v>
          </cell>
        </row>
        <row r="551">
          <cell r="C551" t="str">
            <v>711PR6101020</v>
          </cell>
          <cell r="E551">
            <v>294917.61</v>
          </cell>
          <cell r="F551">
            <v>294917.61</v>
          </cell>
          <cell r="J551">
            <v>1626192.16</v>
          </cell>
          <cell r="K551">
            <v>1626192.16</v>
          </cell>
          <cell r="L551">
            <v>1626192.16</v>
          </cell>
          <cell r="M551">
            <v>1626192.16</v>
          </cell>
          <cell r="N551">
            <v>0</v>
          </cell>
        </row>
        <row r="552">
          <cell r="C552" t="str">
            <v>711PR6101099</v>
          </cell>
          <cell r="E552">
            <v>294917.61</v>
          </cell>
          <cell r="F552">
            <v>294917.61</v>
          </cell>
          <cell r="G552">
            <v>3190787.5</v>
          </cell>
          <cell r="H552">
            <v>3190787.5</v>
          </cell>
          <cell r="I552">
            <v>239403.66</v>
          </cell>
          <cell r="J552">
            <v>1421775.12</v>
          </cell>
          <cell r="K552">
            <v>1661178.78</v>
          </cell>
          <cell r="L552">
            <v>4851966.28</v>
          </cell>
          <cell r="M552">
            <v>4851966.28</v>
          </cell>
          <cell r="N552">
            <v>0</v>
          </cell>
        </row>
        <row r="553">
          <cell r="C553" t="str">
            <v>711PR6102000</v>
          </cell>
          <cell r="K553">
            <v>0</v>
          </cell>
          <cell r="L553">
            <v>0</v>
          </cell>
          <cell r="N553">
            <v>0</v>
          </cell>
        </row>
        <row r="554">
          <cell r="C554" t="str">
            <v>711PR6102010</v>
          </cell>
          <cell r="K554">
            <v>0</v>
          </cell>
          <cell r="L554">
            <v>0</v>
          </cell>
          <cell r="N554">
            <v>0</v>
          </cell>
        </row>
        <row r="555">
          <cell r="C555" t="str">
            <v>711PR6102020</v>
          </cell>
          <cell r="K555">
            <v>0</v>
          </cell>
          <cell r="L555">
            <v>0</v>
          </cell>
          <cell r="N555">
            <v>0</v>
          </cell>
        </row>
        <row r="556">
          <cell r="C556" t="str">
            <v>711PR6102099</v>
          </cell>
          <cell r="K556">
            <v>0</v>
          </cell>
          <cell r="L556">
            <v>0</v>
          </cell>
          <cell r="N556">
            <v>0</v>
          </cell>
        </row>
        <row r="557">
          <cell r="C557" t="str">
            <v>711PR6109999</v>
          </cell>
          <cell r="E557">
            <v>294917.61</v>
          </cell>
          <cell r="F557">
            <v>294917.61</v>
          </cell>
          <cell r="G557">
            <v>3190787.5</v>
          </cell>
          <cell r="H557">
            <v>3190787.5</v>
          </cell>
          <cell r="I557">
            <v>239403.66</v>
          </cell>
          <cell r="J557">
            <v>1421775.12</v>
          </cell>
          <cell r="K557">
            <v>1661178.78</v>
          </cell>
          <cell r="L557">
            <v>4851966.28</v>
          </cell>
          <cell r="M557">
            <v>4851966.28</v>
          </cell>
          <cell r="N557">
            <v>0</v>
          </cell>
        </row>
        <row r="558">
          <cell r="C558" t="str">
            <v>711PR6300000</v>
          </cell>
          <cell r="K558">
            <v>0</v>
          </cell>
          <cell r="L558">
            <v>0</v>
          </cell>
          <cell r="N558">
            <v>0</v>
          </cell>
        </row>
        <row r="559">
          <cell r="C559" t="str">
            <v>711PR6301000</v>
          </cell>
          <cell r="K559">
            <v>0</v>
          </cell>
          <cell r="L559">
            <v>0</v>
          </cell>
          <cell r="N559">
            <v>0</v>
          </cell>
        </row>
        <row r="560">
          <cell r="C560" t="str">
            <v>711PR6302000</v>
          </cell>
          <cell r="K560">
            <v>0</v>
          </cell>
          <cell r="L560">
            <v>0</v>
          </cell>
          <cell r="N560">
            <v>0</v>
          </cell>
        </row>
        <row r="561">
          <cell r="C561" t="str">
            <v>711PR6303000</v>
          </cell>
          <cell r="K561">
            <v>0</v>
          </cell>
          <cell r="L561">
            <v>0</v>
          </cell>
          <cell r="N561">
            <v>0</v>
          </cell>
        </row>
        <row r="562">
          <cell r="C562" t="str">
            <v>711PR6304000</v>
          </cell>
          <cell r="K562">
            <v>0</v>
          </cell>
          <cell r="L562">
            <v>0</v>
          </cell>
          <cell r="N562">
            <v>0</v>
          </cell>
        </row>
        <row r="563">
          <cell r="C563" t="str">
            <v>711PR6305000</v>
          </cell>
          <cell r="K563">
            <v>0</v>
          </cell>
          <cell r="L563">
            <v>0</v>
          </cell>
          <cell r="N563">
            <v>0</v>
          </cell>
        </row>
        <row r="564">
          <cell r="C564" t="str">
            <v>711PR6309000</v>
          </cell>
          <cell r="K564">
            <v>0</v>
          </cell>
          <cell r="L564">
            <v>0</v>
          </cell>
          <cell r="N564">
            <v>0</v>
          </cell>
        </row>
        <row r="565">
          <cell r="C565" t="str">
            <v>711PR6309999</v>
          </cell>
          <cell r="K565">
            <v>0</v>
          </cell>
          <cell r="L565">
            <v>0</v>
          </cell>
          <cell r="N565">
            <v>0</v>
          </cell>
        </row>
        <row r="566">
          <cell r="C566" t="str">
            <v>711PR6400000</v>
          </cell>
          <cell r="K566">
            <v>0</v>
          </cell>
          <cell r="L566">
            <v>0</v>
          </cell>
          <cell r="N566">
            <v>0</v>
          </cell>
        </row>
        <row r="567">
          <cell r="C567" t="str">
            <v>799ZZ9999999</v>
          </cell>
          <cell r="E567">
            <v>-106383.51</v>
          </cell>
          <cell r="F567">
            <v>-106383.51</v>
          </cell>
          <cell r="G567">
            <v>-6763055.7800000003</v>
          </cell>
          <cell r="H567">
            <v>-6763055.7800000003</v>
          </cell>
          <cell r="I567">
            <v>-558608.55000000005</v>
          </cell>
          <cell r="J567">
            <v>3574702.33</v>
          </cell>
          <cell r="K567">
            <v>3016093.7800000003</v>
          </cell>
          <cell r="L567">
            <v>-3746962</v>
          </cell>
          <cell r="M567">
            <v>-3746962</v>
          </cell>
          <cell r="N567">
            <v>0</v>
          </cell>
        </row>
        <row r="568">
          <cell r="C568" t="str">
            <v>800CA5000000</v>
          </cell>
          <cell r="E568">
            <v>1584007.27</v>
          </cell>
          <cell r="F568">
            <v>1584007.27</v>
          </cell>
          <cell r="H568">
            <v>1584007.27</v>
          </cell>
          <cell r="K568">
            <v>0</v>
          </cell>
          <cell r="L568">
            <v>1584007.27</v>
          </cell>
          <cell r="M568">
            <v>1584007.27</v>
          </cell>
          <cell r="N568">
            <v>0</v>
          </cell>
        </row>
        <row r="569">
          <cell r="C569" t="str">
            <v>800EQ3100006</v>
          </cell>
          <cell r="E569">
            <v>-7926522.5</v>
          </cell>
          <cell r="F569">
            <v>-7926522.5</v>
          </cell>
          <cell r="H569">
            <v>-7926522.5</v>
          </cell>
          <cell r="K569">
            <v>0</v>
          </cell>
          <cell r="L569">
            <v>-7926522.5</v>
          </cell>
          <cell r="M569">
            <v>-7926522.5</v>
          </cell>
          <cell r="N569">
            <v>0</v>
          </cell>
        </row>
        <row r="570">
          <cell r="C570" t="str">
            <v>800EQ3100007</v>
          </cell>
          <cell r="E570">
            <v>-5401225.9500000002</v>
          </cell>
          <cell r="F570">
            <v>-5401225.9500000002</v>
          </cell>
          <cell r="H570">
            <v>-5401225.9500000002</v>
          </cell>
          <cell r="K570">
            <v>0</v>
          </cell>
          <cell r="L570">
            <v>-5401225.9500000002</v>
          </cell>
          <cell r="M570">
            <v>-5401225.9500000002</v>
          </cell>
          <cell r="N570">
            <v>0</v>
          </cell>
        </row>
        <row r="571">
          <cell r="C571" t="str">
            <v>800EQ3351000</v>
          </cell>
          <cell r="E571">
            <v>-494525.82</v>
          </cell>
          <cell r="F571">
            <v>-494525.82</v>
          </cell>
          <cell r="H571">
            <v>-494525.82</v>
          </cell>
          <cell r="K571">
            <v>0</v>
          </cell>
          <cell r="L571">
            <v>-494525.82</v>
          </cell>
          <cell r="M571">
            <v>-494525.82</v>
          </cell>
          <cell r="N571">
            <v>0</v>
          </cell>
        </row>
        <row r="572">
          <cell r="C572" t="str">
            <v>800FA3000000</v>
          </cell>
          <cell r="E572">
            <v>17483238</v>
          </cell>
          <cell r="F572">
            <v>17483238</v>
          </cell>
          <cell r="H572">
            <v>17483238</v>
          </cell>
          <cell r="K572">
            <v>0</v>
          </cell>
          <cell r="L572">
            <v>17483238</v>
          </cell>
          <cell r="M572">
            <v>17483238</v>
          </cell>
          <cell r="N572">
            <v>0</v>
          </cell>
        </row>
        <row r="573">
          <cell r="C573" t="str">
            <v>800LL3000000</v>
          </cell>
          <cell r="E573">
            <v>-5244971</v>
          </cell>
          <cell r="F573">
            <v>-5244971</v>
          </cell>
          <cell r="H573">
            <v>-5244971</v>
          </cell>
          <cell r="K573">
            <v>0</v>
          </cell>
          <cell r="L573">
            <v>-5244971</v>
          </cell>
          <cell r="M573">
            <v>-5244971</v>
          </cell>
          <cell r="N573">
            <v>0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매출"/>
      <sheetName val="U-5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TB SA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 WIG 2120-60"/>
      <sheetName val="Adjustment from WCI and WPI"/>
      <sheetName val="WIG 1152-03"/>
      <sheetName val="Agree Details AR Interco"/>
      <sheetName val="ToD Template"/>
      <sheetName val="Library Procedure"/>
      <sheetName val="Adjustment"/>
      <sheetName val="AgreeIntercoAmount"/>
      <sheetName val="Summary BS"/>
      <sheetName val="WIG - PL"/>
      <sheetName val="WCI - PL"/>
      <sheetName val="WPI - PL"/>
      <sheetName val="ภาษีซื้อ WIG"/>
      <sheetName val="ภาษีขาย WPI"/>
      <sheetName val="ภาษีขาย WCI"/>
      <sheetName val="Client ElimDetail WPI"/>
      <sheetName val="Client ElimDetail WCI"/>
      <sheetName val="WPI Details"/>
      <sheetName val="WCI Details"/>
      <sheetName val="WIG 2120-56"/>
      <sheetName val="WIG 1130-23"/>
      <sheetName val="WIG 1153-04"/>
      <sheetName val="WIG 2131-08"/>
      <sheetName val="Results Template (1)"/>
      <sheetName val="Results Template (2)"/>
      <sheetName val="Results Template (3)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29"/>
      <sheetData sheetId="3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31"/>
      <sheetData sheetId="32"/>
      <sheetData sheetId="3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5/1/2009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5/1/2009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노임"/>
      <sheetName val="RIA Driver Cost (Update #1) Rev"/>
      <sheetName val="일반공사"/>
      <sheetName val="IN"/>
      <sheetName val="STMspry"/>
      <sheetName val="PsychroData"/>
      <sheetName val="ค่าวัสดุ"/>
      <sheetName val="Material"/>
      <sheetName val="DETAIL "/>
      <sheetName val="Furniture"/>
      <sheetName val="PGM_2LEVYTD"/>
      <sheetName val="Sheet1"/>
      <sheetName val="Invoice"/>
      <sheetName val="splinkler"/>
      <sheetName val="Equipment"/>
      <sheetName val="SUM-AIR-Submit"/>
      <sheetName val="Take-off stru"/>
      <sheetName val="e4rev"/>
      <sheetName val="TB SAP"/>
      <sheetName val="Prod-1"/>
      <sheetName val="Purchase Order"/>
      <sheetName val="Customize Your Purchase Order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TrialBalance Q3-2002"/>
    </sheetNames>
    <sheetDataSet>
      <sheetData sheetId="0"/>
      <sheetData sheetId="1"/>
      <sheetData sheetId="2" refreshError="1">
        <row r="3">
          <cell r="B3">
            <v>2</v>
          </cell>
        </row>
        <row r="4">
          <cell r="B4">
            <v>5</v>
          </cell>
        </row>
        <row r="5">
          <cell r="B5">
            <v>28</v>
          </cell>
        </row>
        <row r="12">
          <cell r="B12">
            <v>3.5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 MGC"/>
      <sheetName val="AP-FAsb"/>
      <sheetName val="ตั๋วเงินรับ"/>
      <sheetName val="TB-2001-Apr'01"/>
      <sheetName val="เงินกู้ธนชาติ"/>
      <sheetName val="ELEC45-01"/>
      <sheetName val="2002"/>
      <sheetName val="Trial Balance"/>
      <sheetName val="K-10"/>
      <sheetName val="BS-Q1'04"/>
      <sheetName val="ARTT"/>
      <sheetName val="TB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5/1/2009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Seal 1-07-04"/>
      <sheetName val="DATA"/>
      <sheetName val="#REF"/>
      <sheetName val="BS ATTACH"/>
      <sheetName val="TB SAP"/>
      <sheetName val="ADJ - RATE"/>
      <sheetName val="29 มี_ค_2547"/>
      <sheetName val="InputPO_Del"/>
      <sheetName val="3.Daily Cash AA"/>
      <sheetName val="List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</sheetNames>
    <definedNames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PGMMNG"/>
      <sheetName val="เงินกู้ธนชาติ"/>
      <sheetName val="Cavity Inputs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Sheet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Active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BG-RM SUM BY TYPE"/>
      <sheetName val="feature"/>
      <sheetName val="TB"/>
      <sheetName val="BPR"/>
      <sheetName val="Home"/>
      <sheetName val="List"/>
      <sheetName val="SRI-WP Q3-46"/>
      <sheetName val="TB Worksheet"/>
      <sheetName val="IFS"/>
      <sheetName val="UF"/>
      <sheetName val="PJ List"/>
      <sheetName val="FF_2"/>
      <sheetName val="part-import"/>
      <sheetName val="part-local"/>
      <sheetName val="PL"/>
      <sheetName val="BS"/>
      <sheetName val="ADVANCE-STAFF"/>
      <sheetName val="Staff List"/>
      <sheetName val="Standing Data"/>
      <sheetName val="Asset &amp; Liability"/>
      <sheetName val="Net asset value"/>
      <sheetName val="cost4-47"/>
      <sheetName val="DATA EXPEN.BG"/>
      <sheetName val="Newspaper"/>
      <sheetName val="11-20"/>
      <sheetName val="_2__xls__2__xls_COV"/>
      <sheetName val="Raw Material"/>
      <sheetName val="Parameter"/>
      <sheetName val="FSA"/>
      <sheetName val="Adj&amp;Rje(Z820) "/>
      <sheetName val="เครื่องตกแต่ง"/>
      <sheetName val="อาคาร"/>
      <sheetName val="Sheet1"/>
      <sheetName val="Expense Summary"/>
      <sheetName val="B131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Map"/>
      <sheetName val="Sheet1"/>
      <sheetName val="PGMM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BS"/>
      <sheetName val="เงินกู้ธนชาติ"/>
      <sheetName val="GAAP Pru"/>
      <sheetName val="anaysis_sheet"/>
      <sheetName val="เงินกู้ MGC"/>
      <sheetName val="P&amp;L"/>
      <sheetName val="1602-97"/>
      <sheetName val="인원계획-미화"/>
      <sheetName val="PM-TE"/>
      <sheetName val="detail_profit&amp;loss"/>
      <sheetName val="TrialBalance Q3-2002"/>
      <sheetName val="CIPA"/>
      <sheetName val="0.1keyAssumption"/>
      <sheetName val="0.0ControlSheet"/>
      <sheetName val="Sheet1"/>
      <sheetName val="BS-Thai"/>
      <sheetName val="PGMMNG"/>
      <sheetName val="A"/>
      <sheetName val="K-10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Board Report Dec 03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PRT 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Financial Summary - Graphs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P&amp;L Gas (Stat)"/>
      <sheetName val="เงินกู้ MGC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Sheet1"/>
      <sheetName val="covere"/>
      <sheetName val="BOX Cryostat Details"/>
      <sheetName val="Driver Linac Layout"/>
      <sheetName val="Inputs"/>
      <sheetName val="Magnet Details"/>
      <sheetName val="RATE of Man &amp; Material"/>
      <sheetName val="Summary POL Equip"/>
      <sheetName val="Cost Assumption"/>
      <sheetName val="Summary_1"/>
      <sheetName val="Pelim_1"/>
      <sheetName val="Re_Conc__Str-All__11"/>
      <sheetName val="San_5"/>
      <sheetName val="Elec_15"/>
      <sheetName val="AC_3"/>
      <sheetName val="Architech_85"/>
      <sheetName val="Unit_rate_Architecture"/>
      <sheetName val="ตารางราคาเพิ่ม-ลด_โครงสร้าง"/>
      <sheetName val="ตารางราคาเพิ่ม-ลด_Arch"/>
      <sheetName val="ตารางเพิ่ม-ลด_M&amp;E"/>
      <sheetName val="Summary_11"/>
      <sheetName val="SH-G"/>
      <sheetName val="SH-C"/>
      <sheetName val="SH-F"/>
      <sheetName val="SH-A"/>
      <sheetName val="SH-B"/>
      <sheetName val="SH-D"/>
      <sheetName val="SH-E"/>
      <sheetName val="เงินกู้ MGC"/>
      <sheetName val="Datasheet"/>
      <sheetName val="BOQ Phuphatara Cost Rev"/>
      <sheetName val="Summary"/>
      <sheetName val="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C7" t="str">
            <v xml:space="preserve">หนา 7.50 ซม. </v>
          </cell>
          <cell r="F7">
            <v>148</v>
          </cell>
          <cell r="G7">
            <v>60</v>
          </cell>
          <cell r="J7">
            <v>148</v>
          </cell>
          <cell r="K7">
            <v>134.946</v>
          </cell>
          <cell r="M7">
            <v>5.9090909090909092</v>
          </cell>
          <cell r="S7">
            <v>1.05</v>
          </cell>
          <cell r="T7">
            <v>60</v>
          </cell>
          <cell r="U7">
            <v>60</v>
          </cell>
          <cell r="AA7">
            <v>1</v>
          </cell>
        </row>
        <row r="8">
          <cell r="C8" t="str">
            <v>หนา 12.50  ซม.</v>
          </cell>
          <cell r="F8">
            <v>247</v>
          </cell>
          <cell r="G8">
            <v>80</v>
          </cell>
          <cell r="J8">
            <v>247</v>
          </cell>
          <cell r="K8">
            <v>224.91</v>
          </cell>
          <cell r="M8">
            <v>9.75</v>
          </cell>
          <cell r="S8">
            <v>1.05</v>
          </cell>
          <cell r="T8">
            <v>80</v>
          </cell>
          <cell r="U8">
            <v>80</v>
          </cell>
          <cell r="AA8">
            <v>1</v>
          </cell>
        </row>
        <row r="9">
          <cell r="C9" t="str">
            <v>หนา 15  ซม.</v>
          </cell>
          <cell r="F9">
            <v>297</v>
          </cell>
          <cell r="G9">
            <v>85</v>
          </cell>
          <cell r="J9">
            <v>297</v>
          </cell>
          <cell r="K9">
            <v>269.892</v>
          </cell>
          <cell r="M9">
            <v>12.1875</v>
          </cell>
          <cell r="S9">
            <v>1.05</v>
          </cell>
          <cell r="T9">
            <v>85</v>
          </cell>
          <cell r="U9">
            <v>85</v>
          </cell>
          <cell r="AA9">
            <v>1</v>
          </cell>
        </row>
        <row r="10">
          <cell r="B10" t="str">
            <v>เสาเอ็น, ทับหลัง ขนาด 0.10x0.10 m.</v>
          </cell>
          <cell r="F10">
            <v>40</v>
          </cell>
          <cell r="G10">
            <v>30</v>
          </cell>
          <cell r="J10">
            <v>40</v>
          </cell>
          <cell r="K10">
            <v>40</v>
          </cell>
          <cell r="S10">
            <v>1</v>
          </cell>
          <cell r="T10">
            <v>30</v>
          </cell>
          <cell r="U10">
            <v>30</v>
          </cell>
          <cell r="AA10">
            <v>1</v>
          </cell>
        </row>
        <row r="11">
          <cell r="B11" t="str">
            <v>เสาเอ็น, ทับหลัง ขนาด 0.10x0.15 m.</v>
          </cell>
          <cell r="F11">
            <v>50</v>
          </cell>
          <cell r="G11">
            <v>35</v>
          </cell>
          <cell r="J11">
            <v>50</v>
          </cell>
          <cell r="K11">
            <v>50</v>
          </cell>
          <cell r="S11">
            <v>1</v>
          </cell>
          <cell r="T11">
            <v>35</v>
          </cell>
          <cell r="U11">
            <v>35</v>
          </cell>
          <cell r="AA11">
            <v>1</v>
          </cell>
        </row>
        <row r="12">
          <cell r="B12" t="str">
            <v>เสาเอ็น, ทับหลัง ขนาด 0.10x0.20 m.</v>
          </cell>
          <cell r="F12">
            <v>60</v>
          </cell>
          <cell r="G12">
            <v>40</v>
          </cell>
          <cell r="J12">
            <v>60</v>
          </cell>
          <cell r="K12">
            <v>60</v>
          </cell>
          <cell r="S12">
            <v>1</v>
          </cell>
          <cell r="T12">
            <v>40</v>
          </cell>
          <cell r="U12">
            <v>40</v>
          </cell>
          <cell r="AA12">
            <v>1</v>
          </cell>
        </row>
        <row r="13">
          <cell r="B13" t="str">
            <v>งานจับเซี้ยม</v>
          </cell>
          <cell r="F13">
            <v>10</v>
          </cell>
          <cell r="G13">
            <v>12</v>
          </cell>
          <cell r="J13">
            <v>10</v>
          </cell>
          <cell r="K13">
            <v>10</v>
          </cell>
          <cell r="S13">
            <v>1</v>
          </cell>
          <cell r="T13">
            <v>12</v>
          </cell>
          <cell r="U13">
            <v>12</v>
          </cell>
          <cell r="AA13">
            <v>1</v>
          </cell>
        </row>
        <row r="14">
          <cell r="T14">
            <v>0</v>
          </cell>
          <cell r="AA14">
            <v>1</v>
          </cell>
        </row>
        <row r="15">
          <cell r="B15" t="str">
            <v>เหล็กฉากมุมเสา L 75x75x6 มม.</v>
          </cell>
          <cell r="F15">
            <v>25</v>
          </cell>
          <cell r="G15">
            <v>10</v>
          </cell>
          <cell r="J15">
            <v>25</v>
          </cell>
          <cell r="K15">
            <v>25</v>
          </cell>
          <cell r="S15">
            <v>1</v>
          </cell>
          <cell r="T15">
            <v>10</v>
          </cell>
          <cell r="U15">
            <v>10</v>
          </cell>
          <cell r="AA15">
            <v>1</v>
          </cell>
        </row>
        <row r="16">
          <cell r="B16" t="str">
            <v>บันไดลิง</v>
          </cell>
          <cell r="F16">
            <v>8500</v>
          </cell>
          <cell r="G16">
            <v>0</v>
          </cell>
          <cell r="J16">
            <v>8500</v>
          </cell>
          <cell r="K16">
            <v>8500</v>
          </cell>
          <cell r="S16">
            <v>1</v>
          </cell>
          <cell r="T16">
            <v>0</v>
          </cell>
          <cell r="AA16">
            <v>1</v>
          </cell>
          <cell r="AD16" t="str">
            <v>หจก. ส. บางกอกสหการ</v>
          </cell>
        </row>
        <row r="17">
          <cell r="B17" t="str">
            <v>ฝาเปิด-ปิด</v>
          </cell>
          <cell r="F17">
            <v>10500</v>
          </cell>
          <cell r="G17">
            <v>0</v>
          </cell>
          <cell r="J17">
            <v>10500</v>
          </cell>
          <cell r="K17">
            <v>10000</v>
          </cell>
          <cell r="R17">
            <v>500</v>
          </cell>
          <cell r="S17">
            <v>1</v>
          </cell>
          <cell r="T17">
            <v>0</v>
          </cell>
          <cell r="AD17" t="str">
            <v>หจก. ส. บางกอกสหการ</v>
          </cell>
        </row>
        <row r="18">
          <cell r="B18" t="str">
            <v>ฝาตะแกรงเหล็ก Galvanize สำเร็จรูป ขนาด 0.30x0.50 m.</v>
          </cell>
          <cell r="F18">
            <v>1400</v>
          </cell>
          <cell r="G18">
            <v>700</v>
          </cell>
          <cell r="J18">
            <v>1400</v>
          </cell>
          <cell r="K18">
            <v>1400</v>
          </cell>
          <cell r="S18">
            <v>1</v>
          </cell>
          <cell r="T18">
            <v>700</v>
          </cell>
          <cell r="U18">
            <v>700</v>
          </cell>
          <cell r="AA18">
            <v>1</v>
          </cell>
        </row>
        <row r="19">
          <cell r="T19">
            <v>0</v>
          </cell>
          <cell r="AA19">
            <v>1</v>
          </cell>
        </row>
        <row r="20">
          <cell r="T20">
            <v>0</v>
          </cell>
          <cell r="AA20">
            <v>1</v>
          </cell>
        </row>
        <row r="21">
          <cell r="B21" t="str">
            <v>F0</v>
          </cell>
          <cell r="C21" t="str">
            <v>พื้น คสล.ปูกระเบื้อง RCI รุ่น PROTO ขนาด 0.60x0.60 m.</v>
          </cell>
          <cell r="F21">
            <v>528</v>
          </cell>
          <cell r="G21">
            <v>120</v>
          </cell>
          <cell r="J21">
            <v>528</v>
          </cell>
          <cell r="K21">
            <v>414.39</v>
          </cell>
          <cell r="M21">
            <v>35</v>
          </cell>
          <cell r="O21">
            <v>25</v>
          </cell>
          <cell r="P21">
            <v>5</v>
          </cell>
          <cell r="S21">
            <v>1.1000000000000001</v>
          </cell>
          <cell r="T21">
            <v>120</v>
          </cell>
          <cell r="U21">
            <v>120</v>
          </cell>
          <cell r="AA21">
            <v>1</v>
          </cell>
          <cell r="AD21" t="str">
            <v>แกรนด์โฮมมาร์ท งามวงศ์วาน</v>
          </cell>
        </row>
        <row r="22">
          <cell r="B22" t="str">
            <v>F1</v>
          </cell>
          <cell r="C22" t="str">
            <v>พื้น คสล. ผสมน้ำยากันซึม ปูกระเบื้อง COTTO Quartzite Black 0.30x0.30 m.</v>
          </cell>
          <cell r="F22">
            <v>693</v>
          </cell>
          <cell r="G22">
            <v>120</v>
          </cell>
          <cell r="J22">
            <v>693</v>
          </cell>
          <cell r="K22">
            <v>565</v>
          </cell>
          <cell r="M22">
            <v>35</v>
          </cell>
          <cell r="O22">
            <v>25</v>
          </cell>
          <cell r="P22">
            <v>5</v>
          </cell>
          <cell r="S22">
            <v>1.1000000000000001</v>
          </cell>
          <cell r="T22">
            <v>120</v>
          </cell>
          <cell r="U22">
            <v>120</v>
          </cell>
          <cell r="AA22">
            <v>1</v>
          </cell>
          <cell r="AD22" t="str">
            <v>แมนสุขภัณฑ์</v>
          </cell>
        </row>
        <row r="23">
          <cell r="B23" t="str">
            <v>บัวเชิงผนัง F1</v>
          </cell>
          <cell r="F23">
            <v>80</v>
          </cell>
          <cell r="G23">
            <v>47</v>
          </cell>
          <cell r="J23">
            <v>80</v>
          </cell>
          <cell r="K23">
            <v>62.158499999999997</v>
          </cell>
          <cell r="M23">
            <v>5.25</v>
          </cell>
          <cell r="O23">
            <v>3.75</v>
          </cell>
          <cell r="P23">
            <v>0.75</v>
          </cell>
          <cell r="S23">
            <v>1.1000000000000001</v>
          </cell>
          <cell r="T23">
            <v>47</v>
          </cell>
          <cell r="U23">
            <v>27</v>
          </cell>
          <cell r="Z23">
            <v>20</v>
          </cell>
          <cell r="AA23">
            <v>1</v>
          </cell>
        </row>
        <row r="24">
          <cell r="B24" t="str">
            <v>F2</v>
          </cell>
          <cell r="C24" t="str">
            <v>พื้น คสล. ผสมน้ำยากันซึม ทำผิวหินขัด สี ARN-1228</v>
          </cell>
          <cell r="F24">
            <v>1360</v>
          </cell>
          <cell r="G24">
            <v>0</v>
          </cell>
          <cell r="J24">
            <v>1360</v>
          </cell>
          <cell r="K24">
            <v>1200</v>
          </cell>
          <cell r="L24">
            <v>60</v>
          </cell>
          <cell r="M24">
            <v>35</v>
          </cell>
          <cell r="S24">
            <v>1.05</v>
          </cell>
          <cell r="T24">
            <v>0</v>
          </cell>
          <cell r="AA24">
            <v>1</v>
          </cell>
          <cell r="AD24" t="str">
            <v>หจก. ธำรงค์ชัย</v>
          </cell>
        </row>
        <row r="25">
          <cell r="B25" t="str">
            <v>บัวเชิงผนัง F2</v>
          </cell>
          <cell r="F25">
            <v>315</v>
          </cell>
          <cell r="G25">
            <v>0</v>
          </cell>
          <cell r="J25">
            <v>315</v>
          </cell>
          <cell r="K25">
            <v>300</v>
          </cell>
          <cell r="S25">
            <v>1.05</v>
          </cell>
          <cell r="T25">
            <v>0</v>
          </cell>
        </row>
        <row r="26">
          <cell r="B26" t="str">
            <v>เส้นแบ่งแนว Alu.</v>
          </cell>
          <cell r="F26">
            <v>121</v>
          </cell>
          <cell r="G26">
            <v>15</v>
          </cell>
          <cell r="J26">
            <v>121</v>
          </cell>
          <cell r="K26">
            <v>100</v>
          </cell>
          <cell r="M26">
            <v>10</v>
          </cell>
          <cell r="S26">
            <v>1.1000000000000001</v>
          </cell>
          <cell r="T26">
            <v>15</v>
          </cell>
          <cell r="U26">
            <v>15</v>
          </cell>
          <cell r="AA26">
            <v>1</v>
          </cell>
        </row>
        <row r="27">
          <cell r="B27" t="str">
            <v>F3</v>
          </cell>
          <cell r="C27" t="str">
            <v>พื้นไม้แดง ขนาด 1"x4" วางบนโครงเคร่าไม้เนื้อแข็ง เว้นร่องแผ่น 5 มม. ทาสีย้อมไม้ชนิดกึ่งเงาของ ICI วางบนพื้น คสล. ผสมน้ำยากันซึม</v>
          </cell>
          <cell r="F27">
            <v>1208</v>
          </cell>
          <cell r="G27">
            <v>0</v>
          </cell>
          <cell r="J27">
            <v>1208</v>
          </cell>
          <cell r="K27">
            <v>1100</v>
          </cell>
          <cell r="M27">
            <v>35</v>
          </cell>
          <cell r="N27">
            <v>15</v>
          </cell>
          <cell r="S27">
            <v>1.05</v>
          </cell>
          <cell r="T27">
            <v>0</v>
          </cell>
          <cell r="U27">
            <v>0</v>
          </cell>
          <cell r="AA27">
            <v>1</v>
          </cell>
          <cell r="AD27" t="str">
            <v>วิชวล อิมเมจ พลัส</v>
          </cell>
        </row>
        <row r="28">
          <cell r="B28" t="str">
            <v>F4</v>
          </cell>
          <cell r="C28" t="str">
            <v>กระเบื้อง Cotto Earth Beige 13"x13"</v>
          </cell>
          <cell r="F28">
            <v>293</v>
          </cell>
          <cell r="G28">
            <v>120</v>
          </cell>
          <cell r="J28">
            <v>293</v>
          </cell>
          <cell r="K28">
            <v>200.9</v>
          </cell>
          <cell r="M28">
            <v>35</v>
          </cell>
          <cell r="O28">
            <v>25</v>
          </cell>
          <cell r="P28">
            <v>5</v>
          </cell>
          <cell r="S28">
            <v>1.1000000000000001</v>
          </cell>
          <cell r="T28">
            <v>120</v>
          </cell>
          <cell r="U28">
            <v>120</v>
          </cell>
          <cell r="AA28">
            <v>1</v>
          </cell>
          <cell r="AD28" t="str">
            <v>แมนสุขภัณฑ์</v>
          </cell>
        </row>
        <row r="29">
          <cell r="B29" t="str">
            <v>F4</v>
          </cell>
          <cell r="C29" t="str">
            <v>กระเบื้อง Cotto Earth Leaf Beige 6.5"x6.5"</v>
          </cell>
          <cell r="F29">
            <v>428</v>
          </cell>
          <cell r="G29">
            <v>120</v>
          </cell>
          <cell r="J29">
            <v>428</v>
          </cell>
          <cell r="K29">
            <v>323.39999999999998</v>
          </cell>
          <cell r="M29">
            <v>35</v>
          </cell>
          <cell r="O29">
            <v>25</v>
          </cell>
          <cell r="P29">
            <v>5</v>
          </cell>
          <cell r="S29">
            <v>1.1000000000000001</v>
          </cell>
          <cell r="T29">
            <v>120</v>
          </cell>
          <cell r="U29">
            <v>120</v>
          </cell>
          <cell r="AA29">
            <v>1</v>
          </cell>
          <cell r="AD29" t="str">
            <v>แมนสุขภัณฑ์</v>
          </cell>
        </row>
        <row r="30">
          <cell r="B30" t="str">
            <v>F4</v>
          </cell>
          <cell r="C30" t="str">
            <v>กระเบื้อง COTTO Mauhotton 8"x8" Mauhotton Concrete PEI 2</v>
          </cell>
          <cell r="F30">
            <v>228</v>
          </cell>
          <cell r="G30">
            <v>120</v>
          </cell>
          <cell r="J30">
            <v>228</v>
          </cell>
          <cell r="K30">
            <v>142.1</v>
          </cell>
          <cell r="M30">
            <v>35</v>
          </cell>
          <cell r="O30">
            <v>25</v>
          </cell>
          <cell r="P30">
            <v>5</v>
          </cell>
          <cell r="S30">
            <v>1.1000000000000001</v>
          </cell>
          <cell r="T30">
            <v>120</v>
          </cell>
          <cell r="U30">
            <v>120</v>
          </cell>
          <cell r="AA30">
            <v>1</v>
          </cell>
          <cell r="AD30" t="str">
            <v>แมนสุขภัณฑ์</v>
          </cell>
        </row>
        <row r="31">
          <cell r="B31" t="str">
            <v>F4</v>
          </cell>
          <cell r="C31" t="str">
            <v>กระเบื้อง COTTO Picasso 12"x12" สี Ivory PE14</v>
          </cell>
          <cell r="F31">
            <v>315</v>
          </cell>
          <cell r="G31">
            <v>120</v>
          </cell>
          <cell r="J31">
            <v>315</v>
          </cell>
          <cell r="K31">
            <v>220.5</v>
          </cell>
          <cell r="M31">
            <v>35</v>
          </cell>
          <cell r="O31">
            <v>25</v>
          </cell>
          <cell r="P31">
            <v>5</v>
          </cell>
          <cell r="S31">
            <v>1.1000000000000001</v>
          </cell>
          <cell r="T31">
            <v>120</v>
          </cell>
          <cell r="U31">
            <v>120</v>
          </cell>
          <cell r="AA31">
            <v>1</v>
          </cell>
          <cell r="AD31" t="str">
            <v>แมนสุขภัณฑ์</v>
          </cell>
        </row>
        <row r="32">
          <cell r="B32" t="str">
            <v>F4</v>
          </cell>
          <cell r="C32" t="str">
            <v xml:space="preserve">กระเบื้อง Cotto Sierra 12"x12"                  </v>
          </cell>
          <cell r="F32">
            <v>488</v>
          </cell>
          <cell r="G32">
            <v>120</v>
          </cell>
          <cell r="J32">
            <v>488</v>
          </cell>
          <cell r="K32">
            <v>378.29</v>
          </cell>
          <cell r="M32">
            <v>35</v>
          </cell>
          <cell r="O32">
            <v>25</v>
          </cell>
          <cell r="P32">
            <v>5</v>
          </cell>
          <cell r="S32">
            <v>1.1000000000000001</v>
          </cell>
          <cell r="T32">
            <v>120</v>
          </cell>
          <cell r="U32">
            <v>120</v>
          </cell>
          <cell r="AA32">
            <v>1</v>
          </cell>
          <cell r="AD32">
            <v>0</v>
          </cell>
        </row>
        <row r="33">
          <cell r="B33" t="str">
            <v>F4</v>
          </cell>
          <cell r="C33" t="str">
            <v>กระเบื้องหินของ CP รุ่น C06115 ขนาด 24"x24"</v>
          </cell>
          <cell r="F33">
            <v>926</v>
          </cell>
          <cell r="G33">
            <v>200</v>
          </cell>
          <cell r="J33">
            <v>926</v>
          </cell>
          <cell r="K33">
            <v>750</v>
          </cell>
          <cell r="L33">
            <v>26</v>
          </cell>
          <cell r="M33">
            <v>35</v>
          </cell>
          <cell r="O33">
            <v>25</v>
          </cell>
          <cell r="P33">
            <v>5</v>
          </cell>
          <cell r="S33">
            <v>1.1000000000000001</v>
          </cell>
          <cell r="T33">
            <v>200</v>
          </cell>
          <cell r="U33">
            <v>200</v>
          </cell>
          <cell r="AA33">
            <v>1</v>
          </cell>
          <cell r="AD33" t="str">
            <v>CPK HOUSING PRODUCT CO.,LTD.</v>
          </cell>
        </row>
        <row r="34">
          <cell r="B34" t="str">
            <v>F4</v>
          </cell>
          <cell r="C34" t="str">
            <v>ผิวพื้นปาร์เก้สำเร็จรูป สีบีชหรือสีธรรมชาติ กว้าง 6"เข้าลิ้น</v>
          </cell>
          <cell r="F34">
            <v>1655</v>
          </cell>
          <cell r="G34">
            <v>0</v>
          </cell>
          <cell r="J34">
            <v>1655</v>
          </cell>
          <cell r="K34">
            <v>1200</v>
          </cell>
          <cell r="L34">
            <v>26</v>
          </cell>
          <cell r="M34">
            <v>35</v>
          </cell>
          <cell r="N34">
            <v>15</v>
          </cell>
          <cell r="Q34">
            <v>200</v>
          </cell>
          <cell r="R34">
            <v>100</v>
          </cell>
          <cell r="S34">
            <v>1.05</v>
          </cell>
          <cell r="T34">
            <v>0</v>
          </cell>
          <cell r="U34">
            <v>0</v>
          </cell>
          <cell r="AA34">
            <v>1</v>
          </cell>
          <cell r="AD34" t="str">
            <v>บริษัท พี ที ไม้แปรรูป จำกัด + ผรม. ช่างเขียว</v>
          </cell>
        </row>
        <row r="35">
          <cell r="B35" t="str">
            <v>F5</v>
          </cell>
          <cell r="C35" t="str">
            <v>พื้น คสล. ผสมน้ำยากันซึมภายนอกบุแผ่นกันรั่วซึม หนาไม่น้อยกว่า 2มม. ฉาบกันซึมด้วย Cement Base</v>
          </cell>
          <cell r="F35">
            <v>158</v>
          </cell>
          <cell r="G35">
            <v>80</v>
          </cell>
          <cell r="J35">
            <v>158</v>
          </cell>
          <cell r="K35">
            <v>150</v>
          </cell>
          <cell r="S35">
            <v>1.05</v>
          </cell>
          <cell r="T35">
            <v>80</v>
          </cell>
          <cell r="U35">
            <v>80</v>
          </cell>
          <cell r="AA35">
            <v>1</v>
          </cell>
          <cell r="AD35" t="str">
            <v>FOSROC (THAILAND) CO.,LTD.</v>
          </cell>
        </row>
        <row r="36">
          <cell r="B36" t="str">
            <v>F6</v>
          </cell>
          <cell r="C36" t="str">
            <v>พื้นคอนกรีตพิมพ์ลาย ของ Bhumi Scape</v>
          </cell>
          <cell r="F36">
            <v>788</v>
          </cell>
          <cell r="G36">
            <v>0</v>
          </cell>
          <cell r="J36">
            <v>788</v>
          </cell>
          <cell r="K36">
            <v>650</v>
          </cell>
          <cell r="L36">
            <v>100</v>
          </cell>
          <cell r="S36">
            <v>1.05</v>
          </cell>
          <cell r="AA36">
            <v>1</v>
          </cell>
          <cell r="AD36" t="str">
            <v>ภูมิสเคป</v>
          </cell>
        </row>
        <row r="37">
          <cell r="B37" t="str">
            <v>F7</v>
          </cell>
          <cell r="C37" t="str">
            <v>พื้นคอนกรีตทำผิวกรวดล้าง No. 3.5,4,5</v>
          </cell>
          <cell r="F37">
            <v>552</v>
          </cell>
          <cell r="G37">
            <v>0</v>
          </cell>
          <cell r="J37">
            <v>552</v>
          </cell>
          <cell r="K37">
            <v>500</v>
          </cell>
          <cell r="L37">
            <v>25</v>
          </cell>
          <cell r="S37">
            <v>1.05</v>
          </cell>
          <cell r="AA37">
            <v>1</v>
          </cell>
          <cell r="AD37" t="str">
            <v>หจก. ธำรงค์ชัย</v>
          </cell>
        </row>
        <row r="38">
          <cell r="B38" t="str">
            <v>บัวเชิงผนัง F7</v>
          </cell>
          <cell r="F38">
            <v>210</v>
          </cell>
          <cell r="G38">
            <v>0</v>
          </cell>
          <cell r="J38">
            <v>210</v>
          </cell>
          <cell r="K38">
            <v>200</v>
          </cell>
          <cell r="S38">
            <v>1.05</v>
          </cell>
          <cell r="AA38">
            <v>1</v>
          </cell>
        </row>
        <row r="39">
          <cell r="B39" t="str">
            <v>F8</v>
          </cell>
          <cell r="C39" t="str">
            <v>พื้น คสล.ผสมน้ำยากันซึม ภายนอกบุแผ่นกันซึม หนา 2 มม. ภายในซ่อมแซมอุดแต่งรอยรูรั่วให้เรียบร้อย ฉาบด้วย Cement Base + กระเบื้อง L-THAI Turquoise Blue</v>
          </cell>
          <cell r="F39">
            <v>1096</v>
          </cell>
          <cell r="G39">
            <v>330</v>
          </cell>
          <cell r="J39">
            <v>1096</v>
          </cell>
          <cell r="K39">
            <v>900</v>
          </cell>
          <cell r="L39">
            <v>26</v>
          </cell>
          <cell r="M39">
            <v>35</v>
          </cell>
          <cell r="O39">
            <v>25</v>
          </cell>
          <cell r="P39">
            <v>10</v>
          </cell>
          <cell r="S39">
            <v>1.1000000000000001</v>
          </cell>
          <cell r="T39">
            <v>330</v>
          </cell>
          <cell r="U39">
            <v>250</v>
          </cell>
          <cell r="Z39">
            <v>80</v>
          </cell>
          <cell r="AA39">
            <v>1</v>
          </cell>
          <cell r="AD39" t="str">
            <v>FOSROC (THAILAND) CO.,LTD. &amp; T.P.T MARKETING CO.,LTD.</v>
          </cell>
        </row>
        <row r="40">
          <cell r="B40" t="str">
            <v>F9</v>
          </cell>
          <cell r="C40" t="str">
            <v>ผิวพื้น Asphaltic concrete หนา 10 ซม.</v>
          </cell>
          <cell r="F40">
            <v>475</v>
          </cell>
          <cell r="G40">
            <v>0</v>
          </cell>
          <cell r="J40">
            <v>475</v>
          </cell>
          <cell r="K40">
            <v>475</v>
          </cell>
          <cell r="S40">
            <v>1</v>
          </cell>
          <cell r="T40">
            <v>0</v>
          </cell>
          <cell r="AA40">
            <v>1</v>
          </cell>
          <cell r="AD40" t="str">
            <v>SUKHUM CONSTRUCTION AND SUPPLY CO.,LTD.</v>
          </cell>
        </row>
        <row r="41">
          <cell r="B41" t="str">
            <v>F10</v>
          </cell>
          <cell r="C41" t="str">
            <v>พื้น คสล. ผสมน้ำยากันซึม เคลือบสี EXOPY</v>
          </cell>
          <cell r="F41">
            <v>450</v>
          </cell>
          <cell r="G41">
            <v>80</v>
          </cell>
          <cell r="J41">
            <v>450</v>
          </cell>
          <cell r="K41">
            <v>300</v>
          </cell>
          <cell r="R41">
            <v>150</v>
          </cell>
          <cell r="S41">
            <v>1</v>
          </cell>
          <cell r="T41">
            <v>80</v>
          </cell>
          <cell r="U41">
            <v>80</v>
          </cell>
          <cell r="AA41">
            <v>1</v>
          </cell>
          <cell r="AD41" t="str">
            <v>FOSROC (THAILAND) CO.,LTD.</v>
          </cell>
        </row>
        <row r="42">
          <cell r="B42" t="str">
            <v>F11</v>
          </cell>
          <cell r="C42" t="str">
            <v>พื้น คสล. ปูกระเบื้องเคลือบสีขาว ขนาด 0.30x0.30 ม.</v>
          </cell>
          <cell r="F42">
            <v>1040</v>
          </cell>
          <cell r="G42">
            <v>120</v>
          </cell>
          <cell r="J42">
            <v>1040</v>
          </cell>
          <cell r="K42">
            <v>875</v>
          </cell>
          <cell r="M42">
            <v>35</v>
          </cell>
          <cell r="O42">
            <v>25</v>
          </cell>
          <cell r="P42">
            <v>10</v>
          </cell>
          <cell r="S42">
            <v>1.1000000000000001</v>
          </cell>
          <cell r="T42">
            <v>120</v>
          </cell>
          <cell r="U42">
            <v>120</v>
          </cell>
          <cell r="AA42">
            <v>1</v>
          </cell>
          <cell r="AD42" t="str">
            <v>แมนสุขภัณฑ์</v>
          </cell>
        </row>
        <row r="43">
          <cell r="B43" t="str">
            <v>F12</v>
          </cell>
          <cell r="C43" t="str">
            <v xml:space="preserve">  พื้น คสล. ผสมน้ำยากันซึม ทำผิวขัดมันเรียบทันที</v>
          </cell>
          <cell r="F43">
            <v>184</v>
          </cell>
          <cell r="G43">
            <v>40</v>
          </cell>
          <cell r="J43">
            <v>184</v>
          </cell>
          <cell r="K43">
            <v>160</v>
          </cell>
          <cell r="N43">
            <v>15</v>
          </cell>
          <cell r="S43">
            <v>1.05</v>
          </cell>
          <cell r="T43">
            <v>40</v>
          </cell>
          <cell r="U43">
            <v>30</v>
          </cell>
          <cell r="X43">
            <v>10</v>
          </cell>
          <cell r="AA43">
            <v>1</v>
          </cell>
          <cell r="AD43" t="str">
            <v>FOSROC (THAILAND) CO.,LTD.</v>
          </cell>
        </row>
        <row r="44">
          <cell r="B44" t="str">
            <v>F12</v>
          </cell>
          <cell r="C44" t="str">
            <v xml:space="preserve">  พื้น คสล. ผสมน้ำยากันซึม ปูกระเบื้อง COTTO Quartzite Bone R/T 12"x12"</v>
          </cell>
          <cell r="F44">
            <v>693</v>
          </cell>
          <cell r="G44">
            <v>120</v>
          </cell>
          <cell r="J44">
            <v>693</v>
          </cell>
          <cell r="K44">
            <v>565</v>
          </cell>
          <cell r="M44">
            <v>35</v>
          </cell>
          <cell r="O44">
            <v>25</v>
          </cell>
          <cell r="P44">
            <v>5</v>
          </cell>
          <cell r="S44">
            <v>1.1000000000000001</v>
          </cell>
          <cell r="T44">
            <v>120</v>
          </cell>
          <cell r="U44">
            <v>120</v>
          </cell>
          <cell r="AA44">
            <v>1</v>
          </cell>
          <cell r="AD44" t="str">
            <v>แมนสุขภัณฑ์</v>
          </cell>
        </row>
        <row r="45">
          <cell r="B45" t="str">
            <v>F13</v>
          </cell>
          <cell r="C45" t="str">
            <v>ผิวพื้นปาร์เก้สำเร็จรูป สีบีชหรือสีธรรมชาติ 4"x24" เข้าลิ้น</v>
          </cell>
          <cell r="F45">
            <v>1735</v>
          </cell>
          <cell r="G45">
            <v>0</v>
          </cell>
          <cell r="J45">
            <v>1735</v>
          </cell>
          <cell r="K45">
            <v>1350</v>
          </cell>
          <cell r="M45">
            <v>70</v>
          </cell>
          <cell r="N45">
            <v>15</v>
          </cell>
          <cell r="Q45">
            <v>200</v>
          </cell>
          <cell r="R45">
            <v>100</v>
          </cell>
          <cell r="S45">
            <v>1</v>
          </cell>
          <cell r="T45">
            <v>0</v>
          </cell>
          <cell r="AA45">
            <v>1</v>
          </cell>
          <cell r="AD45" t="str">
            <v>บริษัท พี ที ไม้แปรรูป จำกัด</v>
          </cell>
        </row>
        <row r="46">
          <cell r="B46" t="str">
            <v>F14</v>
          </cell>
          <cell r="C46" t="str">
            <v>พื้น คสล. ผสมน้ำยากันซึม ภายนอกบุแผ่นกันรั่วซึม หนา 2 มม. ภายในซ่อมแซม</v>
          </cell>
          <cell r="F46">
            <v>180</v>
          </cell>
          <cell r="G46">
            <v>60</v>
          </cell>
          <cell r="J46">
            <v>180</v>
          </cell>
          <cell r="K46">
            <v>145</v>
          </cell>
          <cell r="M46">
            <v>35</v>
          </cell>
          <cell r="S46">
            <v>1</v>
          </cell>
          <cell r="T46">
            <v>60</v>
          </cell>
          <cell r="U46">
            <v>60</v>
          </cell>
          <cell r="AA46">
            <v>1</v>
          </cell>
          <cell r="AD46" t="str">
            <v>FOSROC (THAILAND) CO.,LTD.</v>
          </cell>
        </row>
        <row r="47">
          <cell r="B47" t="str">
            <v>F15</v>
          </cell>
          <cell r="C47" t="str">
            <v>กระเบื้องเซรามิค ขนาด 0.60x0.60 ม. รุ่น W.RUG 60x60 DM 3335 ร็อคไลท์เบจ  ของ แกรนด์โฮมมาร์ท</v>
          </cell>
          <cell r="F47">
            <v>647</v>
          </cell>
          <cell r="G47">
            <v>120</v>
          </cell>
          <cell r="J47">
            <v>647</v>
          </cell>
          <cell r="K47">
            <v>525</v>
          </cell>
          <cell r="L47">
            <v>26</v>
          </cell>
          <cell r="M47">
            <v>35</v>
          </cell>
          <cell r="O47">
            <v>25</v>
          </cell>
          <cell r="P47">
            <v>5</v>
          </cell>
          <cell r="S47">
            <v>1.05</v>
          </cell>
          <cell r="T47">
            <v>120</v>
          </cell>
          <cell r="U47">
            <v>120</v>
          </cell>
          <cell r="AA47">
            <v>1</v>
          </cell>
          <cell r="AD47" t="str">
            <v>แกรนด์โฮมมาร์ท งามวงศ์วาน</v>
          </cell>
        </row>
        <row r="49">
          <cell r="AA49">
            <v>1</v>
          </cell>
        </row>
        <row r="50">
          <cell r="AA50">
            <v>1</v>
          </cell>
        </row>
        <row r="51">
          <cell r="B51" t="str">
            <v>P1</v>
          </cell>
          <cell r="C51" t="str">
            <v>ผนังมวลเบาฉาบปูนเรียบทาสีภายในของ TOA 8797หรือเทียบเท่า</v>
          </cell>
          <cell r="F51">
            <v>97</v>
          </cell>
          <cell r="G51">
            <v>90</v>
          </cell>
          <cell r="J51">
            <v>97</v>
          </cell>
          <cell r="N51">
            <v>56.785714285714292</v>
          </cell>
          <cell r="Q51">
            <v>35</v>
          </cell>
          <cell r="S51">
            <v>1.05</v>
          </cell>
          <cell r="T51">
            <v>90</v>
          </cell>
          <cell r="X51">
            <v>65</v>
          </cell>
          <cell r="Y51">
            <v>25</v>
          </cell>
          <cell r="AA51">
            <v>1</v>
          </cell>
          <cell r="AD51" t="str">
            <v>Q-CON EASTERN CO.,LTD. , TOA PAINT (THAILAND) CO.,LTD.</v>
          </cell>
        </row>
        <row r="52">
          <cell r="B52" t="str">
            <v>P2</v>
          </cell>
          <cell r="C52" t="str">
            <v>ผนังมวลเบาฉาบปูนเรียบทาสี Acrylic 100%ภายนอกของ TOA 8791 หรือเทียบเท่า</v>
          </cell>
          <cell r="F52">
            <v>97</v>
          </cell>
          <cell r="G52">
            <v>100</v>
          </cell>
          <cell r="J52">
            <v>97</v>
          </cell>
          <cell r="N52">
            <v>56.785714285714292</v>
          </cell>
          <cell r="Q52">
            <v>35</v>
          </cell>
          <cell r="S52">
            <v>1.05</v>
          </cell>
          <cell r="T52">
            <v>100</v>
          </cell>
          <cell r="X52">
            <v>70</v>
          </cell>
          <cell r="Y52">
            <v>30</v>
          </cell>
          <cell r="AA52">
            <v>1</v>
          </cell>
          <cell r="AD52" t="str">
            <v>Q-CON EASTERN CO.,LTD. , TOA PAINT (THAILAND) CO.,LTD.</v>
          </cell>
        </row>
        <row r="53">
          <cell r="B53" t="str">
            <v>P3</v>
          </cell>
          <cell r="C53" t="str">
            <v xml:space="preserve"> Cotto Rope Stone Beige (L)</v>
          </cell>
          <cell r="F53">
            <v>253</v>
          </cell>
          <cell r="G53">
            <v>150</v>
          </cell>
          <cell r="J53">
            <v>253</v>
          </cell>
          <cell r="K53">
            <v>220</v>
          </cell>
          <cell r="M53">
            <v>5.25</v>
          </cell>
          <cell r="O53">
            <v>3.75</v>
          </cell>
          <cell r="P53">
            <v>0.75</v>
          </cell>
          <cell r="S53">
            <v>1.1000000000000001</v>
          </cell>
          <cell r="T53">
            <v>150</v>
          </cell>
          <cell r="U53">
            <v>150</v>
          </cell>
          <cell r="AA53">
            <v>1</v>
          </cell>
          <cell r="AD53" t="str">
            <v>CPK HOUSING PRODUCT CO.,LTD.</v>
          </cell>
        </row>
        <row r="54">
          <cell r="B54" t="str">
            <v>P3</v>
          </cell>
          <cell r="C54" t="str">
            <v>Cotto Bamboo Beige R/T</v>
          </cell>
          <cell r="F54">
            <v>712</v>
          </cell>
          <cell r="G54">
            <v>150</v>
          </cell>
          <cell r="J54">
            <v>712</v>
          </cell>
          <cell r="K54">
            <v>582.01</v>
          </cell>
          <cell r="M54">
            <v>35</v>
          </cell>
          <cell r="O54">
            <v>25</v>
          </cell>
          <cell r="P54">
            <v>5</v>
          </cell>
          <cell r="S54">
            <v>1.1000000000000001</v>
          </cell>
          <cell r="T54">
            <v>150</v>
          </cell>
          <cell r="U54">
            <v>150</v>
          </cell>
          <cell r="AA54">
            <v>1</v>
          </cell>
          <cell r="AD54" t="str">
            <v>แกรนด์โฮมมาร์ท งามวงศ์วาน</v>
          </cell>
        </row>
        <row r="55">
          <cell r="B55" t="str">
            <v>P3</v>
          </cell>
          <cell r="C55" t="str">
            <v>Cotto Bamboo Ocra R/T</v>
          </cell>
          <cell r="F55">
            <v>712</v>
          </cell>
          <cell r="G55">
            <v>150</v>
          </cell>
          <cell r="J55">
            <v>712</v>
          </cell>
          <cell r="K55">
            <v>582.01</v>
          </cell>
          <cell r="M55">
            <v>35</v>
          </cell>
          <cell r="O55">
            <v>25</v>
          </cell>
          <cell r="P55">
            <v>5</v>
          </cell>
          <cell r="S55">
            <v>1.1000000000000001</v>
          </cell>
          <cell r="T55">
            <v>150</v>
          </cell>
          <cell r="U55">
            <v>150</v>
          </cell>
          <cell r="AA55">
            <v>1</v>
          </cell>
          <cell r="AD55" t="str">
            <v>แกรนด์โฮมมาร์ท งามวงศ์วาน</v>
          </cell>
        </row>
        <row r="56">
          <cell r="B56" t="str">
            <v>P3</v>
          </cell>
          <cell r="C56" t="str">
            <v>กระเบื้อง Cotto 12"x24" Woodstone Beige R/T</v>
          </cell>
          <cell r="F56">
            <v>530</v>
          </cell>
          <cell r="G56">
            <v>150</v>
          </cell>
          <cell r="J56">
            <v>530</v>
          </cell>
          <cell r="K56">
            <v>416.5</v>
          </cell>
          <cell r="M56">
            <v>35</v>
          </cell>
          <cell r="O56">
            <v>25</v>
          </cell>
          <cell r="P56">
            <v>5</v>
          </cell>
          <cell r="S56">
            <v>1.1000000000000001</v>
          </cell>
          <cell r="T56">
            <v>150</v>
          </cell>
          <cell r="U56">
            <v>150</v>
          </cell>
          <cell r="AA56">
            <v>1</v>
          </cell>
          <cell r="AD56" t="str">
            <v>แมนสุขภัณฑ์</v>
          </cell>
        </row>
        <row r="57">
          <cell r="B57" t="str">
            <v>P3</v>
          </cell>
          <cell r="C57" t="str">
            <v>กระเบื้อง COTTO Gloss 8"x12" Gloss White</v>
          </cell>
          <cell r="F57">
            <v>328</v>
          </cell>
          <cell r="G57">
            <v>150</v>
          </cell>
          <cell r="J57">
            <v>328</v>
          </cell>
          <cell r="K57">
            <v>232.8</v>
          </cell>
          <cell r="M57">
            <v>35</v>
          </cell>
          <cell r="O57">
            <v>25</v>
          </cell>
          <cell r="P57">
            <v>5</v>
          </cell>
          <cell r="S57">
            <v>1.1000000000000001</v>
          </cell>
          <cell r="T57">
            <v>150</v>
          </cell>
          <cell r="U57">
            <v>150</v>
          </cell>
          <cell r="AA57">
            <v>1</v>
          </cell>
          <cell r="AD57" t="str">
            <v>แกรนด์โฮมมาร์ท งามวงศ์วาน</v>
          </cell>
        </row>
        <row r="58">
          <cell r="B58" t="str">
            <v>P3</v>
          </cell>
          <cell r="C58" t="str">
            <v>กระเบื้อง COTTO Picasso 12"x12" สี White PE14</v>
          </cell>
          <cell r="F58">
            <v>315</v>
          </cell>
          <cell r="G58">
            <v>150</v>
          </cell>
          <cell r="J58">
            <v>315</v>
          </cell>
          <cell r="K58">
            <v>220.5</v>
          </cell>
          <cell r="M58">
            <v>35</v>
          </cell>
          <cell r="O58">
            <v>25</v>
          </cell>
          <cell r="P58">
            <v>5</v>
          </cell>
          <cell r="S58">
            <v>1.1000000000000001</v>
          </cell>
          <cell r="T58">
            <v>150</v>
          </cell>
          <cell r="U58">
            <v>150</v>
          </cell>
          <cell r="AA58">
            <v>1</v>
          </cell>
          <cell r="AD58" t="str">
            <v>แมนสุขภัณฑ์</v>
          </cell>
        </row>
        <row r="59">
          <cell r="B59" t="str">
            <v>P3</v>
          </cell>
          <cell r="C59" t="str">
            <v>กระเบื้อง COTTO Picasso 12"x12" สี White PE15</v>
          </cell>
          <cell r="F59">
            <v>315</v>
          </cell>
          <cell r="G59">
            <v>150</v>
          </cell>
          <cell r="J59">
            <v>315</v>
          </cell>
          <cell r="K59">
            <v>220.5</v>
          </cell>
          <cell r="M59">
            <v>35</v>
          </cell>
          <cell r="O59">
            <v>25</v>
          </cell>
          <cell r="P59">
            <v>5</v>
          </cell>
          <cell r="S59">
            <v>1.1000000000000001</v>
          </cell>
          <cell r="T59">
            <v>150</v>
          </cell>
          <cell r="U59">
            <v>150</v>
          </cell>
          <cell r="AA59">
            <v>1</v>
          </cell>
          <cell r="AD59" t="str">
            <v>แมนสุขภัณฑ์</v>
          </cell>
        </row>
        <row r="60">
          <cell r="B60" t="str">
            <v>P3</v>
          </cell>
          <cell r="C60" t="str">
            <v>กระเบื้อง โมเสท RCI Cryal Blue Pattern</v>
          </cell>
          <cell r="F60">
            <v>1371</v>
          </cell>
          <cell r="G60">
            <v>250</v>
          </cell>
          <cell r="J60">
            <v>1371</v>
          </cell>
          <cell r="K60">
            <v>1155</v>
          </cell>
          <cell r="L60">
            <v>26</v>
          </cell>
          <cell r="M60">
            <v>35</v>
          </cell>
          <cell r="O60">
            <v>25</v>
          </cell>
          <cell r="P60">
            <v>5</v>
          </cell>
          <cell r="S60">
            <v>1.1000000000000001</v>
          </cell>
          <cell r="T60">
            <v>250</v>
          </cell>
          <cell r="U60">
            <v>250</v>
          </cell>
          <cell r="AA60">
            <v>1</v>
          </cell>
          <cell r="AD60" t="str">
            <v>แกรนด์โฮมมาร์ท งามวงศ์วาน</v>
          </cell>
        </row>
        <row r="61">
          <cell r="B61" t="str">
            <v>P3</v>
          </cell>
          <cell r="C61" t="str">
            <v>กระเบื้องของ CP รุ่น HBS6000 ขนาด 24"x24"</v>
          </cell>
          <cell r="F61">
            <v>816</v>
          </cell>
          <cell r="G61">
            <v>200</v>
          </cell>
          <cell r="J61">
            <v>816</v>
          </cell>
          <cell r="K61">
            <v>650</v>
          </cell>
          <cell r="L61">
            <v>26</v>
          </cell>
          <cell r="M61">
            <v>35</v>
          </cell>
          <cell r="O61">
            <v>25</v>
          </cell>
          <cell r="P61">
            <v>5</v>
          </cell>
          <cell r="S61">
            <v>1.1000000000000001</v>
          </cell>
          <cell r="T61">
            <v>200</v>
          </cell>
          <cell r="U61">
            <v>200</v>
          </cell>
          <cell r="AA61">
            <v>1</v>
          </cell>
          <cell r="AD61" t="str">
            <v>CPK HOUSING PRODUCT CO.,LTD.</v>
          </cell>
        </row>
        <row r="62">
          <cell r="B62" t="str">
            <v>P3</v>
          </cell>
          <cell r="C62" t="str">
            <v>กระเบื้องเซรามิค 8"x8"</v>
          </cell>
          <cell r="F62">
            <v>321</v>
          </cell>
          <cell r="G62">
            <v>150</v>
          </cell>
          <cell r="J62">
            <v>321</v>
          </cell>
          <cell r="K62">
            <v>200</v>
          </cell>
          <cell r="L62">
            <v>26</v>
          </cell>
          <cell r="M62">
            <v>35</v>
          </cell>
          <cell r="O62">
            <v>25</v>
          </cell>
          <cell r="P62">
            <v>5</v>
          </cell>
          <cell r="S62">
            <v>1.1000000000000001</v>
          </cell>
          <cell r="T62">
            <v>150</v>
          </cell>
          <cell r="U62">
            <v>150</v>
          </cell>
          <cell r="AA62">
            <v>1</v>
          </cell>
          <cell r="AD62" t="str">
            <v>แมนสุขภัณฑ์</v>
          </cell>
        </row>
        <row r="63">
          <cell r="B63" t="str">
            <v>P3</v>
          </cell>
          <cell r="C63" t="str">
            <v>กระเบื้องโมเสท ของ Casa rocca รุ่น20G10,20G11</v>
          </cell>
          <cell r="F63">
            <v>2218</v>
          </cell>
          <cell r="G63">
            <v>250</v>
          </cell>
          <cell r="J63">
            <v>2218</v>
          </cell>
          <cell r="K63">
            <v>1925</v>
          </cell>
          <cell r="L63">
            <v>26</v>
          </cell>
          <cell r="M63">
            <v>35</v>
          </cell>
          <cell r="O63">
            <v>25</v>
          </cell>
          <cell r="P63">
            <v>5</v>
          </cell>
          <cell r="S63">
            <v>1.1000000000000001</v>
          </cell>
          <cell r="T63">
            <v>250</v>
          </cell>
          <cell r="U63">
            <v>250</v>
          </cell>
          <cell r="AA63">
            <v>1</v>
          </cell>
          <cell r="AD63" t="str">
            <v>CASA ROCCA CO.,LTD.</v>
          </cell>
        </row>
        <row r="64">
          <cell r="B64" t="str">
            <v>P3</v>
          </cell>
          <cell r="C64" t="str">
            <v>กระเบื้องหิน BS. 6011    24"x24"</v>
          </cell>
          <cell r="F64">
            <v>596</v>
          </cell>
          <cell r="G64">
            <v>200</v>
          </cell>
          <cell r="J64">
            <v>596</v>
          </cell>
          <cell r="K64">
            <v>450</v>
          </cell>
          <cell r="L64">
            <v>26</v>
          </cell>
          <cell r="M64">
            <v>35</v>
          </cell>
          <cell r="O64">
            <v>25</v>
          </cell>
          <cell r="P64">
            <v>5</v>
          </cell>
          <cell r="S64">
            <v>1.1000000000000001</v>
          </cell>
          <cell r="T64">
            <v>200</v>
          </cell>
          <cell r="U64">
            <v>200</v>
          </cell>
          <cell r="AA64">
            <v>1</v>
          </cell>
          <cell r="AD64" t="str">
            <v>CPK HOUSING PRODUCT CO.,LTD.</v>
          </cell>
        </row>
        <row r="65">
          <cell r="B65" t="str">
            <v>P4</v>
          </cell>
          <cell r="C65" t="str">
            <v>ผนังกรุหิน Rexstone รุ่น C-69 สีงาช้าง ของ หจก. ไทยประดับภัณฑ์</v>
          </cell>
          <cell r="F65">
            <v>1521</v>
          </cell>
          <cell r="G65">
            <v>350</v>
          </cell>
          <cell r="J65">
            <v>1521</v>
          </cell>
          <cell r="K65">
            <v>1420</v>
          </cell>
          <cell r="L65">
            <v>26</v>
          </cell>
          <cell r="O65">
            <v>50</v>
          </cell>
          <cell r="P65">
            <v>5</v>
          </cell>
          <cell r="R65">
            <v>20</v>
          </cell>
          <cell r="S65">
            <v>1</v>
          </cell>
          <cell r="T65">
            <v>350</v>
          </cell>
          <cell r="U65">
            <v>350</v>
          </cell>
          <cell r="AA65">
            <v>1</v>
          </cell>
          <cell r="AD65" t="str">
            <v>หจก. ไทยประดับภัณฑ์</v>
          </cell>
        </row>
        <row r="66">
          <cell r="B66" t="str">
            <v>P5</v>
          </cell>
          <cell r="C66" t="str">
            <v>ผนังระแนงไม้แดงขนาด 2"x4" ทาสีย้อมไม้กึ่งเงาของ ICI</v>
          </cell>
          <cell r="F66">
            <v>2000</v>
          </cell>
          <cell r="G66">
            <v>0</v>
          </cell>
          <cell r="J66">
            <v>2000</v>
          </cell>
          <cell r="K66">
            <v>2000</v>
          </cell>
          <cell r="S66">
            <v>1</v>
          </cell>
          <cell r="T66">
            <v>0</v>
          </cell>
          <cell r="AA66">
            <v>1</v>
          </cell>
          <cell r="AD66" t="str">
            <v>บริษัท พี ที ไม้แปรรูป จำกัด</v>
          </cell>
        </row>
        <row r="67">
          <cell r="B67" t="str">
            <v>P6</v>
          </cell>
          <cell r="C67" t="str">
            <v>ผนังระแนงอลูมิเนียม ขนาด 2"x4"</v>
          </cell>
          <cell r="F67">
            <v>2185</v>
          </cell>
          <cell r="G67">
            <v>0</v>
          </cell>
          <cell r="J67">
            <v>2185</v>
          </cell>
          <cell r="K67">
            <v>2185</v>
          </cell>
          <cell r="S67">
            <v>1</v>
          </cell>
          <cell r="T67">
            <v>0</v>
          </cell>
          <cell r="AA67">
            <v>1</v>
          </cell>
          <cell r="AD67" t="str">
            <v>VISUAL IMAGE PLUS CO.,LTD.</v>
          </cell>
        </row>
        <row r="68">
          <cell r="B68" t="str">
            <v>P9</v>
          </cell>
          <cell r="C68" t="str">
            <v>ผนัง คสล. ผสมน้ำยากันซึมภายนอกบุแผ่นกันรั่วซึม หนาไม่น้อยกว่า 2 มม. ฉาบกันซึมด้วย Cement Base</v>
          </cell>
          <cell r="F68">
            <v>158</v>
          </cell>
          <cell r="G68">
            <v>80</v>
          </cell>
          <cell r="J68">
            <v>158</v>
          </cell>
          <cell r="K68">
            <v>150</v>
          </cell>
          <cell r="S68">
            <v>1.05</v>
          </cell>
          <cell r="T68">
            <v>80</v>
          </cell>
          <cell r="U68">
            <v>80</v>
          </cell>
          <cell r="AA68">
            <v>1</v>
          </cell>
          <cell r="AD68" t="str">
            <v>FOSROC (THAILAND) CO.,LTD.</v>
          </cell>
        </row>
        <row r="69">
          <cell r="B69" t="str">
            <v>P10</v>
          </cell>
          <cell r="C69" t="str">
            <v>ผนัง คสล. ฉาบปูนเรียบทาสี</v>
          </cell>
          <cell r="F69">
            <v>100</v>
          </cell>
          <cell r="G69">
            <v>95</v>
          </cell>
          <cell r="J69">
            <v>100</v>
          </cell>
          <cell r="N69">
            <v>60</v>
          </cell>
          <cell r="Q69">
            <v>35</v>
          </cell>
          <cell r="S69">
            <v>1.05</v>
          </cell>
          <cell r="T69">
            <v>95</v>
          </cell>
          <cell r="U69">
            <v>70</v>
          </cell>
          <cell r="Y69">
            <v>25</v>
          </cell>
          <cell r="AA69">
            <v>1</v>
          </cell>
        </row>
        <row r="70">
          <cell r="B70" t="str">
            <v>P11</v>
          </cell>
          <cell r="C70" t="str">
            <v>กรุแผ่นใยแก้วซับเสียง หนา 50 มม. 24kg/m3 หุ้มแผ่นผ้าโพลีเอสเตอร์สีขาว ยึดด้วยหมุดเหล็กพร้อมแหวนรอง</v>
          </cell>
          <cell r="F70">
            <v>1266</v>
          </cell>
          <cell r="G70">
            <v>0</v>
          </cell>
          <cell r="J70">
            <v>1266</v>
          </cell>
          <cell r="K70">
            <v>1240</v>
          </cell>
          <cell r="L70">
            <v>26</v>
          </cell>
          <cell r="S70">
            <v>1</v>
          </cell>
          <cell r="T70">
            <v>0</v>
          </cell>
          <cell r="U70">
            <v>0</v>
          </cell>
          <cell r="AA70">
            <v>1</v>
          </cell>
          <cell r="AD70" t="str">
            <v>SLIN SYSTEM WORK LIMITED PARTNERSHIP</v>
          </cell>
        </row>
        <row r="71">
          <cell r="B71" t="str">
            <v>P14</v>
          </cell>
          <cell r="C71" t="str">
            <v>ผนัง Aluminium รุ่น ML-5020 สี Powder Code</v>
          </cell>
          <cell r="F71">
            <v>2185</v>
          </cell>
          <cell r="G71">
            <v>0</v>
          </cell>
          <cell r="J71">
            <v>2185</v>
          </cell>
          <cell r="K71">
            <v>2185</v>
          </cell>
          <cell r="S71">
            <v>1</v>
          </cell>
          <cell r="T71">
            <v>0</v>
          </cell>
          <cell r="U71">
            <v>0</v>
          </cell>
          <cell r="AA71">
            <v>1</v>
          </cell>
          <cell r="AD71" t="str">
            <v>VISUAL IMAGE PLUS CO.,LTD.</v>
          </cell>
        </row>
        <row r="72">
          <cell r="B72" t="str">
            <v>ผนังหน้าลิฟท์ Interior</v>
          </cell>
          <cell r="F72">
            <v>8000</v>
          </cell>
          <cell r="G72">
            <v>0</v>
          </cell>
          <cell r="J72">
            <v>8000</v>
          </cell>
          <cell r="K72">
            <v>8000</v>
          </cell>
          <cell r="S72">
            <v>1</v>
          </cell>
          <cell r="T72">
            <v>0</v>
          </cell>
          <cell r="U72">
            <v>0</v>
          </cell>
          <cell r="AA72">
            <v>1</v>
          </cell>
        </row>
        <row r="73">
          <cell r="B73" t="str">
            <v>ระแนงไม้ทำสีโอ็ค 2.5x2.5 ซม. ขึ้นรูปตามแบบ</v>
          </cell>
          <cell r="F73">
            <v>1950</v>
          </cell>
          <cell r="G73">
            <v>0</v>
          </cell>
          <cell r="J73">
            <v>1950</v>
          </cell>
          <cell r="K73">
            <v>1850</v>
          </cell>
          <cell r="L73">
            <v>100</v>
          </cell>
          <cell r="S73">
            <v>1</v>
          </cell>
          <cell r="T73">
            <v>0</v>
          </cell>
          <cell r="U73">
            <v>0</v>
          </cell>
          <cell r="AA73">
            <v>1</v>
          </cell>
        </row>
        <row r="74">
          <cell r="B74" t="str">
            <v xml:space="preserve">ราวกันตกกระจก Laminate 6+6 มม. พร้อมอุปกรณ์ตามแบบ </v>
          </cell>
          <cell r="F74">
            <v>11077</v>
          </cell>
          <cell r="G74">
            <v>0</v>
          </cell>
          <cell r="J74">
            <v>11077</v>
          </cell>
          <cell r="K74">
            <v>11077</v>
          </cell>
          <cell r="S74">
            <v>1</v>
          </cell>
          <cell r="T74">
            <v>0</v>
          </cell>
          <cell r="AA74">
            <v>1</v>
          </cell>
          <cell r="AD74" t="str">
            <v>PHONGPARNDHARA CO.,LTD.</v>
          </cell>
        </row>
        <row r="75">
          <cell r="B75" t="str">
            <v>ผนังกันตกกระจกใส LAMSAFE หนา 20.76 mm. H/S+H/S</v>
          </cell>
          <cell r="F75">
            <v>18000</v>
          </cell>
          <cell r="G75">
            <v>0</v>
          </cell>
          <cell r="J75">
            <v>18000</v>
          </cell>
          <cell r="K75">
            <v>17900</v>
          </cell>
          <cell r="L75">
            <v>100</v>
          </cell>
          <cell r="S75">
            <v>1</v>
          </cell>
          <cell r="T75">
            <v>0</v>
          </cell>
          <cell r="AA75">
            <v>1</v>
          </cell>
        </row>
        <row r="76">
          <cell r="T76">
            <v>0</v>
          </cell>
          <cell r="AA76">
            <v>1</v>
          </cell>
        </row>
        <row r="77">
          <cell r="T77">
            <v>0</v>
          </cell>
          <cell r="AA77">
            <v>1</v>
          </cell>
        </row>
        <row r="78">
          <cell r="B78" t="str">
            <v>TOP หินแกรนิต TSR รุ่น ครีมม่า ไซอ่อน ขึ้นรูปตามแบบ</v>
          </cell>
          <cell r="F78">
            <v>2755</v>
          </cell>
          <cell r="G78">
            <v>2048</v>
          </cell>
          <cell r="J78">
            <v>2755</v>
          </cell>
          <cell r="K78">
            <v>2700</v>
          </cell>
          <cell r="L78">
            <v>20</v>
          </cell>
          <cell r="M78">
            <v>35</v>
          </cell>
          <cell r="S78">
            <v>1</v>
          </cell>
          <cell r="T78">
            <v>2048</v>
          </cell>
          <cell r="U78">
            <v>2048</v>
          </cell>
          <cell r="AA78">
            <v>1</v>
          </cell>
          <cell r="AD78" t="str">
            <v>THANAKOM MARBLE &amp; GRANITE CO.,LTD.</v>
          </cell>
        </row>
        <row r="79">
          <cell r="B79" t="str">
            <v>Top หินอ่อนของ TSR รุ่น ครีมม่า เจียรมุม 0.20x0.60 ม.</v>
          </cell>
          <cell r="F79">
            <v>2755</v>
          </cell>
          <cell r="G79">
            <v>2048</v>
          </cell>
          <cell r="J79">
            <v>2755</v>
          </cell>
          <cell r="K79">
            <v>2700</v>
          </cell>
          <cell r="L79">
            <v>20</v>
          </cell>
          <cell r="M79">
            <v>35</v>
          </cell>
          <cell r="S79">
            <v>1</v>
          </cell>
          <cell r="T79">
            <v>2048</v>
          </cell>
          <cell r="U79">
            <v>2048</v>
          </cell>
          <cell r="AA79">
            <v>1</v>
          </cell>
          <cell r="AD79" t="str">
            <v>THANAKOM MARBLE &amp; GRANITE CO.,LTD.</v>
          </cell>
        </row>
        <row r="80">
          <cell r="B80" t="str">
            <v>Top หินอ่อนของ TSR รุ่น ครีมม่า เจียรมุม 0.20x0.80 ม.</v>
          </cell>
          <cell r="F80">
            <v>2755</v>
          </cell>
          <cell r="G80">
            <v>2048</v>
          </cell>
          <cell r="J80">
            <v>2755</v>
          </cell>
          <cell r="K80">
            <v>2700</v>
          </cell>
          <cell r="L80">
            <v>20</v>
          </cell>
          <cell r="M80">
            <v>35</v>
          </cell>
          <cell r="S80">
            <v>1</v>
          </cell>
          <cell r="T80">
            <v>2048</v>
          </cell>
          <cell r="U80">
            <v>2048</v>
          </cell>
          <cell r="AA80">
            <v>1</v>
          </cell>
          <cell r="AD80" t="str">
            <v>THANAKOM MARBLE &amp; GRANITE CO.,LTD.</v>
          </cell>
        </row>
        <row r="81">
          <cell r="B81" t="str">
            <v>TOP อ่างอาบน้ำ หินแกรนิต TSR รุ่น ครีมม่า ไซอ่อน ขึ้นรูปตามแบบ</v>
          </cell>
          <cell r="F81">
            <v>2755</v>
          </cell>
          <cell r="G81">
            <v>2048</v>
          </cell>
          <cell r="J81">
            <v>2755</v>
          </cell>
          <cell r="K81">
            <v>2700</v>
          </cell>
          <cell r="L81">
            <v>20</v>
          </cell>
          <cell r="M81">
            <v>35</v>
          </cell>
          <cell r="S81">
            <v>1</v>
          </cell>
          <cell r="T81">
            <v>2048</v>
          </cell>
          <cell r="U81">
            <v>2048</v>
          </cell>
          <cell r="AA81">
            <v>1</v>
          </cell>
          <cell r="AD81" t="str">
            <v>THANAKOM MARBLE &amp; GRANITE CO.,LTD.</v>
          </cell>
        </row>
        <row r="82">
          <cell r="B82" t="str">
            <v>Top หินแกรนิตสีดำสเปน หนา 2 ซม. ขึ้นรูปตามแบบ</v>
          </cell>
          <cell r="F82">
            <v>2205</v>
          </cell>
          <cell r="G82">
            <v>2048</v>
          </cell>
          <cell r="J82">
            <v>2205</v>
          </cell>
          <cell r="K82">
            <v>2150</v>
          </cell>
          <cell r="L82">
            <v>20</v>
          </cell>
          <cell r="M82">
            <v>35</v>
          </cell>
          <cell r="S82">
            <v>1</v>
          </cell>
          <cell r="T82">
            <v>2048</v>
          </cell>
          <cell r="U82">
            <v>2048</v>
          </cell>
          <cell r="AA82">
            <v>1</v>
          </cell>
          <cell r="AD82" t="str">
            <v>THANAKOM MARBLE &amp; GRANITE CO.,LTD.</v>
          </cell>
        </row>
        <row r="83">
          <cell r="B83" t="str">
            <v>Top หินอ่อน สโนไวท์หนา 2 ซม.เจียรมุม</v>
          </cell>
          <cell r="F83">
            <v>2705</v>
          </cell>
          <cell r="G83">
            <v>2048</v>
          </cell>
          <cell r="J83">
            <v>2705</v>
          </cell>
          <cell r="K83">
            <v>2650</v>
          </cell>
          <cell r="L83">
            <v>20</v>
          </cell>
          <cell r="M83">
            <v>35</v>
          </cell>
          <cell r="S83">
            <v>1</v>
          </cell>
          <cell r="T83">
            <v>2048</v>
          </cell>
          <cell r="U83">
            <v>2048</v>
          </cell>
          <cell r="AA83">
            <v>1</v>
          </cell>
          <cell r="AD83" t="str">
            <v>THANAKOM MARBLE &amp; GRANITE CO.,LTD.</v>
          </cell>
        </row>
        <row r="84">
          <cell r="B84" t="str">
            <v>Top หินเทียม CP RH 161 ขึ้นรูปตามแบบ</v>
          </cell>
          <cell r="F84">
            <v>2755</v>
          </cell>
          <cell r="G84">
            <v>1566</v>
          </cell>
          <cell r="J84">
            <v>2755</v>
          </cell>
          <cell r="K84">
            <v>2700</v>
          </cell>
          <cell r="L84">
            <v>20</v>
          </cell>
          <cell r="M84">
            <v>35</v>
          </cell>
          <cell r="S84">
            <v>1</v>
          </cell>
          <cell r="T84">
            <v>1566</v>
          </cell>
          <cell r="U84">
            <v>1566</v>
          </cell>
          <cell r="AA84">
            <v>1</v>
          </cell>
          <cell r="AD84" t="str">
            <v>THANAKOM MARBLE &amp; GRANITE CO.,LTD.</v>
          </cell>
        </row>
        <row r="85">
          <cell r="B85" t="str">
            <v>Top หินเทียม RS 101</v>
          </cell>
          <cell r="F85">
            <v>2755</v>
          </cell>
          <cell r="G85">
            <v>1566</v>
          </cell>
          <cell r="J85">
            <v>2755</v>
          </cell>
          <cell r="K85">
            <v>2700</v>
          </cell>
          <cell r="L85">
            <v>20</v>
          </cell>
          <cell r="M85">
            <v>35</v>
          </cell>
          <cell r="S85">
            <v>1</v>
          </cell>
          <cell r="T85">
            <v>1566</v>
          </cell>
          <cell r="U85">
            <v>1566</v>
          </cell>
          <cell r="AA85">
            <v>1</v>
          </cell>
          <cell r="AD85" t="str">
            <v>THANAKOM MARBLE &amp; GRANITE CO.,LTD.</v>
          </cell>
        </row>
        <row r="88">
          <cell r="B88" t="str">
            <v>กระจก Tempered ฝ้า หนา 10 มม. WC5</v>
          </cell>
          <cell r="F88">
            <v>33271</v>
          </cell>
          <cell r="G88">
            <v>0</v>
          </cell>
          <cell r="J88">
            <v>33271</v>
          </cell>
          <cell r="K88">
            <v>34300</v>
          </cell>
          <cell r="S88">
            <v>0.97</v>
          </cell>
          <cell r="T88">
            <v>0</v>
          </cell>
          <cell r="AA88">
            <v>1</v>
          </cell>
          <cell r="AD88" t="str">
            <v>SHOWER TEMPER DESIGN CO.,LTD.</v>
          </cell>
        </row>
        <row r="89">
          <cell r="B89" t="str">
            <v>กระจก Tempered ฝ้า หนา 10 มม. WC6</v>
          </cell>
          <cell r="F89">
            <v>37442</v>
          </cell>
          <cell r="G89">
            <v>0</v>
          </cell>
          <cell r="J89">
            <v>37442</v>
          </cell>
          <cell r="K89">
            <v>38600</v>
          </cell>
          <cell r="S89">
            <v>0.97</v>
          </cell>
          <cell r="T89">
            <v>0</v>
          </cell>
          <cell r="AA89">
            <v>1</v>
          </cell>
          <cell r="AD89" t="str">
            <v>SHOWER TEMPER DESIGN CO.,LTD.</v>
          </cell>
        </row>
        <row r="90">
          <cell r="B90" t="str">
            <v>กระจก Tempered ฝ้า หนา 10 มม. WC7</v>
          </cell>
          <cell r="F90">
            <v>35599</v>
          </cell>
          <cell r="G90">
            <v>0</v>
          </cell>
          <cell r="J90">
            <v>35599</v>
          </cell>
          <cell r="K90">
            <v>36700</v>
          </cell>
          <cell r="S90">
            <v>0.97</v>
          </cell>
          <cell r="T90">
            <v>0</v>
          </cell>
          <cell r="AA90">
            <v>1</v>
          </cell>
          <cell r="AD90" t="str">
            <v>SHOWER TEMPER DESIGN CO.,LTD.</v>
          </cell>
        </row>
        <row r="91">
          <cell r="B91" t="str">
            <v>กระจก Tempered ฝ้า หนา 10 มม. WC8</v>
          </cell>
          <cell r="F91">
            <v>34435</v>
          </cell>
          <cell r="G91">
            <v>0</v>
          </cell>
          <cell r="J91">
            <v>34435</v>
          </cell>
          <cell r="K91">
            <v>35500</v>
          </cell>
          <cell r="S91">
            <v>0.97</v>
          </cell>
          <cell r="T91">
            <v>0</v>
          </cell>
          <cell r="AA91">
            <v>1</v>
          </cell>
          <cell r="AD91" t="str">
            <v>SHOWER TEMPER DESIGN CO.,LTD.</v>
          </cell>
        </row>
        <row r="92">
          <cell r="B92" t="str">
            <v>กระจก Tempered ฝ้า หนา 10 มม. WC9</v>
          </cell>
          <cell r="F92">
            <v>36181</v>
          </cell>
          <cell r="G92">
            <v>0</v>
          </cell>
          <cell r="J92">
            <v>36181</v>
          </cell>
          <cell r="K92">
            <v>37300</v>
          </cell>
          <cell r="S92">
            <v>0.97</v>
          </cell>
          <cell r="T92">
            <v>0</v>
          </cell>
          <cell r="AA92">
            <v>1</v>
          </cell>
          <cell r="AD92" t="str">
            <v>SHOWER TEMPER DESIGN CO.,LTD.</v>
          </cell>
        </row>
        <row r="93">
          <cell r="B93" t="str">
            <v>กระจก Tempered ฝ้า หนา 10 มม. WC10</v>
          </cell>
          <cell r="F93">
            <v>20079</v>
          </cell>
          <cell r="G93">
            <v>0</v>
          </cell>
          <cell r="J93">
            <v>20079</v>
          </cell>
          <cell r="K93">
            <v>20700</v>
          </cell>
          <cell r="S93">
            <v>0.97</v>
          </cell>
          <cell r="T93">
            <v>0</v>
          </cell>
          <cell r="AA93">
            <v>1</v>
          </cell>
          <cell r="AD93" t="str">
            <v>SHOWER TEMPER DESIGN CO.,LTD.</v>
          </cell>
        </row>
        <row r="94">
          <cell r="B94" t="str">
            <v>กระจก Tempered ฝ้า หนา10มม. WC11</v>
          </cell>
          <cell r="F94">
            <v>24444</v>
          </cell>
          <cell r="G94">
            <v>0</v>
          </cell>
          <cell r="J94">
            <v>24444</v>
          </cell>
          <cell r="K94">
            <v>25200</v>
          </cell>
          <cell r="S94">
            <v>0.97</v>
          </cell>
          <cell r="T94">
            <v>0</v>
          </cell>
          <cell r="AA94">
            <v>1</v>
          </cell>
          <cell r="AD94" t="str">
            <v>SHOWER TEMPER DESIGN CO.,LTD.</v>
          </cell>
        </row>
        <row r="95">
          <cell r="B95" t="str">
            <v>กระจก Tempered ฝ้า หนา10มม. WC12</v>
          </cell>
          <cell r="F95">
            <v>23280</v>
          </cell>
          <cell r="G95">
            <v>0</v>
          </cell>
          <cell r="J95">
            <v>23280</v>
          </cell>
          <cell r="K95">
            <v>24000</v>
          </cell>
          <cell r="S95">
            <v>0.97</v>
          </cell>
          <cell r="T95">
            <v>0</v>
          </cell>
          <cell r="AA95">
            <v>1</v>
          </cell>
          <cell r="AD95" t="str">
            <v>SHOWER TEMPER DESIGN CO.,LTD.</v>
          </cell>
        </row>
        <row r="96">
          <cell r="B96" t="str">
            <v>กระจก Tempered ฝ้า หนา10มม. WC13</v>
          </cell>
          <cell r="F96">
            <v>65766</v>
          </cell>
          <cell r="G96">
            <v>0</v>
          </cell>
          <cell r="J96">
            <v>65766</v>
          </cell>
          <cell r="K96">
            <v>67800</v>
          </cell>
          <cell r="S96">
            <v>0.97</v>
          </cell>
          <cell r="T96">
            <v>0</v>
          </cell>
          <cell r="AA96">
            <v>1</v>
          </cell>
          <cell r="AD96" t="str">
            <v>SHOWER TEMPER DESIGN CO.,LTD.</v>
          </cell>
        </row>
        <row r="97">
          <cell r="B97" t="str">
            <v>กระจก Tempered ฝ้า หนา10มม. WC14</v>
          </cell>
          <cell r="F97">
            <v>23280</v>
          </cell>
          <cell r="G97">
            <v>0</v>
          </cell>
          <cell r="J97">
            <v>23280</v>
          </cell>
          <cell r="K97">
            <v>24000</v>
          </cell>
          <cell r="S97">
            <v>0.97</v>
          </cell>
          <cell r="T97">
            <v>0</v>
          </cell>
          <cell r="AA97">
            <v>1</v>
          </cell>
          <cell r="AD97" t="str">
            <v>SHOWER TEMPER DESIGN CO.,LTD.</v>
          </cell>
        </row>
        <row r="98">
          <cell r="B98" t="str">
            <v>กระจก Tempered ฝ้า หนา10มม. WC15</v>
          </cell>
          <cell r="F98">
            <v>65281</v>
          </cell>
          <cell r="G98">
            <v>0</v>
          </cell>
          <cell r="J98">
            <v>65281</v>
          </cell>
          <cell r="K98">
            <v>67300</v>
          </cell>
          <cell r="S98">
            <v>0.97</v>
          </cell>
          <cell r="T98">
            <v>0</v>
          </cell>
          <cell r="AA98">
            <v>1</v>
          </cell>
          <cell r="AD98" t="str">
            <v>SHOWER TEMPER DESIGN CO.,LTD.</v>
          </cell>
        </row>
        <row r="99">
          <cell r="AA99">
            <v>1</v>
          </cell>
        </row>
        <row r="100">
          <cell r="B100" t="str">
            <v>ผนังห้องน้ำสำเร็จรูป WC1</v>
          </cell>
          <cell r="F100">
            <v>8450</v>
          </cell>
          <cell r="G100">
            <v>1000</v>
          </cell>
          <cell r="J100">
            <v>8450</v>
          </cell>
          <cell r="K100">
            <v>8450</v>
          </cell>
          <cell r="S100">
            <v>1</v>
          </cell>
          <cell r="T100">
            <v>1000</v>
          </cell>
          <cell r="U100">
            <v>1000</v>
          </cell>
          <cell r="AA100">
            <v>1</v>
          </cell>
          <cell r="AD100" t="str">
            <v>WELCRAFT PRODUCTS CO.,LTD.</v>
          </cell>
        </row>
        <row r="101">
          <cell r="B101" t="str">
            <v>ผนังห้องน้ำสำเร็จรูป WC2</v>
          </cell>
          <cell r="F101">
            <v>8450</v>
          </cell>
          <cell r="G101">
            <v>1000</v>
          </cell>
          <cell r="J101">
            <v>8450</v>
          </cell>
          <cell r="K101">
            <v>8450</v>
          </cell>
          <cell r="S101">
            <v>1</v>
          </cell>
          <cell r="T101">
            <v>1000</v>
          </cell>
          <cell r="U101">
            <v>1000</v>
          </cell>
          <cell r="AA101">
            <v>1</v>
          </cell>
          <cell r="AD101" t="str">
            <v>WELCRAFT PRODUCTS CO.,LTD.</v>
          </cell>
        </row>
        <row r="102">
          <cell r="AA102">
            <v>1</v>
          </cell>
        </row>
        <row r="103">
          <cell r="B103" t="str">
            <v>เข้ามุม PVC ของ Kooning (N0. CTL.-60)</v>
          </cell>
          <cell r="F103">
            <v>55</v>
          </cell>
          <cell r="G103">
            <v>20</v>
          </cell>
          <cell r="J103">
            <v>55</v>
          </cell>
          <cell r="K103">
            <v>45</v>
          </cell>
          <cell r="N103">
            <v>10</v>
          </cell>
          <cell r="S103">
            <v>1</v>
          </cell>
          <cell r="T103">
            <v>20</v>
          </cell>
          <cell r="U103">
            <v>20</v>
          </cell>
          <cell r="AA103">
            <v>1</v>
          </cell>
        </row>
        <row r="104">
          <cell r="T104">
            <v>0</v>
          </cell>
          <cell r="AA104">
            <v>1</v>
          </cell>
        </row>
        <row r="105">
          <cell r="AA105">
            <v>1</v>
          </cell>
        </row>
        <row r="106">
          <cell r="B106" t="str">
            <v>C1</v>
          </cell>
          <cell r="C106" t="str">
            <v xml:space="preserve"> ฝ้าเพดานผิบซั่มบอร์ดหนา 9 มม.โครงเคร่าโลหะ ฉาบรอยต่อเรียบ</v>
          </cell>
          <cell r="F106">
            <v>295</v>
          </cell>
          <cell r="G106">
            <v>0</v>
          </cell>
          <cell r="J106">
            <v>295</v>
          </cell>
          <cell r="K106">
            <v>220</v>
          </cell>
          <cell r="L106">
            <v>20</v>
          </cell>
          <cell r="Q106">
            <v>55</v>
          </cell>
          <cell r="S106">
            <v>1</v>
          </cell>
          <cell r="AA106">
            <v>1</v>
          </cell>
        </row>
        <row r="107">
          <cell r="B107" t="str">
            <v>C2</v>
          </cell>
          <cell r="C107" t="str">
            <v>ฝ้าเพดานผิบซั่มบอร์ด ชนิดกันชื้น หนา 9 มม. โครงเคร่าโลหะ ฉาบรอยต่อเรียบ</v>
          </cell>
          <cell r="F107">
            <v>315</v>
          </cell>
          <cell r="G107">
            <v>0</v>
          </cell>
          <cell r="J107">
            <v>315</v>
          </cell>
          <cell r="K107">
            <v>240</v>
          </cell>
          <cell r="L107">
            <v>20</v>
          </cell>
          <cell r="Q107">
            <v>55</v>
          </cell>
          <cell r="S107">
            <v>1</v>
          </cell>
          <cell r="AA107">
            <v>1</v>
          </cell>
        </row>
        <row r="108">
          <cell r="B108" t="str">
            <v>C4</v>
          </cell>
          <cell r="C108" t="str">
            <v>ฝ้าเพดานกรุแผ่นใยแก้วซับเสียง หนา 50 มม. 24kg/m3 หุ้มแผ่นผ้าโพลีเอสเตอร์สีขาว ยึดด้วยหมุดเหล็กพร้อมแหวนรอง</v>
          </cell>
          <cell r="F108">
            <v>1300</v>
          </cell>
          <cell r="G108">
            <v>0</v>
          </cell>
          <cell r="J108">
            <v>1300</v>
          </cell>
          <cell r="K108">
            <v>1280</v>
          </cell>
          <cell r="L108">
            <v>20</v>
          </cell>
          <cell r="S108">
            <v>1</v>
          </cell>
          <cell r="T108">
            <v>0</v>
          </cell>
          <cell r="U108">
            <v>0</v>
          </cell>
          <cell r="AA108">
            <v>1</v>
          </cell>
          <cell r="AD108" t="str">
            <v>SLIN SYSTEM WORK LIMITED PARTNERSHIP</v>
          </cell>
        </row>
        <row r="109">
          <cell r="B109" t="str">
            <v>C5</v>
          </cell>
          <cell r="C109" t="str">
            <v>ฝ้าเพดานท้องพื้น คสล. ผิวฉาบกันซึม</v>
          </cell>
          <cell r="F109">
            <v>160</v>
          </cell>
          <cell r="G109">
            <v>100</v>
          </cell>
          <cell r="J109">
            <v>160</v>
          </cell>
          <cell r="N109">
            <v>60</v>
          </cell>
          <cell r="R109">
            <v>100</v>
          </cell>
          <cell r="S109">
            <v>1</v>
          </cell>
          <cell r="T109">
            <v>100</v>
          </cell>
          <cell r="X109">
            <v>70</v>
          </cell>
          <cell r="Z109">
            <v>30</v>
          </cell>
          <cell r="AA109">
            <v>1</v>
          </cell>
          <cell r="AD109" t="str">
            <v>FOSROC (THAILAND) CO.,LTD.</v>
          </cell>
        </row>
        <row r="110">
          <cell r="B110" t="str">
            <v>C6</v>
          </cell>
          <cell r="C110" t="str">
            <v>ฝ้า คสล. ฉาบเรียบทาสี</v>
          </cell>
          <cell r="F110">
            <v>95</v>
          </cell>
          <cell r="G110">
            <v>95</v>
          </cell>
          <cell r="J110">
            <v>95</v>
          </cell>
          <cell r="N110">
            <v>60</v>
          </cell>
          <cell r="Q110">
            <v>35</v>
          </cell>
          <cell r="S110">
            <v>1</v>
          </cell>
          <cell r="T110">
            <v>95</v>
          </cell>
          <cell r="X110">
            <v>70</v>
          </cell>
          <cell r="Y110">
            <v>25</v>
          </cell>
          <cell r="AA110">
            <v>1</v>
          </cell>
        </row>
        <row r="111">
          <cell r="B111" t="str">
            <v>C7</v>
          </cell>
          <cell r="C111" t="str">
            <v xml:space="preserve"> ฝ้าเพดานเปลีอยผิวทาสี</v>
          </cell>
          <cell r="F111">
            <v>75</v>
          </cell>
          <cell r="G111">
            <v>55</v>
          </cell>
          <cell r="J111">
            <v>75</v>
          </cell>
          <cell r="N111">
            <v>40</v>
          </cell>
          <cell r="Q111">
            <v>35</v>
          </cell>
          <cell r="S111">
            <v>1</v>
          </cell>
          <cell r="T111">
            <v>55</v>
          </cell>
          <cell r="X111">
            <v>30</v>
          </cell>
          <cell r="Y111">
            <v>25</v>
          </cell>
          <cell r="AA111">
            <v>1</v>
          </cell>
        </row>
        <row r="112">
          <cell r="B112" t="str">
            <v>C8</v>
          </cell>
          <cell r="C112" t="str">
            <v>ฝ้าระแนงไม้คอนวูด ชนิดเซาะร่อง 3 นิ้ว ขนาด 122x244 ซม. หนา 8 มม. ทาสี TOA NO.8645 โครงเคร่าสังกะสี</v>
          </cell>
          <cell r="F112">
            <v>405</v>
          </cell>
          <cell r="G112">
            <v>0</v>
          </cell>
          <cell r="J112">
            <v>405</v>
          </cell>
          <cell r="K112">
            <v>280</v>
          </cell>
          <cell r="L112">
            <v>0</v>
          </cell>
          <cell r="Q112">
            <v>55</v>
          </cell>
          <cell r="R112">
            <v>70</v>
          </cell>
          <cell r="S112">
            <v>1</v>
          </cell>
          <cell r="T112">
            <v>0</v>
          </cell>
          <cell r="U112">
            <v>0</v>
          </cell>
          <cell r="Y112">
            <v>0</v>
          </cell>
          <cell r="AA112">
            <v>1</v>
          </cell>
          <cell r="AD112" t="str">
            <v>CONWOOD</v>
          </cell>
        </row>
        <row r="115">
          <cell r="AD115" t="str">
            <v>ประตุเหล็ก : หจก. ประตูเหล็กไทย</v>
          </cell>
        </row>
        <row r="116">
          <cell r="C116" t="str">
            <v>DS 1</v>
          </cell>
          <cell r="F116">
            <v>18303</v>
          </cell>
          <cell r="G116">
            <v>2500</v>
          </cell>
          <cell r="J116">
            <v>18303</v>
          </cell>
          <cell r="K116">
            <v>16848</v>
          </cell>
          <cell r="L116">
            <v>165</v>
          </cell>
          <cell r="R116">
            <v>1290</v>
          </cell>
          <cell r="S116">
            <v>1</v>
          </cell>
          <cell r="T116">
            <v>2500</v>
          </cell>
          <cell r="U116">
            <v>2500</v>
          </cell>
          <cell r="AA116">
            <v>1</v>
          </cell>
          <cell r="AD116" t="str">
            <v>ประตูไม้ : TAWEEROJN WOOD LIMITED PARTNERSHIP</v>
          </cell>
        </row>
        <row r="117">
          <cell r="C117" t="str">
            <v>DS 2</v>
          </cell>
          <cell r="F117">
            <v>37675</v>
          </cell>
          <cell r="G117">
            <v>1800</v>
          </cell>
          <cell r="J117">
            <v>37675</v>
          </cell>
          <cell r="K117">
            <v>10260</v>
          </cell>
          <cell r="L117">
            <v>165</v>
          </cell>
          <cell r="R117">
            <v>27250</v>
          </cell>
          <cell r="S117">
            <v>1</v>
          </cell>
          <cell r="T117">
            <v>1800</v>
          </cell>
          <cell r="U117">
            <v>1800</v>
          </cell>
          <cell r="AA117">
            <v>1</v>
          </cell>
          <cell r="AD117" t="str">
            <v>ประตู-หน้าต่าง Alu. : PROFESSIONAL ALUCLAD CO.,LTD.</v>
          </cell>
        </row>
        <row r="118">
          <cell r="C118" t="str">
            <v>DS 3</v>
          </cell>
          <cell r="F118">
            <v>37675</v>
          </cell>
          <cell r="G118">
            <v>1800</v>
          </cell>
          <cell r="J118">
            <v>37675</v>
          </cell>
          <cell r="K118">
            <v>10260</v>
          </cell>
          <cell r="L118">
            <v>165</v>
          </cell>
          <cell r="R118">
            <v>27250</v>
          </cell>
          <cell r="S118">
            <v>1</v>
          </cell>
          <cell r="T118">
            <v>1800</v>
          </cell>
          <cell r="U118">
            <v>1800</v>
          </cell>
          <cell r="AA118">
            <v>1</v>
          </cell>
          <cell r="AD118" t="str">
            <v>Hardwear : ASSA ABLOY (THAILAND) CO.,LTD.</v>
          </cell>
        </row>
        <row r="119">
          <cell r="C119" t="str">
            <v>DS 4</v>
          </cell>
          <cell r="F119">
            <v>10301</v>
          </cell>
          <cell r="G119">
            <v>1800</v>
          </cell>
          <cell r="J119">
            <v>10301</v>
          </cell>
          <cell r="K119">
            <v>8946</v>
          </cell>
          <cell r="L119">
            <v>165</v>
          </cell>
          <cell r="R119">
            <v>1190</v>
          </cell>
          <cell r="S119">
            <v>1</v>
          </cell>
          <cell r="T119">
            <v>1800</v>
          </cell>
          <cell r="U119">
            <v>1800</v>
          </cell>
          <cell r="AA119">
            <v>1</v>
          </cell>
        </row>
        <row r="120">
          <cell r="C120" t="str">
            <v>DS 5</v>
          </cell>
          <cell r="F120">
            <v>10301</v>
          </cell>
          <cell r="G120">
            <v>1800</v>
          </cell>
          <cell r="J120">
            <v>10301</v>
          </cell>
          <cell r="K120">
            <v>8946</v>
          </cell>
          <cell r="L120">
            <v>165</v>
          </cell>
          <cell r="R120">
            <v>1190</v>
          </cell>
          <cell r="S120">
            <v>1</v>
          </cell>
          <cell r="T120">
            <v>1800</v>
          </cell>
          <cell r="U120">
            <v>1800</v>
          </cell>
          <cell r="AA120">
            <v>1</v>
          </cell>
        </row>
        <row r="121">
          <cell r="C121" t="str">
            <v>DS 6</v>
          </cell>
          <cell r="F121">
            <v>0</v>
          </cell>
          <cell r="G121">
            <v>0</v>
          </cell>
          <cell r="J121">
            <v>0</v>
          </cell>
          <cell r="K121">
            <v>0</v>
          </cell>
          <cell r="L121">
            <v>0</v>
          </cell>
          <cell r="S121">
            <v>1</v>
          </cell>
          <cell r="T121">
            <v>0</v>
          </cell>
          <cell r="U121">
            <v>0</v>
          </cell>
          <cell r="AA121">
            <v>1</v>
          </cell>
        </row>
        <row r="122">
          <cell r="C122" t="str">
            <v>DW 1</v>
          </cell>
          <cell r="F122">
            <v>9550</v>
          </cell>
          <cell r="G122">
            <v>1400</v>
          </cell>
          <cell r="J122">
            <v>9550</v>
          </cell>
          <cell r="K122">
            <v>7000</v>
          </cell>
          <cell r="L122">
            <v>75</v>
          </cell>
          <cell r="Q122">
            <v>600</v>
          </cell>
          <cell r="R122">
            <v>1875</v>
          </cell>
          <cell r="S122">
            <v>1</v>
          </cell>
          <cell r="T122">
            <v>1400</v>
          </cell>
          <cell r="U122">
            <v>500</v>
          </cell>
          <cell r="Y122">
            <v>900</v>
          </cell>
          <cell r="AA122">
            <v>1</v>
          </cell>
        </row>
        <row r="123">
          <cell r="C123" t="str">
            <v>DW 1.1</v>
          </cell>
          <cell r="F123">
            <v>20550</v>
          </cell>
          <cell r="G123">
            <v>1400</v>
          </cell>
          <cell r="J123">
            <v>20550</v>
          </cell>
          <cell r="K123">
            <v>18000</v>
          </cell>
          <cell r="L123">
            <v>75</v>
          </cell>
          <cell r="Q123">
            <v>600</v>
          </cell>
          <cell r="R123">
            <v>1875</v>
          </cell>
          <cell r="S123">
            <v>1</v>
          </cell>
          <cell r="T123">
            <v>1400</v>
          </cell>
          <cell r="U123">
            <v>500</v>
          </cell>
          <cell r="Y123">
            <v>900</v>
          </cell>
          <cell r="AA123">
            <v>1</v>
          </cell>
        </row>
        <row r="124">
          <cell r="C124" t="str">
            <v>DW 2</v>
          </cell>
          <cell r="F124">
            <v>6325</v>
          </cell>
          <cell r="G124">
            <v>1400</v>
          </cell>
          <cell r="J124">
            <v>6325</v>
          </cell>
          <cell r="K124">
            <v>4050</v>
          </cell>
          <cell r="L124">
            <v>100</v>
          </cell>
          <cell r="Q124">
            <v>600</v>
          </cell>
          <cell r="R124">
            <v>1575</v>
          </cell>
          <cell r="S124">
            <v>1</v>
          </cell>
          <cell r="T124">
            <v>1400</v>
          </cell>
          <cell r="U124">
            <v>500</v>
          </cell>
          <cell r="Y124">
            <v>900</v>
          </cell>
          <cell r="AA124">
            <v>1</v>
          </cell>
        </row>
        <row r="125">
          <cell r="C125" t="str">
            <v>DW 3</v>
          </cell>
          <cell r="F125">
            <v>7600</v>
          </cell>
          <cell r="G125">
            <v>1400</v>
          </cell>
          <cell r="J125">
            <v>7600</v>
          </cell>
          <cell r="K125">
            <v>5500</v>
          </cell>
          <cell r="L125">
            <v>100</v>
          </cell>
          <cell r="Q125">
            <v>600</v>
          </cell>
          <cell r="R125">
            <v>1400</v>
          </cell>
          <cell r="S125">
            <v>1</v>
          </cell>
          <cell r="T125">
            <v>1400</v>
          </cell>
          <cell r="U125">
            <v>500</v>
          </cell>
          <cell r="Y125">
            <v>900</v>
          </cell>
          <cell r="AA125">
            <v>1</v>
          </cell>
        </row>
        <row r="126">
          <cell r="C126" t="str">
            <v>DW 3.1</v>
          </cell>
          <cell r="F126">
            <v>7480</v>
          </cell>
          <cell r="G126">
            <v>1400</v>
          </cell>
          <cell r="J126">
            <v>7480</v>
          </cell>
          <cell r="K126">
            <v>5400</v>
          </cell>
          <cell r="L126">
            <v>100</v>
          </cell>
          <cell r="Q126">
            <v>600</v>
          </cell>
          <cell r="R126">
            <v>1380</v>
          </cell>
          <cell r="S126">
            <v>1</v>
          </cell>
          <cell r="T126">
            <v>1400</v>
          </cell>
          <cell r="U126">
            <v>500</v>
          </cell>
          <cell r="Y126">
            <v>900</v>
          </cell>
          <cell r="AA126">
            <v>1</v>
          </cell>
        </row>
        <row r="127">
          <cell r="C127" t="str">
            <v>DW 4</v>
          </cell>
          <cell r="F127">
            <v>10030</v>
          </cell>
          <cell r="G127">
            <v>1400</v>
          </cell>
          <cell r="J127">
            <v>10030</v>
          </cell>
          <cell r="K127">
            <v>7200</v>
          </cell>
          <cell r="L127">
            <v>100</v>
          </cell>
          <cell r="Q127">
            <v>600</v>
          </cell>
          <cell r="R127">
            <v>2130</v>
          </cell>
          <cell r="S127">
            <v>1</v>
          </cell>
          <cell r="T127">
            <v>1400</v>
          </cell>
          <cell r="U127">
            <v>500</v>
          </cell>
          <cell r="Y127">
            <v>900</v>
          </cell>
          <cell r="AA127">
            <v>1</v>
          </cell>
        </row>
        <row r="128">
          <cell r="C128" t="str">
            <v>DW 5</v>
          </cell>
          <cell r="F128">
            <v>5980</v>
          </cell>
          <cell r="G128">
            <v>1400</v>
          </cell>
          <cell r="J128">
            <v>5980</v>
          </cell>
          <cell r="K128">
            <v>3700</v>
          </cell>
          <cell r="L128">
            <v>100</v>
          </cell>
          <cell r="Q128">
            <v>600</v>
          </cell>
          <cell r="R128">
            <v>1580</v>
          </cell>
          <cell r="S128">
            <v>1</v>
          </cell>
          <cell r="T128">
            <v>1400</v>
          </cell>
          <cell r="U128">
            <v>500</v>
          </cell>
          <cell r="Y128">
            <v>900</v>
          </cell>
          <cell r="AA128">
            <v>1</v>
          </cell>
        </row>
        <row r="129">
          <cell r="C129" t="str">
            <v>DW 6</v>
          </cell>
          <cell r="F129">
            <v>9752</v>
          </cell>
          <cell r="G129">
            <v>1800</v>
          </cell>
          <cell r="J129">
            <v>9752</v>
          </cell>
          <cell r="K129">
            <v>8397</v>
          </cell>
          <cell r="L129">
            <v>165</v>
          </cell>
          <cell r="R129">
            <v>1190</v>
          </cell>
          <cell r="S129">
            <v>1</v>
          </cell>
          <cell r="T129">
            <v>1800</v>
          </cell>
          <cell r="U129">
            <v>1800</v>
          </cell>
          <cell r="Y129">
            <v>0</v>
          </cell>
          <cell r="AA129">
            <v>1</v>
          </cell>
        </row>
        <row r="130">
          <cell r="C130" t="str">
            <v>DW 7</v>
          </cell>
          <cell r="F130">
            <v>4330</v>
          </cell>
          <cell r="G130">
            <v>1400</v>
          </cell>
          <cell r="J130">
            <v>4330</v>
          </cell>
          <cell r="K130">
            <v>3100</v>
          </cell>
          <cell r="L130">
            <v>100</v>
          </cell>
          <cell r="Q130">
            <v>600</v>
          </cell>
          <cell r="R130">
            <v>530</v>
          </cell>
          <cell r="S130">
            <v>1</v>
          </cell>
          <cell r="T130">
            <v>1400</v>
          </cell>
          <cell r="U130">
            <v>500</v>
          </cell>
          <cell r="Y130">
            <v>900</v>
          </cell>
          <cell r="AA130">
            <v>1</v>
          </cell>
        </row>
        <row r="131">
          <cell r="C131" t="str">
            <v>DW 8</v>
          </cell>
          <cell r="F131">
            <v>6230</v>
          </cell>
          <cell r="G131">
            <v>1400</v>
          </cell>
          <cell r="J131">
            <v>6230</v>
          </cell>
          <cell r="K131">
            <v>3950</v>
          </cell>
          <cell r="L131">
            <v>100</v>
          </cell>
          <cell r="Q131">
            <v>600</v>
          </cell>
          <cell r="R131">
            <v>1580</v>
          </cell>
          <cell r="S131">
            <v>1</v>
          </cell>
          <cell r="T131">
            <v>1400</v>
          </cell>
          <cell r="U131">
            <v>500</v>
          </cell>
          <cell r="Y131">
            <v>900</v>
          </cell>
          <cell r="AA131">
            <v>1</v>
          </cell>
        </row>
        <row r="132">
          <cell r="C132" t="str">
            <v>DW 9</v>
          </cell>
          <cell r="F132">
            <v>7500</v>
          </cell>
          <cell r="G132">
            <v>1400</v>
          </cell>
          <cell r="J132">
            <v>7500</v>
          </cell>
          <cell r="K132">
            <v>5400</v>
          </cell>
          <cell r="L132">
            <v>100</v>
          </cell>
          <cell r="Q132">
            <v>600</v>
          </cell>
          <cell r="R132">
            <v>1400</v>
          </cell>
          <cell r="S132">
            <v>1</v>
          </cell>
          <cell r="T132">
            <v>1400</v>
          </cell>
          <cell r="U132">
            <v>500</v>
          </cell>
          <cell r="Y132">
            <v>900</v>
          </cell>
          <cell r="AA132">
            <v>1</v>
          </cell>
        </row>
        <row r="133">
          <cell r="C133" t="str">
            <v>DW 10</v>
          </cell>
          <cell r="F133">
            <v>7580</v>
          </cell>
          <cell r="G133">
            <v>1400</v>
          </cell>
          <cell r="J133">
            <v>7580</v>
          </cell>
          <cell r="K133">
            <v>5500</v>
          </cell>
          <cell r="L133">
            <v>100</v>
          </cell>
          <cell r="Q133">
            <v>600</v>
          </cell>
          <cell r="R133">
            <v>1380</v>
          </cell>
          <cell r="S133">
            <v>1</v>
          </cell>
          <cell r="T133">
            <v>1400</v>
          </cell>
          <cell r="U133">
            <v>500</v>
          </cell>
          <cell r="Y133">
            <v>900</v>
          </cell>
          <cell r="AA133">
            <v>1</v>
          </cell>
        </row>
        <row r="134">
          <cell r="C134" t="str">
            <v>DW 11</v>
          </cell>
          <cell r="F134">
            <v>5830</v>
          </cell>
          <cell r="G134">
            <v>1400</v>
          </cell>
          <cell r="J134">
            <v>5830</v>
          </cell>
          <cell r="K134">
            <v>3550</v>
          </cell>
          <cell r="L134">
            <v>100</v>
          </cell>
          <cell r="Q134">
            <v>600</v>
          </cell>
          <cell r="R134">
            <v>1580</v>
          </cell>
          <cell r="S134">
            <v>1</v>
          </cell>
          <cell r="T134">
            <v>1400</v>
          </cell>
          <cell r="U134">
            <v>500</v>
          </cell>
          <cell r="Y134">
            <v>900</v>
          </cell>
          <cell r="AA134">
            <v>1</v>
          </cell>
        </row>
        <row r="135">
          <cell r="C135" t="str">
            <v>DW 12</v>
          </cell>
          <cell r="F135">
            <v>37600</v>
          </cell>
          <cell r="G135">
            <v>0</v>
          </cell>
          <cell r="J135">
            <v>37600</v>
          </cell>
          <cell r="K135">
            <v>37500</v>
          </cell>
          <cell r="L135">
            <v>100</v>
          </cell>
          <cell r="S135">
            <v>1</v>
          </cell>
          <cell r="T135">
            <v>0</v>
          </cell>
          <cell r="AA135">
            <v>1</v>
          </cell>
        </row>
        <row r="136">
          <cell r="C136" t="str">
            <v>DW 13</v>
          </cell>
          <cell r="F136">
            <v>14310</v>
          </cell>
          <cell r="G136">
            <v>1400</v>
          </cell>
          <cell r="J136">
            <v>14310</v>
          </cell>
          <cell r="K136">
            <v>8300</v>
          </cell>
          <cell r="L136">
            <v>100</v>
          </cell>
          <cell r="Q136">
            <v>600</v>
          </cell>
          <cell r="R136">
            <v>5310</v>
          </cell>
          <cell r="S136">
            <v>1</v>
          </cell>
          <cell r="T136">
            <v>1400</v>
          </cell>
          <cell r="U136">
            <v>500</v>
          </cell>
          <cell r="Y136">
            <v>900</v>
          </cell>
          <cell r="AA136">
            <v>1</v>
          </cell>
        </row>
        <row r="137">
          <cell r="C137" t="str">
            <v>DW 14</v>
          </cell>
          <cell r="F137">
            <v>15610</v>
          </cell>
          <cell r="G137">
            <v>1400</v>
          </cell>
          <cell r="J137">
            <v>15610</v>
          </cell>
          <cell r="K137">
            <v>9100</v>
          </cell>
          <cell r="L137">
            <v>100</v>
          </cell>
          <cell r="Q137">
            <v>600</v>
          </cell>
          <cell r="R137">
            <v>5810</v>
          </cell>
          <cell r="S137">
            <v>1</v>
          </cell>
          <cell r="T137">
            <v>1400</v>
          </cell>
          <cell r="U137">
            <v>500</v>
          </cell>
          <cell r="Y137">
            <v>900</v>
          </cell>
          <cell r="AA137">
            <v>1</v>
          </cell>
        </row>
        <row r="138">
          <cell r="C138" t="str">
            <v>DA 1</v>
          </cell>
          <cell r="F138">
            <v>62616</v>
          </cell>
          <cell r="G138">
            <v>2500</v>
          </cell>
          <cell r="J138">
            <v>62616</v>
          </cell>
          <cell r="K138">
            <v>25821</v>
          </cell>
          <cell r="L138">
            <v>250</v>
          </cell>
          <cell r="R138">
            <v>39840</v>
          </cell>
          <cell r="S138">
            <v>0.95</v>
          </cell>
          <cell r="T138">
            <v>2500</v>
          </cell>
          <cell r="U138">
            <v>2500</v>
          </cell>
          <cell r="AA138">
            <v>1</v>
          </cell>
          <cell r="AC138" t="str">
            <v>% ค่าแรงประตู-หน้าต่าง Alu.</v>
          </cell>
        </row>
        <row r="139">
          <cell r="C139" t="str">
            <v>DA 1'</v>
          </cell>
          <cell r="F139">
            <v>12860</v>
          </cell>
          <cell r="G139">
            <v>2708</v>
          </cell>
          <cell r="J139">
            <v>12860</v>
          </cell>
          <cell r="K139">
            <v>13536</v>
          </cell>
          <cell r="S139">
            <v>0.95</v>
          </cell>
          <cell r="T139">
            <v>2708</v>
          </cell>
          <cell r="U139">
            <v>2707.2000000000003</v>
          </cell>
          <cell r="AA139">
            <v>1</v>
          </cell>
          <cell r="AC139">
            <v>0.2</v>
          </cell>
        </row>
        <row r="140">
          <cell r="C140" t="str">
            <v>DA 2</v>
          </cell>
          <cell r="F140">
            <v>0</v>
          </cell>
          <cell r="G140">
            <v>0</v>
          </cell>
          <cell r="J140">
            <v>0</v>
          </cell>
          <cell r="S140">
            <v>0.95</v>
          </cell>
          <cell r="T140">
            <v>0</v>
          </cell>
          <cell r="U140">
            <v>0</v>
          </cell>
          <cell r="AA140">
            <v>1</v>
          </cell>
          <cell r="AC140">
            <v>0.2</v>
          </cell>
        </row>
        <row r="141">
          <cell r="C141" t="str">
            <v>DA 3</v>
          </cell>
          <cell r="F141">
            <v>70877</v>
          </cell>
          <cell r="G141">
            <v>14922</v>
          </cell>
          <cell r="J141">
            <v>70877</v>
          </cell>
          <cell r="K141">
            <v>74607</v>
          </cell>
          <cell r="S141">
            <v>0.95</v>
          </cell>
          <cell r="T141">
            <v>14922</v>
          </cell>
          <cell r="U141">
            <v>14921.400000000001</v>
          </cell>
          <cell r="AA141">
            <v>1</v>
          </cell>
          <cell r="AC141">
            <v>0.2</v>
          </cell>
        </row>
        <row r="142">
          <cell r="C142" t="str">
            <v>DA 4</v>
          </cell>
          <cell r="F142">
            <v>35477</v>
          </cell>
          <cell r="G142">
            <v>7469</v>
          </cell>
          <cell r="J142">
            <v>35477</v>
          </cell>
          <cell r="K142">
            <v>37344</v>
          </cell>
          <cell r="S142">
            <v>0.95</v>
          </cell>
          <cell r="T142">
            <v>7469</v>
          </cell>
          <cell r="U142">
            <v>7468.8</v>
          </cell>
          <cell r="AA142">
            <v>1</v>
          </cell>
          <cell r="AC142">
            <v>0.2</v>
          </cell>
        </row>
        <row r="143">
          <cell r="C143" t="str">
            <v>DA 5</v>
          </cell>
          <cell r="F143">
            <v>38814</v>
          </cell>
          <cell r="G143">
            <v>8172</v>
          </cell>
          <cell r="J143">
            <v>38814</v>
          </cell>
          <cell r="K143">
            <v>40856</v>
          </cell>
          <cell r="S143">
            <v>0.95</v>
          </cell>
          <cell r="T143">
            <v>8172</v>
          </cell>
          <cell r="U143">
            <v>8171.2000000000007</v>
          </cell>
          <cell r="AA143">
            <v>1</v>
          </cell>
          <cell r="AC143">
            <v>0.2</v>
          </cell>
        </row>
        <row r="144">
          <cell r="C144" t="str">
            <v>DA 6</v>
          </cell>
          <cell r="F144">
            <v>43905</v>
          </cell>
          <cell r="G144">
            <v>9243</v>
          </cell>
          <cell r="J144">
            <v>43905</v>
          </cell>
          <cell r="K144">
            <v>46215</v>
          </cell>
          <cell r="S144">
            <v>0.95</v>
          </cell>
          <cell r="T144">
            <v>9243</v>
          </cell>
          <cell r="U144">
            <v>9243</v>
          </cell>
          <cell r="AA144">
            <v>1</v>
          </cell>
          <cell r="AC144">
            <v>0.2</v>
          </cell>
        </row>
        <row r="145">
          <cell r="C145" t="str">
            <v>DA 7</v>
          </cell>
          <cell r="F145">
            <v>69229</v>
          </cell>
          <cell r="G145">
            <v>14575</v>
          </cell>
          <cell r="J145">
            <v>69229</v>
          </cell>
          <cell r="K145">
            <v>72872</v>
          </cell>
          <cell r="S145">
            <v>0.95</v>
          </cell>
          <cell r="T145">
            <v>14575</v>
          </cell>
          <cell r="U145">
            <v>14574.400000000001</v>
          </cell>
          <cell r="AA145">
            <v>1</v>
          </cell>
          <cell r="AC145">
            <v>0.2</v>
          </cell>
        </row>
        <row r="146">
          <cell r="C146" t="str">
            <v>DA 8</v>
          </cell>
          <cell r="F146">
            <v>44688</v>
          </cell>
          <cell r="G146">
            <v>9408</v>
          </cell>
          <cell r="J146">
            <v>44688</v>
          </cell>
          <cell r="K146">
            <v>47040</v>
          </cell>
          <cell r="S146">
            <v>0.95</v>
          </cell>
          <cell r="T146">
            <v>9408</v>
          </cell>
          <cell r="U146">
            <v>9408</v>
          </cell>
          <cell r="AA146">
            <v>1</v>
          </cell>
          <cell r="AC146">
            <v>0.2</v>
          </cell>
        </row>
        <row r="147">
          <cell r="C147" t="str">
            <v>DA 9</v>
          </cell>
          <cell r="F147">
            <v>41937</v>
          </cell>
          <cell r="G147">
            <v>8829</v>
          </cell>
          <cell r="J147">
            <v>41937</v>
          </cell>
          <cell r="K147">
            <v>44144</v>
          </cell>
          <cell r="S147">
            <v>0.95</v>
          </cell>
          <cell r="T147">
            <v>8829</v>
          </cell>
          <cell r="U147">
            <v>8828.8000000000011</v>
          </cell>
          <cell r="AA147">
            <v>1</v>
          </cell>
          <cell r="AC147">
            <v>0.2</v>
          </cell>
        </row>
        <row r="148">
          <cell r="C148" t="str">
            <v>DA 10</v>
          </cell>
          <cell r="F148">
            <v>50328</v>
          </cell>
          <cell r="G148">
            <v>10596</v>
          </cell>
          <cell r="J148">
            <v>50328</v>
          </cell>
          <cell r="K148">
            <v>52976</v>
          </cell>
          <cell r="S148">
            <v>0.95</v>
          </cell>
          <cell r="T148">
            <v>10596</v>
          </cell>
          <cell r="U148">
            <v>10595.2</v>
          </cell>
          <cell r="AA148">
            <v>1</v>
          </cell>
          <cell r="AC148">
            <v>0.2</v>
          </cell>
        </row>
        <row r="149">
          <cell r="C149" t="str">
            <v>DA 11</v>
          </cell>
          <cell r="F149">
            <v>37461</v>
          </cell>
          <cell r="G149">
            <v>7887</v>
          </cell>
          <cell r="J149">
            <v>37461</v>
          </cell>
          <cell r="K149">
            <v>39432</v>
          </cell>
          <cell r="S149">
            <v>0.95</v>
          </cell>
          <cell r="T149">
            <v>7887</v>
          </cell>
          <cell r="U149">
            <v>7886.4000000000005</v>
          </cell>
          <cell r="AA149">
            <v>1</v>
          </cell>
          <cell r="AC149">
            <v>0.2</v>
          </cell>
        </row>
        <row r="150">
          <cell r="C150" t="str">
            <v>DA 12</v>
          </cell>
          <cell r="F150">
            <v>37461</v>
          </cell>
          <cell r="G150">
            <v>7887</v>
          </cell>
          <cell r="J150">
            <v>37461</v>
          </cell>
          <cell r="K150">
            <v>39432</v>
          </cell>
          <cell r="S150">
            <v>0.95</v>
          </cell>
          <cell r="T150">
            <v>7887</v>
          </cell>
          <cell r="U150">
            <v>7886.4000000000005</v>
          </cell>
          <cell r="AA150">
            <v>1</v>
          </cell>
          <cell r="AC150">
            <v>0.2</v>
          </cell>
        </row>
        <row r="151">
          <cell r="C151" t="str">
            <v>DA 13</v>
          </cell>
          <cell r="F151">
            <v>76920</v>
          </cell>
          <cell r="G151">
            <v>16194</v>
          </cell>
          <cell r="J151">
            <v>76920</v>
          </cell>
          <cell r="K151">
            <v>80968</v>
          </cell>
          <cell r="S151">
            <v>0.95</v>
          </cell>
          <cell r="T151">
            <v>16194</v>
          </cell>
          <cell r="U151">
            <v>16193.6</v>
          </cell>
          <cell r="AA151">
            <v>1</v>
          </cell>
          <cell r="AC151">
            <v>0.2</v>
          </cell>
        </row>
        <row r="152">
          <cell r="C152" t="str">
            <v>DA 14</v>
          </cell>
          <cell r="F152">
            <v>35538</v>
          </cell>
          <cell r="G152">
            <v>7482</v>
          </cell>
          <cell r="J152">
            <v>35538</v>
          </cell>
          <cell r="K152">
            <v>37408</v>
          </cell>
          <cell r="S152">
            <v>0.95</v>
          </cell>
          <cell r="T152">
            <v>7482</v>
          </cell>
          <cell r="U152">
            <v>7481.6</v>
          </cell>
          <cell r="AA152">
            <v>1</v>
          </cell>
          <cell r="AC152">
            <v>0.2</v>
          </cell>
        </row>
        <row r="153">
          <cell r="C153" t="str">
            <v>DA 15</v>
          </cell>
          <cell r="F153">
            <v>29656</v>
          </cell>
          <cell r="G153">
            <v>6244</v>
          </cell>
          <cell r="J153">
            <v>29656</v>
          </cell>
          <cell r="K153">
            <v>31216</v>
          </cell>
          <cell r="S153">
            <v>0.95</v>
          </cell>
          <cell r="T153">
            <v>6244</v>
          </cell>
          <cell r="U153">
            <v>6243.2000000000007</v>
          </cell>
          <cell r="AA153">
            <v>1</v>
          </cell>
          <cell r="AC153">
            <v>0.2</v>
          </cell>
        </row>
        <row r="154">
          <cell r="C154" t="str">
            <v>DA 16</v>
          </cell>
          <cell r="F154">
            <v>31328</v>
          </cell>
          <cell r="G154">
            <v>6596</v>
          </cell>
          <cell r="J154">
            <v>31328</v>
          </cell>
          <cell r="K154">
            <v>32976</v>
          </cell>
          <cell r="S154">
            <v>0.95</v>
          </cell>
          <cell r="T154">
            <v>6596</v>
          </cell>
          <cell r="U154">
            <v>6595.2000000000007</v>
          </cell>
          <cell r="AA154">
            <v>1</v>
          </cell>
          <cell r="AC154">
            <v>0.2</v>
          </cell>
        </row>
        <row r="155">
          <cell r="C155" t="str">
            <v>WA 1</v>
          </cell>
          <cell r="F155">
            <v>7973</v>
          </cell>
          <cell r="G155">
            <v>1679</v>
          </cell>
          <cell r="J155">
            <v>7973</v>
          </cell>
          <cell r="K155">
            <v>8392</v>
          </cell>
          <cell r="S155">
            <v>0.95</v>
          </cell>
          <cell r="T155">
            <v>1679</v>
          </cell>
          <cell r="U155">
            <v>1678.4</v>
          </cell>
          <cell r="AA155">
            <v>1</v>
          </cell>
          <cell r="AC155">
            <v>0.2</v>
          </cell>
        </row>
        <row r="156">
          <cell r="C156" t="str">
            <v>WA 2</v>
          </cell>
          <cell r="F156">
            <v>11269</v>
          </cell>
          <cell r="G156">
            <v>2373</v>
          </cell>
          <cell r="J156">
            <v>11269</v>
          </cell>
          <cell r="K156">
            <v>11862</v>
          </cell>
          <cell r="S156">
            <v>0.95</v>
          </cell>
          <cell r="T156">
            <v>2373</v>
          </cell>
          <cell r="U156">
            <v>2372.4</v>
          </cell>
          <cell r="AA156">
            <v>1</v>
          </cell>
          <cell r="AC156">
            <v>0.2</v>
          </cell>
        </row>
        <row r="157">
          <cell r="C157" t="str">
            <v>WA 3</v>
          </cell>
          <cell r="F157">
            <v>0</v>
          </cell>
          <cell r="G157">
            <v>0</v>
          </cell>
          <cell r="J157">
            <v>0</v>
          </cell>
          <cell r="S157">
            <v>0.95</v>
          </cell>
          <cell r="T157">
            <v>0</v>
          </cell>
          <cell r="U157">
            <v>0</v>
          </cell>
          <cell r="AA157">
            <v>1</v>
          </cell>
          <cell r="AC157">
            <v>0.2</v>
          </cell>
        </row>
        <row r="158">
          <cell r="C158" t="str">
            <v>WA 4</v>
          </cell>
          <cell r="F158">
            <v>26282</v>
          </cell>
          <cell r="G158">
            <v>5533</v>
          </cell>
          <cell r="J158">
            <v>26282</v>
          </cell>
          <cell r="K158">
            <v>27665</v>
          </cell>
          <cell r="S158">
            <v>0.95</v>
          </cell>
          <cell r="T158">
            <v>5533</v>
          </cell>
          <cell r="U158">
            <v>5533</v>
          </cell>
          <cell r="AA158">
            <v>1</v>
          </cell>
          <cell r="AC158">
            <v>0.2</v>
          </cell>
        </row>
        <row r="159">
          <cell r="C159" t="str">
            <v>WA 5</v>
          </cell>
          <cell r="F159">
            <v>6262</v>
          </cell>
          <cell r="G159">
            <v>1319</v>
          </cell>
          <cell r="J159">
            <v>6262</v>
          </cell>
          <cell r="K159">
            <v>6591</v>
          </cell>
          <cell r="S159">
            <v>0.95</v>
          </cell>
          <cell r="T159">
            <v>1319</v>
          </cell>
          <cell r="U159">
            <v>1318.2</v>
          </cell>
          <cell r="AA159">
            <v>1</v>
          </cell>
          <cell r="AC159">
            <v>0.2</v>
          </cell>
        </row>
        <row r="160">
          <cell r="C160" t="str">
            <v>WA 6</v>
          </cell>
          <cell r="F160">
            <v>21333</v>
          </cell>
          <cell r="G160">
            <v>4491</v>
          </cell>
          <cell r="J160">
            <v>21333</v>
          </cell>
          <cell r="K160">
            <v>22455</v>
          </cell>
          <cell r="S160">
            <v>0.95</v>
          </cell>
          <cell r="T160">
            <v>4491</v>
          </cell>
          <cell r="U160">
            <v>4491</v>
          </cell>
          <cell r="AA160">
            <v>1</v>
          </cell>
          <cell r="AC160">
            <v>0.2</v>
          </cell>
        </row>
        <row r="161">
          <cell r="C161" t="str">
            <v>WA 7</v>
          </cell>
          <cell r="F161">
            <v>44145</v>
          </cell>
          <cell r="G161">
            <v>9294</v>
          </cell>
          <cell r="J161">
            <v>44145</v>
          </cell>
          <cell r="K161">
            <v>46468</v>
          </cell>
          <cell r="S161">
            <v>0.95</v>
          </cell>
          <cell r="T161">
            <v>9294</v>
          </cell>
          <cell r="U161">
            <v>9293.6</v>
          </cell>
          <cell r="AA161">
            <v>1</v>
          </cell>
          <cell r="AC161">
            <v>0.2</v>
          </cell>
        </row>
        <row r="162">
          <cell r="C162" t="str">
            <v>WA 8</v>
          </cell>
          <cell r="F162">
            <v>33159</v>
          </cell>
          <cell r="G162">
            <v>6981</v>
          </cell>
          <cell r="J162">
            <v>33159</v>
          </cell>
          <cell r="K162">
            <v>34904</v>
          </cell>
          <cell r="S162">
            <v>0.95</v>
          </cell>
          <cell r="T162">
            <v>6981</v>
          </cell>
          <cell r="U162">
            <v>6980.8</v>
          </cell>
          <cell r="AA162">
            <v>1</v>
          </cell>
          <cell r="AC162">
            <v>0.2</v>
          </cell>
        </row>
        <row r="163">
          <cell r="C163" t="str">
            <v>WA 9</v>
          </cell>
          <cell r="F163">
            <v>37373</v>
          </cell>
          <cell r="G163">
            <v>7868</v>
          </cell>
          <cell r="J163">
            <v>37373</v>
          </cell>
          <cell r="K163">
            <v>39340</v>
          </cell>
          <cell r="S163">
            <v>0.95</v>
          </cell>
          <cell r="T163">
            <v>7868</v>
          </cell>
          <cell r="U163">
            <v>7868</v>
          </cell>
          <cell r="AA163">
            <v>1</v>
          </cell>
          <cell r="AC163">
            <v>0.2</v>
          </cell>
        </row>
        <row r="164">
          <cell r="C164" t="str">
            <v>WA 10</v>
          </cell>
          <cell r="F164">
            <v>20058</v>
          </cell>
          <cell r="G164">
            <v>4223</v>
          </cell>
          <cell r="J164">
            <v>20058</v>
          </cell>
          <cell r="K164">
            <v>21113</v>
          </cell>
          <cell r="S164">
            <v>0.95</v>
          </cell>
          <cell r="T164">
            <v>4223</v>
          </cell>
          <cell r="U164">
            <v>4222.6000000000004</v>
          </cell>
          <cell r="AA164">
            <v>1</v>
          </cell>
          <cell r="AC164">
            <v>0.2</v>
          </cell>
        </row>
        <row r="165">
          <cell r="C165" t="str">
            <v>WA 11</v>
          </cell>
          <cell r="F165">
            <v>16599</v>
          </cell>
          <cell r="G165">
            <v>3495</v>
          </cell>
          <cell r="J165">
            <v>16599</v>
          </cell>
          <cell r="K165">
            <v>17472</v>
          </cell>
          <cell r="S165">
            <v>0.95</v>
          </cell>
          <cell r="T165">
            <v>3495</v>
          </cell>
          <cell r="U165">
            <v>3494.4</v>
          </cell>
          <cell r="AA165">
            <v>1</v>
          </cell>
          <cell r="AC165">
            <v>0.2</v>
          </cell>
        </row>
        <row r="166">
          <cell r="C166" t="str">
            <v>WA 12</v>
          </cell>
          <cell r="F166">
            <v>6529</v>
          </cell>
          <cell r="G166">
            <v>1375</v>
          </cell>
          <cell r="J166">
            <v>6529</v>
          </cell>
          <cell r="K166">
            <v>6872</v>
          </cell>
          <cell r="S166">
            <v>0.95</v>
          </cell>
          <cell r="T166">
            <v>1375</v>
          </cell>
          <cell r="U166">
            <v>1374.4</v>
          </cell>
          <cell r="AA166">
            <v>1</v>
          </cell>
          <cell r="AC166">
            <v>0.2</v>
          </cell>
        </row>
        <row r="167">
          <cell r="C167" t="str">
            <v>WA 13</v>
          </cell>
          <cell r="F167">
            <v>5108</v>
          </cell>
          <cell r="G167">
            <v>1076</v>
          </cell>
          <cell r="J167">
            <v>5108</v>
          </cell>
          <cell r="K167">
            <v>5376</v>
          </cell>
          <cell r="S167">
            <v>0.95</v>
          </cell>
          <cell r="T167">
            <v>1076</v>
          </cell>
          <cell r="U167">
            <v>1075.2</v>
          </cell>
          <cell r="AA167">
            <v>1</v>
          </cell>
          <cell r="AC167">
            <v>0.2</v>
          </cell>
        </row>
        <row r="168">
          <cell r="C168" t="str">
            <v>WA 14</v>
          </cell>
          <cell r="F168">
            <v>11651</v>
          </cell>
          <cell r="G168">
            <v>2453</v>
          </cell>
          <cell r="J168">
            <v>11651</v>
          </cell>
          <cell r="K168">
            <v>12264</v>
          </cell>
          <cell r="S168">
            <v>0.95</v>
          </cell>
          <cell r="T168">
            <v>2453</v>
          </cell>
          <cell r="U168">
            <v>2452.8000000000002</v>
          </cell>
          <cell r="AA168">
            <v>1</v>
          </cell>
          <cell r="AC168">
            <v>0.2</v>
          </cell>
        </row>
        <row r="169">
          <cell r="C169" t="str">
            <v>WA 15</v>
          </cell>
          <cell r="F169">
            <v>49978</v>
          </cell>
          <cell r="G169">
            <v>10522</v>
          </cell>
          <cell r="J169">
            <v>49978</v>
          </cell>
          <cell r="K169">
            <v>52608</v>
          </cell>
          <cell r="S169">
            <v>0.95</v>
          </cell>
          <cell r="T169">
            <v>10522</v>
          </cell>
          <cell r="U169">
            <v>10521.6</v>
          </cell>
          <cell r="AA169">
            <v>1</v>
          </cell>
          <cell r="AC169">
            <v>0.2</v>
          </cell>
        </row>
        <row r="170">
          <cell r="C170" t="str">
            <v>WA 16</v>
          </cell>
          <cell r="F170">
            <v>0</v>
          </cell>
          <cell r="G170">
            <v>0</v>
          </cell>
          <cell r="J170">
            <v>0</v>
          </cell>
          <cell r="S170">
            <v>0.95</v>
          </cell>
          <cell r="T170">
            <v>0</v>
          </cell>
          <cell r="U170">
            <v>0</v>
          </cell>
          <cell r="AA170">
            <v>1</v>
          </cell>
          <cell r="AC170">
            <v>0.2</v>
          </cell>
        </row>
        <row r="171">
          <cell r="C171" t="str">
            <v>WA 17</v>
          </cell>
          <cell r="F171">
            <v>0</v>
          </cell>
          <cell r="G171">
            <v>0</v>
          </cell>
          <cell r="J171">
            <v>0</v>
          </cell>
          <cell r="S171">
            <v>0.95</v>
          </cell>
          <cell r="T171">
            <v>0</v>
          </cell>
          <cell r="U171">
            <v>0</v>
          </cell>
          <cell r="AA171">
            <v>1</v>
          </cell>
          <cell r="AC171">
            <v>0.2</v>
          </cell>
        </row>
        <row r="172">
          <cell r="C172" t="str">
            <v>WA 18</v>
          </cell>
          <cell r="F172">
            <v>5358</v>
          </cell>
          <cell r="G172">
            <v>1128</v>
          </cell>
          <cell r="J172">
            <v>5358</v>
          </cell>
          <cell r="K172">
            <v>5640</v>
          </cell>
          <cell r="S172">
            <v>0.95</v>
          </cell>
          <cell r="T172">
            <v>1128</v>
          </cell>
          <cell r="U172">
            <v>1128</v>
          </cell>
          <cell r="AA172">
            <v>1</v>
          </cell>
          <cell r="AC172">
            <v>0.2</v>
          </cell>
        </row>
        <row r="173">
          <cell r="C173" t="str">
            <v>WA 19</v>
          </cell>
          <cell r="F173">
            <v>3690</v>
          </cell>
          <cell r="G173">
            <v>777</v>
          </cell>
          <cell r="J173">
            <v>3690</v>
          </cell>
          <cell r="K173">
            <v>3884</v>
          </cell>
          <cell r="S173">
            <v>0.95</v>
          </cell>
          <cell r="T173">
            <v>777</v>
          </cell>
          <cell r="U173">
            <v>776.80000000000007</v>
          </cell>
          <cell r="AA173">
            <v>1</v>
          </cell>
          <cell r="AC173">
            <v>0.2</v>
          </cell>
        </row>
        <row r="174">
          <cell r="C174" t="str">
            <v>WA 20</v>
          </cell>
          <cell r="F174">
            <v>61940</v>
          </cell>
          <cell r="G174">
            <v>13040</v>
          </cell>
          <cell r="J174">
            <v>61940</v>
          </cell>
          <cell r="K174">
            <v>65200</v>
          </cell>
          <cell r="S174">
            <v>0.95</v>
          </cell>
          <cell r="T174">
            <v>13040</v>
          </cell>
          <cell r="U174">
            <v>13040</v>
          </cell>
          <cell r="AA174">
            <v>1</v>
          </cell>
          <cell r="AC174">
            <v>0.2</v>
          </cell>
        </row>
        <row r="175">
          <cell r="C175" t="str">
            <v>WA 19'</v>
          </cell>
          <cell r="F175">
            <v>6818</v>
          </cell>
          <cell r="G175">
            <v>1436</v>
          </cell>
          <cell r="J175">
            <v>6818</v>
          </cell>
          <cell r="K175">
            <v>7176</v>
          </cell>
          <cell r="S175">
            <v>0.95</v>
          </cell>
          <cell r="T175">
            <v>1436</v>
          </cell>
          <cell r="U175">
            <v>1435.2</v>
          </cell>
          <cell r="AA175">
            <v>1</v>
          </cell>
          <cell r="AC175">
            <v>0.2</v>
          </cell>
        </row>
        <row r="176">
          <cell r="C176" t="str">
            <v>บานติดตาย ขนาด 0.40x3.20 m.</v>
          </cell>
          <cell r="F176">
            <v>4864</v>
          </cell>
          <cell r="G176">
            <v>1024</v>
          </cell>
          <cell r="J176">
            <v>4864</v>
          </cell>
          <cell r="K176">
            <v>5120</v>
          </cell>
          <cell r="S176">
            <v>0.95</v>
          </cell>
          <cell r="T176">
            <v>1024</v>
          </cell>
          <cell r="U176">
            <v>1024</v>
          </cell>
          <cell r="AA176">
            <v>1</v>
          </cell>
          <cell r="AC176">
            <v>0.2</v>
          </cell>
        </row>
        <row r="177">
          <cell r="C177" t="str">
            <v>DS 5 ( กระจก Tempered ใส หนา 10 มม. )</v>
          </cell>
          <cell r="F177">
            <v>12350</v>
          </cell>
          <cell r="G177">
            <v>0</v>
          </cell>
          <cell r="J177">
            <v>12350</v>
          </cell>
          <cell r="K177">
            <v>13000</v>
          </cell>
          <cell r="S177">
            <v>0.95</v>
          </cell>
        </row>
        <row r="178">
          <cell r="C178" t="str">
            <v>DS 6 ( กระจก Tempered ใส หนา 10 มม. )</v>
          </cell>
          <cell r="F178">
            <v>13680</v>
          </cell>
          <cell r="G178">
            <v>0</v>
          </cell>
          <cell r="J178">
            <v>13680</v>
          </cell>
          <cell r="K178">
            <v>14400</v>
          </cell>
          <cell r="S178">
            <v>0.95</v>
          </cell>
        </row>
        <row r="180">
          <cell r="B180" t="str">
            <v>งานกันสาดระแนงกล่องอลูมีเนียม และแผง Alu. Cladding โครงเหล็ก</v>
          </cell>
        </row>
        <row r="181">
          <cell r="C181" t="str">
            <v>งานระแนงกล่องอลูมิเนียม 50x100x1.2 มม. (สี Powder Coat)</v>
          </cell>
          <cell r="F181">
            <v>2800</v>
          </cell>
          <cell r="G181">
            <v>0</v>
          </cell>
          <cell r="J181">
            <v>2800</v>
          </cell>
          <cell r="K181">
            <v>2800</v>
          </cell>
          <cell r="S181">
            <v>1</v>
          </cell>
          <cell r="T181">
            <v>0</v>
          </cell>
          <cell r="U181">
            <v>0</v>
          </cell>
          <cell r="AA181">
            <v>1</v>
          </cell>
          <cell r="AD181" t="str">
            <v>GLOBAL ALUMINIUM AND GLASS CO.,LTD</v>
          </cell>
        </row>
        <row r="182">
          <cell r="C182" t="str">
            <v>งาน Aluminium Cladding Composite</v>
          </cell>
          <cell r="F182">
            <v>2350</v>
          </cell>
          <cell r="G182">
            <v>0</v>
          </cell>
          <cell r="J182">
            <v>2350</v>
          </cell>
          <cell r="K182">
            <v>2350</v>
          </cell>
          <cell r="S182">
            <v>1</v>
          </cell>
          <cell r="T182">
            <v>0</v>
          </cell>
          <cell r="U182">
            <v>0</v>
          </cell>
          <cell r="AA182">
            <v>1</v>
          </cell>
          <cell r="AD182" t="str">
            <v>VISUAL IMAGE PLUS CO.,LTD.</v>
          </cell>
        </row>
        <row r="184">
          <cell r="C184" t="str">
            <v>3.5 รวมเป็นเงินงานกันสาดระแนงกล่องอลูมีเนียม</v>
          </cell>
        </row>
        <row r="185">
          <cell r="B185" t="str">
            <v>งานป้ายแสดงและ สัญญาณต่างๆ</v>
          </cell>
        </row>
        <row r="186">
          <cell r="C186" t="str">
            <v>ป้ายบอกทางหนีไฟ</v>
          </cell>
          <cell r="F186">
            <v>500</v>
          </cell>
          <cell r="G186">
            <v>50</v>
          </cell>
          <cell r="J186">
            <v>500</v>
          </cell>
          <cell r="K186">
            <v>500</v>
          </cell>
          <cell r="S186">
            <v>1</v>
          </cell>
          <cell r="T186">
            <v>50</v>
          </cell>
          <cell r="U186">
            <v>50</v>
          </cell>
          <cell r="AA186">
            <v>1</v>
          </cell>
        </row>
        <row r="187">
          <cell r="C187" t="str">
            <v>ป้ายบอกห้องน้ำชาย</v>
          </cell>
          <cell r="F187">
            <v>500</v>
          </cell>
          <cell r="G187">
            <v>50</v>
          </cell>
          <cell r="J187">
            <v>500</v>
          </cell>
          <cell r="K187">
            <v>500</v>
          </cell>
          <cell r="S187">
            <v>1</v>
          </cell>
          <cell r="T187">
            <v>50</v>
          </cell>
          <cell r="U187">
            <v>50</v>
          </cell>
          <cell r="AA187">
            <v>1</v>
          </cell>
        </row>
        <row r="188">
          <cell r="C188" t="str">
            <v>ป้ายบอกห้องน้ำหญิง</v>
          </cell>
          <cell r="F188">
            <v>500</v>
          </cell>
          <cell r="G188">
            <v>50</v>
          </cell>
          <cell r="J188">
            <v>500</v>
          </cell>
          <cell r="K188">
            <v>500</v>
          </cell>
          <cell r="S188">
            <v>1</v>
          </cell>
          <cell r="T188">
            <v>50</v>
          </cell>
          <cell r="U188">
            <v>50</v>
          </cell>
          <cell r="AA188">
            <v>1</v>
          </cell>
        </row>
        <row r="189">
          <cell r="C189" t="str">
            <v>ป้ายบอกชั้นหน้าลิฟท์</v>
          </cell>
          <cell r="F189">
            <v>1000</v>
          </cell>
          <cell r="G189">
            <v>50</v>
          </cell>
          <cell r="J189">
            <v>1000</v>
          </cell>
          <cell r="K189">
            <v>1000</v>
          </cell>
          <cell r="S189">
            <v>1</v>
          </cell>
          <cell r="T189">
            <v>50</v>
          </cell>
          <cell r="U189">
            <v>50</v>
          </cell>
          <cell r="AA189">
            <v>1</v>
          </cell>
        </row>
        <row r="190">
          <cell r="C190" t="str">
            <v>ป้ายหมายเลขห้อง</v>
          </cell>
          <cell r="F190">
            <v>500</v>
          </cell>
          <cell r="G190">
            <v>50</v>
          </cell>
          <cell r="J190">
            <v>500</v>
          </cell>
          <cell r="K190">
            <v>500</v>
          </cell>
          <cell r="S190">
            <v>1</v>
          </cell>
          <cell r="T190">
            <v>50</v>
          </cell>
          <cell r="U190">
            <v>50</v>
          </cell>
          <cell r="AA190">
            <v>1</v>
          </cell>
        </row>
        <row r="191">
          <cell r="C191" t="str">
            <v>ป้ายบอกชื่อห้อง</v>
          </cell>
          <cell r="F191">
            <v>1500</v>
          </cell>
          <cell r="G191">
            <v>50</v>
          </cell>
          <cell r="J191">
            <v>1500</v>
          </cell>
          <cell r="K191">
            <v>1500</v>
          </cell>
          <cell r="S191">
            <v>1</v>
          </cell>
          <cell r="T191">
            <v>50</v>
          </cell>
          <cell r="U191">
            <v>50</v>
          </cell>
          <cell r="AA191">
            <v>1</v>
          </cell>
        </row>
        <row r="192">
          <cell r="C192" t="str">
            <v>ป้ายบอกทางขึ้น-ลง</v>
          </cell>
          <cell r="F192">
            <v>500</v>
          </cell>
          <cell r="G192">
            <v>50</v>
          </cell>
          <cell r="J192">
            <v>500</v>
          </cell>
          <cell r="K192">
            <v>500</v>
          </cell>
          <cell r="S192">
            <v>1</v>
          </cell>
          <cell r="T192">
            <v>50</v>
          </cell>
          <cell r="U192">
            <v>50</v>
          </cell>
          <cell r="AA192">
            <v>1</v>
          </cell>
        </row>
        <row r="193">
          <cell r="C193" t="str">
            <v>อื่นๆ</v>
          </cell>
        </row>
        <row r="195">
          <cell r="C195" t="str">
            <v>3.6 รวมเป็นเงินงานป้ายแสดงและ สัญญาณต่างๆ</v>
          </cell>
        </row>
        <row r="196">
          <cell r="B196" t="str">
            <v>งานป้ายและสัญลักษณ์ ระบบจราจร</v>
          </cell>
        </row>
        <row r="197">
          <cell r="C197" t="str">
            <v>เส้นแบ่งช่องจอดรถ</v>
          </cell>
          <cell r="F197">
            <v>50</v>
          </cell>
          <cell r="G197">
            <v>0</v>
          </cell>
          <cell r="J197">
            <v>50</v>
          </cell>
          <cell r="K197">
            <v>50</v>
          </cell>
          <cell r="S197">
            <v>1</v>
          </cell>
          <cell r="T197">
            <v>0</v>
          </cell>
          <cell r="U197">
            <v>0</v>
          </cell>
          <cell r="AA197">
            <v>1</v>
          </cell>
        </row>
        <row r="198">
          <cell r="C198" t="str">
            <v>สัญลักษณ์ ระบบจราจร TF1</v>
          </cell>
          <cell r="F198">
            <v>700</v>
          </cell>
          <cell r="G198">
            <v>0</v>
          </cell>
          <cell r="J198">
            <v>700</v>
          </cell>
          <cell r="K198">
            <v>700</v>
          </cell>
          <cell r="S198">
            <v>1</v>
          </cell>
          <cell r="T198">
            <v>0</v>
          </cell>
          <cell r="U198">
            <v>0</v>
          </cell>
          <cell r="AA198">
            <v>1</v>
          </cell>
        </row>
        <row r="199">
          <cell r="C199" t="str">
            <v>สัญลักษณ์ ระบบจราจร TF2</v>
          </cell>
          <cell r="F199">
            <v>700</v>
          </cell>
          <cell r="G199">
            <v>0</v>
          </cell>
          <cell r="J199">
            <v>700</v>
          </cell>
          <cell r="K199">
            <v>700</v>
          </cell>
          <cell r="S199">
            <v>1</v>
          </cell>
          <cell r="T199">
            <v>0</v>
          </cell>
          <cell r="U199">
            <v>0</v>
          </cell>
          <cell r="AA199">
            <v>1</v>
          </cell>
        </row>
        <row r="200">
          <cell r="C200" t="str">
            <v>สัญลักษณ์ ระบบจราจร TF3</v>
          </cell>
          <cell r="F200">
            <v>700</v>
          </cell>
          <cell r="G200">
            <v>0</v>
          </cell>
          <cell r="J200">
            <v>700</v>
          </cell>
          <cell r="K200">
            <v>700</v>
          </cell>
          <cell r="S200">
            <v>1</v>
          </cell>
          <cell r="T200">
            <v>0</v>
          </cell>
          <cell r="U200">
            <v>0</v>
          </cell>
          <cell r="AA200">
            <v>1</v>
          </cell>
        </row>
        <row r="201">
          <cell r="C201" t="str">
            <v>สัญลักษณ์ ระบบจราจร TF4</v>
          </cell>
          <cell r="F201">
            <v>700</v>
          </cell>
          <cell r="G201">
            <v>0</v>
          </cell>
          <cell r="J201">
            <v>700</v>
          </cell>
          <cell r="K201">
            <v>700</v>
          </cell>
          <cell r="S201">
            <v>1</v>
          </cell>
          <cell r="T201">
            <v>0</v>
          </cell>
          <cell r="U201">
            <v>0</v>
          </cell>
          <cell r="AA201">
            <v>1</v>
          </cell>
        </row>
        <row r="202">
          <cell r="C202" t="str">
            <v>สัญลักษณ์ ระบบจราจร TF5</v>
          </cell>
          <cell r="F202">
            <v>700</v>
          </cell>
          <cell r="G202">
            <v>0</v>
          </cell>
          <cell r="J202">
            <v>700</v>
          </cell>
          <cell r="K202">
            <v>700</v>
          </cell>
          <cell r="S202">
            <v>1</v>
          </cell>
          <cell r="T202">
            <v>0</v>
          </cell>
          <cell r="U202">
            <v>0</v>
          </cell>
          <cell r="AA202">
            <v>1</v>
          </cell>
        </row>
        <row r="203">
          <cell r="C203" t="str">
            <v>สัญลักษณ์ ระบบจราจร TF6</v>
          </cell>
          <cell r="F203">
            <v>700</v>
          </cell>
          <cell r="G203">
            <v>0</v>
          </cell>
          <cell r="J203">
            <v>700</v>
          </cell>
          <cell r="K203">
            <v>700</v>
          </cell>
          <cell r="S203">
            <v>1</v>
          </cell>
          <cell r="T203">
            <v>0</v>
          </cell>
          <cell r="U203">
            <v>0</v>
          </cell>
          <cell r="AA203">
            <v>1</v>
          </cell>
        </row>
        <row r="204">
          <cell r="C204" t="str">
            <v>สัญลักษณ์ ระบบจราจร TF7 (ป้ายกลับรถ)</v>
          </cell>
          <cell r="F204">
            <v>700</v>
          </cell>
          <cell r="G204">
            <v>0</v>
          </cell>
          <cell r="J204">
            <v>700</v>
          </cell>
          <cell r="K204">
            <v>700</v>
          </cell>
          <cell r="S204">
            <v>1</v>
          </cell>
          <cell r="T204">
            <v>0</v>
          </cell>
          <cell r="U204">
            <v>0</v>
          </cell>
          <cell r="AA204">
            <v>1</v>
          </cell>
        </row>
        <row r="205">
          <cell r="C205" t="str">
            <v>คันหิน คสล. กั้นล้อรถ</v>
          </cell>
          <cell r="F205">
            <v>300</v>
          </cell>
          <cell r="G205">
            <v>150</v>
          </cell>
          <cell r="J205">
            <v>300</v>
          </cell>
          <cell r="K205">
            <v>300</v>
          </cell>
          <cell r="S205">
            <v>1</v>
          </cell>
          <cell r="T205">
            <v>150</v>
          </cell>
          <cell r="U205">
            <v>150</v>
          </cell>
          <cell r="AA205">
            <v>1</v>
          </cell>
        </row>
        <row r="206">
          <cell r="C206" t="str">
            <v>อื่นๆ</v>
          </cell>
        </row>
        <row r="208">
          <cell r="C208" t="str">
            <v>3.7 รวมเป็นเงินงานป้ายและสัญลักษณ์ ระบบจราจร</v>
          </cell>
        </row>
        <row r="209">
          <cell r="B209" t="str">
            <v>งานบันได ราวบันได ผิวลูกตั้ง ผิวลูกนอน</v>
          </cell>
        </row>
        <row r="210">
          <cell r="C210" t="str">
            <v>จมูกบันไดกรวดล้างเซาะร่องตามแบบ</v>
          </cell>
          <cell r="F210">
            <v>165</v>
          </cell>
          <cell r="G210">
            <v>0</v>
          </cell>
          <cell r="J210">
            <v>165</v>
          </cell>
          <cell r="K210">
            <v>165</v>
          </cell>
          <cell r="S210">
            <v>1</v>
          </cell>
          <cell r="AD210" t="str">
            <v>หจก. ธำรงค์ชัย</v>
          </cell>
        </row>
        <row r="211">
          <cell r="C211" t="str">
            <v>จมูกบันไดหินล้าง</v>
          </cell>
          <cell r="F211">
            <v>200</v>
          </cell>
          <cell r="G211">
            <v>0</v>
          </cell>
          <cell r="J211">
            <v>200</v>
          </cell>
          <cell r="K211">
            <v>200</v>
          </cell>
          <cell r="S211">
            <v>1</v>
          </cell>
          <cell r="AD211" t="str">
            <v>หจก. ธำรงค์ชัย</v>
          </cell>
        </row>
        <row r="212">
          <cell r="C212" t="str">
            <v>จมูกบันไดหินล้าง กว้าง 3 ซม.</v>
          </cell>
          <cell r="F212">
            <v>200</v>
          </cell>
          <cell r="G212">
            <v>0</v>
          </cell>
          <cell r="J212">
            <v>200</v>
          </cell>
          <cell r="K212">
            <v>200</v>
          </cell>
          <cell r="S212">
            <v>1</v>
          </cell>
          <cell r="AD212" t="str">
            <v>หจก. ธำรงค์ชัย</v>
          </cell>
        </row>
        <row r="213">
          <cell r="C213" t="str">
            <v>บัวเชิงผนังกรวดล้าง (แบบหินขัดมัน)</v>
          </cell>
          <cell r="F213">
            <v>0</v>
          </cell>
          <cell r="G213">
            <v>0</v>
          </cell>
          <cell r="J213">
            <v>0</v>
          </cell>
          <cell r="S213">
            <v>1</v>
          </cell>
          <cell r="AD213" t="str">
            <v>หจก. ธำรงค์ชัย</v>
          </cell>
        </row>
        <row r="214">
          <cell r="C214" t="str">
            <v>บัวเชิงผนังผิวหินขัดมันกว้าง 0.10 ม.</v>
          </cell>
          <cell r="F214">
            <v>0</v>
          </cell>
          <cell r="G214">
            <v>0</v>
          </cell>
          <cell r="J214">
            <v>0</v>
          </cell>
          <cell r="S214">
            <v>1</v>
          </cell>
          <cell r="AD214" t="str">
            <v>หจก. ธำรงค์ชัย</v>
          </cell>
        </row>
        <row r="215">
          <cell r="C215" t="str">
            <v>บัวเชิงผนังไม้สัก กว้าง 0.10 ม.</v>
          </cell>
          <cell r="F215">
            <v>0</v>
          </cell>
          <cell r="G215">
            <v>0</v>
          </cell>
          <cell r="J215">
            <v>0</v>
          </cell>
          <cell r="S215">
            <v>1</v>
          </cell>
          <cell r="AD215" t="str">
            <v>บ. บัวทองศิริทรัพย์ (BTS) จำกัด</v>
          </cell>
        </row>
        <row r="216">
          <cell r="C216" t="str">
            <v>บัวเชิงผนังหินขัดมัน</v>
          </cell>
          <cell r="F216">
            <v>0</v>
          </cell>
          <cell r="G216">
            <v>0</v>
          </cell>
          <cell r="J216">
            <v>0</v>
          </cell>
          <cell r="S216">
            <v>1</v>
          </cell>
          <cell r="AD216" t="str">
            <v>หจก. ธำรงค์ชัย</v>
          </cell>
        </row>
        <row r="217">
          <cell r="C217" t="str">
            <v>ราวบันไดสแตนเลส 1</v>
          </cell>
          <cell r="F217">
            <v>0</v>
          </cell>
          <cell r="G217">
            <v>0</v>
          </cell>
          <cell r="J217">
            <v>0</v>
          </cell>
          <cell r="S217">
            <v>1</v>
          </cell>
          <cell r="AD217" t="str">
            <v>หจก. ส. บางกอกสหการ</v>
          </cell>
        </row>
        <row r="218">
          <cell r="C218" t="str">
            <v>ราวบันไดสแตนเลส 2</v>
          </cell>
          <cell r="F218">
            <v>0</v>
          </cell>
          <cell r="G218">
            <v>0</v>
          </cell>
          <cell r="J218">
            <v>0</v>
          </cell>
          <cell r="S218">
            <v>1</v>
          </cell>
          <cell r="AD218" t="str">
            <v>หจก. ส. บางกอกสหการ</v>
          </cell>
        </row>
        <row r="219">
          <cell r="C219" t="str">
            <v>ลูกตั้งไม้สัก 1"x8"</v>
          </cell>
          <cell r="F219">
            <v>0</v>
          </cell>
          <cell r="G219">
            <v>0</v>
          </cell>
          <cell r="J219">
            <v>0</v>
          </cell>
          <cell r="S219">
            <v>1</v>
          </cell>
          <cell r="AD219" t="str">
            <v>บ. บัวทองศิริทรัพย์ (BTS) จำกัด</v>
          </cell>
        </row>
        <row r="220">
          <cell r="C220" t="str">
            <v>ลูกนอนไม้สัก ½"x12" (ควรจะเป็น 1½"x12")</v>
          </cell>
          <cell r="F220">
            <v>0</v>
          </cell>
          <cell r="G220">
            <v>0</v>
          </cell>
          <cell r="J220">
            <v>0</v>
          </cell>
          <cell r="S220">
            <v>1</v>
          </cell>
          <cell r="AD220" t="str">
            <v>บ. บัวทองศิริทรัพย์ (BTS) จำกัด</v>
          </cell>
        </row>
        <row r="221">
          <cell r="C221" t="str">
            <v>ผิวพื้นชานพักหินขัด</v>
          </cell>
          <cell r="F221">
            <v>0</v>
          </cell>
          <cell r="G221">
            <v>0</v>
          </cell>
          <cell r="J221">
            <v>0</v>
          </cell>
          <cell r="S221">
            <v>1</v>
          </cell>
          <cell r="AD221" t="str">
            <v>ผิวพื้นชานพักหินขัด</v>
          </cell>
        </row>
        <row r="222">
          <cell r="C222" t="str">
            <v>ผิวลูกตั้ง, ลูกนอน หินขัด</v>
          </cell>
          <cell r="F222">
            <v>0</v>
          </cell>
          <cell r="G222">
            <v>0</v>
          </cell>
          <cell r="J222">
            <v>0</v>
          </cell>
          <cell r="S222">
            <v>1</v>
          </cell>
          <cell r="AD222" t="str">
            <v>ผิวพื้นชานพักหินขัด</v>
          </cell>
        </row>
        <row r="223">
          <cell r="C223" t="str">
            <v>ผิวกรวดล้าง ลูกตั้ง ลูกนอน</v>
          </cell>
          <cell r="F223">
            <v>0</v>
          </cell>
          <cell r="G223">
            <v>0</v>
          </cell>
          <cell r="J223">
            <v>0</v>
          </cell>
          <cell r="S223">
            <v>1</v>
          </cell>
          <cell r="AD223" t="str">
            <v>ผิวพื้นชานพักหินขัด</v>
          </cell>
        </row>
        <row r="224">
          <cell r="C224" t="str">
            <v>ผิวพื้นชานพักหินขัด</v>
          </cell>
          <cell r="F224">
            <v>0</v>
          </cell>
          <cell r="G224">
            <v>0</v>
          </cell>
          <cell r="J224">
            <v>0</v>
          </cell>
          <cell r="S224">
            <v>1</v>
          </cell>
          <cell r="AD224" t="str">
            <v>ผิวพื้นชานพักหินขัด</v>
          </cell>
        </row>
        <row r="225">
          <cell r="C225" t="str">
            <v>ปูนทรายปรับระดับลูกตั้งลูกนอน</v>
          </cell>
          <cell r="F225">
            <v>0</v>
          </cell>
          <cell r="G225">
            <v>0</v>
          </cell>
          <cell r="J225">
            <v>0</v>
          </cell>
          <cell r="S225">
            <v>1</v>
          </cell>
        </row>
        <row r="226">
          <cell r="C226" t="str">
            <v>ผิวลูกตั้ง, ลูกนอน ขัดมันเรียบ</v>
          </cell>
          <cell r="F226">
            <v>0</v>
          </cell>
          <cell r="G226">
            <v>0</v>
          </cell>
          <cell r="J226">
            <v>0</v>
          </cell>
          <cell r="S226">
            <v>1</v>
          </cell>
        </row>
        <row r="227">
          <cell r="C227" t="str">
            <v>จมูกบันได PVC (Koenig SN-50)</v>
          </cell>
          <cell r="F227">
            <v>0</v>
          </cell>
          <cell r="G227">
            <v>0</v>
          </cell>
          <cell r="J227">
            <v>0</v>
          </cell>
          <cell r="S227">
            <v>1</v>
          </cell>
        </row>
        <row r="228">
          <cell r="C228" t="str">
            <v>ราวบันไดท่อเหล็ก 1",2" รวมงานสี</v>
          </cell>
          <cell r="F228">
            <v>0</v>
          </cell>
          <cell r="G228">
            <v>0</v>
          </cell>
          <cell r="J228">
            <v>0</v>
          </cell>
          <cell r="S228">
            <v>1</v>
          </cell>
          <cell r="AD228" t="str">
            <v>หจก. ส. บางกอกสหการ</v>
          </cell>
        </row>
        <row r="231">
          <cell r="C231" t="str">
            <v>M1      กระจกเงาตามแบบ WC1</v>
          </cell>
          <cell r="F231">
            <v>1694</v>
          </cell>
          <cell r="G231">
            <v>200</v>
          </cell>
          <cell r="J231">
            <v>1694</v>
          </cell>
          <cell r="K231">
            <v>1486</v>
          </cell>
          <cell r="R231">
            <v>260</v>
          </cell>
          <cell r="S231">
            <v>0.97</v>
          </cell>
          <cell r="T231">
            <v>200</v>
          </cell>
          <cell r="U231">
            <v>200</v>
          </cell>
          <cell r="AA231">
            <v>1</v>
          </cell>
          <cell r="AD231" t="str">
            <v>บริษัท ห้างกระจกตังน้ำ จำกัด สาขาระยอง</v>
          </cell>
        </row>
        <row r="232">
          <cell r="C232" t="str">
            <v>M1      กระจกเงาตามแบบ WC2</v>
          </cell>
          <cell r="F232">
            <v>1694</v>
          </cell>
          <cell r="G232">
            <v>200</v>
          </cell>
          <cell r="J232">
            <v>1694</v>
          </cell>
          <cell r="K232">
            <v>1486</v>
          </cell>
          <cell r="R232">
            <v>260</v>
          </cell>
          <cell r="S232">
            <v>0.97</v>
          </cell>
          <cell r="T232">
            <v>200</v>
          </cell>
          <cell r="U232">
            <v>200</v>
          </cell>
          <cell r="AA232">
            <v>1</v>
          </cell>
          <cell r="AD232" t="str">
            <v>บริษัท ห้างกระจกตังน้ำ จำกัด สาขาระยอง</v>
          </cell>
        </row>
        <row r="233">
          <cell r="C233" t="str">
            <v>M1      กระจกเงาตามแบบ WC3</v>
          </cell>
          <cell r="F233">
            <v>1039</v>
          </cell>
          <cell r="G233">
            <v>200</v>
          </cell>
          <cell r="J233">
            <v>1039</v>
          </cell>
          <cell r="K233">
            <v>921</v>
          </cell>
          <cell r="R233">
            <v>150</v>
          </cell>
          <cell r="S233">
            <v>0.97</v>
          </cell>
          <cell r="T233">
            <v>200</v>
          </cell>
          <cell r="U233">
            <v>200</v>
          </cell>
          <cell r="AA233">
            <v>1</v>
          </cell>
          <cell r="AD233" t="str">
            <v>บริษัท ห้างกระจกตังน้ำ จำกัด สาขาระยอง</v>
          </cell>
        </row>
        <row r="234">
          <cell r="C234" t="str">
            <v>M1      กระจกเงาตามแบบ WC4</v>
          </cell>
          <cell r="F234">
            <v>901</v>
          </cell>
          <cell r="G234">
            <v>200</v>
          </cell>
          <cell r="J234">
            <v>901</v>
          </cell>
          <cell r="K234">
            <v>808</v>
          </cell>
          <cell r="R234">
            <v>120</v>
          </cell>
          <cell r="S234">
            <v>0.97</v>
          </cell>
          <cell r="T234">
            <v>200</v>
          </cell>
          <cell r="U234">
            <v>200</v>
          </cell>
          <cell r="AA234">
            <v>1</v>
          </cell>
          <cell r="AD234" t="str">
            <v>บริษัท ห้างกระจกตังน้ำ จำกัด สาขาระยอง</v>
          </cell>
        </row>
        <row r="235">
          <cell r="C235" t="str">
            <v>M1      กระจกเงาตามแบบ WC5</v>
          </cell>
          <cell r="F235">
            <v>903</v>
          </cell>
          <cell r="G235">
            <v>200</v>
          </cell>
          <cell r="J235">
            <v>903</v>
          </cell>
          <cell r="K235">
            <v>800</v>
          </cell>
          <cell r="R235">
            <v>130</v>
          </cell>
          <cell r="S235">
            <v>0.97</v>
          </cell>
          <cell r="T235">
            <v>200</v>
          </cell>
          <cell r="U235">
            <v>200</v>
          </cell>
          <cell r="AA235">
            <v>1</v>
          </cell>
          <cell r="AD235" t="str">
            <v>บริษัท ห้างกระจกตังน้ำ จำกัด สาขาระยอง</v>
          </cell>
        </row>
        <row r="236">
          <cell r="C236" t="str">
            <v>M1      กระจกเงาตามแบบ WC6</v>
          </cell>
          <cell r="F236">
            <v>1159</v>
          </cell>
          <cell r="G236">
            <v>200</v>
          </cell>
          <cell r="J236">
            <v>1159</v>
          </cell>
          <cell r="K236">
            <v>1034</v>
          </cell>
          <cell r="R236">
            <v>160</v>
          </cell>
          <cell r="S236">
            <v>0.97</v>
          </cell>
          <cell r="T236">
            <v>200</v>
          </cell>
          <cell r="U236">
            <v>200</v>
          </cell>
          <cell r="AA236">
            <v>1</v>
          </cell>
          <cell r="AD236" t="str">
            <v>บริษัท ห้างกระจกตังน้ำ จำกัด สาขาระยอง</v>
          </cell>
        </row>
        <row r="237">
          <cell r="C237" t="str">
            <v>M1      กระจกเงาตามแบบ WC7</v>
          </cell>
          <cell r="F237">
            <v>1320</v>
          </cell>
          <cell r="G237">
            <v>200</v>
          </cell>
          <cell r="J237">
            <v>1320</v>
          </cell>
          <cell r="K237">
            <v>1160</v>
          </cell>
          <cell r="R237">
            <v>200</v>
          </cell>
          <cell r="S237">
            <v>0.97</v>
          </cell>
          <cell r="T237">
            <v>200</v>
          </cell>
          <cell r="U237">
            <v>200</v>
          </cell>
          <cell r="AA237">
            <v>1</v>
          </cell>
          <cell r="AD237" t="str">
            <v>บริษัท ห้างกระจกตังน้ำ จำกัด สาขาระยอง</v>
          </cell>
        </row>
        <row r="238">
          <cell r="C238" t="str">
            <v>M1      กระจกเงาตามแบบ WC7/1</v>
          </cell>
          <cell r="F238">
            <v>743</v>
          </cell>
          <cell r="G238">
            <v>200</v>
          </cell>
          <cell r="J238">
            <v>743</v>
          </cell>
          <cell r="K238">
            <v>655</v>
          </cell>
          <cell r="R238">
            <v>110</v>
          </cell>
          <cell r="S238">
            <v>0.97</v>
          </cell>
          <cell r="T238">
            <v>200</v>
          </cell>
          <cell r="U238">
            <v>200</v>
          </cell>
          <cell r="AA238">
            <v>1</v>
          </cell>
          <cell r="AD238" t="str">
            <v>บริษัท ห้างกระจกตังน้ำ จำกัด สาขาระยอง</v>
          </cell>
        </row>
        <row r="239">
          <cell r="C239" t="str">
            <v>M1      กระจกเงาตามแบบ WC8</v>
          </cell>
          <cell r="F239">
            <v>1923</v>
          </cell>
          <cell r="G239">
            <v>200</v>
          </cell>
          <cell r="J239">
            <v>1923</v>
          </cell>
          <cell r="K239">
            <v>1712</v>
          </cell>
          <cell r="R239">
            <v>270</v>
          </cell>
          <cell r="S239">
            <v>0.97</v>
          </cell>
          <cell r="T239">
            <v>200</v>
          </cell>
          <cell r="U239">
            <v>200</v>
          </cell>
          <cell r="AA239">
            <v>1</v>
          </cell>
          <cell r="AD239" t="str">
            <v>บริษัท ห้างกระจกตังน้ำ จำกัด สาขาระยอง</v>
          </cell>
        </row>
        <row r="240">
          <cell r="C240" t="str">
            <v>M1      กระจกเงาตามแบบ WC9</v>
          </cell>
          <cell r="F240">
            <v>1680</v>
          </cell>
          <cell r="G240">
            <v>200</v>
          </cell>
          <cell r="J240">
            <v>1680</v>
          </cell>
          <cell r="K240">
            <v>1486</v>
          </cell>
          <cell r="R240">
            <v>245</v>
          </cell>
          <cell r="S240">
            <v>0.97</v>
          </cell>
          <cell r="T240">
            <v>200</v>
          </cell>
          <cell r="U240">
            <v>200</v>
          </cell>
          <cell r="AA240">
            <v>1</v>
          </cell>
          <cell r="AD240" t="str">
            <v>บริษัท ห้างกระจกตังน้ำ จำกัด สาขาระยอง</v>
          </cell>
        </row>
        <row r="241">
          <cell r="C241" t="str">
            <v>M1      กระจกเงาตามแบบ WC10</v>
          </cell>
          <cell r="F241">
            <v>1397</v>
          </cell>
          <cell r="G241">
            <v>200</v>
          </cell>
          <cell r="J241">
            <v>1397</v>
          </cell>
          <cell r="K241">
            <v>1260</v>
          </cell>
          <cell r="R241">
            <v>180</v>
          </cell>
          <cell r="S241">
            <v>0.97</v>
          </cell>
          <cell r="T241">
            <v>200</v>
          </cell>
          <cell r="U241">
            <v>200</v>
          </cell>
          <cell r="AA241">
            <v>1</v>
          </cell>
          <cell r="AD241" t="str">
            <v>บริษัท ห้างกระจกตังน้ำ จำกัด สาขาระยอง</v>
          </cell>
        </row>
        <row r="242">
          <cell r="C242" t="str">
            <v>M1      กระจกเงาตามแบบ WC11</v>
          </cell>
          <cell r="F242">
            <v>1407</v>
          </cell>
          <cell r="G242">
            <v>200</v>
          </cell>
          <cell r="J242">
            <v>1407</v>
          </cell>
          <cell r="K242">
            <v>1260</v>
          </cell>
          <cell r="R242">
            <v>190</v>
          </cell>
          <cell r="S242">
            <v>0.97</v>
          </cell>
          <cell r="T242">
            <v>200</v>
          </cell>
          <cell r="U242">
            <v>200</v>
          </cell>
          <cell r="AA242">
            <v>1</v>
          </cell>
          <cell r="AD242" t="str">
            <v>บริษัท ห้างกระจกตังน้ำ จำกัด สาขาระยอง</v>
          </cell>
        </row>
        <row r="243">
          <cell r="C243" t="str">
            <v>M1      กระจกเงาตามแบบ WC12</v>
          </cell>
          <cell r="F243">
            <v>1159</v>
          </cell>
          <cell r="G243">
            <v>200</v>
          </cell>
          <cell r="J243">
            <v>1159</v>
          </cell>
          <cell r="K243">
            <v>1034</v>
          </cell>
          <cell r="R243">
            <v>160</v>
          </cell>
          <cell r="S243">
            <v>0.97</v>
          </cell>
          <cell r="T243">
            <v>200</v>
          </cell>
          <cell r="U243">
            <v>200</v>
          </cell>
          <cell r="AA243">
            <v>1</v>
          </cell>
          <cell r="AD243" t="str">
            <v>บริษัท ห้างกระจกตังน้ำ จำกัด สาขาระยอง</v>
          </cell>
        </row>
        <row r="244">
          <cell r="C244" t="str">
            <v>M1      กระจกเงาตามแบบ WC13</v>
          </cell>
          <cell r="F244">
            <v>1168</v>
          </cell>
          <cell r="G244">
            <v>200</v>
          </cell>
          <cell r="J244">
            <v>1168</v>
          </cell>
          <cell r="K244">
            <v>1034</v>
          </cell>
          <cell r="R244">
            <v>170</v>
          </cell>
          <cell r="S244">
            <v>0.97</v>
          </cell>
          <cell r="T244">
            <v>200</v>
          </cell>
          <cell r="U244">
            <v>200</v>
          </cell>
          <cell r="AA244">
            <v>1</v>
          </cell>
          <cell r="AD244" t="str">
            <v>บริษัท ห้างกระจกตังน้ำ จำกัด สาขาระยอง</v>
          </cell>
        </row>
        <row r="245">
          <cell r="C245" t="str">
            <v>M1      กระจกเงาตามแบบ WC14</v>
          </cell>
          <cell r="F245">
            <v>1159</v>
          </cell>
          <cell r="G245">
            <v>200</v>
          </cell>
          <cell r="J245">
            <v>1159</v>
          </cell>
          <cell r="K245">
            <v>1034</v>
          </cell>
          <cell r="R245">
            <v>160</v>
          </cell>
          <cell r="S245">
            <v>0.97</v>
          </cell>
          <cell r="T245">
            <v>200</v>
          </cell>
          <cell r="U245">
            <v>200</v>
          </cell>
          <cell r="AA245">
            <v>1</v>
          </cell>
          <cell r="AD245" t="str">
            <v>บริษัท ห้างกระจกตังน้ำ จำกัด สาขาระยอง</v>
          </cell>
        </row>
        <row r="246">
          <cell r="C246" t="str">
            <v>M1      กระจกเงาตามแบบ WC15</v>
          </cell>
          <cell r="F246">
            <v>1168</v>
          </cell>
          <cell r="G246">
            <v>200</v>
          </cell>
          <cell r="J246">
            <v>1168</v>
          </cell>
          <cell r="K246">
            <v>1034</v>
          </cell>
          <cell r="R246">
            <v>170</v>
          </cell>
          <cell r="S246">
            <v>0.97</v>
          </cell>
          <cell r="T246">
            <v>200</v>
          </cell>
          <cell r="U246">
            <v>200</v>
          </cell>
          <cell r="AA246">
            <v>1</v>
          </cell>
          <cell r="AD246" t="str">
            <v>บริษัท ห้างกระจกตังน้ำ จำกัด สาขาระยอง</v>
          </cell>
        </row>
        <row r="249">
          <cell r="C249" t="str">
            <v>BT1     อ่างอาบน้ำ  8190-WT  สีขาว</v>
          </cell>
          <cell r="D249" t="str">
            <v>ชุด</v>
          </cell>
          <cell r="F249">
            <v>14014</v>
          </cell>
          <cell r="G249">
            <v>700</v>
          </cell>
          <cell r="J249">
            <v>14014</v>
          </cell>
          <cell r="K249">
            <v>14014</v>
          </cell>
          <cell r="R249">
            <v>0</v>
          </cell>
          <cell r="S249">
            <v>1</v>
          </cell>
          <cell r="T249">
            <v>700</v>
          </cell>
          <cell r="U249">
            <v>700</v>
          </cell>
          <cell r="AA249">
            <v>1</v>
          </cell>
        </row>
        <row r="250">
          <cell r="C250" t="str">
            <v>BT2     ก็อกอ่างอาบน้ำ  A-2867</v>
          </cell>
          <cell r="D250" t="str">
            <v>ชุด</v>
          </cell>
          <cell r="F250">
            <v>7656</v>
          </cell>
          <cell r="G250">
            <v>150</v>
          </cell>
          <cell r="J250">
            <v>7656</v>
          </cell>
          <cell r="K250">
            <v>7656</v>
          </cell>
          <cell r="R250">
            <v>0</v>
          </cell>
          <cell r="S250">
            <v>1</v>
          </cell>
          <cell r="T250">
            <v>150</v>
          </cell>
          <cell r="U250">
            <v>150</v>
          </cell>
          <cell r="AA250">
            <v>1</v>
          </cell>
        </row>
        <row r="251">
          <cell r="C251" t="str">
            <v>FD      ตะแกรงดักกลิ่น  A-8200</v>
          </cell>
          <cell r="D251" t="str">
            <v>ชุด</v>
          </cell>
          <cell r="F251">
            <v>245</v>
          </cell>
          <cell r="G251">
            <v>80</v>
          </cell>
          <cell r="J251">
            <v>245</v>
          </cell>
          <cell r="K251">
            <v>245</v>
          </cell>
          <cell r="R251">
            <v>0</v>
          </cell>
          <cell r="S251">
            <v>1</v>
          </cell>
          <cell r="T251">
            <v>80</v>
          </cell>
          <cell r="U251">
            <v>80</v>
          </cell>
          <cell r="AA251">
            <v>1</v>
          </cell>
        </row>
        <row r="252">
          <cell r="C252" t="str">
            <v>HB ก๊อกเดี่ยวติดผนังใต้อ่างล้างหน้า A-7001C</v>
          </cell>
          <cell r="D252" t="str">
            <v>ชุด</v>
          </cell>
          <cell r="F252">
            <v>444</v>
          </cell>
          <cell r="G252">
            <v>80</v>
          </cell>
          <cell r="J252">
            <v>444</v>
          </cell>
          <cell r="K252">
            <v>444</v>
          </cell>
          <cell r="R252">
            <v>0</v>
          </cell>
          <cell r="S252">
            <v>1</v>
          </cell>
          <cell r="T252">
            <v>80</v>
          </cell>
          <cell r="U252">
            <v>80</v>
          </cell>
          <cell r="AA252">
            <v>1</v>
          </cell>
        </row>
        <row r="253">
          <cell r="C253" t="str">
            <v>L1       อ่างล้างหน้าชนิดแขวนผนังพร้อมอุปกรณ์ท่อและสะดืออ่าง TF-0416 Countrer Top</v>
          </cell>
          <cell r="D253" t="str">
            <v>ชุด</v>
          </cell>
          <cell r="F253">
            <v>3118</v>
          </cell>
          <cell r="G253">
            <v>300</v>
          </cell>
          <cell r="J253">
            <v>3118</v>
          </cell>
          <cell r="K253">
            <v>3118</v>
          </cell>
          <cell r="R253">
            <v>0</v>
          </cell>
          <cell r="S253">
            <v>1</v>
          </cell>
          <cell r="T253">
            <v>300</v>
          </cell>
          <cell r="U253">
            <v>300</v>
          </cell>
          <cell r="AA253">
            <v>1</v>
          </cell>
        </row>
        <row r="254">
          <cell r="C254" t="str">
            <v>L1      อ่างล้างหน้าชนืดฝังเคาน์เตอร์ TF-910S  สีขาว</v>
          </cell>
          <cell r="D254" t="str">
            <v>ชุด</v>
          </cell>
          <cell r="F254">
            <v>2085</v>
          </cell>
          <cell r="G254">
            <v>300</v>
          </cell>
          <cell r="J254">
            <v>2085</v>
          </cell>
          <cell r="K254">
            <v>2085</v>
          </cell>
          <cell r="R254">
            <v>0</v>
          </cell>
          <cell r="S254">
            <v>1</v>
          </cell>
          <cell r="T254">
            <v>300</v>
          </cell>
          <cell r="U254">
            <v>300</v>
          </cell>
          <cell r="AA254">
            <v>1</v>
          </cell>
        </row>
        <row r="255">
          <cell r="C255" t="str">
            <v>L1       อ่างล้างหน้าชนิดฝังครึ่งเคาน์เตอร์พร้อมอุปกรณ์ท่อและสะดืออ่าง TF-0514   สีขาว</v>
          </cell>
          <cell r="D255" t="str">
            <v>ชุด</v>
          </cell>
          <cell r="F255">
            <v>2993</v>
          </cell>
          <cell r="G255">
            <v>300</v>
          </cell>
          <cell r="J255">
            <v>2993</v>
          </cell>
          <cell r="K255">
            <v>2993</v>
          </cell>
          <cell r="R255">
            <v>0</v>
          </cell>
          <cell r="S255">
            <v>1</v>
          </cell>
          <cell r="T255">
            <v>300</v>
          </cell>
          <cell r="U255">
            <v>300</v>
          </cell>
          <cell r="AA255">
            <v>1</v>
          </cell>
        </row>
        <row r="256">
          <cell r="C256" t="str">
            <v>L1       อ่างล้างหน้าชนิดฝังเคาน์เตอร์พร้อมอุปกรณ์ท่อและสะดืออ่าง TF-0721   สีขาว</v>
          </cell>
          <cell r="D256" t="str">
            <v>ชุด</v>
          </cell>
          <cell r="F256">
            <v>4118</v>
          </cell>
          <cell r="G256">
            <v>300</v>
          </cell>
          <cell r="J256">
            <v>4118</v>
          </cell>
          <cell r="K256">
            <v>4118</v>
          </cell>
          <cell r="R256">
            <v>0</v>
          </cell>
          <cell r="S256">
            <v>1</v>
          </cell>
          <cell r="T256">
            <v>300</v>
          </cell>
          <cell r="U256">
            <v>300</v>
          </cell>
          <cell r="AA256">
            <v>1</v>
          </cell>
        </row>
        <row r="257">
          <cell r="C257" t="str">
            <v>L1       อ่างล้างหน้าชนิดฝังเคาน์เตอร์พร้อมอุปกรณ์ท่อและสะดืออ่าง WP-F422   สีขาว</v>
          </cell>
          <cell r="D257" t="str">
            <v>ชุด</v>
          </cell>
          <cell r="F257">
            <v>3853</v>
          </cell>
          <cell r="G257">
            <v>300</v>
          </cell>
          <cell r="J257">
            <v>3853</v>
          </cell>
          <cell r="K257">
            <v>3853</v>
          </cell>
          <cell r="R257">
            <v>0</v>
          </cell>
          <cell r="S257">
            <v>1</v>
          </cell>
          <cell r="T257">
            <v>300</v>
          </cell>
          <cell r="U257">
            <v>300</v>
          </cell>
          <cell r="AA257">
            <v>1</v>
          </cell>
        </row>
        <row r="258">
          <cell r="C258" t="str">
            <v>L1      อ่างล้างหน้าชนืดฝังเคาน์เตอร์ TF-476S  สีขาว</v>
          </cell>
          <cell r="D258" t="str">
            <v>ชุด</v>
          </cell>
          <cell r="F258">
            <v>2430</v>
          </cell>
          <cell r="G258">
            <v>300</v>
          </cell>
          <cell r="J258">
            <v>2430</v>
          </cell>
          <cell r="K258">
            <v>2430</v>
          </cell>
          <cell r="R258">
            <v>0</v>
          </cell>
          <cell r="S258">
            <v>1</v>
          </cell>
          <cell r="T258">
            <v>300</v>
          </cell>
          <cell r="U258">
            <v>300</v>
          </cell>
          <cell r="AA258">
            <v>1</v>
          </cell>
        </row>
        <row r="259">
          <cell r="C259" t="str">
            <v xml:space="preserve">L2       ก็อกอ่างล้างหน้า A-1102-02 </v>
          </cell>
          <cell r="D259" t="str">
            <v>ชุด</v>
          </cell>
          <cell r="F259">
            <v>492</v>
          </cell>
          <cell r="G259">
            <v>80</v>
          </cell>
          <cell r="J259">
            <v>492</v>
          </cell>
          <cell r="K259">
            <v>492</v>
          </cell>
          <cell r="R259">
            <v>0</v>
          </cell>
          <cell r="S259">
            <v>1</v>
          </cell>
          <cell r="T259">
            <v>80</v>
          </cell>
          <cell r="U259">
            <v>80</v>
          </cell>
          <cell r="AA259">
            <v>1</v>
          </cell>
        </row>
        <row r="260">
          <cell r="C260" t="str">
            <v>L2       ก็อกอ่างล้างหน้า A-1623</v>
          </cell>
          <cell r="D260" t="str">
            <v>ชุด</v>
          </cell>
          <cell r="F260">
            <v>2016</v>
          </cell>
          <cell r="G260">
            <v>80</v>
          </cell>
          <cell r="J260">
            <v>2016</v>
          </cell>
          <cell r="K260">
            <v>2016</v>
          </cell>
          <cell r="R260">
            <v>0</v>
          </cell>
          <cell r="S260">
            <v>1</v>
          </cell>
          <cell r="T260">
            <v>80</v>
          </cell>
          <cell r="U260">
            <v>80</v>
          </cell>
          <cell r="AA260">
            <v>1</v>
          </cell>
        </row>
        <row r="261">
          <cell r="C261" t="str">
            <v xml:space="preserve">L2       ก็อกอ่างล้างหน้า A-1901-111-000 </v>
          </cell>
          <cell r="D261" t="str">
            <v>ชุด</v>
          </cell>
          <cell r="F261">
            <v>3696</v>
          </cell>
          <cell r="G261">
            <v>80</v>
          </cell>
          <cell r="J261">
            <v>3696</v>
          </cell>
          <cell r="K261">
            <v>3696</v>
          </cell>
          <cell r="R261">
            <v>0</v>
          </cell>
          <cell r="S261">
            <v>1</v>
          </cell>
          <cell r="T261">
            <v>80</v>
          </cell>
          <cell r="U261">
            <v>80</v>
          </cell>
          <cell r="AA261">
            <v>1</v>
          </cell>
        </row>
        <row r="262">
          <cell r="C262" t="str">
            <v>L3       อ่างล้างหน้าชนิดแขวงผนัง TF-0717</v>
          </cell>
          <cell r="D262" t="str">
            <v>ชุด</v>
          </cell>
          <cell r="F262">
            <v>4728</v>
          </cell>
          <cell r="G262">
            <v>300</v>
          </cell>
          <cell r="J262">
            <v>4728</v>
          </cell>
          <cell r="K262">
            <v>4728</v>
          </cell>
          <cell r="R262">
            <v>0</v>
          </cell>
          <cell r="S262">
            <v>1</v>
          </cell>
          <cell r="T262">
            <v>300</v>
          </cell>
          <cell r="U262">
            <v>300</v>
          </cell>
          <cell r="AA262">
            <v>1</v>
          </cell>
        </row>
        <row r="263">
          <cell r="C263" t="str">
            <v xml:space="preserve">PH1     ที่ใส่ทิชชู  K-1986-43  </v>
          </cell>
          <cell r="D263" t="str">
            <v>ชุด</v>
          </cell>
          <cell r="F263">
            <v>1029</v>
          </cell>
          <cell r="G263">
            <v>60</v>
          </cell>
          <cell r="J263">
            <v>1029</v>
          </cell>
          <cell r="K263">
            <v>1029</v>
          </cell>
          <cell r="R263">
            <v>0</v>
          </cell>
          <cell r="S263">
            <v>1</v>
          </cell>
          <cell r="T263">
            <v>60</v>
          </cell>
          <cell r="U263">
            <v>60</v>
          </cell>
          <cell r="AA263">
            <v>1</v>
          </cell>
        </row>
        <row r="264">
          <cell r="C264" t="str">
            <v xml:space="preserve">PH1     ที่ใส่ทิชชู  VP-DY43  สีขาว  </v>
          </cell>
          <cell r="D264" t="str">
            <v>ชุด</v>
          </cell>
          <cell r="F264">
            <v>1561</v>
          </cell>
          <cell r="G264">
            <v>60</v>
          </cell>
          <cell r="J264">
            <v>1561</v>
          </cell>
          <cell r="K264">
            <v>1561</v>
          </cell>
          <cell r="R264">
            <v>0</v>
          </cell>
          <cell r="S264">
            <v>1</v>
          </cell>
          <cell r="T264">
            <v>60</v>
          </cell>
          <cell r="U264">
            <v>60</v>
          </cell>
          <cell r="AA264">
            <v>1</v>
          </cell>
        </row>
        <row r="265">
          <cell r="C265" t="str">
            <v>PH1   ที่ใส่ทิชชู  K-1610-30-S</v>
          </cell>
          <cell r="D265" t="str">
            <v>ชุด</v>
          </cell>
          <cell r="F265">
            <v>609</v>
          </cell>
          <cell r="G265">
            <v>60</v>
          </cell>
          <cell r="J265">
            <v>609</v>
          </cell>
          <cell r="K265">
            <v>609</v>
          </cell>
          <cell r="R265">
            <v>0</v>
          </cell>
          <cell r="S265">
            <v>1</v>
          </cell>
          <cell r="T265">
            <v>60</v>
          </cell>
          <cell r="U265">
            <v>60</v>
          </cell>
          <cell r="AA265">
            <v>1</v>
          </cell>
        </row>
        <row r="267">
          <cell r="C267" t="str">
            <v>Q1      ที่ใส่สบู่เหลวชนิดติดกับผนัง ปุ่มกด  TS128</v>
          </cell>
          <cell r="D267" t="str">
            <v>ชุด</v>
          </cell>
          <cell r="F267">
            <v>3645</v>
          </cell>
          <cell r="G267">
            <v>80</v>
          </cell>
          <cell r="J267">
            <v>3645</v>
          </cell>
          <cell r="K267">
            <v>3645</v>
          </cell>
          <cell r="R267">
            <v>0</v>
          </cell>
          <cell r="S267">
            <v>1</v>
          </cell>
          <cell r="T267">
            <v>80</v>
          </cell>
          <cell r="U267">
            <v>80</v>
          </cell>
          <cell r="AA267">
            <v>1</v>
          </cell>
        </row>
        <row r="268">
          <cell r="C268" t="str">
            <v>S1       ชุดสายชำระ   A-4800-WT  สีขาว</v>
          </cell>
          <cell r="D268" t="str">
            <v>ชุด</v>
          </cell>
          <cell r="F268">
            <v>584</v>
          </cell>
          <cell r="G268">
            <v>60</v>
          </cell>
          <cell r="J268">
            <v>584</v>
          </cell>
          <cell r="K268">
            <v>584</v>
          </cell>
          <cell r="R268">
            <v>0</v>
          </cell>
          <cell r="S268">
            <v>1</v>
          </cell>
          <cell r="T268">
            <v>60</v>
          </cell>
          <cell r="U268">
            <v>60</v>
          </cell>
          <cell r="AA268">
            <v>1</v>
          </cell>
        </row>
        <row r="269">
          <cell r="C269" t="str">
            <v xml:space="preserve">S1       สายฉีดชำระ  A-4700-CH </v>
          </cell>
          <cell r="D269" t="str">
            <v>ชุด</v>
          </cell>
          <cell r="F269">
            <v>773</v>
          </cell>
          <cell r="G269">
            <v>60</v>
          </cell>
          <cell r="J269">
            <v>773</v>
          </cell>
          <cell r="K269">
            <v>773</v>
          </cell>
          <cell r="R269">
            <v>0</v>
          </cell>
          <cell r="S269">
            <v>1</v>
          </cell>
          <cell r="T269">
            <v>60</v>
          </cell>
          <cell r="U269">
            <v>60</v>
          </cell>
          <cell r="AA269">
            <v>1</v>
          </cell>
        </row>
        <row r="270">
          <cell r="C270" t="str">
            <v xml:space="preserve">SH1     ที่ใส่ทิชชู  VP-DY41  สีขาว  </v>
          </cell>
          <cell r="D270" t="str">
            <v>ชุด</v>
          </cell>
          <cell r="F270">
            <v>1113</v>
          </cell>
          <cell r="G270">
            <v>60</v>
          </cell>
          <cell r="J270">
            <v>1113</v>
          </cell>
          <cell r="K270">
            <v>1113</v>
          </cell>
          <cell r="R270">
            <v>0</v>
          </cell>
          <cell r="S270">
            <v>1</v>
          </cell>
          <cell r="T270">
            <v>60</v>
          </cell>
          <cell r="U270">
            <v>60</v>
          </cell>
          <cell r="AA270">
            <v>1</v>
          </cell>
        </row>
        <row r="271">
          <cell r="C271" t="str">
            <v>SH1     ที่ใส่สบู่  K-1982-41</v>
          </cell>
          <cell r="D271" t="str">
            <v>ชุด</v>
          </cell>
          <cell r="F271">
            <v>924</v>
          </cell>
          <cell r="G271">
            <v>60</v>
          </cell>
          <cell r="J271">
            <v>924</v>
          </cell>
          <cell r="K271">
            <v>924</v>
          </cell>
          <cell r="R271">
            <v>0</v>
          </cell>
          <cell r="S271">
            <v>1</v>
          </cell>
          <cell r="T271">
            <v>60</v>
          </cell>
          <cell r="U271">
            <v>60</v>
          </cell>
          <cell r="AA271">
            <v>1</v>
          </cell>
        </row>
        <row r="272">
          <cell r="C272" t="str">
            <v xml:space="preserve">SH1     ที่ใส่สบู่  VP-DY41  สีขาว   </v>
          </cell>
          <cell r="D272" t="str">
            <v>ชุด</v>
          </cell>
          <cell r="F272">
            <v>1113</v>
          </cell>
          <cell r="G272">
            <v>60</v>
          </cell>
          <cell r="J272">
            <v>1113</v>
          </cell>
          <cell r="K272">
            <v>1113</v>
          </cell>
          <cell r="R272">
            <v>0</v>
          </cell>
          <cell r="S272">
            <v>1</v>
          </cell>
          <cell r="T272">
            <v>60</v>
          </cell>
          <cell r="U272">
            <v>60</v>
          </cell>
          <cell r="AA272">
            <v>1</v>
          </cell>
        </row>
        <row r="273">
          <cell r="C273" t="str">
            <v>SM3    ก็อกใต้อ่าง  A-7100C</v>
          </cell>
          <cell r="D273" t="str">
            <v>ชุด</v>
          </cell>
          <cell r="F273">
            <v>444</v>
          </cell>
          <cell r="G273">
            <v>80</v>
          </cell>
          <cell r="J273">
            <v>444</v>
          </cell>
          <cell r="K273">
            <v>444</v>
          </cell>
          <cell r="R273">
            <v>0</v>
          </cell>
          <cell r="S273">
            <v>1</v>
          </cell>
          <cell r="T273">
            <v>80</v>
          </cell>
          <cell r="U273">
            <v>80</v>
          </cell>
          <cell r="AA273">
            <v>1</v>
          </cell>
        </row>
        <row r="274">
          <cell r="C274" t="str">
            <v xml:space="preserve">SW1     RAIN SHOWER  A-952-222/A-1026  </v>
          </cell>
          <cell r="D274" t="str">
            <v>ชุด</v>
          </cell>
          <cell r="F274">
            <v>2807</v>
          </cell>
          <cell r="G274">
            <v>150</v>
          </cell>
          <cell r="J274">
            <v>2807</v>
          </cell>
          <cell r="K274">
            <v>2807</v>
          </cell>
          <cell r="R274">
            <v>0</v>
          </cell>
          <cell r="S274">
            <v>1</v>
          </cell>
          <cell r="T274">
            <v>150</v>
          </cell>
          <cell r="U274">
            <v>150</v>
          </cell>
          <cell r="AA274">
            <v>1</v>
          </cell>
        </row>
        <row r="275">
          <cell r="C275" t="str">
            <v>SW1     RAIN SHOWER  A-952-222/A-1026 (CHORME)</v>
          </cell>
          <cell r="D275" t="str">
            <v>ชุด</v>
          </cell>
          <cell r="F275">
            <v>2807</v>
          </cell>
          <cell r="G275">
            <v>150</v>
          </cell>
          <cell r="J275">
            <v>2807</v>
          </cell>
          <cell r="K275">
            <v>2807</v>
          </cell>
          <cell r="R275">
            <v>0</v>
          </cell>
          <cell r="S275">
            <v>1</v>
          </cell>
          <cell r="T275">
            <v>150</v>
          </cell>
          <cell r="U275">
            <v>150</v>
          </cell>
          <cell r="AA275">
            <v>1</v>
          </cell>
        </row>
        <row r="276">
          <cell r="C276" t="str">
            <v xml:space="preserve">SW1     SHOWER  A-6093, A-6022-974-845  </v>
          </cell>
          <cell r="D276" t="str">
            <v>ชุด</v>
          </cell>
          <cell r="F276">
            <v>525</v>
          </cell>
          <cell r="G276">
            <v>150</v>
          </cell>
          <cell r="J276">
            <v>525</v>
          </cell>
          <cell r="K276">
            <v>525</v>
          </cell>
          <cell r="R276">
            <v>0</v>
          </cell>
          <cell r="S276">
            <v>1</v>
          </cell>
          <cell r="T276">
            <v>150</v>
          </cell>
          <cell r="U276">
            <v>150</v>
          </cell>
          <cell r="AA276">
            <v>1</v>
          </cell>
        </row>
        <row r="277">
          <cell r="C277" t="str">
            <v>SW2     ก็อกผสม  A-2134</v>
          </cell>
          <cell r="D277" t="str">
            <v>ชุด</v>
          </cell>
          <cell r="F277">
            <v>3564</v>
          </cell>
          <cell r="G277">
            <v>150</v>
          </cell>
          <cell r="J277">
            <v>3564</v>
          </cell>
          <cell r="K277">
            <v>3564</v>
          </cell>
          <cell r="R277">
            <v>0</v>
          </cell>
          <cell r="S277">
            <v>1</v>
          </cell>
          <cell r="T277">
            <v>150</v>
          </cell>
          <cell r="U277">
            <v>150</v>
          </cell>
          <cell r="AA277">
            <v>1</v>
          </cell>
        </row>
        <row r="278">
          <cell r="C278" t="str">
            <v xml:space="preserve">SW2     ก็อกผสม  A-3929-977-500  </v>
          </cell>
          <cell r="D278" t="str">
            <v>ชุด</v>
          </cell>
          <cell r="F278">
            <v>2622</v>
          </cell>
          <cell r="G278">
            <v>150</v>
          </cell>
          <cell r="J278">
            <v>2622</v>
          </cell>
          <cell r="K278">
            <v>2622</v>
          </cell>
          <cell r="R278">
            <v>0</v>
          </cell>
          <cell r="S278">
            <v>1</v>
          </cell>
          <cell r="T278">
            <v>150</v>
          </cell>
          <cell r="U278">
            <v>150</v>
          </cell>
          <cell r="AA278">
            <v>1</v>
          </cell>
        </row>
        <row r="279">
          <cell r="C279" t="str">
            <v xml:space="preserve">SW2     ก้านฝักบัว  A-1026 (CHORME)  </v>
          </cell>
          <cell r="D279" t="str">
            <v>ชุด</v>
          </cell>
          <cell r="F279">
            <v>714</v>
          </cell>
          <cell r="G279">
            <v>50</v>
          </cell>
          <cell r="J279">
            <v>714</v>
          </cell>
          <cell r="K279">
            <v>714</v>
          </cell>
          <cell r="R279">
            <v>0</v>
          </cell>
          <cell r="S279">
            <v>1</v>
          </cell>
          <cell r="T279">
            <v>50</v>
          </cell>
          <cell r="U279">
            <v>50</v>
          </cell>
          <cell r="AA279">
            <v>1</v>
          </cell>
        </row>
        <row r="280">
          <cell r="C280" t="str">
            <v xml:space="preserve">SW3     ก็อกฝักบัว  A-2154  </v>
          </cell>
          <cell r="D280" t="str">
            <v>ชุด</v>
          </cell>
          <cell r="F280">
            <v>3380</v>
          </cell>
          <cell r="G280">
            <v>60</v>
          </cell>
          <cell r="J280">
            <v>3380</v>
          </cell>
          <cell r="K280">
            <v>3380</v>
          </cell>
          <cell r="R280">
            <v>0</v>
          </cell>
          <cell r="S280">
            <v>1</v>
          </cell>
          <cell r="T280">
            <v>60</v>
          </cell>
          <cell r="U280">
            <v>60</v>
          </cell>
          <cell r="AA280">
            <v>1</v>
          </cell>
        </row>
        <row r="281">
          <cell r="C281" t="str">
            <v>SW3     ก็อกฝักบัว  A-8008-218-10</v>
          </cell>
          <cell r="D281" t="str">
            <v>ชุด</v>
          </cell>
          <cell r="F281">
            <v>2622</v>
          </cell>
          <cell r="G281">
            <v>60</v>
          </cell>
          <cell r="J281">
            <v>2622</v>
          </cell>
          <cell r="K281">
            <v>2622</v>
          </cell>
          <cell r="R281">
            <v>0</v>
          </cell>
          <cell r="S281">
            <v>1</v>
          </cell>
          <cell r="T281">
            <v>60</v>
          </cell>
          <cell r="U281">
            <v>60</v>
          </cell>
          <cell r="AA281">
            <v>1</v>
          </cell>
        </row>
        <row r="282">
          <cell r="C282" t="str">
            <v>SW4     ฝักบัวสายอ่อน  A-6031</v>
          </cell>
          <cell r="D282" t="str">
            <v>ชุด</v>
          </cell>
          <cell r="F282">
            <v>910</v>
          </cell>
          <cell r="G282">
            <v>60</v>
          </cell>
          <cell r="J282">
            <v>910</v>
          </cell>
          <cell r="K282">
            <v>910</v>
          </cell>
          <cell r="R282">
            <v>0</v>
          </cell>
          <cell r="S282">
            <v>1</v>
          </cell>
          <cell r="T282">
            <v>60</v>
          </cell>
          <cell r="U282">
            <v>60</v>
          </cell>
          <cell r="AA282">
            <v>1</v>
          </cell>
        </row>
        <row r="283">
          <cell r="C283" t="str">
            <v xml:space="preserve">SW5     สายฝักบัวสายอ่อน  A-960-987  </v>
          </cell>
          <cell r="D283" t="str">
            <v>ชุด</v>
          </cell>
          <cell r="F283">
            <v>260</v>
          </cell>
          <cell r="G283">
            <v>60</v>
          </cell>
          <cell r="J283">
            <v>260</v>
          </cell>
          <cell r="K283">
            <v>260</v>
          </cell>
          <cell r="R283">
            <v>0</v>
          </cell>
          <cell r="S283">
            <v>1</v>
          </cell>
          <cell r="T283">
            <v>60</v>
          </cell>
          <cell r="U283">
            <v>60</v>
          </cell>
          <cell r="AA283">
            <v>1</v>
          </cell>
        </row>
        <row r="284">
          <cell r="C284" t="str">
            <v xml:space="preserve">SW6     ก็อกผสมฝักบัวสายอ่อน  A-2720-975-3008  </v>
          </cell>
          <cell r="D284" t="str">
            <v>ชุด</v>
          </cell>
          <cell r="F284">
            <v>1530</v>
          </cell>
          <cell r="G284">
            <v>60</v>
          </cell>
          <cell r="J284">
            <v>1530</v>
          </cell>
          <cell r="K284">
            <v>1530</v>
          </cell>
          <cell r="R284">
            <v>0</v>
          </cell>
          <cell r="S284">
            <v>1</v>
          </cell>
          <cell r="T284">
            <v>60</v>
          </cell>
          <cell r="U284">
            <v>60</v>
          </cell>
          <cell r="AA284">
            <v>1</v>
          </cell>
        </row>
        <row r="285">
          <cell r="C285" t="str">
            <v>TH1    ที่แขวนผ้าแบบคู่  K-1987-47</v>
          </cell>
          <cell r="D285" t="str">
            <v>ชุด</v>
          </cell>
          <cell r="F285">
            <v>2793</v>
          </cell>
          <cell r="G285">
            <v>60</v>
          </cell>
          <cell r="J285">
            <v>2793</v>
          </cell>
          <cell r="K285">
            <v>2793</v>
          </cell>
          <cell r="R285">
            <v>0</v>
          </cell>
          <cell r="S285">
            <v>1</v>
          </cell>
          <cell r="T285">
            <v>60</v>
          </cell>
          <cell r="U285">
            <v>60</v>
          </cell>
          <cell r="AA285">
            <v>1</v>
          </cell>
        </row>
        <row r="286">
          <cell r="C286" t="str">
            <v>TH1    ราวแขวนผ้า  K-1987-47</v>
          </cell>
          <cell r="D286" t="str">
            <v>ชุด</v>
          </cell>
          <cell r="F286">
            <v>2793</v>
          </cell>
          <cell r="G286">
            <v>60</v>
          </cell>
          <cell r="J286">
            <v>2793</v>
          </cell>
          <cell r="K286">
            <v>2793</v>
          </cell>
          <cell r="R286">
            <v>0</v>
          </cell>
          <cell r="S286">
            <v>1</v>
          </cell>
          <cell r="T286">
            <v>60</v>
          </cell>
          <cell r="U286">
            <v>60</v>
          </cell>
          <cell r="AA286">
            <v>1</v>
          </cell>
        </row>
        <row r="287">
          <cell r="C287" t="str">
            <v>TH1    ราวแขวนผ้า  K-1988-46</v>
          </cell>
          <cell r="D287" t="str">
            <v>ชุด</v>
          </cell>
          <cell r="F287">
            <v>1617</v>
          </cell>
          <cell r="G287">
            <v>60</v>
          </cell>
          <cell r="J287">
            <v>1617</v>
          </cell>
          <cell r="K287">
            <v>1617</v>
          </cell>
          <cell r="R287">
            <v>0</v>
          </cell>
          <cell r="S287">
            <v>1</v>
          </cell>
          <cell r="T287">
            <v>60</v>
          </cell>
          <cell r="U287">
            <v>60</v>
          </cell>
          <cell r="AA287">
            <v>1</v>
          </cell>
        </row>
        <row r="288">
          <cell r="C288" t="str">
            <v>TH1    ราวแขวนผ้า  VP-DY46</v>
          </cell>
          <cell r="D288" t="str">
            <v>ชุด</v>
          </cell>
          <cell r="F288">
            <v>1855</v>
          </cell>
          <cell r="G288">
            <v>60</v>
          </cell>
          <cell r="J288">
            <v>1855</v>
          </cell>
          <cell r="K288">
            <v>1855</v>
          </cell>
          <cell r="R288">
            <v>0</v>
          </cell>
          <cell r="S288">
            <v>1</v>
          </cell>
          <cell r="T288">
            <v>60</v>
          </cell>
          <cell r="U288">
            <v>60</v>
          </cell>
          <cell r="AA288">
            <v>1</v>
          </cell>
        </row>
        <row r="289">
          <cell r="C289" t="str">
            <v>TH2    ที่แขวนผ้าแบบคู่  K-1987-47</v>
          </cell>
          <cell r="D289" t="str">
            <v>ชุด</v>
          </cell>
          <cell r="F289">
            <v>2793</v>
          </cell>
          <cell r="G289">
            <v>60</v>
          </cell>
          <cell r="J289">
            <v>2793</v>
          </cell>
          <cell r="K289">
            <v>2793</v>
          </cell>
          <cell r="R289">
            <v>0</v>
          </cell>
          <cell r="S289">
            <v>1</v>
          </cell>
          <cell r="T289">
            <v>60</v>
          </cell>
          <cell r="U289">
            <v>60</v>
          </cell>
          <cell r="AA289">
            <v>1</v>
          </cell>
        </row>
        <row r="290">
          <cell r="C290" t="str">
            <v>TH2    ห่วงแขวนผ้า  VP-DY47</v>
          </cell>
          <cell r="D290" t="str">
            <v>ชุด</v>
          </cell>
          <cell r="F290">
            <v>1484</v>
          </cell>
          <cell r="G290">
            <v>60</v>
          </cell>
          <cell r="J290">
            <v>1484</v>
          </cell>
          <cell r="K290">
            <v>1484</v>
          </cell>
          <cell r="R290">
            <v>0</v>
          </cell>
          <cell r="S290">
            <v>1</v>
          </cell>
          <cell r="T290">
            <v>60</v>
          </cell>
          <cell r="U290">
            <v>60</v>
          </cell>
          <cell r="AA290">
            <v>1</v>
          </cell>
        </row>
        <row r="291">
          <cell r="C291" t="str">
            <v xml:space="preserve">UR1     โถปัสสาวะชาย  TF-2401   สีขาว  </v>
          </cell>
          <cell r="D291" t="str">
            <v>ชุด</v>
          </cell>
          <cell r="F291">
            <v>3414</v>
          </cell>
          <cell r="G291">
            <v>300</v>
          </cell>
          <cell r="J291">
            <v>3414</v>
          </cell>
          <cell r="K291">
            <v>3414</v>
          </cell>
          <cell r="R291">
            <v>0</v>
          </cell>
          <cell r="S291">
            <v>1</v>
          </cell>
          <cell r="T291">
            <v>300</v>
          </cell>
          <cell r="U291">
            <v>300</v>
          </cell>
          <cell r="AA291">
            <v>1</v>
          </cell>
        </row>
        <row r="292">
          <cell r="C292" t="str">
            <v xml:space="preserve">UR1     โถปัสสาวะชาย  TF-412   สีขาว  </v>
          </cell>
          <cell r="D292" t="str">
            <v>ชุด</v>
          </cell>
          <cell r="F292">
            <v>1807</v>
          </cell>
          <cell r="G292">
            <v>300</v>
          </cell>
          <cell r="J292">
            <v>1807</v>
          </cell>
          <cell r="K292">
            <v>1807</v>
          </cell>
          <cell r="R292">
            <v>0</v>
          </cell>
          <cell r="S292">
            <v>1</v>
          </cell>
          <cell r="T292">
            <v>300</v>
          </cell>
          <cell r="U292">
            <v>300</v>
          </cell>
          <cell r="AA292">
            <v>1</v>
          </cell>
        </row>
        <row r="293">
          <cell r="C293" t="str">
            <v>WC1    โถส้วม  TF-2088   สีขาว</v>
          </cell>
          <cell r="D293" t="str">
            <v>ชุด</v>
          </cell>
          <cell r="F293">
            <v>7445</v>
          </cell>
          <cell r="G293">
            <v>300</v>
          </cell>
          <cell r="J293">
            <v>7445</v>
          </cell>
          <cell r="K293">
            <v>7445</v>
          </cell>
          <cell r="R293">
            <v>0</v>
          </cell>
          <cell r="S293">
            <v>1</v>
          </cell>
          <cell r="T293">
            <v>300</v>
          </cell>
          <cell r="U293">
            <v>300</v>
          </cell>
          <cell r="AA293">
            <v>1</v>
          </cell>
        </row>
        <row r="294">
          <cell r="C294" t="str">
            <v>WC1    โถส้วม  TF-2104   สีขาว</v>
          </cell>
          <cell r="D294" t="str">
            <v>ชุด</v>
          </cell>
          <cell r="F294">
            <v>7405</v>
          </cell>
          <cell r="G294">
            <v>300</v>
          </cell>
          <cell r="J294">
            <v>7405</v>
          </cell>
          <cell r="K294">
            <v>7405</v>
          </cell>
          <cell r="R294">
            <v>0</v>
          </cell>
          <cell r="S294">
            <v>1</v>
          </cell>
          <cell r="T294">
            <v>300</v>
          </cell>
          <cell r="U294">
            <v>300</v>
          </cell>
          <cell r="AA294">
            <v>1</v>
          </cell>
        </row>
        <row r="295">
          <cell r="C295" t="str">
            <v>WC1    โถส้วม  TF-2155   สีขาว</v>
          </cell>
          <cell r="D295" t="str">
            <v>ชุด</v>
          </cell>
          <cell r="F295">
            <v>2030</v>
          </cell>
          <cell r="G295">
            <v>300</v>
          </cell>
          <cell r="J295">
            <v>2030</v>
          </cell>
          <cell r="K295">
            <v>2030</v>
          </cell>
          <cell r="R295">
            <v>0</v>
          </cell>
          <cell r="S295">
            <v>1</v>
          </cell>
          <cell r="T295">
            <v>300</v>
          </cell>
          <cell r="U295">
            <v>300</v>
          </cell>
          <cell r="AA295">
            <v>1</v>
          </cell>
        </row>
        <row r="296">
          <cell r="C296" t="str">
            <v>WC1    โถส้วม  TF-2187   สีขาว</v>
          </cell>
          <cell r="D296" t="str">
            <v>ชุด</v>
          </cell>
          <cell r="F296">
            <v>2030</v>
          </cell>
          <cell r="G296">
            <v>300</v>
          </cell>
          <cell r="J296">
            <v>2030</v>
          </cell>
          <cell r="K296">
            <v>2030</v>
          </cell>
          <cell r="R296">
            <v>0</v>
          </cell>
          <cell r="S296">
            <v>1</v>
          </cell>
          <cell r="T296">
            <v>300</v>
          </cell>
          <cell r="U296">
            <v>300</v>
          </cell>
          <cell r="AA296">
            <v>1</v>
          </cell>
        </row>
        <row r="299">
          <cell r="B299" t="str">
            <v>งานหลังคา Canopy ทางเข้าอาคาร</v>
          </cell>
        </row>
        <row r="300">
          <cell r="C300" t="str">
            <v>เสาและโครงหลังคาเหล็ก</v>
          </cell>
          <cell r="F300">
            <v>94284</v>
          </cell>
          <cell r="G300">
            <v>0</v>
          </cell>
          <cell r="J300">
            <v>94284</v>
          </cell>
          <cell r="K300">
            <v>97200</v>
          </cell>
          <cell r="S300">
            <v>0.97</v>
          </cell>
        </row>
        <row r="301">
          <cell r="C301" t="str">
            <v>งานหลังคากระจกพร้อมอุปกรณ์จับยึด</v>
          </cell>
          <cell r="F301">
            <v>323010</v>
          </cell>
          <cell r="G301">
            <v>0</v>
          </cell>
          <cell r="J301">
            <v>323010</v>
          </cell>
          <cell r="K301">
            <v>333000</v>
          </cell>
          <cell r="S301">
            <v>0.97</v>
          </cell>
        </row>
        <row r="302">
          <cell r="C302" t="str">
            <v>รางน้ำสแตนเลส/ท่อน้ำทิ้ง</v>
          </cell>
          <cell r="F302">
            <v>45105</v>
          </cell>
          <cell r="G302">
            <v>0</v>
          </cell>
          <cell r="J302">
            <v>45105</v>
          </cell>
          <cell r="K302">
            <v>46500</v>
          </cell>
          <cell r="S302">
            <v>0.97</v>
          </cell>
        </row>
        <row r="303">
          <cell r="C303" t="str">
            <v>หุ้มแผ่น Aluminium Cladding</v>
          </cell>
          <cell r="F303">
            <v>42777</v>
          </cell>
          <cell r="G303">
            <v>0</v>
          </cell>
          <cell r="J303">
            <v>42777</v>
          </cell>
          <cell r="K303">
            <v>44100</v>
          </cell>
          <cell r="S303">
            <v>0.97</v>
          </cell>
        </row>
        <row r="305">
          <cell r="B305" t="str">
            <v>งานเสาประดับอาคารชั้น 11-15</v>
          </cell>
          <cell r="F305">
            <v>380000</v>
          </cell>
          <cell r="G305">
            <v>0</v>
          </cell>
          <cell r="J305">
            <v>380000</v>
          </cell>
          <cell r="K305">
            <v>400000</v>
          </cell>
          <cell r="S305">
            <v>0.95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Index"/>
      <sheetName val="1"/>
      <sheetName val="2"/>
      <sheetName val="3"/>
      <sheetName val="4"/>
      <sheetName val="Pur Org.&amp;Grp."/>
      <sheetName val="Plant&amp;SLoc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-1"/>
      <sheetName val="17-2"/>
      <sheetName val="18-1"/>
      <sheetName val="18-2"/>
      <sheetName val="18-3"/>
      <sheetName val="19-1"/>
      <sheetName val="19-2"/>
      <sheetName val="20-1"/>
      <sheetName val="20-2"/>
      <sheetName val="21"/>
      <sheetName val="22"/>
      <sheetName val="23"/>
      <sheetName val="24"/>
      <sheetName val="25"/>
      <sheetName val="26"/>
      <sheetName val="Valuation Class"/>
      <sheetName val="Classification"/>
      <sheetName val="Material doc."/>
      <sheetName val="LIV doc."/>
      <sheetName val="Condition type"/>
      <sheetName val="ZRM000"/>
      <sheetName val="Material field"/>
      <sheetName val="Control field"/>
      <sheetName val="CheckList"/>
      <sheetName val="BOM"/>
      <sheetName val="27"/>
      <sheetName val="28"/>
      <sheetName val="29"/>
      <sheetName val="30"/>
      <sheetName val="31"/>
      <sheetName val="32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ADVANCE-STAFF"/>
      <sheetName val="M_Maincomp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Total"/>
      <sheetName val="Ratios"/>
      <sheetName val="BK Unit Rate"/>
      <sheetName val="Bill No_ 2 _ Carpark"/>
      <sheetName val="SAN REDUCED 1"/>
      <sheetName val="covere"/>
      <sheetName val="splinkler"/>
      <sheetName val="Material"/>
      <sheetName val="Sheet1"/>
      <sheetName val="Bill_No__2_-_Carpark"/>
      <sheetName val="SAN_REDUCED_1"/>
      <sheetName val="Bill_No__2_-_Carpark1"/>
      <sheetName val="SAN_REDUCED_11"/>
      <sheetName val="Bill_No__2_-_Carpark3"/>
      <sheetName val="SAN_REDUCED_13"/>
      <sheetName val="Bill_No__2_-_Carpark2"/>
      <sheetName val="SAN_REDUCED_12"/>
      <sheetName val="Bill_No__2_-_Carpark5"/>
      <sheetName val="SAN_REDUCED_15"/>
      <sheetName val="Bill_No__2_-_Carpark4"/>
      <sheetName val="SAN_REDUCED_14"/>
      <sheetName val="Sheet2"/>
      <sheetName val="Summary"/>
      <sheetName val="เงินกู้ MGC"/>
      <sheetName val="ตั๋วเงินรับ"/>
      <sheetName val="Unit rate Architecture"/>
      <sheetName val="Drop List"/>
      <sheetName val="รวมราคาทั้งสิ้น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POWER"/>
      <sheetName val="Manpower"/>
      <sheetName val="Bill No. 2"/>
      <sheetName val="List"/>
      <sheetName val="Bill_No__2___Carpark"/>
      <sheetName val="Cashflow"/>
      <sheetName val="Interial"/>
      <sheetName val="Bill_No__2"/>
      <sheetName val="Bill_No__21"/>
      <sheetName val="Bill_No__22"/>
      <sheetName val="Purchase_Order"/>
      <sheetName val="Customize_Your_Purchase_Order"/>
      <sheetName val="Take-off stru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cb97"/>
      <sheetName val="6balancesheet2000"/>
      <sheetName val="B"/>
      <sheetName val="FF-1"/>
      <sheetName val="PL"/>
      <sheetName val="Interim --&gt; Top"/>
      <sheetName val="TB (U5)"/>
      <sheetName val="U5-1"/>
      <sheetName val="AMAL97"/>
      <sheetName val="sch10-rm2"/>
      <sheetName val="sch6-rm"/>
      <sheetName val="other-rm"/>
      <sheetName val="A"/>
      <sheetName val="D"/>
      <sheetName val="Summary"/>
      <sheetName val="Bill No. 2 - Carpark"/>
      <sheetName val="Datashee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 COMPARISON"/>
      <sheetName val="QUANTITY COMPARISON"/>
      <sheetName val="Substructure"/>
      <sheetName val="Bill No. 2 - Carpark"/>
      <sheetName val="Mscb97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</sheetNames>
    <sheetDataSet>
      <sheetData sheetId="0" refreshError="1"/>
      <sheetData sheetId="1">
        <row r="15">
          <cell r="B15">
            <v>4070000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detail_profit&amp;loss"/>
      <sheetName val="AP-FAsb"/>
      <sheetName val="31.12.04"/>
      <sheetName val="Detail-Sep"/>
      <sheetName val="ตั๋วเงินรับ"/>
      <sheetName val="U-3"/>
      <sheetName val="ELEC45-01"/>
      <sheetName val="TH00_12080000"/>
      <sheetName val="set_"/>
      <sheetName val="BS-Q1'04"/>
      <sheetName val="Parameter"/>
      <sheetName val="TB"/>
      <sheetName val="QUANTITY COMPARISON"/>
    </sheetNames>
    <sheetDataSet>
      <sheetData sheetId="0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NO"/>
      <sheetName val="Sampleใหม่"/>
      <sheetName val="TrialBalance Q3-2002"/>
      <sheetName val="Trial Balance"/>
      <sheetName val="QUANTITY COMPARISON"/>
      <sheetName val="เงินกู้ MGC"/>
    </sheetNames>
    <sheetDataSet>
      <sheetData sheetId="0">
        <row r="1">
          <cell r="A1" t="str">
            <v>W (inch)</v>
          </cell>
          <cell r="C1" t="str">
            <v>SHEET NO.</v>
          </cell>
        </row>
        <row r="2">
          <cell r="A2">
            <v>1</v>
          </cell>
          <cell r="B2">
            <v>12</v>
          </cell>
          <cell r="C2" t="str">
            <v>No.26</v>
          </cell>
        </row>
        <row r="3">
          <cell r="A3">
            <v>13</v>
          </cell>
          <cell r="B3">
            <v>30</v>
          </cell>
          <cell r="C3" t="str">
            <v>No.24</v>
          </cell>
        </row>
        <row r="4">
          <cell r="A4">
            <v>31</v>
          </cell>
          <cell r="B4">
            <v>54</v>
          </cell>
          <cell r="C4" t="str">
            <v>No.22</v>
          </cell>
        </row>
        <row r="5">
          <cell r="A5">
            <v>55</v>
          </cell>
          <cell r="B5">
            <v>84</v>
          </cell>
          <cell r="C5" t="str">
            <v>No.20</v>
          </cell>
        </row>
        <row r="6">
          <cell r="A6">
            <v>85</v>
          </cell>
          <cell r="B6">
            <v>200</v>
          </cell>
          <cell r="C6" t="str">
            <v>No.18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  <sheetName val="sheetNO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epace"/>
      <sheetName val="A"/>
      <sheetName val="BG-RM SUM BY TYP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B"/>
      <sheetName val="KHM"/>
      <sheetName val="DANHMUC_HH"/>
      <sheetName val="NXT_HH"/>
      <sheetName val="BCN_HH"/>
      <sheetName val="BCN_HH_IN"/>
      <sheetName val="BCX_HH"/>
      <sheetName val="BCX_HH_IN"/>
      <sheetName val="NHATKYC"/>
      <sheetName val="CANDOI"/>
      <sheetName val="CDKT_MOI"/>
      <sheetName val="KQKD_MOI"/>
      <sheetName val="SHTK_MOI"/>
      <sheetName val="XXXXXXXX"/>
      <sheetName val="00000000"/>
      <sheetName val="10000000"/>
      <sheetName val="20000000"/>
      <sheetName val="3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N12">
            <v>24000000</v>
          </cell>
        </row>
        <row r="13">
          <cell r="N13">
            <v>20000000</v>
          </cell>
        </row>
        <row r="14">
          <cell r="N14">
            <v>0</v>
          </cell>
        </row>
        <row r="15">
          <cell r="N15">
            <v>0</v>
          </cell>
        </row>
        <row r="16"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0">
          <cell r="N20">
            <v>0</v>
          </cell>
        </row>
        <row r="21">
          <cell r="N21">
            <v>0</v>
          </cell>
        </row>
        <row r="22">
          <cell r="N22">
            <v>0</v>
          </cell>
        </row>
        <row r="23">
          <cell r="N23">
            <v>0</v>
          </cell>
        </row>
        <row r="24">
          <cell r="N24">
            <v>0</v>
          </cell>
        </row>
        <row r="25">
          <cell r="N25">
            <v>0</v>
          </cell>
        </row>
        <row r="26">
          <cell r="N26">
            <v>0</v>
          </cell>
        </row>
        <row r="27">
          <cell r="N27">
            <v>0</v>
          </cell>
        </row>
        <row r="28">
          <cell r="N28">
            <v>0</v>
          </cell>
        </row>
        <row r="29">
          <cell r="N29">
            <v>0</v>
          </cell>
        </row>
        <row r="30">
          <cell r="N30">
            <v>0</v>
          </cell>
        </row>
        <row r="31">
          <cell r="N31">
            <v>0</v>
          </cell>
        </row>
        <row r="32">
          <cell r="N32">
            <v>0</v>
          </cell>
        </row>
        <row r="33">
          <cell r="N33">
            <v>0</v>
          </cell>
        </row>
        <row r="34">
          <cell r="N34">
            <v>0</v>
          </cell>
        </row>
        <row r="35">
          <cell r="N35">
            <v>0</v>
          </cell>
        </row>
        <row r="36">
          <cell r="N36">
            <v>0</v>
          </cell>
        </row>
        <row r="37">
          <cell r="N37">
            <v>0</v>
          </cell>
        </row>
        <row r="38">
          <cell r="N38">
            <v>0</v>
          </cell>
        </row>
        <row r="39">
          <cell r="N39">
            <v>0</v>
          </cell>
        </row>
        <row r="40">
          <cell r="N40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N44">
            <v>0</v>
          </cell>
        </row>
        <row r="45">
          <cell r="N45">
            <v>0</v>
          </cell>
        </row>
        <row r="46">
          <cell r="N46">
            <v>0</v>
          </cell>
        </row>
        <row r="47">
          <cell r="N47">
            <v>0</v>
          </cell>
        </row>
        <row r="48">
          <cell r="N48">
            <v>0</v>
          </cell>
        </row>
        <row r="49">
          <cell r="N49">
            <v>0</v>
          </cell>
        </row>
        <row r="50">
          <cell r="N50">
            <v>0</v>
          </cell>
        </row>
      </sheetData>
      <sheetData sheetId="7" refreshError="1"/>
      <sheetData sheetId="8" refreshError="1">
        <row r="8">
          <cell r="E8">
            <v>1111</v>
          </cell>
          <cell r="F8">
            <v>1121</v>
          </cell>
          <cell r="G8">
            <v>10000000</v>
          </cell>
        </row>
        <row r="9">
          <cell r="E9">
            <v>156</v>
          </cell>
          <cell r="F9">
            <v>1111</v>
          </cell>
          <cell r="G9">
            <v>55000000</v>
          </cell>
        </row>
        <row r="10">
          <cell r="E10">
            <v>133</v>
          </cell>
          <cell r="F10">
            <v>1111</v>
          </cell>
          <cell r="G10">
            <v>5500000</v>
          </cell>
        </row>
        <row r="11">
          <cell r="E11" t="str">
            <v>131NHMNA02</v>
          </cell>
          <cell r="F11">
            <v>511</v>
          </cell>
          <cell r="G11">
            <v>84000000</v>
          </cell>
        </row>
        <row r="12">
          <cell r="E12" t="str">
            <v>131NHMNA02</v>
          </cell>
          <cell r="F12">
            <v>33311</v>
          </cell>
          <cell r="G12">
            <v>8400000</v>
          </cell>
        </row>
        <row r="13">
          <cell r="E13">
            <v>642</v>
          </cell>
          <cell r="F13">
            <v>1111</v>
          </cell>
          <cell r="G13">
            <v>1000000</v>
          </cell>
        </row>
        <row r="14">
          <cell r="E14">
            <v>133</v>
          </cell>
          <cell r="F14">
            <v>1111</v>
          </cell>
          <cell r="G14">
            <v>100000</v>
          </cell>
        </row>
        <row r="15">
          <cell r="E15">
            <v>641</v>
          </cell>
          <cell r="F15">
            <v>1111</v>
          </cell>
          <cell r="G15">
            <v>5000000</v>
          </cell>
        </row>
        <row r="16">
          <cell r="E16">
            <v>133</v>
          </cell>
          <cell r="F16">
            <v>1111</v>
          </cell>
          <cell r="G16">
            <v>500000</v>
          </cell>
        </row>
        <row r="61">
          <cell r="E61">
            <v>632</v>
          </cell>
          <cell r="F61">
            <v>156</v>
          </cell>
          <cell r="G61">
            <v>44000000</v>
          </cell>
        </row>
        <row r="63">
          <cell r="E63">
            <v>635</v>
          </cell>
          <cell r="F63">
            <v>413</v>
          </cell>
        </row>
        <row r="64">
          <cell r="E64">
            <v>635</v>
          </cell>
          <cell r="F64">
            <v>242</v>
          </cell>
        </row>
        <row r="66">
          <cell r="E66">
            <v>641</v>
          </cell>
          <cell r="F66">
            <v>334</v>
          </cell>
        </row>
        <row r="67">
          <cell r="E67">
            <v>641</v>
          </cell>
          <cell r="F67">
            <v>338</v>
          </cell>
        </row>
        <row r="68">
          <cell r="E68">
            <v>641</v>
          </cell>
          <cell r="F68">
            <v>1421</v>
          </cell>
        </row>
        <row r="69">
          <cell r="E69">
            <v>641</v>
          </cell>
          <cell r="F69">
            <v>1422</v>
          </cell>
        </row>
        <row r="70">
          <cell r="E70">
            <v>641</v>
          </cell>
          <cell r="F70">
            <v>242</v>
          </cell>
        </row>
        <row r="71">
          <cell r="E71">
            <v>641</v>
          </cell>
          <cell r="F71">
            <v>2141</v>
          </cell>
        </row>
        <row r="72">
          <cell r="E72">
            <v>641</v>
          </cell>
          <cell r="F72">
            <v>2142</v>
          </cell>
        </row>
        <row r="73">
          <cell r="E73">
            <v>641</v>
          </cell>
          <cell r="F73">
            <v>2143</v>
          </cell>
        </row>
        <row r="74">
          <cell r="E74">
            <v>642</v>
          </cell>
          <cell r="F74">
            <v>334</v>
          </cell>
        </row>
        <row r="75">
          <cell r="E75">
            <v>642</v>
          </cell>
          <cell r="F75">
            <v>338</v>
          </cell>
        </row>
        <row r="76">
          <cell r="E76">
            <v>642</v>
          </cell>
          <cell r="F76">
            <v>1421</v>
          </cell>
        </row>
        <row r="77">
          <cell r="E77">
            <v>642</v>
          </cell>
          <cell r="F77">
            <v>1422</v>
          </cell>
        </row>
        <row r="78">
          <cell r="E78">
            <v>642</v>
          </cell>
          <cell r="F78">
            <v>242</v>
          </cell>
          <cell r="G78">
            <v>4000000</v>
          </cell>
        </row>
        <row r="79">
          <cell r="E79">
            <v>642</v>
          </cell>
          <cell r="F79">
            <v>2141</v>
          </cell>
          <cell r="G79">
            <v>5000000</v>
          </cell>
        </row>
        <row r="80">
          <cell r="E80">
            <v>642</v>
          </cell>
          <cell r="F80">
            <v>2142</v>
          </cell>
        </row>
        <row r="81">
          <cell r="E81">
            <v>642</v>
          </cell>
          <cell r="F81">
            <v>2143</v>
          </cell>
        </row>
        <row r="85">
          <cell r="E85">
            <v>511</v>
          </cell>
          <cell r="F85">
            <v>521</v>
          </cell>
          <cell r="G85">
            <v>0</v>
          </cell>
        </row>
        <row r="86">
          <cell r="E86">
            <v>511</v>
          </cell>
          <cell r="F86">
            <v>531</v>
          </cell>
          <cell r="G86">
            <v>0</v>
          </cell>
        </row>
        <row r="87">
          <cell r="E87">
            <v>511</v>
          </cell>
          <cell r="F87">
            <v>532</v>
          </cell>
          <cell r="G87">
            <v>0</v>
          </cell>
        </row>
        <row r="88">
          <cell r="G88">
            <v>0</v>
          </cell>
        </row>
        <row r="89">
          <cell r="E89">
            <v>413</v>
          </cell>
          <cell r="F89">
            <v>515</v>
          </cell>
          <cell r="G89">
            <v>0</v>
          </cell>
        </row>
        <row r="90">
          <cell r="G90">
            <v>0</v>
          </cell>
        </row>
        <row r="91">
          <cell r="E91">
            <v>33311</v>
          </cell>
          <cell r="F91">
            <v>133</v>
          </cell>
          <cell r="G91">
            <v>6100000</v>
          </cell>
        </row>
        <row r="92">
          <cell r="E92">
            <v>911</v>
          </cell>
          <cell r="F92">
            <v>632</v>
          </cell>
          <cell r="G92">
            <v>44000000</v>
          </cell>
        </row>
        <row r="93">
          <cell r="E93">
            <v>911</v>
          </cell>
          <cell r="F93">
            <v>635</v>
          </cell>
          <cell r="G93">
            <v>0</v>
          </cell>
        </row>
        <row r="94">
          <cell r="E94">
            <v>911</v>
          </cell>
          <cell r="F94">
            <v>641</v>
          </cell>
          <cell r="G94">
            <v>5000000</v>
          </cell>
        </row>
        <row r="95">
          <cell r="E95">
            <v>911</v>
          </cell>
          <cell r="F95">
            <v>642</v>
          </cell>
          <cell r="G95">
            <v>10000000</v>
          </cell>
        </row>
        <row r="96">
          <cell r="E96">
            <v>911</v>
          </cell>
          <cell r="F96">
            <v>811</v>
          </cell>
          <cell r="G96">
            <v>0</v>
          </cell>
        </row>
        <row r="97">
          <cell r="E97">
            <v>511</v>
          </cell>
          <cell r="F97">
            <v>911</v>
          </cell>
          <cell r="G97">
            <v>84000000</v>
          </cell>
        </row>
        <row r="98">
          <cell r="E98">
            <v>515</v>
          </cell>
          <cell r="F98">
            <v>911</v>
          </cell>
          <cell r="G98">
            <v>0</v>
          </cell>
        </row>
        <row r="99">
          <cell r="E99">
            <v>711</v>
          </cell>
          <cell r="F99">
            <v>911</v>
          </cell>
          <cell r="G99">
            <v>0</v>
          </cell>
        </row>
        <row r="100">
          <cell r="E100">
            <v>911</v>
          </cell>
          <cell r="F100">
            <v>421</v>
          </cell>
          <cell r="G100">
            <v>25000000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TC"/>
      <sheetName val="งบทดลองปภพ 4-47"/>
      <sheetName val="Q3-46"/>
      <sheetName val="M_Maincomp"/>
      <sheetName val="Staff List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ccumdeprn"/>
      <sheetName val="FF_6"/>
      <sheetName val="งบทดลองปภพ 4-47"/>
      <sheetName val="M_Maincomp"/>
      <sheetName val="Staff List"/>
      <sheetName val="Header"/>
      <sheetName val="_Lookup"/>
      <sheetName val="C2"/>
      <sheetName val="110"/>
      <sheetName val="TB"/>
      <sheetName val="Q3-46"/>
      <sheetName val="PJ List"/>
      <sheetName val="List"/>
      <sheetName val="INFO"/>
      <sheetName val="DEC"/>
      <sheetName val="Newspaper"/>
      <sheetName val="A"/>
      <sheetName val="FF_2"/>
      <sheetName val="D200-30.2"/>
      <sheetName val="part-import"/>
      <sheetName val="part-local"/>
      <sheetName val="TAX COM"/>
      <sheetName val="Inventories as at 31-5-2004"/>
      <sheetName val="ADVANCE-STAFF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move"/>
      <sheetName val="Move"/>
      <sheetName val="Storage"/>
      <sheetName val="ยอดkill1005"/>
      <sheetName val="Plan"/>
      <sheetName val="เอกอุดร"/>
      <sheetName val="BS"/>
      <sheetName val="Master"/>
      <sheetName val="???kill1005"/>
      <sheetName val="___kill1005"/>
      <sheetName val="Data"/>
      <sheetName val="เงินกู้ธนชาติ"/>
      <sheetName val="เงินกู้ MGC"/>
      <sheetName val="FRECEFECBAILEYS"/>
      <sheetName val="BALANCE SHEET "/>
      <sheetName val="Oct"/>
      <sheetName val="Sheet2"/>
      <sheetName val="31.12.04"/>
      <sheetName val="Mscb97"/>
      <sheetName val="Non Movement"/>
      <sheetName val="#REF"/>
      <sheetName val="DATABASE -sumifTB"/>
      <sheetName val="properties"/>
      <sheetName val="lotus"/>
    </sheetNames>
    <sheetDataSet>
      <sheetData sheetId="0">
        <row r="5">
          <cell r="A5" t="str">
            <v>990000100000001    Envelope (ปรุด้านขวา) Pack 20</v>
          </cell>
          <cell r="B5">
            <v>259</v>
          </cell>
          <cell r="C5" t="str">
            <v>EA</v>
          </cell>
          <cell r="D5">
            <v>2849</v>
          </cell>
          <cell r="E5" t="str">
            <v>THB</v>
          </cell>
        </row>
        <row r="6">
          <cell r="A6" t="str">
            <v>990000100000002    Envelope (ปรุด้านขวา) Pack 10</v>
          </cell>
          <cell r="B6">
            <v>17</v>
          </cell>
          <cell r="C6" t="str">
            <v>EA</v>
          </cell>
          <cell r="D6">
            <v>93.5</v>
          </cell>
          <cell r="E6" t="str">
            <v>THB</v>
          </cell>
        </row>
        <row r="7">
          <cell r="A7" t="str">
            <v>990000200000003    Letter Set (Purple Dog)</v>
          </cell>
          <cell r="B7">
            <v>139</v>
          </cell>
          <cell r="C7" t="str">
            <v>EA</v>
          </cell>
          <cell r="D7">
            <v>127.41</v>
          </cell>
          <cell r="E7" t="str">
            <v>THB</v>
          </cell>
        </row>
        <row r="8">
          <cell r="A8" t="str">
            <v>990000200000004    Letter Set (Green Dog)</v>
          </cell>
          <cell r="B8">
            <v>99</v>
          </cell>
          <cell r="C8" t="str">
            <v>EA</v>
          </cell>
          <cell r="D8">
            <v>90.76</v>
          </cell>
          <cell r="E8" t="str">
            <v>THB</v>
          </cell>
        </row>
        <row r="9">
          <cell r="A9" t="str">
            <v>990000200000005     Letter Set (Blue Cat)</v>
          </cell>
          <cell r="B9">
            <v>90</v>
          </cell>
          <cell r="C9" t="str">
            <v>EA</v>
          </cell>
          <cell r="D9">
            <v>82.489999999999895</v>
          </cell>
          <cell r="E9" t="str">
            <v>THB</v>
          </cell>
        </row>
        <row r="10">
          <cell r="A10" t="str">
            <v>990000200000006    Letter Set (Yellow Cat)</v>
          </cell>
          <cell r="B10">
            <v>150</v>
          </cell>
          <cell r="C10" t="str">
            <v>EA</v>
          </cell>
          <cell r="D10">
            <v>137.49</v>
          </cell>
          <cell r="E10" t="str">
            <v>THB</v>
          </cell>
        </row>
        <row r="11">
          <cell r="A11" t="str">
            <v>990000200000057    Letter Set (Flower)</v>
          </cell>
          <cell r="B11">
            <v>269</v>
          </cell>
          <cell r="C11" t="str">
            <v>EA</v>
          </cell>
          <cell r="D11">
            <v>3833.25</v>
          </cell>
          <cell r="E11" t="str">
            <v>THB</v>
          </cell>
        </row>
        <row r="12">
          <cell r="A12" t="str">
            <v>990000200000058    Letter Set (My heart)</v>
          </cell>
          <cell r="B12">
            <v>305</v>
          </cell>
          <cell r="C12" t="str">
            <v>EA</v>
          </cell>
          <cell r="D12">
            <v>4346.25</v>
          </cell>
          <cell r="E12" t="str">
            <v>THB</v>
          </cell>
        </row>
        <row r="13">
          <cell r="A13" t="str">
            <v>990000200000059    Letter Set (Color Box)</v>
          </cell>
          <cell r="B13">
            <v>270</v>
          </cell>
          <cell r="C13" t="str">
            <v>EA</v>
          </cell>
          <cell r="D13">
            <v>3847.5</v>
          </cell>
          <cell r="E13" t="str">
            <v>THB</v>
          </cell>
        </row>
        <row r="14">
          <cell r="A14" t="str">
            <v>990000200000060    Letter Set (Love Song)</v>
          </cell>
          <cell r="B14">
            <v>351</v>
          </cell>
          <cell r="C14" t="str">
            <v>EA</v>
          </cell>
          <cell r="D14">
            <v>5001.75</v>
          </cell>
          <cell r="E14" t="str">
            <v>THB</v>
          </cell>
        </row>
        <row r="15">
          <cell r="A15" t="str">
            <v>990000400000159    White Board (UNSEEN : ทะเลแหวก)</v>
          </cell>
          <cell r="B15">
            <v>271</v>
          </cell>
          <cell r="C15" t="str">
            <v>EA</v>
          </cell>
          <cell r="D15">
            <v>813</v>
          </cell>
          <cell r="E15" t="str">
            <v>THB</v>
          </cell>
        </row>
        <row r="16">
          <cell r="A16" t="str">
            <v>990000400000160    White Board (UNSEEN : เขาสก)</v>
          </cell>
          <cell r="B16">
            <v>683</v>
          </cell>
          <cell r="C16" t="str">
            <v>EA</v>
          </cell>
          <cell r="D16">
            <v>2049</v>
          </cell>
          <cell r="E16" t="str">
            <v>THB</v>
          </cell>
        </row>
        <row r="17">
          <cell r="A17" t="str">
            <v>990000400000161    White Board (UNSEEN : ภูกระดึง)</v>
          </cell>
          <cell r="B17">
            <v>1154</v>
          </cell>
          <cell r="C17" t="str">
            <v>EA</v>
          </cell>
          <cell r="D17">
            <v>3462</v>
          </cell>
          <cell r="E17" t="str">
            <v>THB</v>
          </cell>
        </row>
        <row r="18">
          <cell r="A18" t="str">
            <v>990000400000162    White Board (UNSEEN : น้ำตกลงรู)</v>
          </cell>
          <cell r="B18">
            <v>619</v>
          </cell>
          <cell r="C18" t="str">
            <v>EA</v>
          </cell>
          <cell r="D18">
            <v>1857</v>
          </cell>
          <cell r="E18" t="str">
            <v>THB</v>
          </cell>
        </row>
        <row r="19">
          <cell r="A19" t="str">
            <v>990000400000196    WhiteBoardUnseenSet:ทะเล เขา ภู น้ำตก 20</v>
          </cell>
          <cell r="B19">
            <v>0</v>
          </cell>
          <cell r="C19" t="str">
            <v>EA</v>
          </cell>
          <cell r="D19">
            <v>0</v>
          </cell>
          <cell r="E19" t="str">
            <v>THB</v>
          </cell>
        </row>
        <row r="20">
          <cell r="A20" t="str">
            <v>990000500000023    Lecture stapled (Green)</v>
          </cell>
          <cell r="B20">
            <v>315</v>
          </cell>
          <cell r="C20" t="str">
            <v>EA</v>
          </cell>
          <cell r="D20">
            <v>3150</v>
          </cell>
          <cell r="E20" t="str">
            <v>THB</v>
          </cell>
        </row>
        <row r="21">
          <cell r="A21" t="str">
            <v>990000500000024    Lecture stapled (Yellow)</v>
          </cell>
          <cell r="B21">
            <v>376</v>
          </cell>
          <cell r="C21" t="str">
            <v>EA</v>
          </cell>
          <cell r="D21">
            <v>3760</v>
          </cell>
          <cell r="E21" t="str">
            <v>THB</v>
          </cell>
        </row>
        <row r="22">
          <cell r="A22" t="str">
            <v>990000500000025    Lecture stapled (Blue)</v>
          </cell>
          <cell r="B22">
            <v>855</v>
          </cell>
          <cell r="C22" t="str">
            <v>EA</v>
          </cell>
          <cell r="D22">
            <v>8550</v>
          </cell>
          <cell r="E22" t="str">
            <v>THB</v>
          </cell>
        </row>
        <row r="23">
          <cell r="A23" t="str">
            <v>990000500000026    Lecture stapled (Purple)</v>
          </cell>
          <cell r="B23">
            <v>3023</v>
          </cell>
          <cell r="C23" t="str">
            <v>EA</v>
          </cell>
          <cell r="D23">
            <v>30230</v>
          </cell>
          <cell r="E23" t="str">
            <v>THB</v>
          </cell>
        </row>
        <row r="24">
          <cell r="A24" t="str">
            <v>990000600000013    Lecture สันกาว (Logo)</v>
          </cell>
          <cell r="B24">
            <v>2786</v>
          </cell>
          <cell r="C24" t="str">
            <v>EA</v>
          </cell>
          <cell r="D24">
            <v>27860</v>
          </cell>
          <cell r="E24" t="str">
            <v>THB</v>
          </cell>
        </row>
        <row r="25">
          <cell r="A25" t="str">
            <v>990000600000014    Lecture สันกาว (Key Board)</v>
          </cell>
          <cell r="B25">
            <v>2902</v>
          </cell>
          <cell r="C25" t="str">
            <v>EA</v>
          </cell>
          <cell r="D25">
            <v>29020</v>
          </cell>
          <cell r="E25" t="str">
            <v>THB</v>
          </cell>
        </row>
        <row r="26">
          <cell r="A26" t="str">
            <v>990000600000015    Lecture สันกาว (Clock)</v>
          </cell>
          <cell r="B26">
            <v>1350</v>
          </cell>
          <cell r="C26" t="str">
            <v>EA</v>
          </cell>
          <cell r="D26">
            <v>13500</v>
          </cell>
          <cell r="E26" t="str">
            <v>THB</v>
          </cell>
        </row>
        <row r="27">
          <cell r="A27" t="str">
            <v>990000600000016    Lecture สันกาว (Coffee)</v>
          </cell>
          <cell r="B27">
            <v>1695</v>
          </cell>
          <cell r="C27" t="str">
            <v>EA</v>
          </cell>
          <cell r="D27">
            <v>16950</v>
          </cell>
          <cell r="E27" t="str">
            <v>THB</v>
          </cell>
        </row>
        <row r="28">
          <cell r="A28" t="str">
            <v>990000600000043    Lecture สันกาว 20 แผ่น (สีส้ม)</v>
          </cell>
          <cell r="B28">
            <v>305</v>
          </cell>
          <cell r="C28" t="str">
            <v>EA</v>
          </cell>
          <cell r="D28">
            <v>1906.25</v>
          </cell>
          <cell r="E28" t="str">
            <v>THB</v>
          </cell>
        </row>
        <row r="29">
          <cell r="A29" t="str">
            <v>990000600000044    Lecture สันกาว 20 แผ่น (สีฟ้า)</v>
          </cell>
          <cell r="B29">
            <v>1171</v>
          </cell>
          <cell r="C29" t="str">
            <v>EA</v>
          </cell>
          <cell r="D29">
            <v>7318.75</v>
          </cell>
          <cell r="E29" t="str">
            <v>THB</v>
          </cell>
        </row>
        <row r="30">
          <cell r="A30" t="str">
            <v>990000600000045    Lecture สันกาว 20 แผ่น (สีม่วง)</v>
          </cell>
          <cell r="B30">
            <v>162</v>
          </cell>
          <cell r="C30" t="str">
            <v>EA</v>
          </cell>
          <cell r="D30">
            <v>1012.5</v>
          </cell>
          <cell r="E30" t="str">
            <v>THB</v>
          </cell>
        </row>
        <row r="31">
          <cell r="A31" t="str">
            <v>990000600000046    Lecture สันกาว 20 แผ่น (สีชมพู)</v>
          </cell>
          <cell r="B31">
            <v>76</v>
          </cell>
          <cell r="C31" t="str">
            <v>EA</v>
          </cell>
          <cell r="D31">
            <v>475</v>
          </cell>
          <cell r="E31" t="str">
            <v>THB</v>
          </cell>
        </row>
        <row r="32">
          <cell r="A32" t="str">
            <v>990000600000155    Lecture glued (Beam)</v>
          </cell>
          <cell r="B32">
            <v>9777</v>
          </cell>
          <cell r="C32" t="str">
            <v>EA</v>
          </cell>
          <cell r="D32">
            <v>97770</v>
          </cell>
          <cell r="E32" t="str">
            <v>THB</v>
          </cell>
        </row>
        <row r="33">
          <cell r="A33" t="str">
            <v>990000600000156    Lecture glued (Chic)</v>
          </cell>
          <cell r="B33">
            <v>10499</v>
          </cell>
          <cell r="C33" t="str">
            <v>EA</v>
          </cell>
          <cell r="D33">
            <v>104990</v>
          </cell>
          <cell r="E33" t="str">
            <v>THB</v>
          </cell>
        </row>
        <row r="34">
          <cell r="A34" t="str">
            <v>990000600000157    Lecture glued (Dogged)</v>
          </cell>
          <cell r="B34">
            <v>10758</v>
          </cell>
          <cell r="C34" t="str">
            <v>EA</v>
          </cell>
          <cell r="D34">
            <v>107580</v>
          </cell>
          <cell r="E34" t="str">
            <v>THB</v>
          </cell>
        </row>
        <row r="35">
          <cell r="A35" t="str">
            <v>990000600000158    Lecture glued (Pick Up)</v>
          </cell>
          <cell r="B35">
            <v>10256</v>
          </cell>
          <cell r="C35" t="str">
            <v>EA</v>
          </cell>
          <cell r="D35">
            <v>102560</v>
          </cell>
          <cell r="E35" t="str">
            <v>THB</v>
          </cell>
        </row>
        <row r="36">
          <cell r="A36" t="str">
            <v>990000600001164    Lecture glued:Robot2#LG-3011</v>
          </cell>
          <cell r="B36">
            <v>8223</v>
          </cell>
          <cell r="C36" t="str">
            <v>EA</v>
          </cell>
          <cell r="D36">
            <v>96373.559999999896</v>
          </cell>
          <cell r="E36" t="str">
            <v>THB</v>
          </cell>
        </row>
        <row r="37">
          <cell r="A37" t="str">
            <v>990000600001165    Lecture glued:Robot2#LG-3012</v>
          </cell>
          <cell r="B37">
            <v>8225</v>
          </cell>
          <cell r="C37" t="str">
            <v>EA</v>
          </cell>
          <cell r="D37">
            <v>96397</v>
          </cell>
          <cell r="E37" t="str">
            <v>THB</v>
          </cell>
        </row>
        <row r="38">
          <cell r="A38" t="str">
            <v>990000600001166    Lecture glued:Robot2#LG-3013</v>
          </cell>
          <cell r="B38">
            <v>8215</v>
          </cell>
          <cell r="C38" t="str">
            <v>EA</v>
          </cell>
          <cell r="D38">
            <v>96279.8</v>
          </cell>
          <cell r="E38" t="str">
            <v>THB</v>
          </cell>
        </row>
        <row r="39">
          <cell r="A39" t="str">
            <v>990000600001167    Lecture glued:Robot2#LG-3014</v>
          </cell>
          <cell r="B39">
            <v>8224</v>
          </cell>
          <cell r="C39" t="str">
            <v>EA</v>
          </cell>
          <cell r="D39">
            <v>96385.279999999897</v>
          </cell>
          <cell r="E39" t="str">
            <v>THB</v>
          </cell>
        </row>
        <row r="40">
          <cell r="A40" t="str">
            <v>990000600001168    Lecture glued:Robot2#LG-(20)</v>
          </cell>
          <cell r="B40">
            <v>0</v>
          </cell>
          <cell r="C40" t="str">
            <v>EA</v>
          </cell>
          <cell r="D40">
            <v>0</v>
          </cell>
          <cell r="E40" t="str">
            <v>THB</v>
          </cell>
        </row>
        <row r="41">
          <cell r="A41" t="str">
            <v>990000600001209    Lecture Glued:Robot3#LG-3021</v>
          </cell>
          <cell r="B41">
            <v>9822</v>
          </cell>
          <cell r="C41" t="str">
            <v>EA</v>
          </cell>
          <cell r="D41">
            <v>115113.84</v>
          </cell>
          <cell r="E41" t="str">
            <v>THB</v>
          </cell>
        </row>
        <row r="42">
          <cell r="A42" t="str">
            <v>990000600001210    Lecture Glued:Robot3#LG-3022</v>
          </cell>
          <cell r="B42">
            <v>9834</v>
          </cell>
          <cell r="C42" t="str">
            <v>EA</v>
          </cell>
          <cell r="D42">
            <v>115254.48</v>
          </cell>
          <cell r="E42" t="str">
            <v>THB</v>
          </cell>
        </row>
        <row r="43">
          <cell r="A43" t="str">
            <v>990000600001211    Lecture Glued:Robot3#LG-3023</v>
          </cell>
          <cell r="B43">
            <v>9807</v>
          </cell>
          <cell r="C43" t="str">
            <v>EA</v>
          </cell>
          <cell r="D43">
            <v>114938.039999999</v>
          </cell>
          <cell r="E43" t="str">
            <v>THB</v>
          </cell>
        </row>
        <row r="44">
          <cell r="A44" t="str">
            <v>990000600001212    Lecture Glued:Robot3#LG-3024</v>
          </cell>
          <cell r="B44">
            <v>9827</v>
          </cell>
          <cell r="C44" t="str">
            <v>EA</v>
          </cell>
          <cell r="D44">
            <v>115172.44</v>
          </cell>
          <cell r="E44" t="str">
            <v>THB</v>
          </cell>
        </row>
        <row r="45">
          <cell r="A45" t="str">
            <v>990000600001213    Lecture Glued:Robot3#LG-302 (20)</v>
          </cell>
          <cell r="B45">
            <v>0</v>
          </cell>
          <cell r="C45" t="str">
            <v>EA</v>
          </cell>
          <cell r="D45">
            <v>0</v>
          </cell>
          <cell r="E45" t="str">
            <v>THB</v>
          </cell>
        </row>
        <row r="46">
          <cell r="A46" t="str">
            <v>990000700000036    Note Pad สันกาว 25 แผ่น(สีเขียว)</v>
          </cell>
          <cell r="B46">
            <v>167</v>
          </cell>
          <cell r="C46" t="str">
            <v>EA</v>
          </cell>
          <cell r="D46">
            <v>1294.25</v>
          </cell>
          <cell r="E46" t="str">
            <v>THB</v>
          </cell>
        </row>
        <row r="47">
          <cell r="A47" t="str">
            <v>990000700000037    Note Pad สันกาว 25 แผ่น(สีส้ม)</v>
          </cell>
          <cell r="B47">
            <v>150</v>
          </cell>
          <cell r="C47" t="str">
            <v>EA</v>
          </cell>
          <cell r="D47">
            <v>1162.5</v>
          </cell>
          <cell r="E47" t="str">
            <v>THB</v>
          </cell>
        </row>
        <row r="48">
          <cell r="A48" t="str">
            <v>990000700000038    Note Pad สันกาว 25 แผ่น(สีฟ้า)</v>
          </cell>
          <cell r="B48">
            <v>176</v>
          </cell>
          <cell r="C48" t="str">
            <v>EA</v>
          </cell>
          <cell r="D48">
            <v>1364</v>
          </cell>
          <cell r="E48" t="str">
            <v>THB</v>
          </cell>
        </row>
        <row r="49">
          <cell r="A49" t="str">
            <v>990000700000039    Note Pad สันกาว 25 แผ่น(สีน้ำเงิน)</v>
          </cell>
          <cell r="B49">
            <v>352</v>
          </cell>
          <cell r="C49" t="str">
            <v>EA</v>
          </cell>
          <cell r="D49">
            <v>2728</v>
          </cell>
          <cell r="E49" t="str">
            <v>THB</v>
          </cell>
        </row>
        <row r="50">
          <cell r="A50" t="str">
            <v>990000700000914    Note Pad 50/A4:Robot#2 (4x5)</v>
          </cell>
          <cell r="B50">
            <v>31018</v>
          </cell>
          <cell r="C50" t="str">
            <v>EA</v>
          </cell>
          <cell r="D50">
            <v>433011.28</v>
          </cell>
          <cell r="E50" t="str">
            <v>THB</v>
          </cell>
        </row>
        <row r="51">
          <cell r="A51" t="str">
            <v>990000700001120    Note Pad 50/Achieve #PSH-2011</v>
          </cell>
          <cell r="B51">
            <v>8940</v>
          </cell>
          <cell r="C51" t="str">
            <v>EA</v>
          </cell>
          <cell r="D51">
            <v>131865</v>
          </cell>
          <cell r="E51" t="str">
            <v>THB</v>
          </cell>
        </row>
        <row r="52">
          <cell r="A52" t="str">
            <v>990000700001121    Note Pad 50/Achieve #PSH-2012</v>
          </cell>
          <cell r="B52">
            <v>8940</v>
          </cell>
          <cell r="C52" t="str">
            <v>EA</v>
          </cell>
          <cell r="D52">
            <v>131865</v>
          </cell>
          <cell r="E52" t="str">
            <v>THB</v>
          </cell>
        </row>
        <row r="53">
          <cell r="A53" t="str">
            <v>990000700001122    Note Pad 50/Achieve #PSH-2013</v>
          </cell>
          <cell r="B53">
            <v>8940</v>
          </cell>
          <cell r="C53" t="str">
            <v>EA</v>
          </cell>
          <cell r="D53">
            <v>131865</v>
          </cell>
          <cell r="E53" t="str">
            <v>THB</v>
          </cell>
        </row>
        <row r="54">
          <cell r="A54" t="str">
            <v>990000700001123    Note Pad 50/Achieve #PSH-2014</v>
          </cell>
          <cell r="B54">
            <v>8940</v>
          </cell>
          <cell r="C54" t="str">
            <v>EA</v>
          </cell>
          <cell r="D54">
            <v>131865</v>
          </cell>
          <cell r="E54" t="str">
            <v>THB</v>
          </cell>
        </row>
        <row r="55">
          <cell r="A55" t="str">
            <v>990000700001124    Note Pad 50/Achieve #PSH-201(20)</v>
          </cell>
          <cell r="B55">
            <v>0</v>
          </cell>
          <cell r="C55" t="str">
            <v>EA</v>
          </cell>
          <cell r="D55">
            <v>0</v>
          </cell>
          <cell r="E55" t="str">
            <v>THB</v>
          </cell>
        </row>
        <row r="56">
          <cell r="A56" t="str">
            <v>990000800000021    Note Pad Micro (ตาราง)</v>
          </cell>
          <cell r="B56">
            <v>63365</v>
          </cell>
          <cell r="C56" t="str">
            <v>EA</v>
          </cell>
          <cell r="D56">
            <v>982157.5</v>
          </cell>
          <cell r="E56" t="str">
            <v>THB</v>
          </cell>
        </row>
        <row r="57">
          <cell r="A57" t="str">
            <v>990000800000022    Note Pad Micro (แถบ)</v>
          </cell>
          <cell r="B57">
            <v>20550</v>
          </cell>
          <cell r="C57" t="str">
            <v>EA</v>
          </cell>
          <cell r="D57">
            <v>318525</v>
          </cell>
          <cell r="E57" t="str">
            <v>THB</v>
          </cell>
        </row>
        <row r="58">
          <cell r="A58" t="str">
            <v>990001000000028    hard cover 5.5" (Red)</v>
          </cell>
          <cell r="B58">
            <v>339</v>
          </cell>
          <cell r="C58" t="str">
            <v>EA</v>
          </cell>
          <cell r="D58">
            <v>10509</v>
          </cell>
          <cell r="E58" t="str">
            <v>THB</v>
          </cell>
        </row>
        <row r="59">
          <cell r="A59" t="str">
            <v>990001000000029    hard cover 5.5"  (Green)</v>
          </cell>
          <cell r="B59">
            <v>324</v>
          </cell>
          <cell r="C59" t="str">
            <v>EA</v>
          </cell>
          <cell r="D59">
            <v>10044</v>
          </cell>
          <cell r="E59" t="str">
            <v>THB</v>
          </cell>
        </row>
        <row r="60">
          <cell r="A60" t="str">
            <v>990001000000030    hard cover 5.5"  (Yellow)</v>
          </cell>
          <cell r="B60">
            <v>392</v>
          </cell>
          <cell r="C60" t="str">
            <v>EA</v>
          </cell>
          <cell r="D60">
            <v>12152</v>
          </cell>
          <cell r="E60" t="str">
            <v>THB</v>
          </cell>
        </row>
        <row r="61">
          <cell r="A61" t="str">
            <v>990001000000031    hard cover 5.5"  (Blue)</v>
          </cell>
          <cell r="B61">
            <v>208</v>
          </cell>
          <cell r="C61" t="str">
            <v>EA</v>
          </cell>
          <cell r="D61">
            <v>6448</v>
          </cell>
          <cell r="E61" t="str">
            <v>THB</v>
          </cell>
        </row>
        <row r="62">
          <cell r="A62" t="str">
            <v>990001100000032    Lecture PP  (green)</v>
          </cell>
          <cell r="B62">
            <v>654</v>
          </cell>
          <cell r="C62" t="str">
            <v>EA</v>
          </cell>
          <cell r="D62">
            <v>19947</v>
          </cell>
          <cell r="E62" t="str">
            <v>THB</v>
          </cell>
        </row>
        <row r="63">
          <cell r="A63" t="str">
            <v>990001100000033    Lecture PP (purple)</v>
          </cell>
          <cell r="B63">
            <v>721</v>
          </cell>
          <cell r="C63" t="str">
            <v>EA</v>
          </cell>
          <cell r="D63">
            <v>21990.5</v>
          </cell>
          <cell r="E63" t="str">
            <v>THB</v>
          </cell>
        </row>
        <row r="64">
          <cell r="A64" t="str">
            <v>990001100000034    Lecture PP (blue)</v>
          </cell>
          <cell r="B64">
            <v>679</v>
          </cell>
          <cell r="C64" t="str">
            <v>EA</v>
          </cell>
          <cell r="D64">
            <v>20709.5</v>
          </cell>
          <cell r="E64" t="str">
            <v>THB</v>
          </cell>
        </row>
        <row r="65">
          <cell r="A65" t="str">
            <v>990001100000035    Lecture PP  (pink)</v>
          </cell>
          <cell r="B65">
            <v>673</v>
          </cell>
          <cell r="C65" t="str">
            <v>EA</v>
          </cell>
          <cell r="D65">
            <v>20526.5</v>
          </cell>
          <cell r="E65" t="str">
            <v>THB</v>
          </cell>
        </row>
        <row r="66">
          <cell r="A66" t="str">
            <v>990001100000071    Lecture PP  A5 (Pick-up)</v>
          </cell>
          <cell r="B66">
            <v>5379</v>
          </cell>
          <cell r="C66" t="str">
            <v>EA</v>
          </cell>
          <cell r="D66">
            <v>110269.5</v>
          </cell>
          <cell r="E66" t="str">
            <v>THB</v>
          </cell>
        </row>
        <row r="67">
          <cell r="A67" t="str">
            <v>990001100000072    Lecture PP A5 (Beam)</v>
          </cell>
          <cell r="B67">
            <v>5529</v>
          </cell>
          <cell r="C67" t="str">
            <v>EA</v>
          </cell>
          <cell r="D67">
            <v>113344.5</v>
          </cell>
          <cell r="E67" t="str">
            <v>THB</v>
          </cell>
        </row>
        <row r="68">
          <cell r="A68" t="str">
            <v>990001100000073    Lecture PP A5 (Dogged)</v>
          </cell>
          <cell r="B68">
            <v>6273</v>
          </cell>
          <cell r="C68" t="str">
            <v>EA</v>
          </cell>
          <cell r="D68">
            <v>128596.5</v>
          </cell>
          <cell r="E68" t="str">
            <v>THB</v>
          </cell>
        </row>
        <row r="69">
          <cell r="A69" t="str">
            <v>990001200000040    Double A Ball Pen (Blue)</v>
          </cell>
          <cell r="B69">
            <v>448</v>
          </cell>
          <cell r="C69" t="str">
            <v>EA</v>
          </cell>
          <cell r="D69">
            <v>1680</v>
          </cell>
          <cell r="E69" t="str">
            <v>THB</v>
          </cell>
        </row>
        <row r="70">
          <cell r="A70" t="str">
            <v>990001200000041    Double A Ball Pen (Light Blue)</v>
          </cell>
          <cell r="B70">
            <v>1186</v>
          </cell>
          <cell r="C70" t="str">
            <v>EA</v>
          </cell>
          <cell r="D70">
            <v>4447.5</v>
          </cell>
          <cell r="E70" t="str">
            <v>THB</v>
          </cell>
        </row>
        <row r="71">
          <cell r="A71" t="str">
            <v>990001200000042    Double A Ball Pen (Purple)</v>
          </cell>
          <cell r="B71">
            <v>118</v>
          </cell>
          <cell r="C71" t="str">
            <v>EA</v>
          </cell>
          <cell r="D71">
            <v>442.5</v>
          </cell>
          <cell r="E71" t="str">
            <v>THB</v>
          </cell>
        </row>
        <row r="72">
          <cell r="A72" t="str">
            <v>990001200000043    Double A Ball Pen (Orange)</v>
          </cell>
          <cell r="B72">
            <v>46</v>
          </cell>
          <cell r="C72" t="str">
            <v>EA</v>
          </cell>
          <cell r="D72">
            <v>172.5</v>
          </cell>
          <cell r="E72" t="str">
            <v>THB</v>
          </cell>
        </row>
        <row r="73">
          <cell r="A73" t="str">
            <v>990001200000044    Double A Ball Pen (Green)</v>
          </cell>
          <cell r="B73">
            <v>0</v>
          </cell>
          <cell r="C73" t="str">
            <v>EA</v>
          </cell>
          <cell r="D73">
            <v>0</v>
          </cell>
          <cell r="E73" t="str">
            <v>THB</v>
          </cell>
        </row>
        <row r="74">
          <cell r="A74" t="str">
            <v>990001200000045    Double A Ball Pen (Red)</v>
          </cell>
          <cell r="B74">
            <v>96</v>
          </cell>
          <cell r="C74" t="str">
            <v>EA</v>
          </cell>
          <cell r="D74">
            <v>360</v>
          </cell>
          <cell r="E74" t="str">
            <v>THB</v>
          </cell>
        </row>
        <row r="75">
          <cell r="A75" t="str">
            <v>990001500000049    กล่องบรรจุเอกสาร (ลายวงกลม)</v>
          </cell>
          <cell r="B75">
            <v>1364</v>
          </cell>
          <cell r="C75" t="str">
            <v>EA</v>
          </cell>
          <cell r="D75">
            <v>16027</v>
          </cell>
          <cell r="E75" t="str">
            <v>THB</v>
          </cell>
        </row>
        <row r="76">
          <cell r="A76" t="str">
            <v>990001500000050    กล่องบรรจุเอกสาร (ลายการ์ตูน)</v>
          </cell>
          <cell r="B76">
            <v>276</v>
          </cell>
          <cell r="C76" t="str">
            <v>EA</v>
          </cell>
          <cell r="D76">
            <v>3243</v>
          </cell>
          <cell r="E76" t="str">
            <v>THB</v>
          </cell>
        </row>
        <row r="77">
          <cell r="A77" t="str">
            <v>990001600000062    Memo Pad Set (สีน้ำเงิน)</v>
          </cell>
          <cell r="B77">
            <v>261</v>
          </cell>
          <cell r="C77" t="str">
            <v>EA</v>
          </cell>
          <cell r="D77">
            <v>3588.75</v>
          </cell>
          <cell r="E77" t="str">
            <v>THB</v>
          </cell>
        </row>
        <row r="78">
          <cell r="A78" t="str">
            <v>990001600000063    Memo Pad Set (สีเหลือง)</v>
          </cell>
          <cell r="B78">
            <v>284</v>
          </cell>
          <cell r="C78" t="str">
            <v>EA</v>
          </cell>
          <cell r="D78">
            <v>3905</v>
          </cell>
          <cell r="E78" t="str">
            <v>THB</v>
          </cell>
        </row>
        <row r="79">
          <cell r="A79" t="str">
            <v>990001600000064    Memo Pad Set (สีเขียว)</v>
          </cell>
          <cell r="B79">
            <v>291</v>
          </cell>
          <cell r="C79" t="str">
            <v>EA</v>
          </cell>
          <cell r="D79">
            <v>4001.25</v>
          </cell>
          <cell r="E79" t="str">
            <v>THB</v>
          </cell>
        </row>
        <row r="80">
          <cell r="A80" t="str">
            <v>990001600000065    Memo Pad Set (สีแดงเลือดหมู)</v>
          </cell>
          <cell r="B80">
            <v>284</v>
          </cell>
          <cell r="C80" t="str">
            <v>EA</v>
          </cell>
          <cell r="D80">
            <v>3905</v>
          </cell>
          <cell r="E80" t="str">
            <v>THB</v>
          </cell>
        </row>
        <row r="81">
          <cell r="A81" t="str">
            <v>990001600000657    Memo Pad A5:Sharing(Green)</v>
          </cell>
          <cell r="B81">
            <v>8484</v>
          </cell>
          <cell r="C81" t="str">
            <v>EA</v>
          </cell>
          <cell r="D81">
            <v>54212.76</v>
          </cell>
          <cell r="E81" t="str">
            <v>THB</v>
          </cell>
        </row>
        <row r="82">
          <cell r="A82" t="str">
            <v>990001600000658    Memo Pad A5:Sharing(Orange)</v>
          </cell>
          <cell r="B82">
            <v>8480</v>
          </cell>
          <cell r="C82" t="str">
            <v>EA</v>
          </cell>
          <cell r="D82">
            <v>54187.199999999903</v>
          </cell>
          <cell r="E82" t="str">
            <v>THB</v>
          </cell>
        </row>
        <row r="83">
          <cell r="A83" t="str">
            <v>990001600000659    Memo Pad A5:Sharing(Violet)</v>
          </cell>
          <cell r="B83">
            <v>8483</v>
          </cell>
          <cell r="C83" t="str">
            <v>EA</v>
          </cell>
          <cell r="D83">
            <v>54206.37</v>
          </cell>
          <cell r="E83" t="str">
            <v>THB</v>
          </cell>
        </row>
        <row r="84">
          <cell r="A84" t="str">
            <v>990001600000660    Memo Pad A5:Sharing(Lemon-Green)</v>
          </cell>
          <cell r="B84">
            <v>8479</v>
          </cell>
          <cell r="C84" t="str">
            <v>EA</v>
          </cell>
          <cell r="D84">
            <v>54180.809999999903</v>
          </cell>
          <cell r="E84" t="str">
            <v>THB</v>
          </cell>
        </row>
        <row r="85">
          <cell r="A85" t="str">
            <v>990002000000085    สันห่วง 8 มม. 21 ห่วง สีดำ</v>
          </cell>
          <cell r="B85">
            <v>179</v>
          </cell>
          <cell r="C85" t="str">
            <v>EA</v>
          </cell>
          <cell r="D85">
            <v>254.18</v>
          </cell>
          <cell r="E85" t="str">
            <v>THB</v>
          </cell>
        </row>
        <row r="86">
          <cell r="A86" t="str">
            <v>990002000000086    สันห่วง 9.5 มม. 21 ห่วง สีดำ</v>
          </cell>
          <cell r="B86">
            <v>863</v>
          </cell>
          <cell r="C86" t="str">
            <v>EA</v>
          </cell>
          <cell r="D86">
            <v>1363.54</v>
          </cell>
          <cell r="E86" t="str">
            <v>THB</v>
          </cell>
        </row>
        <row r="87">
          <cell r="A87" t="str">
            <v>990002000000087    สันห่วง 11 มม. 21 ห่วง สีดำ</v>
          </cell>
          <cell r="B87">
            <v>192</v>
          </cell>
          <cell r="C87" t="str">
            <v>EA</v>
          </cell>
          <cell r="D87">
            <v>393.6</v>
          </cell>
          <cell r="E87" t="str">
            <v>THB</v>
          </cell>
        </row>
        <row r="88">
          <cell r="A88" t="str">
            <v>990002000000088    สันห่วง 12.50 มม. 21 ห่วง สีดำ</v>
          </cell>
          <cell r="B88">
            <v>197</v>
          </cell>
          <cell r="C88" t="str">
            <v>EA</v>
          </cell>
          <cell r="D88">
            <v>419.61</v>
          </cell>
          <cell r="E88" t="str">
            <v>THB</v>
          </cell>
        </row>
        <row r="89">
          <cell r="A89" t="str">
            <v>990002000000089    สันห่วง 14 มม. 21 ห่วง สีดำ</v>
          </cell>
          <cell r="B89">
            <v>570</v>
          </cell>
          <cell r="C89" t="str">
            <v>EA</v>
          </cell>
          <cell r="D89">
            <v>1356.5999999999899</v>
          </cell>
          <cell r="E89" t="str">
            <v>THB</v>
          </cell>
        </row>
        <row r="90">
          <cell r="A90" t="str">
            <v>990002000000090    สันห่วง 15.50 มม. 21 ห่วง สีดำ</v>
          </cell>
          <cell r="B90">
            <v>199</v>
          </cell>
          <cell r="C90" t="str">
            <v>EA</v>
          </cell>
          <cell r="D90">
            <v>597</v>
          </cell>
          <cell r="E90" t="str">
            <v>THB</v>
          </cell>
        </row>
        <row r="91">
          <cell r="A91" t="str">
            <v>990002000000091    สันห่วง 20 มม. 21 ห่วง สีดำ</v>
          </cell>
          <cell r="B91">
            <v>194</v>
          </cell>
          <cell r="C91" t="str">
            <v>EA</v>
          </cell>
          <cell r="D91">
            <v>669.29999999999905</v>
          </cell>
          <cell r="E91" t="str">
            <v>THB</v>
          </cell>
        </row>
        <row r="92">
          <cell r="A92" t="str">
            <v>990002000000092    สันห่วง 8 มม. 21 ห่วง สีน้ำเงิน</v>
          </cell>
          <cell r="B92">
            <v>177</v>
          </cell>
          <cell r="C92" t="str">
            <v>EA</v>
          </cell>
          <cell r="D92">
            <v>251.34</v>
          </cell>
          <cell r="E92" t="str">
            <v>THB</v>
          </cell>
        </row>
        <row r="93">
          <cell r="A93" t="str">
            <v>990002000000093    สันห่วง 9.5 มม. 21 ห่วง สีน้ำเงิน</v>
          </cell>
          <cell r="B93">
            <v>192</v>
          </cell>
          <cell r="C93" t="str">
            <v>EA</v>
          </cell>
          <cell r="D93">
            <v>303.36</v>
          </cell>
          <cell r="E93" t="str">
            <v>THB</v>
          </cell>
        </row>
        <row r="94">
          <cell r="A94" t="str">
            <v>990002000000094    สันห่วง 11 มม. 21 ห่วง สีน้ำเงิน</v>
          </cell>
          <cell r="B94">
            <v>191</v>
          </cell>
          <cell r="C94" t="str">
            <v>EA</v>
          </cell>
          <cell r="D94">
            <v>391.55</v>
          </cell>
          <cell r="E94" t="str">
            <v>THB</v>
          </cell>
        </row>
        <row r="95">
          <cell r="A95" t="str">
            <v>990002000000095    สันห่วง 12.5 มม. 21 ห่วง สีน้ำเงิน</v>
          </cell>
          <cell r="B95">
            <v>193</v>
          </cell>
          <cell r="C95" t="str">
            <v>EA</v>
          </cell>
          <cell r="D95">
            <v>411.08999999999901</v>
          </cell>
          <cell r="E95" t="str">
            <v>THB</v>
          </cell>
        </row>
        <row r="96">
          <cell r="A96" t="str">
            <v>990002000000096    สันห่วง 14 มม. 21 ห่วง สีน้ำเงิน</v>
          </cell>
          <cell r="B96">
            <v>244</v>
          </cell>
          <cell r="C96" t="str">
            <v>EA</v>
          </cell>
          <cell r="D96">
            <v>580.72</v>
          </cell>
          <cell r="E96" t="str">
            <v>THB</v>
          </cell>
        </row>
        <row r="97">
          <cell r="A97" t="str">
            <v>990002000000097    สันห่วง 15.5 มม. 21 ห่วง สีน้ำเงิน</v>
          </cell>
          <cell r="B97">
            <v>183</v>
          </cell>
          <cell r="C97" t="str">
            <v>EA</v>
          </cell>
          <cell r="D97">
            <v>549</v>
          </cell>
          <cell r="E97" t="str">
            <v>THB</v>
          </cell>
        </row>
        <row r="98">
          <cell r="A98" t="str">
            <v>990002000000098    สันห่วง 20 มม. 21 ห่วง สีน้ำเงิน</v>
          </cell>
          <cell r="B98">
            <v>181</v>
          </cell>
          <cell r="C98" t="str">
            <v>EA</v>
          </cell>
          <cell r="D98">
            <v>624.45000000000005</v>
          </cell>
          <cell r="E98" t="str">
            <v>THB</v>
          </cell>
        </row>
        <row r="99">
          <cell r="A99" t="str">
            <v>990002000000099    สันห่วง 8 มม. 21 ห่วง สีขาว</v>
          </cell>
          <cell r="B99">
            <v>158</v>
          </cell>
          <cell r="C99" t="str">
            <v>EA</v>
          </cell>
          <cell r="D99">
            <v>224.36</v>
          </cell>
          <cell r="E99" t="str">
            <v>THB</v>
          </cell>
        </row>
        <row r="100">
          <cell r="A100" t="str">
            <v>990002000000100    สันห่วง 9.5 มม. 21 ห่วง สีขาว</v>
          </cell>
          <cell r="B100">
            <v>163</v>
          </cell>
          <cell r="C100" t="str">
            <v>EA</v>
          </cell>
          <cell r="D100">
            <v>257.54000000000002</v>
          </cell>
          <cell r="E100" t="str">
            <v>THB</v>
          </cell>
        </row>
        <row r="101">
          <cell r="A101" t="str">
            <v>990002000000101    สันห่วง 11 มม. 21 ห่วง สีขาว</v>
          </cell>
          <cell r="B101">
            <v>161</v>
          </cell>
          <cell r="C101" t="str">
            <v>EA</v>
          </cell>
          <cell r="D101">
            <v>330.05</v>
          </cell>
          <cell r="E101" t="str">
            <v>THB</v>
          </cell>
        </row>
        <row r="102">
          <cell r="A102" t="str">
            <v>990002000000102    สันห่วง 12.5 มม. 21 ห่วง สีขาว</v>
          </cell>
          <cell r="B102">
            <v>258</v>
          </cell>
          <cell r="C102" t="str">
            <v>EA</v>
          </cell>
          <cell r="D102">
            <v>549.53999999999905</v>
          </cell>
          <cell r="E102" t="str">
            <v>THB</v>
          </cell>
        </row>
        <row r="103">
          <cell r="A103" t="str">
            <v>990002000000103    สันห่วง 14 มม. 21 ห่วง สีขาว</v>
          </cell>
          <cell r="B103">
            <v>637</v>
          </cell>
          <cell r="C103" t="str">
            <v>EA</v>
          </cell>
          <cell r="D103">
            <v>1516.0599999999899</v>
          </cell>
          <cell r="E103" t="str">
            <v>THB</v>
          </cell>
        </row>
        <row r="104">
          <cell r="A104" t="str">
            <v>990002000000104    สันห่วง 15.5 มม. 21 ห่วง สีขาว</v>
          </cell>
          <cell r="B104">
            <v>176</v>
          </cell>
          <cell r="C104" t="str">
            <v>EA</v>
          </cell>
          <cell r="D104">
            <v>528</v>
          </cell>
          <cell r="E104" t="str">
            <v>THB</v>
          </cell>
        </row>
        <row r="105">
          <cell r="A105" t="str">
            <v>990002000000105    สันห่วง 20 มม. 21 ห่วง สีขาว</v>
          </cell>
          <cell r="B105">
            <v>134</v>
          </cell>
          <cell r="C105" t="str">
            <v>EA</v>
          </cell>
          <cell r="D105">
            <v>462.3</v>
          </cell>
          <cell r="E105" t="str">
            <v>THB</v>
          </cell>
        </row>
        <row r="106">
          <cell r="A106" t="str">
            <v>990002400001049    A6 PP/40 S.:Robot(Black line)</v>
          </cell>
          <cell r="B106">
            <v>7833</v>
          </cell>
          <cell r="C106" t="str">
            <v>EA</v>
          </cell>
          <cell r="D106">
            <v>95327.61</v>
          </cell>
          <cell r="E106" t="str">
            <v>THB</v>
          </cell>
        </row>
        <row r="107">
          <cell r="A107" t="str">
            <v>990002400001050    A6 PP/40 S.:Robot(Blue line)</v>
          </cell>
          <cell r="B107">
            <v>7803</v>
          </cell>
          <cell r="C107" t="str">
            <v>EA</v>
          </cell>
          <cell r="D107">
            <v>94962.509999999893</v>
          </cell>
          <cell r="E107" t="str">
            <v>THB</v>
          </cell>
        </row>
        <row r="108">
          <cell r="A108" t="str">
            <v>990002400001051    A6 PP/40 S.:Robot(Black)</v>
          </cell>
          <cell r="B108">
            <v>7792</v>
          </cell>
          <cell r="C108" t="str">
            <v>EA</v>
          </cell>
          <cell r="D108">
            <v>94828.639999999898</v>
          </cell>
          <cell r="E108" t="str">
            <v>THB</v>
          </cell>
        </row>
        <row r="109">
          <cell r="A109" t="str">
            <v>990002400001052    A6 PP/40 S.:Robot(White)</v>
          </cell>
          <cell r="B109">
            <v>7799</v>
          </cell>
          <cell r="C109" t="str">
            <v>EA</v>
          </cell>
          <cell r="D109">
            <v>94913.83</v>
          </cell>
          <cell r="E109" t="str">
            <v>THB</v>
          </cell>
        </row>
        <row r="110">
          <cell r="A110" t="str">
            <v>990002600000651    Memo Pad A6:Sharing(Green)</v>
          </cell>
          <cell r="B110">
            <v>6678</v>
          </cell>
          <cell r="C110" t="str">
            <v>EA</v>
          </cell>
          <cell r="D110">
            <v>24307.9199999999</v>
          </cell>
          <cell r="E110" t="str">
            <v>THB</v>
          </cell>
        </row>
        <row r="111">
          <cell r="A111" t="str">
            <v>990002600000652    Memo Pad A6:Sharing(Orange)</v>
          </cell>
          <cell r="B111">
            <v>6682</v>
          </cell>
          <cell r="C111" t="str">
            <v>EA</v>
          </cell>
          <cell r="D111">
            <v>24322.48</v>
          </cell>
          <cell r="E111" t="str">
            <v>THB</v>
          </cell>
        </row>
        <row r="112">
          <cell r="A112" t="str">
            <v>990002600000653    Memo Pad A6:Sharing(Violet)</v>
          </cell>
          <cell r="B112">
            <v>6690</v>
          </cell>
          <cell r="C112" t="str">
            <v>EA</v>
          </cell>
          <cell r="D112">
            <v>24351.5999999999</v>
          </cell>
          <cell r="E112" t="str">
            <v>THB</v>
          </cell>
        </row>
        <row r="113">
          <cell r="A113" t="str">
            <v>990002600000654    Memo Pad A6:Sharing(Lemon-Green)</v>
          </cell>
          <cell r="B113">
            <v>6676</v>
          </cell>
          <cell r="C113" t="str">
            <v>EA</v>
          </cell>
          <cell r="D113">
            <v>24300.639999999901</v>
          </cell>
          <cell r="E113" t="str">
            <v>THB</v>
          </cell>
        </row>
        <row r="114">
          <cell r="A114" t="str">
            <v>990002600000655    Memo Pad A6:Sharing(20)</v>
          </cell>
          <cell r="B114">
            <v>0</v>
          </cell>
          <cell r="C114" t="str">
            <v>EA</v>
          </cell>
          <cell r="D114">
            <v>0</v>
          </cell>
          <cell r="E114" t="str">
            <v>THB</v>
          </cell>
        </row>
        <row r="115">
          <cell r="A115" t="str">
            <v>990002700000124    Memo Pad A7 (สีเหลือง)</v>
          </cell>
          <cell r="B115">
            <v>2</v>
          </cell>
          <cell r="C115" t="str">
            <v>EA</v>
          </cell>
          <cell r="D115">
            <v>3.5</v>
          </cell>
          <cell r="E115" t="str">
            <v>THB</v>
          </cell>
        </row>
        <row r="116">
          <cell r="A116" t="str">
            <v>990002700000125    Memo Pad A7 (สีน้ำเงิน)</v>
          </cell>
          <cell r="B116">
            <v>7</v>
          </cell>
          <cell r="C116" t="str">
            <v>EA</v>
          </cell>
          <cell r="D116">
            <v>12.25</v>
          </cell>
          <cell r="E116" t="str">
            <v>THB</v>
          </cell>
        </row>
        <row r="117">
          <cell r="A117" t="str">
            <v>990002700000126    Memo Pad A7 (สีเขียว)</v>
          </cell>
          <cell r="B117">
            <v>1</v>
          </cell>
          <cell r="C117" t="str">
            <v>EA</v>
          </cell>
          <cell r="D117">
            <v>1.75</v>
          </cell>
          <cell r="E117" t="str">
            <v>THB</v>
          </cell>
        </row>
        <row r="118">
          <cell r="A118" t="str">
            <v>990002700000127    Memo Pad A7 (สีแดง)</v>
          </cell>
          <cell r="B118">
            <v>6</v>
          </cell>
          <cell r="C118" t="str">
            <v>EA</v>
          </cell>
          <cell r="D118">
            <v>10.5</v>
          </cell>
          <cell r="E118" t="str">
            <v>THB</v>
          </cell>
        </row>
        <row r="119">
          <cell r="A119" t="str">
            <v>990002700000206    UNSEEN A7 : ทุ่งหญ้า</v>
          </cell>
          <cell r="B119">
            <v>0</v>
          </cell>
          <cell r="C119" t="str">
            <v>EA</v>
          </cell>
          <cell r="D119">
            <v>0</v>
          </cell>
          <cell r="E119" t="str">
            <v>THB</v>
          </cell>
        </row>
        <row r="120">
          <cell r="A120" t="str">
            <v>990002700000207    UNSEEN A7 : ทุ่งดอกไม้</v>
          </cell>
          <cell r="B120">
            <v>0</v>
          </cell>
          <cell r="C120" t="str">
            <v>EA</v>
          </cell>
          <cell r="D120">
            <v>0</v>
          </cell>
          <cell r="E120" t="str">
            <v>THB</v>
          </cell>
        </row>
        <row r="121">
          <cell r="A121" t="str">
            <v>990002700000208    UNSEEN A7 : UNSEEN</v>
          </cell>
          <cell r="B121">
            <v>0</v>
          </cell>
          <cell r="C121" t="str">
            <v>EA</v>
          </cell>
          <cell r="D121">
            <v>0</v>
          </cell>
          <cell r="E121" t="str">
            <v>THB</v>
          </cell>
        </row>
        <row r="122">
          <cell r="A122" t="str">
            <v>990002700000209    UNSEEN A7 : ทะเลหมอก</v>
          </cell>
          <cell r="B122">
            <v>0</v>
          </cell>
          <cell r="C122" t="str">
            <v>EA</v>
          </cell>
          <cell r="D122">
            <v>0</v>
          </cell>
          <cell r="E122" t="str">
            <v>THB</v>
          </cell>
        </row>
        <row r="123">
          <cell r="A123" t="str">
            <v>990002700000210    UNSEEN A7 : ทะเลแหวก</v>
          </cell>
          <cell r="B123">
            <v>0</v>
          </cell>
          <cell r="C123" t="str">
            <v>EA</v>
          </cell>
          <cell r="D123">
            <v>0</v>
          </cell>
          <cell r="E123" t="str">
            <v>THB</v>
          </cell>
        </row>
        <row r="124">
          <cell r="A124" t="str">
            <v>990002700000211    UNSEEN A7 : ภูกระดึง</v>
          </cell>
          <cell r="B124">
            <v>0</v>
          </cell>
          <cell r="C124" t="str">
            <v>EA</v>
          </cell>
          <cell r="D124">
            <v>0</v>
          </cell>
          <cell r="E124" t="str">
            <v>THB</v>
          </cell>
        </row>
        <row r="125">
          <cell r="A125" t="str">
            <v>990002700000212    UNSEEN A7 : น้ำตกลงรู</v>
          </cell>
          <cell r="B125">
            <v>0</v>
          </cell>
          <cell r="C125" t="str">
            <v>EA</v>
          </cell>
          <cell r="D125">
            <v>0</v>
          </cell>
          <cell r="E125" t="str">
            <v>THB</v>
          </cell>
        </row>
        <row r="126">
          <cell r="A126" t="str">
            <v>990004500000214    UNSEEN POSTCARD NOTEBOOK : จิตรกรรม</v>
          </cell>
          <cell r="B126">
            <v>174</v>
          </cell>
          <cell r="C126" t="str">
            <v>EA</v>
          </cell>
          <cell r="D126">
            <v>4872</v>
          </cell>
          <cell r="E126" t="str">
            <v>THB</v>
          </cell>
        </row>
        <row r="127">
          <cell r="A127" t="str">
            <v>990004500000215    UNSEEN POSTCARD NOTEBOOK : ทุ่งดอกไม้</v>
          </cell>
          <cell r="B127">
            <v>146</v>
          </cell>
          <cell r="C127" t="str">
            <v>EA</v>
          </cell>
          <cell r="D127">
            <v>4088</v>
          </cell>
          <cell r="E127" t="str">
            <v>THB</v>
          </cell>
        </row>
        <row r="128">
          <cell r="A128" t="str">
            <v>990004500000216    UNSEEN POSTCARD NOTEBOOK : ทุ่งหญ้า</v>
          </cell>
          <cell r="B128">
            <v>168</v>
          </cell>
          <cell r="C128" t="str">
            <v>EA</v>
          </cell>
          <cell r="D128">
            <v>4704</v>
          </cell>
          <cell r="E128" t="str">
            <v>THB</v>
          </cell>
        </row>
        <row r="129">
          <cell r="A129" t="str">
            <v>990004500000217    UNSEEN POSTCARD NOTEBOOK : UNSEEN</v>
          </cell>
          <cell r="B129">
            <v>107</v>
          </cell>
          <cell r="C129" t="str">
            <v>EA</v>
          </cell>
          <cell r="D129">
            <v>2996</v>
          </cell>
          <cell r="E129" t="str">
            <v>THB</v>
          </cell>
        </row>
        <row r="130">
          <cell r="A130" t="str">
            <v>990004500000291    Postcard Notebook (Blue)</v>
          </cell>
          <cell r="B130">
            <v>7264</v>
          </cell>
          <cell r="C130" t="str">
            <v>EA</v>
          </cell>
          <cell r="D130">
            <v>214288</v>
          </cell>
          <cell r="E130" t="str">
            <v>THB</v>
          </cell>
        </row>
        <row r="131">
          <cell r="A131" t="str">
            <v>990004500000292    Postcard Notebook (Yellow)</v>
          </cell>
          <cell r="B131">
            <v>7175</v>
          </cell>
          <cell r="C131" t="str">
            <v>EA</v>
          </cell>
          <cell r="D131">
            <v>217043.75</v>
          </cell>
          <cell r="E131" t="str">
            <v>THB</v>
          </cell>
        </row>
        <row r="132">
          <cell r="A132" t="str">
            <v>990004500000293    Postcard Notebook (Green)</v>
          </cell>
          <cell r="B132">
            <v>7278</v>
          </cell>
          <cell r="C132" t="str">
            <v>EA</v>
          </cell>
          <cell r="D132">
            <v>220159.5</v>
          </cell>
          <cell r="E132" t="str">
            <v>THB</v>
          </cell>
        </row>
        <row r="133">
          <cell r="A133" t="str">
            <v>990004500000294    Postcard Notebook (Gray)</v>
          </cell>
          <cell r="B133">
            <v>7333</v>
          </cell>
          <cell r="C133" t="str">
            <v>EA</v>
          </cell>
          <cell r="D133">
            <v>221823.25</v>
          </cell>
          <cell r="E133" t="str">
            <v>THB</v>
          </cell>
        </row>
        <row r="134">
          <cell r="A134" t="str">
            <v>990004500000295    Postcard Notebook:Bl Ye Gre Gra(20)</v>
          </cell>
          <cell r="B134">
            <v>0</v>
          </cell>
          <cell r="C134" t="str">
            <v>EA</v>
          </cell>
          <cell r="D134">
            <v>0</v>
          </cell>
          <cell r="E134" t="str">
            <v>THB</v>
          </cell>
        </row>
        <row r="135">
          <cell r="A135" t="str">
            <v>990004700000234    CD NOTEBOOK (BLUE)</v>
          </cell>
          <cell r="B135">
            <v>6513</v>
          </cell>
          <cell r="C135" t="str">
            <v>EA</v>
          </cell>
          <cell r="D135">
            <v>135144.75</v>
          </cell>
          <cell r="E135" t="str">
            <v>THB</v>
          </cell>
        </row>
        <row r="136">
          <cell r="A136" t="str">
            <v>990004700000235    CD NOTEBOOK (YELLOW)</v>
          </cell>
          <cell r="B136">
            <v>6229</v>
          </cell>
          <cell r="C136" t="str">
            <v>EA</v>
          </cell>
          <cell r="D136">
            <v>129251.75</v>
          </cell>
          <cell r="E136" t="str">
            <v>THB</v>
          </cell>
        </row>
        <row r="137">
          <cell r="A137" t="str">
            <v>990004700000236    CD NOTEBOOK (GREEN)</v>
          </cell>
          <cell r="B137">
            <v>6165</v>
          </cell>
          <cell r="C137" t="str">
            <v>EA</v>
          </cell>
          <cell r="D137">
            <v>127923.75</v>
          </cell>
          <cell r="E137" t="str">
            <v>THB</v>
          </cell>
        </row>
        <row r="138">
          <cell r="A138" t="str">
            <v>990004700000237    CD NOTEBOOK (GRAY)</v>
          </cell>
          <cell r="B138">
            <v>5780</v>
          </cell>
          <cell r="C138" t="str">
            <v>EA</v>
          </cell>
          <cell r="D138">
            <v>119935</v>
          </cell>
          <cell r="E138" t="str">
            <v>THB</v>
          </cell>
        </row>
        <row r="139">
          <cell r="A139" t="str">
            <v>990004700000238    CD NOTEBOOK : Bl Ye Gre Gra (20)</v>
          </cell>
          <cell r="B139">
            <v>14</v>
          </cell>
          <cell r="C139" t="str">
            <v>EA</v>
          </cell>
          <cell r="D139">
            <v>290.5</v>
          </cell>
          <cell r="E139" t="str">
            <v>THB</v>
          </cell>
        </row>
        <row r="140">
          <cell r="A140" t="str">
            <v>990005100001186    PP Notrbook 7*7/100S.:Feeling#WP-8011</v>
          </cell>
          <cell r="B140">
            <v>3224</v>
          </cell>
          <cell r="C140" t="str">
            <v>EA</v>
          </cell>
          <cell r="D140">
            <v>105650.48</v>
          </cell>
          <cell r="E140" t="str">
            <v>THB</v>
          </cell>
        </row>
        <row r="141">
          <cell r="A141" t="str">
            <v>990005100001187    PP Notrbook 7*7/100S.:Feeling#WP-8012</v>
          </cell>
          <cell r="B141">
            <v>3204</v>
          </cell>
          <cell r="C141" t="str">
            <v>EA</v>
          </cell>
          <cell r="D141">
            <v>104995.08</v>
          </cell>
          <cell r="E141" t="str">
            <v>THB</v>
          </cell>
        </row>
        <row r="142">
          <cell r="A142" t="str">
            <v>990005100001188    PP Notrbook 7*7/100S.:Feeling#WP-8013</v>
          </cell>
          <cell r="B142">
            <v>3223</v>
          </cell>
          <cell r="C142" t="str">
            <v>EA</v>
          </cell>
          <cell r="D142">
            <v>105617.71</v>
          </cell>
          <cell r="E142" t="str">
            <v>THB</v>
          </cell>
        </row>
        <row r="143">
          <cell r="A143" t="str">
            <v>990005100001189    PP Notrbook 7*7/100S.:Feeling#WP-8014</v>
          </cell>
          <cell r="B143">
            <v>3212</v>
          </cell>
          <cell r="C143" t="str">
            <v>EA</v>
          </cell>
          <cell r="D143">
            <v>105257.24</v>
          </cell>
          <cell r="E143" t="str">
            <v>THB</v>
          </cell>
        </row>
        <row r="144">
          <cell r="A144" t="str">
            <v>990005300000353    สมุดปกแข็งห่วงเงิน A5:จำนวนคี่ (20)</v>
          </cell>
          <cell r="B144">
            <v>5451</v>
          </cell>
          <cell r="C144" t="str">
            <v>EA</v>
          </cell>
          <cell r="D144">
            <v>203867.399999999</v>
          </cell>
          <cell r="E144" t="str">
            <v>THB</v>
          </cell>
        </row>
        <row r="145">
          <cell r="A145" t="str">
            <v>990005300000359    สมุดปกแข็งห่วงเงินA5มีIndex:จำนวนคู่(20)</v>
          </cell>
          <cell r="B145">
            <v>7110</v>
          </cell>
          <cell r="C145" t="str">
            <v>EA</v>
          </cell>
          <cell r="D145">
            <v>295420.5</v>
          </cell>
          <cell r="E145" t="str">
            <v>THB</v>
          </cell>
        </row>
        <row r="146">
          <cell r="A146" t="str">
            <v>990005300001321    1321-สมุดปกแข็งห่วงคู่ A5:Batman#HWA-3B1</v>
          </cell>
          <cell r="B146">
            <v>4297</v>
          </cell>
          <cell r="C146" t="str">
            <v>EA</v>
          </cell>
          <cell r="D146">
            <v>222326.78</v>
          </cell>
          <cell r="E146" t="str">
            <v>THB</v>
          </cell>
        </row>
        <row r="147">
          <cell r="A147" t="str">
            <v>990005300001322    1322-สมุดปกแข็งห่วงคู่ A5:Batman#HWA-3B1</v>
          </cell>
          <cell r="B147">
            <v>4296</v>
          </cell>
          <cell r="C147" t="str">
            <v>EA</v>
          </cell>
          <cell r="D147">
            <v>222275.04</v>
          </cell>
          <cell r="E147" t="str">
            <v>THB</v>
          </cell>
        </row>
        <row r="148">
          <cell r="A148" t="str">
            <v>990005300001323    1323-สมุดปกแข็งห่วงคู่ A5:Batman#HWA-3B1</v>
          </cell>
          <cell r="B148">
            <v>4299</v>
          </cell>
          <cell r="C148" t="str">
            <v>EA</v>
          </cell>
          <cell r="D148">
            <v>222430.26</v>
          </cell>
          <cell r="E148" t="str">
            <v>THB</v>
          </cell>
        </row>
        <row r="149">
          <cell r="A149" t="str">
            <v>990005300001324    1324-สมุดปกแข็งห่วงคู่ A5:Batman#HWA-3B1</v>
          </cell>
          <cell r="B149">
            <v>4299</v>
          </cell>
          <cell r="C149" t="str">
            <v>EA</v>
          </cell>
          <cell r="D149">
            <v>222430.26</v>
          </cell>
          <cell r="E149" t="str">
            <v>THB</v>
          </cell>
        </row>
        <row r="150">
          <cell r="A150" t="str">
            <v>990006400000645    A4 PP Notebook/40 S.:Pleasure(Green)</v>
          </cell>
          <cell r="B150">
            <v>4065</v>
          </cell>
          <cell r="C150" t="str">
            <v>EA</v>
          </cell>
          <cell r="D150">
            <v>84104.85</v>
          </cell>
          <cell r="E150" t="str">
            <v>THB</v>
          </cell>
        </row>
        <row r="151">
          <cell r="A151" t="str">
            <v>990006400000646    A4 PP Notebook/40 S.:Pleasure(Red)</v>
          </cell>
          <cell r="B151">
            <v>3980</v>
          </cell>
          <cell r="C151" t="str">
            <v>EA</v>
          </cell>
          <cell r="D151">
            <v>82346.199999999895</v>
          </cell>
          <cell r="E151" t="str">
            <v>THB</v>
          </cell>
        </row>
        <row r="152">
          <cell r="A152" t="str">
            <v>990006400000647    A4 PP Notebook/40 S.:Pleasure(Blue)</v>
          </cell>
          <cell r="B152">
            <v>3946</v>
          </cell>
          <cell r="C152" t="str">
            <v>EA</v>
          </cell>
          <cell r="D152">
            <v>81642.740000000005</v>
          </cell>
          <cell r="E152" t="str">
            <v>THB</v>
          </cell>
        </row>
        <row r="153">
          <cell r="A153" t="str">
            <v>990006400000648    A4 PP Notebook/40 S.:Pleasure(Gray)</v>
          </cell>
          <cell r="B153">
            <v>3912</v>
          </cell>
          <cell r="C153" t="str">
            <v>EA</v>
          </cell>
          <cell r="D153">
            <v>80939.279999999897</v>
          </cell>
          <cell r="E153" t="str">
            <v>THB</v>
          </cell>
        </row>
        <row r="154">
          <cell r="A154" t="str">
            <v>990006400000649    A4 PP Notebook/40 S.:Pleasure(20)</v>
          </cell>
          <cell r="B154">
            <v>16</v>
          </cell>
          <cell r="C154" t="str">
            <v>EA</v>
          </cell>
          <cell r="D154">
            <v>331.04</v>
          </cell>
          <cell r="E154" t="str">
            <v>THB</v>
          </cell>
        </row>
        <row r="155">
          <cell r="A155" t="str">
            <v>990006800000663    Ruler Notebook/40 S.(green)</v>
          </cell>
          <cell r="B155">
            <v>9548</v>
          </cell>
          <cell r="C155" t="str">
            <v>EA</v>
          </cell>
          <cell r="D155">
            <v>119063.56</v>
          </cell>
          <cell r="E155" t="str">
            <v>THB</v>
          </cell>
        </row>
        <row r="156">
          <cell r="A156" t="str">
            <v>990006800000664    Ruler Notebook/40 S.(Yellow)</v>
          </cell>
          <cell r="B156">
            <v>9544</v>
          </cell>
          <cell r="C156" t="str">
            <v>EA</v>
          </cell>
          <cell r="D156">
            <v>119013.679999999</v>
          </cell>
          <cell r="E156" t="str">
            <v>THB</v>
          </cell>
        </row>
        <row r="157">
          <cell r="A157" t="str">
            <v>990006800000665    Ruler Notebook/40 S.(Pink)</v>
          </cell>
          <cell r="B157">
            <v>9548</v>
          </cell>
          <cell r="C157" t="str">
            <v>EA</v>
          </cell>
          <cell r="D157">
            <v>119063.56</v>
          </cell>
          <cell r="E157" t="str">
            <v>THB</v>
          </cell>
        </row>
        <row r="158">
          <cell r="A158" t="str">
            <v>990006800000666    Ruler Notebook/40 S.(Gray)</v>
          </cell>
          <cell r="B158">
            <v>9531</v>
          </cell>
          <cell r="C158" t="str">
            <v>EA</v>
          </cell>
          <cell r="D158">
            <v>118851.57</v>
          </cell>
          <cell r="E158" t="str">
            <v>THB</v>
          </cell>
        </row>
        <row r="159">
          <cell r="A159" t="str">
            <v>990006800000667    Ruler Notebook/40 S.:First Set(20)</v>
          </cell>
          <cell r="B159">
            <v>0</v>
          </cell>
          <cell r="C159" t="str">
            <v>EA</v>
          </cell>
          <cell r="D159">
            <v>0</v>
          </cell>
          <cell r="E159" t="str">
            <v>THB</v>
          </cell>
        </row>
        <row r="160">
          <cell r="A160" t="str">
            <v>990007100000723    สมุดปกแข็งห่วงSpiral/150S/B5(Red)</v>
          </cell>
          <cell r="B160">
            <v>4308</v>
          </cell>
          <cell r="C160" t="str">
            <v>EA</v>
          </cell>
          <cell r="D160">
            <v>363293.64</v>
          </cell>
          <cell r="E160" t="str">
            <v>THB</v>
          </cell>
        </row>
        <row r="161">
          <cell r="A161" t="str">
            <v>990007100000724    สมุดปกแข็งห่วงSpiral/150S/B5(Gray)</v>
          </cell>
          <cell r="B161">
            <v>4329</v>
          </cell>
          <cell r="C161" t="str">
            <v>EA</v>
          </cell>
          <cell r="D161">
            <v>365064.57</v>
          </cell>
          <cell r="E161" t="str">
            <v>THB</v>
          </cell>
        </row>
        <row r="162">
          <cell r="A162" t="str">
            <v>990007100000725    สมุดปกแข็งห่วงSpiral/150S/B5(Green)</v>
          </cell>
          <cell r="B162">
            <v>4324</v>
          </cell>
          <cell r="C162" t="str">
            <v>EA</v>
          </cell>
          <cell r="D162">
            <v>364642.91999999899</v>
          </cell>
          <cell r="E162" t="str">
            <v>THB</v>
          </cell>
        </row>
        <row r="163">
          <cell r="A163" t="str">
            <v>990007100000726    สมุดปกแข็งห่วงSpiral/150S/B5(Violet)</v>
          </cell>
          <cell r="B163">
            <v>4339</v>
          </cell>
          <cell r="C163" t="str">
            <v>EA</v>
          </cell>
          <cell r="D163">
            <v>365907.87</v>
          </cell>
          <cell r="E163" t="str">
            <v>THB</v>
          </cell>
        </row>
        <row r="164">
          <cell r="A164" t="str">
            <v>990007100000727    สมุดปกแข็งห่วงSpiral/150S/B5:Set1(8)</v>
          </cell>
          <cell r="B164">
            <v>87</v>
          </cell>
          <cell r="C164" t="str">
            <v>EA</v>
          </cell>
          <cell r="D164">
            <v>7336.8299999999899</v>
          </cell>
          <cell r="E164" t="str">
            <v>THB</v>
          </cell>
        </row>
        <row r="165">
          <cell r="A165" t="str">
            <v>990007200001277    1277-A5 W-Notebook/40S.:Batman#W-3B11</v>
          </cell>
          <cell r="B165">
            <v>8916</v>
          </cell>
          <cell r="C165" t="str">
            <v>EA</v>
          </cell>
          <cell r="D165">
            <v>164856.84</v>
          </cell>
          <cell r="E165" t="str">
            <v>THB</v>
          </cell>
        </row>
        <row r="166">
          <cell r="A166" t="str">
            <v>990007200001278    1278-A5 W-Notebook/40S.:Batman#W-3B12</v>
          </cell>
          <cell r="B166">
            <v>9089</v>
          </cell>
          <cell r="C166" t="str">
            <v>EA</v>
          </cell>
          <cell r="D166">
            <v>168055.609999999</v>
          </cell>
          <cell r="E166" t="str">
            <v>THB</v>
          </cell>
        </row>
        <row r="167">
          <cell r="A167" t="str">
            <v>990007200001279    1279-A5 W-Notebook/40S.:Batman#W-3B13</v>
          </cell>
          <cell r="B167">
            <v>9081</v>
          </cell>
          <cell r="C167" t="str">
            <v>EA</v>
          </cell>
          <cell r="D167">
            <v>167907.69</v>
          </cell>
          <cell r="E167" t="str">
            <v>THB</v>
          </cell>
        </row>
        <row r="168">
          <cell r="A168" t="str">
            <v>990007200001280    1280-A5 W-Notebook/40S.:Batman#W-3B14</v>
          </cell>
          <cell r="B168">
            <v>9100</v>
          </cell>
          <cell r="C168" t="str">
            <v>EA</v>
          </cell>
          <cell r="D168">
            <v>168259</v>
          </cell>
          <cell r="E168" t="str">
            <v>THB</v>
          </cell>
        </row>
        <row r="169">
          <cell r="A169" t="str">
            <v>990007200001281    1281-A5 W-Notebook/40S.:Batman#W-3B1(20)</v>
          </cell>
          <cell r="B169">
            <v>0</v>
          </cell>
          <cell r="C169" t="str">
            <v>EA</v>
          </cell>
          <cell r="D169">
            <v>0</v>
          </cell>
          <cell r="E169" t="str">
            <v>THB</v>
          </cell>
        </row>
        <row r="170">
          <cell r="A170" t="str">
            <v>990007300001283    1283-A6 W-Notebook/40S.:Batman#W-4B11</v>
          </cell>
          <cell r="B170">
            <v>9418</v>
          </cell>
          <cell r="C170" t="str">
            <v>EA</v>
          </cell>
          <cell r="D170">
            <v>134959.94</v>
          </cell>
          <cell r="E170" t="str">
            <v>THB</v>
          </cell>
        </row>
        <row r="171">
          <cell r="A171" t="str">
            <v>990007300001284    1284-A6 W-Notebook/40S.:Batman#W-4B12</v>
          </cell>
          <cell r="B171">
            <v>9420</v>
          </cell>
          <cell r="C171" t="str">
            <v>EA</v>
          </cell>
          <cell r="D171">
            <v>134988.6</v>
          </cell>
          <cell r="E171" t="str">
            <v>THB</v>
          </cell>
        </row>
        <row r="172">
          <cell r="A172" t="str">
            <v>990007300001285    1285-A6 W-Notebook/40S.:Batman#W-4B13</v>
          </cell>
          <cell r="B172">
            <v>9420</v>
          </cell>
          <cell r="C172" t="str">
            <v>EA</v>
          </cell>
          <cell r="D172">
            <v>134988.6</v>
          </cell>
          <cell r="E172" t="str">
            <v>THB</v>
          </cell>
        </row>
        <row r="173">
          <cell r="A173" t="str">
            <v>990007300001286    1286-A6 W-Notebook/40S.:Batman#W-4B14</v>
          </cell>
          <cell r="B173">
            <v>9419</v>
          </cell>
          <cell r="C173" t="str">
            <v>EA</v>
          </cell>
          <cell r="D173">
            <v>134974.269999999</v>
          </cell>
          <cell r="E173" t="str">
            <v>THB</v>
          </cell>
        </row>
        <row r="174">
          <cell r="A174" t="str">
            <v>990007300001287    12867A6 W-Notebook/40S.:Batman#W-4B1(20)</v>
          </cell>
          <cell r="B174">
            <v>0</v>
          </cell>
          <cell r="C174" t="str">
            <v>EA</v>
          </cell>
          <cell r="D174">
            <v>0</v>
          </cell>
          <cell r="E174" t="str">
            <v>THB</v>
          </cell>
        </row>
        <row r="175">
          <cell r="A175" t="str">
            <v>990008100000820    Notebook 15x15cm./50S.:Daze(Black)</v>
          </cell>
          <cell r="B175">
            <v>3585</v>
          </cell>
          <cell r="C175" t="str">
            <v>EA</v>
          </cell>
          <cell r="D175">
            <v>50835.3</v>
          </cell>
          <cell r="E175" t="str">
            <v>THB</v>
          </cell>
        </row>
        <row r="176">
          <cell r="A176" t="str">
            <v>990008100000821    Notebook 15x15cm./50S.:Daze(White)</v>
          </cell>
          <cell r="B176">
            <v>3595</v>
          </cell>
          <cell r="C176" t="str">
            <v>EA</v>
          </cell>
          <cell r="D176">
            <v>50977.099999999897</v>
          </cell>
          <cell r="E176" t="str">
            <v>THB</v>
          </cell>
        </row>
        <row r="177">
          <cell r="A177" t="str">
            <v>990008100000822    Notebook15x15cm./50S.:Daze(Gray)</v>
          </cell>
          <cell r="B177">
            <v>3591</v>
          </cell>
          <cell r="C177" t="str">
            <v>EA</v>
          </cell>
          <cell r="D177">
            <v>50920.379999999903</v>
          </cell>
          <cell r="E177" t="str">
            <v>THB</v>
          </cell>
        </row>
        <row r="178">
          <cell r="A178" t="str">
            <v>990008100000823    Notebook 15x15cm./50S.:Daze(Circle)</v>
          </cell>
          <cell r="B178">
            <v>3594</v>
          </cell>
          <cell r="C178" t="str">
            <v>EA</v>
          </cell>
          <cell r="D178">
            <v>50962.919999999896</v>
          </cell>
          <cell r="E178" t="str">
            <v>THB</v>
          </cell>
        </row>
        <row r="179">
          <cell r="A179" t="str">
            <v>990008100000824    Notebook 15x15 cm.:50S.Daze(20)</v>
          </cell>
          <cell r="B179">
            <v>15</v>
          </cell>
          <cell r="C179" t="str">
            <v>EA</v>
          </cell>
          <cell r="D179">
            <v>212.69999999999899</v>
          </cell>
          <cell r="E179" t="str">
            <v>THB</v>
          </cell>
        </row>
        <row r="180">
          <cell r="A180" t="str">
            <v>990008600000854    Memo Card A6 (Gray)</v>
          </cell>
          <cell r="B180">
            <v>5081</v>
          </cell>
          <cell r="C180" t="str">
            <v>EA</v>
          </cell>
          <cell r="D180">
            <v>59701.75</v>
          </cell>
          <cell r="E180" t="str">
            <v>THB</v>
          </cell>
        </row>
        <row r="181">
          <cell r="A181" t="str">
            <v>990008600000855    Memo Card A6 (Orange)</v>
          </cell>
          <cell r="B181">
            <v>5035</v>
          </cell>
          <cell r="C181" t="str">
            <v>EA</v>
          </cell>
          <cell r="D181">
            <v>59161.25</v>
          </cell>
          <cell r="E181" t="str">
            <v>THB</v>
          </cell>
        </row>
        <row r="182">
          <cell r="A182" t="str">
            <v>990008600000856    Memo Card A6 :Gray+Orange(24)</v>
          </cell>
          <cell r="B182">
            <v>1.2</v>
          </cell>
          <cell r="C182" t="str">
            <v>EA</v>
          </cell>
          <cell r="D182">
            <v>16.920000000000002</v>
          </cell>
          <cell r="E182" t="str">
            <v>THB</v>
          </cell>
        </row>
        <row r="183">
          <cell r="A183" t="str">
            <v>990008700000864    Report Sheet 80 Gsm./100 S./2 Holes</v>
          </cell>
          <cell r="B183">
            <v>19171</v>
          </cell>
          <cell r="C183" t="str">
            <v>EA</v>
          </cell>
          <cell r="D183">
            <v>441124.71</v>
          </cell>
          <cell r="E183" t="str">
            <v>THB</v>
          </cell>
        </row>
        <row r="184">
          <cell r="A184" t="str">
            <v>990008700000865    Report Sheet 80 Gsm./100 S.</v>
          </cell>
          <cell r="B184">
            <v>11471</v>
          </cell>
          <cell r="C184" t="str">
            <v>EA</v>
          </cell>
          <cell r="D184">
            <v>258212.209999999</v>
          </cell>
          <cell r="E184" t="str">
            <v>THB</v>
          </cell>
        </row>
        <row r="185">
          <cell r="A185" t="str">
            <v>990009000000898    Lecture Glued B5/60 S.:Just Open(Red)</v>
          </cell>
          <cell r="B185">
            <v>7972</v>
          </cell>
          <cell r="C185" t="str">
            <v>EA</v>
          </cell>
          <cell r="D185">
            <v>91518.559999999896</v>
          </cell>
          <cell r="E185" t="str">
            <v>THB</v>
          </cell>
        </row>
        <row r="186">
          <cell r="A186" t="str">
            <v>990009000000899    Lecture Glued B5/60 S.:Just Open(Yellow)</v>
          </cell>
          <cell r="B186">
            <v>7967</v>
          </cell>
          <cell r="C186" t="str">
            <v>EA</v>
          </cell>
          <cell r="D186">
            <v>91461.16</v>
          </cell>
          <cell r="E186" t="str">
            <v>THB</v>
          </cell>
        </row>
        <row r="187">
          <cell r="A187" t="str">
            <v>990009000000900    Lecture Glued B5/60 S.:Just Open(Green)</v>
          </cell>
          <cell r="B187">
            <v>7968</v>
          </cell>
          <cell r="C187" t="str">
            <v>EA</v>
          </cell>
          <cell r="D187">
            <v>91472.639999999898</v>
          </cell>
          <cell r="E187" t="str">
            <v>THB</v>
          </cell>
        </row>
        <row r="188">
          <cell r="A188" t="str">
            <v>990009000000901    Lecture Glued B5/60 S.:Just Open(Blue)</v>
          </cell>
          <cell r="B188">
            <v>7966</v>
          </cell>
          <cell r="C188" t="str">
            <v>EA</v>
          </cell>
          <cell r="D188">
            <v>91449.679999999906</v>
          </cell>
          <cell r="E188" t="str">
            <v>THB</v>
          </cell>
        </row>
        <row r="189">
          <cell r="A189" t="str">
            <v>990009000000902    Lecture Glued B5/60 S.:Just Open(20)</v>
          </cell>
          <cell r="B189">
            <v>20</v>
          </cell>
          <cell r="C189" t="str">
            <v>EA</v>
          </cell>
          <cell r="D189">
            <v>11.48</v>
          </cell>
          <cell r="E189" t="str">
            <v>THB</v>
          </cell>
        </row>
        <row r="190">
          <cell r="A190" t="str">
            <v>990009200000918    สมุดห่วง B6/40 แผ่น :Mono Chrome (20)</v>
          </cell>
          <cell r="B190">
            <v>0</v>
          </cell>
          <cell r="C190" t="str">
            <v>EA</v>
          </cell>
          <cell r="D190">
            <v>0</v>
          </cell>
          <cell r="E190" t="str">
            <v>THB</v>
          </cell>
        </row>
        <row r="191">
          <cell r="A191" t="str">
            <v>990009200000981    สมุดห่วง B6/40 แผ่น :Mono Chrome (Blue)</v>
          </cell>
          <cell r="B191">
            <v>4107</v>
          </cell>
          <cell r="C191" t="str">
            <v>EA</v>
          </cell>
          <cell r="D191">
            <v>77211.600000000006</v>
          </cell>
          <cell r="E191" t="str">
            <v>THB</v>
          </cell>
        </row>
        <row r="192">
          <cell r="A192" t="str">
            <v>990009200000982    สมุดห่วง B6/40 แผ่น :Mono Chrome (Green)</v>
          </cell>
          <cell r="B192">
            <v>4116</v>
          </cell>
          <cell r="C192" t="str">
            <v>EA</v>
          </cell>
          <cell r="D192">
            <v>77380.800000000003</v>
          </cell>
          <cell r="E192" t="str">
            <v>THB</v>
          </cell>
        </row>
        <row r="193">
          <cell r="A193" t="str">
            <v>990009200000983    สมุดห่วง B6/40 แผ่น :Mono Chrome (Orange</v>
          </cell>
          <cell r="B193">
            <v>4103</v>
          </cell>
          <cell r="C193" t="str">
            <v>EA</v>
          </cell>
          <cell r="D193">
            <v>77136.399999999907</v>
          </cell>
          <cell r="E193" t="str">
            <v>THB</v>
          </cell>
        </row>
        <row r="194">
          <cell r="A194" t="str">
            <v>990009200000984    สมุดห่วง B6/40 แผ่น :Mono Chrome (Pink)</v>
          </cell>
          <cell r="B194">
            <v>4123</v>
          </cell>
          <cell r="C194" t="str">
            <v>EA</v>
          </cell>
          <cell r="D194">
            <v>77512.399999999907</v>
          </cell>
          <cell r="E194" t="str">
            <v>THB</v>
          </cell>
        </row>
        <row r="195">
          <cell r="A195" t="str">
            <v>990009700000926    Trio Notebook B5</v>
          </cell>
          <cell r="B195">
            <v>19610</v>
          </cell>
          <cell r="C195" t="str">
            <v>EA</v>
          </cell>
          <cell r="D195">
            <v>1147969.3999999899</v>
          </cell>
          <cell r="E195" t="str">
            <v>THB</v>
          </cell>
        </row>
        <row r="196">
          <cell r="A196" t="str">
            <v>990009800000928    "Trio Notebook 5.5"""</v>
          </cell>
          <cell r="B196">
            <v>17238</v>
          </cell>
          <cell r="C196" t="str">
            <v>EA</v>
          </cell>
          <cell r="D196">
            <v>1009112.52</v>
          </cell>
          <cell r="E196" t="str">
            <v>THB</v>
          </cell>
        </row>
        <row r="197">
          <cell r="A197" t="str">
            <v>990010800001034    Keeping Clip Notepad:Monkey</v>
          </cell>
          <cell r="B197">
            <v>10001</v>
          </cell>
          <cell r="C197" t="str">
            <v>EA</v>
          </cell>
          <cell r="D197">
            <v>251025.1</v>
          </cell>
          <cell r="E197" t="str">
            <v>THB</v>
          </cell>
        </row>
        <row r="198">
          <cell r="A198" t="str">
            <v>990010800001035    Keeping Clip Notepad:Tiger</v>
          </cell>
          <cell r="B198">
            <v>10060</v>
          </cell>
          <cell r="C198" t="str">
            <v>EA</v>
          </cell>
          <cell r="D198">
            <v>252506</v>
          </cell>
          <cell r="E198" t="str">
            <v>THB</v>
          </cell>
        </row>
        <row r="199">
          <cell r="A199" t="str">
            <v>990010900001044    สมุดห่วง A5/40 แผ่น :Colorline_RB(Pink)</v>
          </cell>
          <cell r="B199">
            <v>8124</v>
          </cell>
          <cell r="C199" t="str">
            <v>EA</v>
          </cell>
          <cell r="D199">
            <v>127303.08</v>
          </cell>
          <cell r="E199" t="str">
            <v>THB</v>
          </cell>
        </row>
        <row r="200">
          <cell r="A200" t="str">
            <v>990010900001045    สมุดห่วง A5/40 แผ่น :Colorline_RB(Orange</v>
          </cell>
          <cell r="B200">
            <v>8126</v>
          </cell>
          <cell r="C200" t="str">
            <v>EA</v>
          </cell>
          <cell r="D200">
            <v>127334.42</v>
          </cell>
          <cell r="E200" t="str">
            <v>THB</v>
          </cell>
        </row>
        <row r="201">
          <cell r="A201" t="str">
            <v>990010900001046    สมุดห่วง A5/40 แผ่น :Colorline_RB(Green)</v>
          </cell>
          <cell r="B201">
            <v>8122</v>
          </cell>
          <cell r="C201" t="str">
            <v>EA</v>
          </cell>
          <cell r="D201">
            <v>127271.74</v>
          </cell>
          <cell r="E201" t="str">
            <v>THB</v>
          </cell>
        </row>
        <row r="202">
          <cell r="A202" t="str">
            <v>990010900001047    สมุดห่วง A5/40 แผ่น :Colorline_RB(Blue)</v>
          </cell>
          <cell r="B202">
            <v>8117</v>
          </cell>
          <cell r="C202" t="str">
            <v>EA</v>
          </cell>
          <cell r="D202">
            <v>127193.39</v>
          </cell>
          <cell r="E202" t="str">
            <v>THB</v>
          </cell>
        </row>
        <row r="203">
          <cell r="A203" t="str">
            <v>990011000001096    A6 PP-Top/40 S.:Robot(Black)</v>
          </cell>
          <cell r="B203">
            <v>6786</v>
          </cell>
          <cell r="C203" t="str">
            <v>EA</v>
          </cell>
          <cell r="D203">
            <v>76681.8</v>
          </cell>
          <cell r="E203" t="str">
            <v>THB</v>
          </cell>
        </row>
        <row r="204">
          <cell r="A204" t="str">
            <v>990011000001097    A6 PP-Top/40 S.:Robot(Gray)</v>
          </cell>
          <cell r="B204">
            <v>6798</v>
          </cell>
          <cell r="C204" t="str">
            <v>EA</v>
          </cell>
          <cell r="D204">
            <v>76817.399999999907</v>
          </cell>
          <cell r="E204" t="str">
            <v>THB</v>
          </cell>
        </row>
        <row r="205">
          <cell r="A205" t="str">
            <v>990011000001098    A6 PP-Top/40 S.:Robot(Blue)</v>
          </cell>
          <cell r="B205">
            <v>5381</v>
          </cell>
          <cell r="C205" t="str">
            <v>EA</v>
          </cell>
          <cell r="D205">
            <v>60805.3</v>
          </cell>
          <cell r="E205" t="str">
            <v>THB</v>
          </cell>
        </row>
        <row r="206">
          <cell r="A206" t="str">
            <v>990011000001099    A6 PP-Top/40 S.:Robot(White)</v>
          </cell>
          <cell r="B206">
            <v>8147</v>
          </cell>
          <cell r="C206" t="str">
            <v>EA</v>
          </cell>
          <cell r="D206">
            <v>92061.1</v>
          </cell>
          <cell r="E206" t="str">
            <v>THB</v>
          </cell>
        </row>
        <row r="207">
          <cell r="A207" t="str">
            <v>990011100001106    Lecture Stapled A6/16S.:Robot</v>
          </cell>
          <cell r="B207">
            <v>25552</v>
          </cell>
          <cell r="C207" t="str">
            <v>EA</v>
          </cell>
          <cell r="D207">
            <v>60813.760000000002</v>
          </cell>
          <cell r="E207" t="str">
            <v>THB</v>
          </cell>
        </row>
        <row r="208">
          <cell r="A208" t="str">
            <v>990011100001332    1332-Lecture Stapled A6/24S.:Ms.Park(16)</v>
          </cell>
          <cell r="B208">
            <v>25984</v>
          </cell>
          <cell r="C208" t="str">
            <v>EA</v>
          </cell>
          <cell r="D208">
            <v>108093.44</v>
          </cell>
          <cell r="E208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ment"/>
      <sheetName val="Movement"/>
      <sheetName val="Storage"/>
      <sheetName val="Nonmove"/>
      <sheetName val="ยอดkill1005"/>
      <sheetName val="Plan"/>
      <sheetName val="Input"/>
      <sheetName val="Sheet1"/>
      <sheetName val="Text"/>
      <sheetName val="Ratio"/>
      <sheetName val="February Export"/>
      <sheetName val="ADJ _ RATE"/>
      <sheetName val="เอกอุดร"/>
      <sheetName val="Sheet3"/>
      <sheetName val="Sheet5"/>
      <sheetName val="เงินกู้ธนชาติ"/>
      <sheetName val="31.12.04"/>
      <sheetName val="???kill1005"/>
      <sheetName val="8&gt;สายพานหน้าท่าบางปะกง"/>
    </sheetNames>
    <sheetDataSet>
      <sheetData sheetId="0">
        <row r="4">
          <cell r="A4" t="str">
            <v>Material</v>
          </cell>
        </row>
        <row r="5">
          <cell r="C5" t="str">
            <v>EA</v>
          </cell>
        </row>
        <row r="6">
          <cell r="C6" t="str">
            <v>EA</v>
          </cell>
        </row>
        <row r="7">
          <cell r="C7" t="str">
            <v>EA</v>
          </cell>
        </row>
        <row r="8">
          <cell r="C8" t="str">
            <v>EA</v>
          </cell>
        </row>
        <row r="9">
          <cell r="C9" t="str">
            <v>EA</v>
          </cell>
        </row>
        <row r="10">
          <cell r="C10" t="str">
            <v>EA</v>
          </cell>
        </row>
        <row r="11">
          <cell r="C11" t="str">
            <v>EA</v>
          </cell>
        </row>
        <row r="12">
          <cell r="C12" t="str">
            <v>EA</v>
          </cell>
        </row>
        <row r="13">
          <cell r="C13" t="str">
            <v>EA</v>
          </cell>
        </row>
        <row r="14">
          <cell r="C14" t="str">
            <v>EA</v>
          </cell>
        </row>
        <row r="15">
          <cell r="C15" t="str">
            <v>EA</v>
          </cell>
        </row>
        <row r="16">
          <cell r="C16" t="str">
            <v>EA</v>
          </cell>
        </row>
        <row r="17">
          <cell r="C17" t="str">
            <v>EA</v>
          </cell>
        </row>
        <row r="18">
          <cell r="C18" t="str">
            <v>EA</v>
          </cell>
        </row>
        <row r="19">
          <cell r="C19" t="str">
            <v>EA</v>
          </cell>
        </row>
        <row r="20">
          <cell r="C20" t="str">
            <v>EA</v>
          </cell>
        </row>
        <row r="21">
          <cell r="C21" t="str">
            <v>EA</v>
          </cell>
        </row>
        <row r="22">
          <cell r="C22" t="str">
            <v>EA</v>
          </cell>
        </row>
        <row r="23">
          <cell r="C23" t="str">
            <v>EA</v>
          </cell>
        </row>
        <row r="24">
          <cell r="C24" t="str">
            <v>EA</v>
          </cell>
        </row>
        <row r="25">
          <cell r="C25" t="str">
            <v>EA</v>
          </cell>
        </row>
        <row r="26">
          <cell r="C26" t="str">
            <v>EA</v>
          </cell>
        </row>
        <row r="27">
          <cell r="C27" t="str">
            <v>EA</v>
          </cell>
        </row>
        <row r="28">
          <cell r="C28" t="str">
            <v>EA</v>
          </cell>
        </row>
        <row r="29">
          <cell r="C29" t="str">
            <v>EA</v>
          </cell>
        </row>
        <row r="30">
          <cell r="C30" t="str">
            <v>EA</v>
          </cell>
        </row>
        <row r="31">
          <cell r="C31" t="str">
            <v>EA</v>
          </cell>
        </row>
        <row r="32">
          <cell r="C32" t="str">
            <v>EA</v>
          </cell>
        </row>
        <row r="33">
          <cell r="C33" t="str">
            <v>EA</v>
          </cell>
        </row>
        <row r="34">
          <cell r="C34" t="str">
            <v>EA</v>
          </cell>
        </row>
        <row r="35">
          <cell r="C35" t="str">
            <v>EA</v>
          </cell>
        </row>
        <row r="36">
          <cell r="C36" t="str">
            <v>EA</v>
          </cell>
        </row>
        <row r="37">
          <cell r="C37" t="str">
            <v>EA</v>
          </cell>
        </row>
        <row r="38">
          <cell r="C38" t="str">
            <v>EA</v>
          </cell>
        </row>
        <row r="39">
          <cell r="C39" t="str">
            <v>EA</v>
          </cell>
        </row>
        <row r="40">
          <cell r="C40" t="str">
            <v>EA</v>
          </cell>
        </row>
        <row r="41">
          <cell r="C41" t="str">
            <v>EA</v>
          </cell>
        </row>
        <row r="42">
          <cell r="C42" t="str">
            <v>EA</v>
          </cell>
        </row>
        <row r="43">
          <cell r="C43" t="str">
            <v>EA</v>
          </cell>
        </row>
        <row r="44">
          <cell r="C44" t="str">
            <v>EA</v>
          </cell>
        </row>
        <row r="45">
          <cell r="C45" t="str">
            <v>EA</v>
          </cell>
        </row>
        <row r="46">
          <cell r="C46" t="str">
            <v>EA</v>
          </cell>
        </row>
        <row r="47">
          <cell r="C47" t="str">
            <v>EA</v>
          </cell>
        </row>
        <row r="48">
          <cell r="C48" t="str">
            <v>EA</v>
          </cell>
        </row>
        <row r="49">
          <cell r="C49" t="str">
            <v>EA</v>
          </cell>
        </row>
        <row r="50">
          <cell r="C50" t="str">
            <v>EA</v>
          </cell>
        </row>
        <row r="51">
          <cell r="C51" t="str">
            <v>EA</v>
          </cell>
        </row>
        <row r="52">
          <cell r="C52" t="str">
            <v>EA</v>
          </cell>
        </row>
        <row r="53">
          <cell r="C53" t="str">
            <v>EA</v>
          </cell>
        </row>
        <row r="54">
          <cell r="C54" t="str">
            <v>EA</v>
          </cell>
        </row>
        <row r="55">
          <cell r="C55" t="str">
            <v>EA</v>
          </cell>
        </row>
        <row r="56">
          <cell r="C56" t="str">
            <v>EA</v>
          </cell>
        </row>
        <row r="57">
          <cell r="C57" t="str">
            <v>EA</v>
          </cell>
        </row>
        <row r="58">
          <cell r="C58" t="str">
            <v>EA</v>
          </cell>
        </row>
        <row r="59">
          <cell r="C59" t="str">
            <v>EA</v>
          </cell>
        </row>
        <row r="60">
          <cell r="C60" t="str">
            <v>EA</v>
          </cell>
        </row>
        <row r="61">
          <cell r="C61" t="str">
            <v>EA</v>
          </cell>
        </row>
        <row r="62">
          <cell r="C62" t="str">
            <v>EA</v>
          </cell>
        </row>
        <row r="63">
          <cell r="C63" t="str">
            <v>EA</v>
          </cell>
        </row>
        <row r="64">
          <cell r="C64" t="str">
            <v>EA</v>
          </cell>
        </row>
        <row r="65">
          <cell r="C65" t="str">
            <v>EA</v>
          </cell>
        </row>
        <row r="66">
          <cell r="C66" t="str">
            <v>EA</v>
          </cell>
        </row>
        <row r="67">
          <cell r="C67" t="str">
            <v>EA</v>
          </cell>
        </row>
        <row r="68">
          <cell r="C68" t="str">
            <v>EA</v>
          </cell>
        </row>
        <row r="69">
          <cell r="C69" t="str">
            <v>EA</v>
          </cell>
        </row>
        <row r="70">
          <cell r="C70" t="str">
            <v>EA</v>
          </cell>
        </row>
        <row r="71">
          <cell r="C71" t="str">
            <v>EA</v>
          </cell>
        </row>
        <row r="72">
          <cell r="C72" t="str">
            <v>EA</v>
          </cell>
        </row>
        <row r="73">
          <cell r="C73" t="str">
            <v>EA</v>
          </cell>
        </row>
        <row r="74">
          <cell r="C74" t="str">
            <v>EA</v>
          </cell>
        </row>
        <row r="75">
          <cell r="C75" t="str">
            <v>EA</v>
          </cell>
        </row>
        <row r="76">
          <cell r="C76" t="str">
            <v>EA</v>
          </cell>
        </row>
        <row r="77">
          <cell r="C77" t="str">
            <v>EA</v>
          </cell>
        </row>
        <row r="78">
          <cell r="C78" t="str">
            <v>EA</v>
          </cell>
        </row>
        <row r="79">
          <cell r="C79" t="str">
            <v>EA</v>
          </cell>
        </row>
        <row r="80">
          <cell r="C80" t="str">
            <v>EA</v>
          </cell>
        </row>
        <row r="81">
          <cell r="C81" t="str">
            <v>EA</v>
          </cell>
        </row>
        <row r="82">
          <cell r="C82" t="str">
            <v>EA</v>
          </cell>
        </row>
        <row r="83">
          <cell r="C83" t="str">
            <v>EA</v>
          </cell>
        </row>
        <row r="84">
          <cell r="C84" t="str">
            <v>EA</v>
          </cell>
        </row>
        <row r="85">
          <cell r="C85" t="str">
            <v>EA</v>
          </cell>
        </row>
        <row r="86">
          <cell r="C86" t="str">
            <v>EA</v>
          </cell>
        </row>
        <row r="87">
          <cell r="C87" t="str">
            <v>EA</v>
          </cell>
        </row>
        <row r="88">
          <cell r="C88" t="str">
            <v>EA</v>
          </cell>
        </row>
        <row r="89">
          <cell r="C89" t="str">
            <v>EA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ประมาณราคา"/>
      <sheetName val="Sheet1"/>
      <sheetName val="ปริมาณ-ราคา งาน"/>
      <sheetName val="EST-TOTAL (G)"/>
      <sheetName val="EST-FOOTING (G)"/>
      <sheetName val="ÊÃØ»¡ÒÃ»ÃÐÁÒ³ÃÒ¤Ò"/>
      <sheetName val="»ÃÔÁÒ³-ÃÒ¤Ò §Ò¹"/>
      <sheetName val="QUANTITY COMPARISON"/>
      <sheetName val="Bill No. 2 - Carpark"/>
      <sheetName val="H1.0"/>
      <sheetName val="sheetNO"/>
      <sheetName val="Manpower"/>
      <sheetName val="acc.depre-report-old"/>
      <sheetName val="งบบริหาร PL-report"/>
      <sheetName val="sum_amt_mount"/>
    </sheetNames>
    <sheetDataSet>
      <sheetData sheetId="0"/>
      <sheetData sheetId="1"/>
      <sheetData sheetId="2"/>
      <sheetData sheetId="3">
        <row r="1">
          <cell r="A1" t="str">
            <v>Program Estimate Footing</v>
          </cell>
        </row>
      </sheetData>
      <sheetData sheetId="4">
        <row r="1">
          <cell r="A1" t="str">
            <v>Program Estimate Footing</v>
          </cell>
        </row>
        <row r="2">
          <cell r="A2" t="str">
            <v>Project</v>
          </cell>
        </row>
        <row r="4">
          <cell r="R4" t="str">
            <v xml:space="preserve">   ด้านสั้น</v>
          </cell>
          <cell r="AP4" t="str">
            <v xml:space="preserve">   ด้านยาว</v>
          </cell>
        </row>
        <row r="5">
          <cell r="G5" t="str">
            <v>เหล็กบน</v>
          </cell>
          <cell r="S5" t="str">
            <v>เหล็กล่างด้านสั้น</v>
          </cell>
          <cell r="AE5" t="str">
            <v>เหล็กบน</v>
          </cell>
          <cell r="AQ5" t="str">
            <v>เหล็กล่างด้านยาว</v>
          </cell>
          <cell r="BJ5" t="str">
            <v>บดอัด</v>
          </cell>
          <cell r="BK5" t="str">
            <v>ทราย</v>
          </cell>
          <cell r="BO5" t="str">
            <v>REINFORCEMENT BAR</v>
          </cell>
        </row>
        <row r="6">
          <cell r="A6" t="str">
            <v>NAME</v>
          </cell>
          <cell r="B6" t="str">
            <v>กว้าง</v>
          </cell>
          <cell r="C6" t="str">
            <v>ยาว</v>
          </cell>
          <cell r="D6" t="str">
            <v>หนา</v>
          </cell>
          <cell r="E6" t="str">
            <v>ลึก</v>
          </cell>
          <cell r="F6" t="str">
            <v>จำนวน</v>
          </cell>
          <cell r="G6" t="str">
            <v>จำนวน(เส้น)</v>
          </cell>
          <cell r="M6" t="str">
            <v>ระยะ( @ )</v>
          </cell>
          <cell r="S6" t="str">
            <v>จำนวน(เส้น)</v>
          </cell>
          <cell r="Y6" t="str">
            <v>ระยะ( @ ) (ม.)</v>
          </cell>
          <cell r="AE6" t="str">
            <v>จำนวน(เส้น)</v>
          </cell>
          <cell r="AK6" t="str">
            <v>ระยะ( @ )</v>
          </cell>
          <cell r="AQ6" t="str">
            <v>จำนวน(เส้น)</v>
          </cell>
          <cell r="AW6" t="str">
            <v>ระยะ( @ ) (ม.)</v>
          </cell>
          <cell r="BE6" t="str">
            <v>รัดรอบ</v>
          </cell>
          <cell r="BH6" t="str">
            <v>ขุดดิน</v>
          </cell>
          <cell r="BI6" t="str">
            <v>ถมดินกลับ</v>
          </cell>
          <cell r="BJ6" t="str">
            <v>ดินเดิม</v>
          </cell>
          <cell r="BK6" t="str">
            <v>รองพื้น</v>
          </cell>
          <cell r="BL6" t="str">
            <v>Lean</v>
          </cell>
          <cell r="BM6" t="str">
            <v>FW</v>
          </cell>
          <cell r="BN6" t="str">
            <v>CONC</v>
          </cell>
          <cell r="BO6" t="str">
            <v>Dia.6 mm.</v>
          </cell>
          <cell r="BP6" t="str">
            <v>Dia.9 mm.</v>
          </cell>
          <cell r="BQ6" t="str">
            <v>Dia.12 mm.</v>
          </cell>
          <cell r="BR6" t="str">
            <v>Dia.16 mm.</v>
          </cell>
          <cell r="BS6" t="str">
            <v>Dia.20 mm.</v>
          </cell>
          <cell r="BT6" t="str">
            <v>Dia.25 mm.</v>
          </cell>
          <cell r="BU6" t="str">
            <v>REMARK</v>
          </cell>
        </row>
        <row r="7">
          <cell r="B7" t="str">
            <v>(m.)</v>
          </cell>
          <cell r="C7" t="str">
            <v>(m.)</v>
          </cell>
          <cell r="D7" t="str">
            <v>(m.)</v>
          </cell>
          <cell r="E7" t="str">
            <v>(m.)</v>
          </cell>
          <cell r="F7" t="str">
            <v>(Set)</v>
          </cell>
          <cell r="G7">
            <v>9</v>
          </cell>
          <cell r="H7">
            <v>12</v>
          </cell>
          <cell r="I7">
            <v>16</v>
          </cell>
          <cell r="J7">
            <v>20</v>
          </cell>
          <cell r="K7">
            <v>25</v>
          </cell>
          <cell r="L7">
            <v>28</v>
          </cell>
          <cell r="M7">
            <v>9</v>
          </cell>
          <cell r="N7">
            <v>12</v>
          </cell>
          <cell r="O7">
            <v>16</v>
          </cell>
          <cell r="P7">
            <v>20</v>
          </cell>
          <cell r="Q7">
            <v>25</v>
          </cell>
          <cell r="R7">
            <v>28</v>
          </cell>
          <cell r="S7">
            <v>9</v>
          </cell>
          <cell r="T7">
            <v>12</v>
          </cell>
          <cell r="U7">
            <v>16</v>
          </cell>
          <cell r="V7">
            <v>20</v>
          </cell>
          <cell r="W7">
            <v>25</v>
          </cell>
          <cell r="X7">
            <v>28</v>
          </cell>
          <cell r="Y7">
            <v>9</v>
          </cell>
          <cell r="Z7">
            <v>12</v>
          </cell>
          <cell r="AA7">
            <v>16</v>
          </cell>
          <cell r="AB7">
            <v>20</v>
          </cell>
          <cell r="AC7">
            <v>25</v>
          </cell>
          <cell r="AD7">
            <v>28</v>
          </cell>
          <cell r="AE7">
            <v>9</v>
          </cell>
          <cell r="AF7">
            <v>12</v>
          </cell>
          <cell r="AG7">
            <v>16</v>
          </cell>
          <cell r="AH7">
            <v>20</v>
          </cell>
          <cell r="AI7">
            <v>25</v>
          </cell>
          <cell r="AJ7">
            <v>28</v>
          </cell>
          <cell r="AK7">
            <v>9</v>
          </cell>
          <cell r="AL7">
            <v>12</v>
          </cell>
          <cell r="AM7">
            <v>16</v>
          </cell>
          <cell r="AN7">
            <v>20</v>
          </cell>
          <cell r="AO7">
            <v>25</v>
          </cell>
          <cell r="AP7">
            <v>28</v>
          </cell>
          <cell r="AQ7">
            <v>9</v>
          </cell>
          <cell r="AR7">
            <v>12</v>
          </cell>
          <cell r="AS7">
            <v>16</v>
          </cell>
          <cell r="AT7">
            <v>20</v>
          </cell>
          <cell r="AU7">
            <v>25</v>
          </cell>
          <cell r="AV7">
            <v>28</v>
          </cell>
          <cell r="AW7">
            <v>9</v>
          </cell>
          <cell r="AX7">
            <v>12</v>
          </cell>
          <cell r="AY7">
            <v>16</v>
          </cell>
          <cell r="AZ7">
            <v>20</v>
          </cell>
          <cell r="BA7">
            <v>25</v>
          </cell>
          <cell r="BB7">
            <v>28</v>
          </cell>
          <cell r="BC7">
            <v>6</v>
          </cell>
          <cell r="BD7">
            <v>9</v>
          </cell>
          <cell r="BE7">
            <v>12</v>
          </cell>
          <cell r="BF7">
            <v>16</v>
          </cell>
          <cell r="BG7">
            <v>20</v>
          </cell>
          <cell r="BH7" t="str">
            <v>(Cu.m.)</v>
          </cell>
          <cell r="BI7" t="str">
            <v>(Cu.m.)</v>
          </cell>
          <cell r="BJ7" t="str">
            <v>(Sq.m.)</v>
          </cell>
          <cell r="BK7" t="str">
            <v>(Sq.m.)</v>
          </cell>
          <cell r="BL7" t="str">
            <v>(Sq.m.)</v>
          </cell>
          <cell r="BM7" t="str">
            <v>(Sq.m.)</v>
          </cell>
          <cell r="BN7" t="str">
            <v>(Cu.m.)</v>
          </cell>
          <cell r="BO7" t="str">
            <v>(kg.)</v>
          </cell>
          <cell r="BP7" t="str">
            <v>(kg.)</v>
          </cell>
          <cell r="BQ7" t="str">
            <v>(kg.)</v>
          </cell>
          <cell r="BR7" t="str">
            <v>(kg.)</v>
          </cell>
          <cell r="BS7" t="str">
            <v>(kg.)</v>
          </cell>
          <cell r="BT7" t="str">
            <v>(kg.)</v>
          </cell>
        </row>
        <row r="8">
          <cell r="A8" t="str">
            <v>F1</v>
          </cell>
          <cell r="B8">
            <v>0.4</v>
          </cell>
          <cell r="C8">
            <v>0.4</v>
          </cell>
          <cell r="D8">
            <v>0.4</v>
          </cell>
          <cell r="E8">
            <v>0.8</v>
          </cell>
          <cell r="F8">
            <v>10</v>
          </cell>
        </row>
        <row r="9">
          <cell r="A9" t="str">
            <v>F2</v>
          </cell>
          <cell r="B9">
            <v>0.4</v>
          </cell>
          <cell r="C9">
            <v>1</v>
          </cell>
          <cell r="D9">
            <v>0.4</v>
          </cell>
          <cell r="E9">
            <v>0.8</v>
          </cell>
          <cell r="F9">
            <v>2</v>
          </cell>
        </row>
        <row r="26">
          <cell r="A26" t="str">
            <v>TOTAL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SE;T"/>
      <sheetName val="CF;T"/>
      <sheetName val="Index"/>
      <sheetName val="TB"/>
      <sheetName val="Aje&amp;Rje(Z820)"/>
      <sheetName val="Aje&amp;Rje(Z820)Q3'13"/>
      <sheetName val="Z830(WBS)"/>
      <sheetName val="Z830(WPL)"/>
      <sheetName val="Funding cycle"/>
      <sheetName val="Z840 WCF"/>
      <sheetName val="Detail_WCF"/>
      <sheetName val="A100"/>
      <sheetName val="A200"/>
      <sheetName val="A300"/>
      <sheetName val="A400"/>
      <sheetName val="A500"/>
      <sheetName val="A600"/>
      <sheetName val="B300"/>
      <sheetName val="Investing cycle"/>
      <sheetName val="Conversion cycle"/>
      <sheetName val="Revenue cycle"/>
      <sheetName val="C800"/>
      <sheetName val="D100"/>
      <sheetName val="D200"/>
      <sheetName val="D300"/>
      <sheetName val="D400"/>
      <sheetName val="Expenditure cycle"/>
      <sheetName val="E100"/>
      <sheetName val="E200"/>
      <sheetName val="E300"/>
      <sheetName val="E400"/>
      <sheetName val="E 600"/>
      <sheetName val="F100"/>
      <sheetName val="สรุปรายการระหว่างกัน"/>
      <sheetName val="ค่าใช้จ่ายตามลักษณะ"/>
      <sheetName val="Raw Material"/>
      <sheetName val="งบทดลองปภพ 4-47"/>
    </sheetNames>
    <sheetDataSet>
      <sheetData sheetId="0"/>
      <sheetData sheetId="1"/>
      <sheetData sheetId="2"/>
      <sheetData sheetId="3"/>
      <sheetData sheetId="4">
        <row r="1">
          <cell r="A1" t="str">
            <v>CLIENT</v>
          </cell>
        </row>
      </sheetData>
      <sheetData sheetId="5"/>
      <sheetData sheetId="6"/>
      <sheetData sheetId="7">
        <row r="6">
          <cell r="K6" t="str">
            <v>Increase/(Decrease)</v>
          </cell>
        </row>
      </sheetData>
      <sheetData sheetId="8">
        <row r="8">
          <cell r="D8" t="str">
            <v>12M'13</v>
          </cell>
        </row>
      </sheetData>
      <sheetData sheetId="9"/>
      <sheetData sheetId="10"/>
      <sheetData sheetId="11"/>
      <sheetData sheetId="12">
        <row r="2">
          <cell r="B2" t="str">
            <v>: My Resort Holding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3">
          <cell r="D23">
            <v>-7102265.8799999999</v>
          </cell>
        </row>
      </sheetData>
      <sheetData sheetId="31"/>
      <sheetData sheetId="32">
        <row r="87">
          <cell r="I87">
            <v>7102265.8799999999</v>
          </cell>
        </row>
      </sheetData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@Master9612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L_06_11_2"/>
      <sheetName val="GL_12_11"/>
      <sheetName val="SCB 1 - Current"/>
      <sheetName val="SCB 2 - Current"/>
      <sheetName val="TrialBalance Q3-2002"/>
      <sheetName val="K001"/>
      <sheetName val="detail(sum)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Summary"/>
      <sheetName val="ใบหลุม 31-03-10"/>
      <sheetName val="NPS"/>
      <sheetName val="Beco"/>
      <sheetName val="Sheet2"/>
      <sheetName val="NPS IPP"/>
      <sheetName val="NPP5"/>
      <sheetName val="AAE"/>
      <sheetName val="KN"/>
      <sheetName val="Sheet1"/>
      <sheetName val="NPP11"/>
      <sheetName val="NPS OS"/>
      <sheetName val="NPS PP10"/>
      <sheetName val="NPP5A"/>
      <sheetName val="ITS5"/>
      <sheetName val="NPP2"/>
      <sheetName val="NPP3"/>
      <sheetName val="NS 304"/>
      <sheetName val="SNB"/>
      <sheetName val="DARC"/>
      <sheetName val="PT.UJM"/>
      <sheetName val="TrialBalance Q3-2002"/>
      <sheetName val="Int. SanRam"/>
      <sheetName val="data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C10">
            <v>1</v>
          </cell>
        </row>
      </sheetData>
      <sheetData sheetId="5"/>
      <sheetData sheetId="6">
        <row r="47">
          <cell r="C47">
            <v>-53700000</v>
          </cell>
        </row>
      </sheetData>
      <sheetData sheetId="7" refreshError="1"/>
      <sheetData sheetId="8">
        <row r="10">
          <cell r="C10">
            <v>1</v>
          </cell>
        </row>
      </sheetData>
      <sheetData sheetId="9">
        <row r="12">
          <cell r="C12">
            <v>1</v>
          </cell>
        </row>
      </sheetData>
      <sheetData sheetId="10" refreshError="1"/>
      <sheetData sheetId="11">
        <row r="11">
          <cell r="C11">
            <v>1</v>
          </cell>
        </row>
      </sheetData>
      <sheetData sheetId="12">
        <row r="11">
          <cell r="C11">
            <v>1</v>
          </cell>
        </row>
      </sheetData>
      <sheetData sheetId="13">
        <row r="17">
          <cell r="G17">
            <v>75000</v>
          </cell>
        </row>
      </sheetData>
      <sheetData sheetId="14">
        <row r="5">
          <cell r="D5">
            <v>79999998</v>
          </cell>
        </row>
      </sheetData>
      <sheetData sheetId="15">
        <row r="15">
          <cell r="C15">
            <v>6799998</v>
          </cell>
        </row>
      </sheetData>
      <sheetData sheetId="16">
        <row r="3">
          <cell r="I3">
            <v>15000000</v>
          </cell>
        </row>
      </sheetData>
      <sheetData sheetId="17">
        <row r="3">
          <cell r="I3">
            <v>35000000</v>
          </cell>
        </row>
      </sheetData>
      <sheetData sheetId="18">
        <row r="6">
          <cell r="D6">
            <v>16000000</v>
          </cell>
        </row>
      </sheetData>
      <sheetData sheetId="19">
        <row r="6">
          <cell r="D6">
            <v>30000</v>
          </cell>
        </row>
      </sheetData>
      <sheetData sheetId="20">
        <row r="8">
          <cell r="D8">
            <v>3000000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sum"/>
      <sheetName val="Tube (หมด)"/>
      <sheetName val="Van"/>
      <sheetName val="Stator-เก่า"/>
      <sheetName val="statorแก้รอบ due ใช้อันนี้"/>
      <sheetName val="BKT&amp;KK-Truck "/>
      <sheetName val="BEQ-Truck (หมด)"/>
      <sheetName val="BPK-Truck (หมด)"/>
      <sheetName val="BEQ-Trailer"/>
      <sheetName val="BKT-Trailer"/>
      <sheetName val="KK-Trailer(หมด)"/>
      <sheetName val="Sample size"/>
      <sheetName val="Loader"/>
      <sheetName val=" Backhoe(10068)"/>
      <sheetName val="Backhoe(10069)"/>
      <sheetName val="New loader lot3"/>
      <sheetName val="100units"/>
      <sheetName val="100 units-new"/>
      <sheetName val="loader NGVWL45"/>
      <sheetName val="BV."/>
      <sheetName val="หาง AA 30 หางเชิดชัย"/>
      <sheetName val="หัวราชธานี 16 คัน"/>
      <sheetName val="BV@30.09.2012"/>
      <sheetName val="Adj. AR oversea"/>
      <sheetName val="Sheet2"/>
    </sheetNames>
    <sheetDataSet>
      <sheetData sheetId="0">
        <row r="8">
          <cell r="K8">
            <v>0</v>
          </cell>
        </row>
        <row r="10">
          <cell r="K10">
            <v>62827660.79999999</v>
          </cell>
        </row>
        <row r="12">
          <cell r="K12">
            <v>0</v>
          </cell>
        </row>
        <row r="13">
          <cell r="K13">
            <v>0</v>
          </cell>
        </row>
        <row r="14">
          <cell r="K1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">
          <cell r="Y8">
            <v>3880373.82</v>
          </cell>
        </row>
      </sheetData>
      <sheetData sheetId="24" refreshError="1"/>
      <sheetData sheetId="25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>
        <row r="53">
          <cell r="G53">
            <v>9469179</v>
          </cell>
        </row>
      </sheetData>
      <sheetData sheetId="2"/>
      <sheetData sheetId="3">
        <row r="61">
          <cell r="H61">
            <v>167540428.8000001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>
        <row r="53">
          <cell r="G53">
            <v>9469179</v>
          </cell>
        </row>
      </sheetData>
      <sheetData sheetId="2"/>
      <sheetData sheetId="3">
        <row r="61">
          <cell r="H61">
            <v>167540428.8000001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MAIN"/>
      <sheetName val="SG"/>
      <sheetName val="J100"/>
      <sheetName val="실행철강하도"/>
      <sheetName val="sheetNO"/>
      <sheetName val="ELE"/>
      <sheetName val="DETAIL "/>
      <sheetName val="SOURCE"/>
      <sheetName val="EST-FOOTING (G)"/>
      <sheetName val="cov-estimate"/>
      <sheetName val="รวมราคาทั้งสิ้น"/>
      <sheetName val="rate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บทสรุปผู้บริหาร"/>
      <sheetName val=" "/>
      <sheetName val="Store"/>
      <sheetName val="토공집계표"/>
      <sheetName val="Worksheet"/>
      <sheetName val="ประมาณการประตูหน้าต่าง "/>
      <sheetName val="BAL"/>
      <sheetName val="DETAIL_"/>
      <sheetName val="EST-FOOTING_(G)"/>
      <sheetName val="ZPS02"/>
      <sheetName val="I-slab"/>
      <sheetName val="HVAC"/>
      <sheetName val="(R05)-PLE-602"/>
      <sheetName val="Mat"/>
      <sheetName val="สรุปราคา (L)"/>
      <sheetName val="AC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ADO_2552"/>
      <sheetName val="STD"/>
      <sheetName val="Construction cost assumption"/>
      <sheetName val="JLL Assumption"/>
      <sheetName val="Retail Program&amp;Rev Assumption"/>
      <sheetName val="_"/>
      <sheetName val="ประมาณการประตูหน้าต่าง_"/>
      <sheetName val="bq"/>
      <sheetName val="Unit rate Architecture"/>
      <sheetName val="Cavity Inputs"/>
      <sheetName val="Sum(Civil Work)"/>
      <sheetName val="สรุป_EMC"/>
      <sheetName val="data3"/>
      <sheetName val="Main Sum (Hotel &amp; Residences)"/>
      <sheetName val="Bill No. 2 - Carpark"/>
      <sheetName val="Replacement Cost "/>
      <sheetName val="อาคารหลัก A"/>
      <sheetName val="Total BOQ"/>
      <sheetName val="4G SUM-SK (Lift&amp;Interior)"/>
      <sheetName val="S-Curve (Lift&amp;Interior)"/>
      <sheetName val="6L4 DETAIL SK"/>
      <sheetName val="S-Curve (R2)"/>
      <sheetName val="CUSTOMER"/>
      <sheetName val="7-consume"/>
      <sheetName val="6-Equipment"/>
      <sheetName val="4-Local transport"/>
      <sheetName val="Backup"/>
      <sheetName val="Sum"/>
      <sheetName val="03100(SS)"/>
      <sheetName val="SAN REDUCED 1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ELEC"/>
      <sheetName val="SUM-AIR-Submit"/>
      <sheetName val="STRUCTURE"/>
      <sheetName val="BOX Cryostat Details"/>
      <sheetName val="Driver Linac Layout"/>
      <sheetName val="Inputs"/>
      <sheetName val="Magnet Details"/>
      <sheetName val="Ratchada"/>
      <sheetName val="เงินกู้ MGC"/>
      <sheetName val="เงินกู้ธนชาติ"/>
      <sheetName val="Factor F Data"/>
      <sheetName val="PL"/>
      <sheetName val="ELE.xls"/>
      <sheetName val="detail"/>
      <sheetName val="Code"/>
      <sheetName val="B-หมวดงานรื้-ถอน"/>
      <sheetName val=" HW บานเลื่อน"/>
      <sheetName val="วัดใต้"/>
      <sheetName val="file"/>
      <sheetName val="S4.1_MEP Guestroom"/>
      <sheetName val="DETAIL_1"/>
      <sheetName val="EST-FOOTING_(G)1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ประมาณการประตูหน้าต่าง_1"/>
      <sheetName val="สรุปราคา_(L)"/>
      <sheetName val="Unit_rate_Architecture"/>
      <sheetName val="Construction_cost_assumption"/>
      <sheetName val="JLL_Assumption"/>
      <sheetName val="Retail_Program&amp;Rev_Assumption"/>
      <sheetName val="Cavity_Inputs"/>
      <sheetName val="Sum(Civil_Work)"/>
      <sheetName val="Main_Sum_(Hotel_&amp;_Residences)"/>
      <sheetName val="Total_BOQ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Bill_No__2_-_Carpark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BOX_Cryostat_Details"/>
      <sheetName val="Driver_Linac_Layout"/>
      <sheetName val="Magnet_Details"/>
      <sheetName val="AC.C"/>
      <sheetName val="概総括1"/>
      <sheetName val="Memo"/>
      <sheetName val="Adj. AR oversea"/>
      <sheetName val="S_x0000_&quot;ì_x0005_Ù_x0000__x0000__x0000_"/>
      <sheetName val="Database"/>
      <sheetName val="Output"/>
      <sheetName val="Sum SN"/>
      <sheetName val="Main Riser"/>
      <sheetName val="Replacement_Cost_"/>
      <sheetName val="อาคารหลัก_A"/>
      <sheetName val="AC_C"/>
      <sheetName val="H1.0"/>
      <sheetName val="aman seri"/>
      <sheetName val="S?&quot;ì_x0005_Ù???"/>
      <sheetName val="data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CABLE &amp; CABLE RACEWAY</v>
          </cell>
        </row>
        <row r="6">
          <cell r="C6">
            <v>1</v>
          </cell>
          <cell r="D6" t="str">
            <v xml:space="preserve">CABLE </v>
          </cell>
        </row>
        <row r="7">
          <cell r="C7">
            <v>101</v>
          </cell>
          <cell r="D7" t="str">
            <v>-  0.5 SQ.MM. THW.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102</v>
          </cell>
          <cell r="D8" t="str">
            <v>-  1 SQ.MM. THW.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103</v>
          </cell>
          <cell r="D9" t="str">
            <v>-  1.5 SQ.MM. THW.</v>
          </cell>
          <cell r="E9">
            <v>4</v>
          </cell>
          <cell r="F9">
            <v>2</v>
          </cell>
          <cell r="G9" t="str">
            <v>M.</v>
          </cell>
        </row>
        <row r="10">
          <cell r="C10">
            <v>104</v>
          </cell>
          <cell r="D10" t="str">
            <v>-  2.5 SQ.MM. THW.</v>
          </cell>
          <cell r="E10">
            <v>6</v>
          </cell>
          <cell r="F10">
            <v>2</v>
          </cell>
          <cell r="G10" t="str">
            <v>M.</v>
          </cell>
        </row>
        <row r="11">
          <cell r="C11">
            <v>105</v>
          </cell>
          <cell r="D11" t="str">
            <v>-  4 SQ.MM. THW.</v>
          </cell>
          <cell r="E11">
            <v>9</v>
          </cell>
          <cell r="F11">
            <v>3</v>
          </cell>
          <cell r="G11" t="str">
            <v>M.</v>
          </cell>
        </row>
        <row r="12">
          <cell r="C12">
            <v>106</v>
          </cell>
          <cell r="D12" t="str">
            <v>-  6 SQ.MM. THW.</v>
          </cell>
          <cell r="E12">
            <v>15</v>
          </cell>
          <cell r="F12">
            <v>3</v>
          </cell>
          <cell r="G12" t="str">
            <v>M.</v>
          </cell>
        </row>
        <row r="13">
          <cell r="C13">
            <v>107</v>
          </cell>
          <cell r="D13" t="str">
            <v>-  10 SQ.MM. THW.</v>
          </cell>
          <cell r="E13">
            <v>23</v>
          </cell>
          <cell r="F13">
            <v>4</v>
          </cell>
          <cell r="G13" t="str">
            <v>M.</v>
          </cell>
        </row>
        <row r="14">
          <cell r="C14">
            <v>108</v>
          </cell>
          <cell r="D14" t="str">
            <v>-  16 SQ.MM. THW.</v>
          </cell>
          <cell r="E14">
            <v>36</v>
          </cell>
          <cell r="F14">
            <v>6</v>
          </cell>
          <cell r="G14" t="str">
            <v>M.</v>
          </cell>
        </row>
        <row r="15">
          <cell r="C15">
            <v>109</v>
          </cell>
          <cell r="D15" t="str">
            <v>-  25 SQ.MM. THW.</v>
          </cell>
          <cell r="E15">
            <v>55</v>
          </cell>
          <cell r="F15">
            <v>7</v>
          </cell>
          <cell r="G15" t="str">
            <v>M.</v>
          </cell>
        </row>
        <row r="16">
          <cell r="C16">
            <v>110</v>
          </cell>
          <cell r="D16" t="str">
            <v>-  35 SQ.MM. THW.</v>
          </cell>
          <cell r="E16">
            <v>78</v>
          </cell>
          <cell r="F16">
            <v>9</v>
          </cell>
          <cell r="G16" t="str">
            <v>M.</v>
          </cell>
        </row>
        <row r="17">
          <cell r="C17">
            <v>111</v>
          </cell>
          <cell r="D17" t="str">
            <v>-  50 SQ.MM. THW.</v>
          </cell>
          <cell r="E17">
            <v>112</v>
          </cell>
          <cell r="F17">
            <v>13</v>
          </cell>
          <cell r="G17" t="str">
            <v>M.</v>
          </cell>
        </row>
        <row r="18">
          <cell r="C18">
            <v>112</v>
          </cell>
          <cell r="D18" t="str">
            <v>-  70 SQ.MM. THW.</v>
          </cell>
          <cell r="E18">
            <v>149</v>
          </cell>
          <cell r="F18">
            <v>17</v>
          </cell>
          <cell r="G18" t="str">
            <v>M.</v>
          </cell>
        </row>
        <row r="19">
          <cell r="C19">
            <v>113</v>
          </cell>
          <cell r="D19" t="str">
            <v>-  95 SQ.MM. THW.</v>
          </cell>
          <cell r="E19">
            <v>202</v>
          </cell>
          <cell r="F19">
            <v>24</v>
          </cell>
          <cell r="G19" t="str">
            <v>M.</v>
          </cell>
        </row>
        <row r="20">
          <cell r="C20">
            <v>114</v>
          </cell>
          <cell r="D20" t="str">
            <v>-  120 SQ.MM. THW.</v>
          </cell>
          <cell r="E20">
            <v>242</v>
          </cell>
          <cell r="F20">
            <v>28</v>
          </cell>
          <cell r="G20" t="str">
            <v>M.</v>
          </cell>
        </row>
        <row r="21">
          <cell r="C21">
            <v>115</v>
          </cell>
          <cell r="D21" t="str">
            <v>-  150 SQ.MM. THW.</v>
          </cell>
          <cell r="E21">
            <v>314</v>
          </cell>
          <cell r="F21">
            <v>33</v>
          </cell>
          <cell r="G21" t="str">
            <v>M.</v>
          </cell>
        </row>
        <row r="22">
          <cell r="C22">
            <v>116</v>
          </cell>
          <cell r="D22" t="str">
            <v>-  185 SQ.MM. THW.</v>
          </cell>
          <cell r="E22">
            <v>387</v>
          </cell>
          <cell r="F22">
            <v>38</v>
          </cell>
          <cell r="G22" t="str">
            <v>M.</v>
          </cell>
        </row>
        <row r="23">
          <cell r="C23">
            <v>117</v>
          </cell>
          <cell r="D23" t="str">
            <v>-  240 SQ.MM. THW.</v>
          </cell>
          <cell r="E23">
            <v>536</v>
          </cell>
          <cell r="F23">
            <v>42</v>
          </cell>
          <cell r="G23" t="str">
            <v>M.</v>
          </cell>
        </row>
        <row r="24">
          <cell r="C24">
            <v>118</v>
          </cell>
          <cell r="D24" t="str">
            <v>-  300 SQ.MM. THW.</v>
          </cell>
          <cell r="E24">
            <v>661</v>
          </cell>
          <cell r="F24">
            <v>54</v>
          </cell>
          <cell r="G24" t="str">
            <v>M.</v>
          </cell>
        </row>
        <row r="25">
          <cell r="C25">
            <v>119</v>
          </cell>
          <cell r="D25" t="str">
            <v>-  400 SQ.MM. THW.</v>
          </cell>
          <cell r="E25">
            <v>835</v>
          </cell>
          <cell r="F25">
            <v>60</v>
          </cell>
          <cell r="G25" t="str">
            <v>M.</v>
          </cell>
        </row>
        <row r="26">
          <cell r="C26">
            <v>120</v>
          </cell>
          <cell r="D26" t="str">
            <v>-  500 SQ.MM. THW.</v>
          </cell>
          <cell r="E26">
            <v>1081</v>
          </cell>
          <cell r="F26">
            <v>70</v>
          </cell>
          <cell r="G26" t="str">
            <v>M.</v>
          </cell>
        </row>
        <row r="27">
          <cell r="C27">
            <v>121</v>
          </cell>
          <cell r="D27" t="str">
            <v>-  2/C - 1 SQ.MM. VAF</v>
          </cell>
          <cell r="E27">
            <v>4</v>
          </cell>
          <cell r="F27">
            <v>5</v>
          </cell>
          <cell r="G27" t="str">
            <v>M.</v>
          </cell>
        </row>
        <row r="28">
          <cell r="C28">
            <v>122</v>
          </cell>
          <cell r="D28" t="str">
            <v>-  2/C - 1.5 SQ.MM. VAF</v>
          </cell>
          <cell r="E28">
            <v>6</v>
          </cell>
          <cell r="F28">
            <v>10</v>
          </cell>
          <cell r="G28" t="str">
            <v>M.</v>
          </cell>
        </row>
        <row r="29">
          <cell r="C29">
            <v>123</v>
          </cell>
          <cell r="D29" t="str">
            <v>-  2/C - 2.5 SQ.MM. VAF</v>
          </cell>
          <cell r="E29">
            <v>9.5</v>
          </cell>
          <cell r="F29">
            <v>10</v>
          </cell>
          <cell r="G29" t="str">
            <v>M.</v>
          </cell>
        </row>
        <row r="30">
          <cell r="C30">
            <v>124</v>
          </cell>
          <cell r="D30" t="str">
            <v>-  2/C - 4 SQ.MM. VAF</v>
          </cell>
          <cell r="E30">
            <v>15.5</v>
          </cell>
          <cell r="F30">
            <v>12</v>
          </cell>
          <cell r="G30" t="str">
            <v>M.</v>
          </cell>
        </row>
        <row r="31">
          <cell r="C31">
            <v>125</v>
          </cell>
          <cell r="D31" t="str">
            <v>-  2/C - 6 SQ.MM. VAF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126</v>
          </cell>
          <cell r="D32" t="str">
            <v>-  2/C - 10 SQ.MM. VAF</v>
          </cell>
          <cell r="E32">
            <v>35</v>
          </cell>
          <cell r="F32">
            <v>24</v>
          </cell>
          <cell r="G32" t="str">
            <v>M.</v>
          </cell>
        </row>
        <row r="33">
          <cell r="C33">
            <v>127</v>
          </cell>
          <cell r="D33" t="str">
            <v>-  2/C - 16 SQ.MM. VAF</v>
          </cell>
          <cell r="E33">
            <v>52</v>
          </cell>
          <cell r="F33">
            <v>26</v>
          </cell>
          <cell r="G33" t="str">
            <v>M.</v>
          </cell>
        </row>
        <row r="34">
          <cell r="C34">
            <v>128</v>
          </cell>
          <cell r="D34" t="str">
            <v>-  2/C - 1 SQ.MM. VAF-GRD</v>
          </cell>
          <cell r="E34">
            <v>0</v>
          </cell>
          <cell r="F34">
            <v>5</v>
          </cell>
          <cell r="G34" t="str">
            <v>M.</v>
          </cell>
        </row>
        <row r="35">
          <cell r="C35">
            <v>129</v>
          </cell>
          <cell r="D35" t="str">
            <v>-  2/C - 1.5 SQ.MM. VAF-GRD</v>
          </cell>
          <cell r="E35">
            <v>0</v>
          </cell>
          <cell r="F35">
            <v>7</v>
          </cell>
          <cell r="G35" t="str">
            <v>M.</v>
          </cell>
        </row>
        <row r="36">
          <cell r="C36">
            <v>130</v>
          </cell>
          <cell r="D36" t="str">
            <v>-  2/C - 2.5 SQ.MM. VAF-GRD</v>
          </cell>
          <cell r="E36">
            <v>0</v>
          </cell>
          <cell r="F36">
            <v>10</v>
          </cell>
          <cell r="G36" t="str">
            <v>M.</v>
          </cell>
        </row>
        <row r="37">
          <cell r="C37">
            <v>131</v>
          </cell>
          <cell r="D37" t="str">
            <v>-  2/C - 4 SQ.MM. VAF-GRD</v>
          </cell>
          <cell r="E37">
            <v>0</v>
          </cell>
          <cell r="F37">
            <v>12</v>
          </cell>
          <cell r="G37" t="str">
            <v>M.</v>
          </cell>
        </row>
        <row r="38">
          <cell r="C38">
            <v>132</v>
          </cell>
          <cell r="D38" t="str">
            <v>-  2/C - 6 SQ.MM. VAF-GRD</v>
          </cell>
          <cell r="E38">
            <v>0</v>
          </cell>
          <cell r="F38">
            <v>18</v>
          </cell>
          <cell r="G38" t="str">
            <v>M.</v>
          </cell>
        </row>
        <row r="39">
          <cell r="C39">
            <v>133</v>
          </cell>
          <cell r="D39" t="str">
            <v>-  2/C - 10 SQ.MM. VAF-GRD</v>
          </cell>
          <cell r="E39">
            <v>0</v>
          </cell>
          <cell r="F39">
            <v>24</v>
          </cell>
          <cell r="G39" t="str">
            <v>M.</v>
          </cell>
        </row>
        <row r="40">
          <cell r="C40">
            <v>134</v>
          </cell>
          <cell r="D40" t="str">
            <v>-  2/C - 16 SQ.MM. VAF-GRD</v>
          </cell>
          <cell r="E40">
            <v>0</v>
          </cell>
          <cell r="F40">
            <v>26</v>
          </cell>
          <cell r="G40" t="str">
            <v>M.</v>
          </cell>
        </row>
        <row r="41">
          <cell r="C41">
            <v>134</v>
          </cell>
          <cell r="D41" t="str">
            <v>SPACE</v>
          </cell>
          <cell r="E41">
            <v>2500</v>
          </cell>
          <cell r="F41">
            <v>90</v>
          </cell>
          <cell r="G41" t="str">
            <v>SET</v>
          </cell>
        </row>
        <row r="42">
          <cell r="C42">
            <v>136</v>
          </cell>
          <cell r="D42" t="str">
            <v>-  1/C - 1 SQ.MM. NYY</v>
          </cell>
          <cell r="E42">
            <v>12</v>
          </cell>
          <cell r="F42">
            <v>4</v>
          </cell>
          <cell r="G42" t="str">
            <v>M.</v>
          </cell>
        </row>
        <row r="43">
          <cell r="C43">
            <v>137</v>
          </cell>
          <cell r="D43" t="str">
            <v>-  1/C - 1.5 SQ.MM. NYY</v>
          </cell>
          <cell r="E43">
            <v>14</v>
          </cell>
          <cell r="F43">
            <v>4</v>
          </cell>
          <cell r="G43" t="str">
            <v>M.</v>
          </cell>
        </row>
        <row r="44">
          <cell r="C44">
            <v>138</v>
          </cell>
          <cell r="D44" t="str">
            <v>-  1/C - 2.5 SQ.MM. NYY</v>
          </cell>
          <cell r="E44">
            <v>16</v>
          </cell>
          <cell r="F44">
            <v>5</v>
          </cell>
          <cell r="G44" t="str">
            <v>M.</v>
          </cell>
        </row>
        <row r="45">
          <cell r="C45">
            <v>139</v>
          </cell>
          <cell r="D45" t="str">
            <v>-  1/C - 4 SQ.MM. NYY</v>
          </cell>
          <cell r="E45">
            <v>22</v>
          </cell>
          <cell r="F45">
            <v>5</v>
          </cell>
          <cell r="G45" t="str">
            <v>M.</v>
          </cell>
        </row>
        <row r="46">
          <cell r="C46">
            <v>140</v>
          </cell>
          <cell r="D46" t="str">
            <v>-  1/C - 6 SQ.MM. NYY</v>
          </cell>
          <cell r="E46">
            <v>32</v>
          </cell>
          <cell r="F46">
            <v>6</v>
          </cell>
          <cell r="G46" t="str">
            <v>M.</v>
          </cell>
        </row>
        <row r="47">
          <cell r="C47">
            <v>141</v>
          </cell>
          <cell r="D47" t="str">
            <v>-  1/C - 10 SQ.MM. NYY</v>
          </cell>
          <cell r="E47">
            <v>39</v>
          </cell>
          <cell r="F47">
            <v>7</v>
          </cell>
          <cell r="G47" t="str">
            <v>M.</v>
          </cell>
        </row>
        <row r="48">
          <cell r="C48">
            <v>142</v>
          </cell>
          <cell r="D48" t="str">
            <v>-  1/C - 16 SQ.MM. NYY</v>
          </cell>
          <cell r="E48">
            <v>53</v>
          </cell>
          <cell r="F48">
            <v>8</v>
          </cell>
          <cell r="G48" t="str">
            <v>M.</v>
          </cell>
        </row>
        <row r="49">
          <cell r="C49">
            <v>143</v>
          </cell>
          <cell r="D49" t="str">
            <v>-  1/C - 25 SQ.MM. NYY</v>
          </cell>
          <cell r="E49">
            <v>73</v>
          </cell>
          <cell r="F49">
            <v>10</v>
          </cell>
          <cell r="G49" t="str">
            <v>M.</v>
          </cell>
        </row>
        <row r="50">
          <cell r="C50">
            <v>144</v>
          </cell>
          <cell r="D50" t="str">
            <v>-  1/C - 35 SQ.MM. NYY</v>
          </cell>
          <cell r="E50">
            <v>99</v>
          </cell>
          <cell r="F50">
            <v>14</v>
          </cell>
          <cell r="G50" t="str">
            <v>M.</v>
          </cell>
        </row>
        <row r="51">
          <cell r="C51">
            <v>145</v>
          </cell>
          <cell r="D51" t="str">
            <v>-  1/C - 50 SQ.MM. NYY</v>
          </cell>
          <cell r="E51">
            <v>133</v>
          </cell>
          <cell r="F51">
            <v>16</v>
          </cell>
          <cell r="G51" t="str">
            <v>M.</v>
          </cell>
        </row>
        <row r="52">
          <cell r="C52">
            <v>146</v>
          </cell>
          <cell r="D52" t="str">
            <v>-  1/C - 70 SQ.MM. NYY</v>
          </cell>
          <cell r="E52">
            <v>175</v>
          </cell>
          <cell r="F52">
            <v>20</v>
          </cell>
          <cell r="G52" t="str">
            <v>M.</v>
          </cell>
        </row>
        <row r="53">
          <cell r="C53">
            <v>147</v>
          </cell>
          <cell r="D53" t="str">
            <v>-  1/C - 95 SQ.MM. NYY</v>
          </cell>
          <cell r="E53">
            <v>233</v>
          </cell>
          <cell r="F53">
            <v>25</v>
          </cell>
          <cell r="G53" t="str">
            <v>M.</v>
          </cell>
        </row>
        <row r="54">
          <cell r="C54">
            <v>148</v>
          </cell>
          <cell r="D54" t="str">
            <v>-  1/C - 120 SQ.MM. NYY</v>
          </cell>
          <cell r="E54">
            <v>290</v>
          </cell>
          <cell r="F54">
            <v>30</v>
          </cell>
          <cell r="G54" t="str">
            <v>M.</v>
          </cell>
        </row>
        <row r="55">
          <cell r="C55">
            <v>149</v>
          </cell>
          <cell r="D55" t="str">
            <v>-  1/C - 150 SQ.MM. NYY</v>
          </cell>
          <cell r="E55">
            <v>357</v>
          </cell>
          <cell r="F55">
            <v>35</v>
          </cell>
          <cell r="G55" t="str">
            <v>M.</v>
          </cell>
        </row>
        <row r="56">
          <cell r="C56">
            <v>150</v>
          </cell>
          <cell r="D56" t="str">
            <v>-  1/C - 185 SQ.MM. NYY</v>
          </cell>
          <cell r="E56">
            <v>437</v>
          </cell>
          <cell r="F56">
            <v>40</v>
          </cell>
          <cell r="G56" t="str">
            <v>M.</v>
          </cell>
        </row>
        <row r="57">
          <cell r="C57">
            <v>151</v>
          </cell>
          <cell r="D57" t="str">
            <v>-  1/C - 240 SQ.MM. NYY</v>
          </cell>
          <cell r="E57">
            <v>603</v>
          </cell>
          <cell r="F57">
            <v>50</v>
          </cell>
          <cell r="G57" t="str">
            <v>M.</v>
          </cell>
        </row>
        <row r="58">
          <cell r="C58">
            <v>152</v>
          </cell>
          <cell r="D58" t="str">
            <v>-  1/C - 300 SQ.MM. NYY</v>
          </cell>
          <cell r="E58">
            <v>738</v>
          </cell>
          <cell r="F58">
            <v>60</v>
          </cell>
          <cell r="G58" t="str">
            <v>M.</v>
          </cell>
        </row>
        <row r="59">
          <cell r="C59">
            <v>153</v>
          </cell>
          <cell r="D59" t="str">
            <v>-  1/C - 400 SQ.MM. NYY</v>
          </cell>
          <cell r="E59">
            <v>926</v>
          </cell>
          <cell r="F59">
            <v>70</v>
          </cell>
          <cell r="G59" t="str">
            <v>M.</v>
          </cell>
        </row>
        <row r="60">
          <cell r="C60">
            <v>154</v>
          </cell>
          <cell r="D60" t="str">
            <v>-  1/C - 500 SQ.MM. NYY</v>
          </cell>
          <cell r="E60">
            <v>1200</v>
          </cell>
          <cell r="F60">
            <v>80</v>
          </cell>
          <cell r="G60" t="str">
            <v>M.</v>
          </cell>
        </row>
        <row r="61">
          <cell r="C61">
            <v>155</v>
          </cell>
          <cell r="D61" t="str">
            <v>-  2/C - 1 SQ.MM. NYY</v>
          </cell>
          <cell r="E61">
            <v>24</v>
          </cell>
          <cell r="F61">
            <v>7</v>
          </cell>
          <cell r="G61" t="str">
            <v>M.</v>
          </cell>
        </row>
        <row r="62">
          <cell r="C62">
            <v>156</v>
          </cell>
          <cell r="D62" t="str">
            <v>-  2/C - 1.5 SQ.MM. NYY</v>
          </cell>
          <cell r="E62">
            <v>27</v>
          </cell>
          <cell r="F62">
            <v>8</v>
          </cell>
          <cell r="G62" t="str">
            <v>M.</v>
          </cell>
        </row>
        <row r="63">
          <cell r="C63">
            <v>157</v>
          </cell>
          <cell r="D63" t="str">
            <v>-  2/C - 2.5 SQ.MM. NYY</v>
          </cell>
          <cell r="E63">
            <v>32</v>
          </cell>
          <cell r="F63">
            <v>10</v>
          </cell>
          <cell r="G63" t="str">
            <v>M.</v>
          </cell>
        </row>
        <row r="64">
          <cell r="C64">
            <v>158</v>
          </cell>
          <cell r="D64" t="str">
            <v>-  2/C - 4 SQ.MM. NYY</v>
          </cell>
          <cell r="E64">
            <v>45</v>
          </cell>
          <cell r="F64">
            <v>14</v>
          </cell>
          <cell r="G64" t="str">
            <v>M.</v>
          </cell>
        </row>
        <row r="65">
          <cell r="C65">
            <v>159</v>
          </cell>
          <cell r="D65" t="str">
            <v>-  2/C - 6 SQ.MM. NYY</v>
          </cell>
          <cell r="E65">
            <v>62</v>
          </cell>
          <cell r="F65">
            <v>18</v>
          </cell>
          <cell r="G65" t="str">
            <v>M.</v>
          </cell>
        </row>
        <row r="66">
          <cell r="C66">
            <v>160</v>
          </cell>
          <cell r="D66" t="str">
            <v>-  2/C - 10 SQ.MM. NYY</v>
          </cell>
          <cell r="E66">
            <v>88</v>
          </cell>
          <cell r="F66">
            <v>20</v>
          </cell>
          <cell r="G66" t="str">
            <v>M.</v>
          </cell>
        </row>
        <row r="67">
          <cell r="C67">
            <v>161</v>
          </cell>
          <cell r="D67" t="str">
            <v>-  2/C - 16 SQ.MM. NYY</v>
          </cell>
          <cell r="E67">
            <v>125</v>
          </cell>
          <cell r="F67">
            <v>25</v>
          </cell>
          <cell r="G67" t="str">
            <v>M.</v>
          </cell>
        </row>
        <row r="68">
          <cell r="C68">
            <v>162</v>
          </cell>
          <cell r="D68" t="str">
            <v>-  2/C - 25 SQ.MM. NYY</v>
          </cell>
          <cell r="E68">
            <v>183</v>
          </cell>
          <cell r="F68">
            <v>30</v>
          </cell>
          <cell r="G68" t="str">
            <v>M.</v>
          </cell>
        </row>
        <row r="69">
          <cell r="C69">
            <v>163</v>
          </cell>
          <cell r="D69" t="str">
            <v>-  2/C - 35 SQ.MM. NYY</v>
          </cell>
          <cell r="E69">
            <v>243</v>
          </cell>
          <cell r="F69">
            <v>35</v>
          </cell>
          <cell r="G69" t="str">
            <v>M.</v>
          </cell>
        </row>
        <row r="70">
          <cell r="C70">
            <v>164</v>
          </cell>
          <cell r="D70" t="str">
            <v>-  2/C - 50 SQ.MM. NYY</v>
          </cell>
          <cell r="E70">
            <v>347</v>
          </cell>
          <cell r="F70">
            <v>40</v>
          </cell>
          <cell r="G70" t="str">
            <v>M.</v>
          </cell>
        </row>
        <row r="71">
          <cell r="C71">
            <v>165</v>
          </cell>
          <cell r="D71" t="str">
            <v>-  2/C - 70 SQ.MM. NYY</v>
          </cell>
          <cell r="E71">
            <v>451</v>
          </cell>
          <cell r="F71">
            <v>60</v>
          </cell>
          <cell r="G71" t="str">
            <v>M.</v>
          </cell>
        </row>
        <row r="72">
          <cell r="C72">
            <v>166</v>
          </cell>
          <cell r="D72" t="str">
            <v>-  2/C - 95 SQ.MM. NYY</v>
          </cell>
          <cell r="E72">
            <v>592</v>
          </cell>
          <cell r="F72">
            <v>70</v>
          </cell>
          <cell r="G72" t="str">
            <v>M.</v>
          </cell>
        </row>
        <row r="73">
          <cell r="C73">
            <v>167</v>
          </cell>
          <cell r="D73" t="str">
            <v>-  2/C - 120 SQ.MM. NYY</v>
          </cell>
          <cell r="E73">
            <v>736</v>
          </cell>
          <cell r="F73">
            <v>75</v>
          </cell>
          <cell r="G73" t="str">
            <v>M.</v>
          </cell>
        </row>
        <row r="74">
          <cell r="C74">
            <v>168</v>
          </cell>
          <cell r="D74" t="str">
            <v>-  2/C - 150 SQ.MM. NYY</v>
          </cell>
          <cell r="E74">
            <v>902</v>
          </cell>
          <cell r="F74">
            <v>80</v>
          </cell>
          <cell r="G74" t="str">
            <v>M.</v>
          </cell>
        </row>
        <row r="75">
          <cell r="C75">
            <v>169</v>
          </cell>
          <cell r="D75" t="str">
            <v>-  2/C - 185 SQ.MM. NYY</v>
          </cell>
          <cell r="E75">
            <v>1107</v>
          </cell>
          <cell r="F75">
            <v>85</v>
          </cell>
          <cell r="G75" t="str">
            <v>M.</v>
          </cell>
        </row>
        <row r="76">
          <cell r="C76">
            <v>170</v>
          </cell>
          <cell r="D76" t="str">
            <v>-  2/C - 240 SQ.MM. NYY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-  2/C - 300 SQ.MM. NYY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172</v>
          </cell>
          <cell r="D78" t="str">
            <v>-  3/C - 1 SQ.MM. NYY</v>
          </cell>
          <cell r="E78">
            <v>26</v>
          </cell>
          <cell r="F78">
            <v>10</v>
          </cell>
          <cell r="G78" t="str">
            <v>M.</v>
          </cell>
        </row>
        <row r="79">
          <cell r="C79">
            <v>173</v>
          </cell>
          <cell r="D79" t="str">
            <v>-  3/C - 1.5 SQ.MM. NYY</v>
          </cell>
          <cell r="E79">
            <v>30</v>
          </cell>
          <cell r="F79">
            <v>14</v>
          </cell>
          <cell r="G79" t="str">
            <v>M.</v>
          </cell>
        </row>
        <row r="80">
          <cell r="C80">
            <v>174</v>
          </cell>
          <cell r="D80" t="str">
            <v>-  3/C - 2.5 SQ.MM. NYY</v>
          </cell>
          <cell r="E80">
            <v>37</v>
          </cell>
          <cell r="F80">
            <v>18</v>
          </cell>
          <cell r="G80" t="str">
            <v>M.</v>
          </cell>
        </row>
        <row r="81">
          <cell r="C81">
            <v>175</v>
          </cell>
          <cell r="D81" t="str">
            <v>-  3/C - 4 SQ.MM. NYY</v>
          </cell>
          <cell r="E81">
            <v>53</v>
          </cell>
          <cell r="F81">
            <v>20</v>
          </cell>
          <cell r="G81" t="str">
            <v>M.</v>
          </cell>
        </row>
        <row r="82">
          <cell r="C82">
            <v>176</v>
          </cell>
          <cell r="D82" t="str">
            <v>-  3/C - 6 SQ.MM. NYY</v>
          </cell>
          <cell r="E82">
            <v>77</v>
          </cell>
          <cell r="F82">
            <v>25</v>
          </cell>
          <cell r="G82" t="str">
            <v>M.</v>
          </cell>
        </row>
        <row r="83">
          <cell r="C83">
            <v>177</v>
          </cell>
          <cell r="D83" t="str">
            <v>-  3/C - 10 SQ.MM. NYY</v>
          </cell>
          <cell r="E83">
            <v>113</v>
          </cell>
          <cell r="F83">
            <v>30</v>
          </cell>
          <cell r="G83" t="str">
            <v>M.</v>
          </cell>
        </row>
        <row r="84">
          <cell r="C84">
            <v>178</v>
          </cell>
          <cell r="D84" t="str">
            <v>-  3/C - 16 SQ.MM. NYY</v>
          </cell>
          <cell r="E84">
            <v>166</v>
          </cell>
          <cell r="F84">
            <v>35</v>
          </cell>
          <cell r="G84" t="str">
            <v>M.</v>
          </cell>
        </row>
        <row r="85">
          <cell r="C85">
            <v>179</v>
          </cell>
          <cell r="D85" t="str">
            <v>-  3/C - 25 SQ.MM. NYY</v>
          </cell>
          <cell r="E85">
            <v>240</v>
          </cell>
          <cell r="F85">
            <v>40</v>
          </cell>
          <cell r="G85" t="str">
            <v>M.</v>
          </cell>
        </row>
        <row r="86">
          <cell r="C86">
            <v>180</v>
          </cell>
          <cell r="D86" t="str">
            <v>-  3/C - 35 SQ.MM. NYY</v>
          </cell>
          <cell r="E86">
            <v>323</v>
          </cell>
          <cell r="F86">
            <v>65</v>
          </cell>
          <cell r="G86" t="str">
            <v>M.</v>
          </cell>
        </row>
        <row r="87">
          <cell r="C87">
            <v>181</v>
          </cell>
          <cell r="D87" t="str">
            <v>-  3/C - 50 SQ.MM. NYY</v>
          </cell>
          <cell r="E87">
            <v>468</v>
          </cell>
          <cell r="F87">
            <v>70</v>
          </cell>
          <cell r="G87" t="str">
            <v>M.</v>
          </cell>
        </row>
        <row r="88">
          <cell r="C88">
            <v>182</v>
          </cell>
          <cell r="D88" t="str">
            <v>-  3/C - 70 SQ.MM. NYY</v>
          </cell>
          <cell r="E88">
            <v>605</v>
          </cell>
          <cell r="F88">
            <v>75</v>
          </cell>
          <cell r="G88" t="str">
            <v>M.</v>
          </cell>
        </row>
        <row r="89">
          <cell r="C89">
            <v>183</v>
          </cell>
          <cell r="D89" t="str">
            <v>-  3/C - 95 SQ.MM. NYY</v>
          </cell>
          <cell r="E89">
            <v>806</v>
          </cell>
          <cell r="F89">
            <v>80</v>
          </cell>
          <cell r="G89" t="str">
            <v>M.</v>
          </cell>
        </row>
        <row r="90">
          <cell r="C90">
            <v>184</v>
          </cell>
          <cell r="D90" t="str">
            <v>-  3/C - 120 SQ.MM. NYY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185</v>
          </cell>
          <cell r="D91" t="str">
            <v>-  3/C - 150 SQ.MM. NYY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186</v>
          </cell>
          <cell r="D92" t="str">
            <v>-  3/C - 185 SQ.MM. NYY</v>
          </cell>
          <cell r="E92">
            <v>1524</v>
          </cell>
          <cell r="F92">
            <v>110</v>
          </cell>
          <cell r="G92" t="str">
            <v>M.</v>
          </cell>
        </row>
        <row r="93">
          <cell r="C93">
            <v>187</v>
          </cell>
          <cell r="D93" t="str">
            <v>-  3/C - 240 SQ.MM. NYY</v>
          </cell>
          <cell r="E93">
            <v>2076</v>
          </cell>
          <cell r="F93">
            <v>120</v>
          </cell>
          <cell r="G93" t="str">
            <v>M.</v>
          </cell>
        </row>
        <row r="94">
          <cell r="C94">
            <v>188</v>
          </cell>
          <cell r="D94" t="str">
            <v>-  3/C - 300 SQ.MM. NYY</v>
          </cell>
          <cell r="E94">
            <v>2553</v>
          </cell>
          <cell r="F94">
            <v>130</v>
          </cell>
          <cell r="G94" t="str">
            <v>M.</v>
          </cell>
        </row>
        <row r="95">
          <cell r="C95">
            <v>189</v>
          </cell>
          <cell r="D95" t="str">
            <v>-  4/C - 1 SQ.MM. NYY</v>
          </cell>
          <cell r="E95">
            <v>31</v>
          </cell>
          <cell r="F95">
            <v>14</v>
          </cell>
          <cell r="G95" t="str">
            <v>M.</v>
          </cell>
        </row>
        <row r="96">
          <cell r="C96">
            <v>190</v>
          </cell>
          <cell r="D96" t="str">
            <v>-  4/C - 1.5 SQ.MM. NYY</v>
          </cell>
          <cell r="E96">
            <v>35</v>
          </cell>
          <cell r="F96">
            <v>18</v>
          </cell>
          <cell r="G96" t="str">
            <v>M.</v>
          </cell>
        </row>
        <row r="97">
          <cell r="C97">
            <v>191</v>
          </cell>
          <cell r="D97" t="str">
            <v>-  4/C - 2.5 SQ.MM. NYY</v>
          </cell>
          <cell r="E97">
            <v>43</v>
          </cell>
          <cell r="F97">
            <v>20</v>
          </cell>
          <cell r="G97" t="str">
            <v>M.</v>
          </cell>
        </row>
        <row r="98">
          <cell r="C98">
            <v>192</v>
          </cell>
          <cell r="D98" t="str">
            <v>-  4/C - 4 SQ.MM. NYY</v>
          </cell>
          <cell r="E98">
            <v>64</v>
          </cell>
          <cell r="F98">
            <v>25</v>
          </cell>
          <cell r="G98" t="str">
            <v>M.</v>
          </cell>
        </row>
        <row r="99">
          <cell r="C99">
            <v>193</v>
          </cell>
          <cell r="D99" t="str">
            <v>-  4/C - 6 SQ.MM. NYY</v>
          </cell>
          <cell r="E99">
            <v>93</v>
          </cell>
          <cell r="F99">
            <v>30</v>
          </cell>
          <cell r="G99" t="str">
            <v>M.</v>
          </cell>
        </row>
        <row r="100">
          <cell r="C100">
            <v>194</v>
          </cell>
          <cell r="D100" t="str">
            <v>-  4/C - 10 SQ.MM. NYY</v>
          </cell>
          <cell r="E100">
            <v>143</v>
          </cell>
          <cell r="F100">
            <v>40</v>
          </cell>
          <cell r="G100" t="str">
            <v>M.</v>
          </cell>
        </row>
        <row r="101">
          <cell r="C101">
            <v>195</v>
          </cell>
          <cell r="D101" t="str">
            <v>-  4/C - 16 SQ.MM. NYY</v>
          </cell>
          <cell r="E101">
            <v>210</v>
          </cell>
          <cell r="F101">
            <v>45</v>
          </cell>
          <cell r="G101" t="str">
            <v>M.</v>
          </cell>
        </row>
        <row r="102">
          <cell r="C102">
            <v>196</v>
          </cell>
          <cell r="D102" t="str">
            <v>-  4/C - 25 SQ.MM. NYY</v>
          </cell>
          <cell r="E102">
            <v>308</v>
          </cell>
          <cell r="F102">
            <v>65</v>
          </cell>
          <cell r="G102" t="str">
            <v>M.</v>
          </cell>
        </row>
        <row r="103">
          <cell r="C103">
            <v>197</v>
          </cell>
          <cell r="D103" t="str">
            <v>-  4/C - 35 SQ.MM. NYY</v>
          </cell>
          <cell r="E103">
            <v>425</v>
          </cell>
          <cell r="F103">
            <v>70</v>
          </cell>
          <cell r="G103" t="str">
            <v>M.</v>
          </cell>
        </row>
        <row r="104">
          <cell r="C104">
            <v>198</v>
          </cell>
          <cell r="D104" t="str">
            <v>-  4/C - 50 SQ.MM. NYY</v>
          </cell>
          <cell r="E104">
            <v>596</v>
          </cell>
          <cell r="F104">
            <v>75</v>
          </cell>
          <cell r="G104" t="str">
            <v>M.</v>
          </cell>
        </row>
        <row r="105">
          <cell r="C105">
            <v>199</v>
          </cell>
          <cell r="D105" t="str">
            <v>-  4/C - 70 SQ.MM. NYY</v>
          </cell>
          <cell r="E105">
            <v>782</v>
          </cell>
          <cell r="F105">
            <v>80</v>
          </cell>
          <cell r="G105" t="str">
            <v>M.</v>
          </cell>
        </row>
        <row r="106">
          <cell r="C106">
            <v>200</v>
          </cell>
          <cell r="D106" t="str">
            <v>-  4/C - 95 SQ.MM. NYY</v>
          </cell>
          <cell r="E106">
            <v>1051</v>
          </cell>
          <cell r="F106">
            <v>85</v>
          </cell>
          <cell r="G106" t="str">
            <v>M.</v>
          </cell>
        </row>
        <row r="107">
          <cell r="C107">
            <v>201</v>
          </cell>
          <cell r="D107" t="str">
            <v>-  4/C - 120 SQ.MM. NYY</v>
          </cell>
          <cell r="E107">
            <v>1307</v>
          </cell>
          <cell r="F107">
            <v>90</v>
          </cell>
          <cell r="G107" t="str">
            <v>M.</v>
          </cell>
        </row>
        <row r="108">
          <cell r="C108">
            <v>202</v>
          </cell>
          <cell r="D108" t="str">
            <v>-  4/C - 150 SQ.MM. NYY</v>
          </cell>
          <cell r="E108">
            <v>1607</v>
          </cell>
          <cell r="F108">
            <v>110</v>
          </cell>
          <cell r="G108" t="str">
            <v>M.</v>
          </cell>
        </row>
        <row r="109">
          <cell r="C109">
            <v>203</v>
          </cell>
          <cell r="D109" t="str">
            <v>-  4/C - 185 SQ.MM. NYY</v>
          </cell>
          <cell r="E109">
            <v>1969</v>
          </cell>
          <cell r="F109">
            <v>120</v>
          </cell>
          <cell r="G109" t="str">
            <v>M.</v>
          </cell>
        </row>
        <row r="110">
          <cell r="C110">
            <v>204</v>
          </cell>
          <cell r="D110" t="str">
            <v>-  4/C - 240 SQ.MM. NYY</v>
          </cell>
          <cell r="E110">
            <v>2705</v>
          </cell>
          <cell r="F110">
            <v>130</v>
          </cell>
          <cell r="G110" t="str">
            <v>M.</v>
          </cell>
        </row>
        <row r="111">
          <cell r="C111">
            <v>205</v>
          </cell>
          <cell r="D111" t="str">
            <v>-  4/C - 300 SQ.MM. NYY</v>
          </cell>
          <cell r="E111">
            <v>3325</v>
          </cell>
          <cell r="F111">
            <v>140</v>
          </cell>
          <cell r="G111" t="str">
            <v>M.</v>
          </cell>
        </row>
        <row r="112">
          <cell r="C112">
            <v>206</v>
          </cell>
          <cell r="D112" t="str">
            <v>-  3/C - 6 SQ.MM. NYY-N</v>
          </cell>
          <cell r="E112">
            <v>0</v>
          </cell>
          <cell r="F112">
            <v>35</v>
          </cell>
          <cell r="G112" t="str">
            <v>M.</v>
          </cell>
        </row>
        <row r="113">
          <cell r="C113">
            <v>207</v>
          </cell>
          <cell r="D113" t="str">
            <v>-  3/C - 10 SQ.MM. NYY-N</v>
          </cell>
          <cell r="E113">
            <v>0</v>
          </cell>
          <cell r="F113">
            <v>40</v>
          </cell>
          <cell r="G113" t="str">
            <v>M.</v>
          </cell>
        </row>
        <row r="114">
          <cell r="C114">
            <v>208</v>
          </cell>
          <cell r="D114" t="str">
            <v>-  3/C - 16 SQ.MM. NYY-N</v>
          </cell>
          <cell r="E114">
            <v>0</v>
          </cell>
          <cell r="F114">
            <v>60</v>
          </cell>
          <cell r="G114" t="str">
            <v>M.</v>
          </cell>
        </row>
        <row r="115">
          <cell r="C115">
            <v>209</v>
          </cell>
          <cell r="D115" t="str">
            <v>-  3/C - 25 SQ.MM. NYY-N</v>
          </cell>
          <cell r="E115">
            <v>358</v>
          </cell>
          <cell r="F115">
            <v>65</v>
          </cell>
          <cell r="G115" t="str">
            <v>M.</v>
          </cell>
        </row>
        <row r="116">
          <cell r="C116">
            <v>210</v>
          </cell>
          <cell r="D116" t="str">
            <v>-  3/C - 35 SQ.MM. NYY-N</v>
          </cell>
          <cell r="E116">
            <v>475</v>
          </cell>
          <cell r="F116">
            <v>70</v>
          </cell>
          <cell r="G116" t="str">
            <v>M.</v>
          </cell>
        </row>
        <row r="117">
          <cell r="C117">
            <v>211</v>
          </cell>
          <cell r="D117" t="str">
            <v>-  3/C - 50 SQ.MM. NYY-N</v>
          </cell>
          <cell r="E117">
            <v>672</v>
          </cell>
          <cell r="F117">
            <v>75</v>
          </cell>
          <cell r="G117" t="str">
            <v>M.</v>
          </cell>
        </row>
        <row r="118">
          <cell r="C118">
            <v>212</v>
          </cell>
          <cell r="D118" t="str">
            <v>-  3/C - 70 SQ.MM. NYY-N</v>
          </cell>
          <cell r="E118">
            <v>899</v>
          </cell>
          <cell r="F118">
            <v>80</v>
          </cell>
          <cell r="G118" t="str">
            <v>M.</v>
          </cell>
        </row>
        <row r="119">
          <cell r="C119">
            <v>213</v>
          </cell>
          <cell r="D119" t="str">
            <v>-  3/C - 95 SQ.MM. NYY-N</v>
          </cell>
          <cell r="E119">
            <v>1197</v>
          </cell>
          <cell r="F119">
            <v>85</v>
          </cell>
          <cell r="G119" t="str">
            <v>M.</v>
          </cell>
        </row>
        <row r="120">
          <cell r="C120">
            <v>214</v>
          </cell>
          <cell r="D120" t="str">
            <v>-  3/C - 120 SQ.MM. NYY-N</v>
          </cell>
          <cell r="E120">
            <v>1502</v>
          </cell>
          <cell r="F120">
            <v>90</v>
          </cell>
          <cell r="G120" t="str">
            <v>M.</v>
          </cell>
        </row>
        <row r="121">
          <cell r="C121">
            <v>215</v>
          </cell>
          <cell r="D121" t="str">
            <v>-  3/C - 150 SQ.MM. NYY-N</v>
          </cell>
          <cell r="E121">
            <v>1790</v>
          </cell>
          <cell r="F121">
            <v>110</v>
          </cell>
          <cell r="G121" t="str">
            <v>M.</v>
          </cell>
        </row>
        <row r="122">
          <cell r="C122">
            <v>216</v>
          </cell>
          <cell r="D122" t="str">
            <v>-  3/C - 185 SQ.MM. NYY-N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217</v>
          </cell>
          <cell r="D123" t="str">
            <v>-  3/C - 240 SQ.MM. NYY-N</v>
          </cell>
          <cell r="E123">
            <v>3015</v>
          </cell>
          <cell r="F123">
            <v>130</v>
          </cell>
          <cell r="G123" t="str">
            <v>M.</v>
          </cell>
        </row>
        <row r="124">
          <cell r="C124">
            <v>218</v>
          </cell>
          <cell r="D124" t="str">
            <v>-  3/C - 300 SQ.MM. NYY-N</v>
          </cell>
          <cell r="E124">
            <v>3713</v>
          </cell>
          <cell r="F124">
            <v>140</v>
          </cell>
          <cell r="G124" t="str">
            <v>M.</v>
          </cell>
        </row>
        <row r="125">
          <cell r="C125">
            <v>219</v>
          </cell>
          <cell r="D125" t="str">
            <v>-  3/C - 6 SQ.MM. NYCY</v>
          </cell>
          <cell r="E125">
            <v>0</v>
          </cell>
          <cell r="F125">
            <v>75</v>
          </cell>
          <cell r="G125" t="str">
            <v>M.</v>
          </cell>
        </row>
        <row r="126">
          <cell r="C126">
            <v>220</v>
          </cell>
          <cell r="D126" t="str">
            <v>-  3/C - 10 SQ.MM. NYCY</v>
          </cell>
          <cell r="E126">
            <v>0</v>
          </cell>
          <cell r="F126">
            <v>80</v>
          </cell>
          <cell r="G126" t="str">
            <v>M.</v>
          </cell>
        </row>
        <row r="127">
          <cell r="C127">
            <v>221</v>
          </cell>
          <cell r="D127" t="str">
            <v>-  3/C - 16 SQ.MM. NYCY</v>
          </cell>
          <cell r="E127">
            <v>0</v>
          </cell>
          <cell r="F127">
            <v>85</v>
          </cell>
          <cell r="G127" t="str">
            <v>M.</v>
          </cell>
        </row>
        <row r="128">
          <cell r="C128">
            <v>222</v>
          </cell>
          <cell r="D128" t="str">
            <v>-  3/C - 25 SQ.MM. NYCY</v>
          </cell>
          <cell r="E128">
            <v>390</v>
          </cell>
          <cell r="F128">
            <v>75</v>
          </cell>
          <cell r="G128" t="str">
            <v>M.</v>
          </cell>
        </row>
        <row r="129">
          <cell r="C129">
            <v>223</v>
          </cell>
          <cell r="D129" t="str">
            <v>-  3/C - 35 SQ.MM. NYCY</v>
          </cell>
          <cell r="E129">
            <v>485</v>
          </cell>
          <cell r="F129">
            <v>80</v>
          </cell>
          <cell r="G129" t="str">
            <v>M.</v>
          </cell>
        </row>
        <row r="130">
          <cell r="C130">
            <v>224</v>
          </cell>
          <cell r="D130" t="str">
            <v>-  3/C - 50 SQ.MM. NYCY</v>
          </cell>
          <cell r="E130">
            <v>718</v>
          </cell>
          <cell r="F130">
            <v>85</v>
          </cell>
          <cell r="G130" t="str">
            <v>M.</v>
          </cell>
        </row>
        <row r="131">
          <cell r="C131">
            <v>225</v>
          </cell>
          <cell r="D131" t="str">
            <v>-  3/C - 70 SQ.MM. NYCY</v>
          </cell>
          <cell r="E131">
            <v>918</v>
          </cell>
          <cell r="F131">
            <v>90</v>
          </cell>
          <cell r="G131" t="str">
            <v>M.</v>
          </cell>
        </row>
        <row r="132">
          <cell r="C132">
            <v>226</v>
          </cell>
          <cell r="D132" t="str">
            <v>-  3/C - 95 SQ.MM. NYCY</v>
          </cell>
          <cell r="E132">
            <v>1234</v>
          </cell>
          <cell r="F132">
            <v>110</v>
          </cell>
          <cell r="G132" t="str">
            <v>M.</v>
          </cell>
        </row>
        <row r="133">
          <cell r="C133">
            <v>227</v>
          </cell>
          <cell r="D133" t="str">
            <v>-  3/C - 120 SQ.MM. NYCY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228</v>
          </cell>
          <cell r="D134" t="str">
            <v>-  3/C - 150 SQ.MM. NYCY</v>
          </cell>
          <cell r="E134">
            <v>1872</v>
          </cell>
          <cell r="F134">
            <v>130</v>
          </cell>
          <cell r="G134" t="str">
            <v>M.</v>
          </cell>
        </row>
        <row r="135">
          <cell r="C135">
            <v>229</v>
          </cell>
          <cell r="D135" t="str">
            <v>-  3/C - 185 SQ.MM. NYCY</v>
          </cell>
          <cell r="E135">
            <v>2322</v>
          </cell>
          <cell r="F135">
            <v>140</v>
          </cell>
          <cell r="G135" t="str">
            <v>M.</v>
          </cell>
        </row>
        <row r="136">
          <cell r="C136">
            <v>230</v>
          </cell>
          <cell r="D136" t="str">
            <v>-  3/C - 240 SQ.MM. NYCY</v>
          </cell>
          <cell r="E136">
            <v>3146</v>
          </cell>
          <cell r="F136">
            <v>150</v>
          </cell>
          <cell r="G136" t="str">
            <v>M.</v>
          </cell>
        </row>
        <row r="137">
          <cell r="C137">
            <v>231</v>
          </cell>
          <cell r="D137" t="str">
            <v>-  3/C - 300 SQ.MM. NYCY</v>
          </cell>
          <cell r="E137">
            <v>3865</v>
          </cell>
          <cell r="F137">
            <v>170</v>
          </cell>
          <cell r="G137" t="str">
            <v>M.</v>
          </cell>
        </row>
        <row r="138">
          <cell r="C138">
            <v>232</v>
          </cell>
          <cell r="D138" t="str">
            <v>-  1/C - 2.5 SQ.MM. 0.6/1KV.CV</v>
          </cell>
          <cell r="E138">
            <v>15</v>
          </cell>
          <cell r="F138">
            <v>5</v>
          </cell>
          <cell r="G138" t="str">
            <v>M.</v>
          </cell>
        </row>
        <row r="139">
          <cell r="C139">
            <v>233</v>
          </cell>
          <cell r="D139" t="str">
            <v>-  1/C - 4 SQ.MM. 0.6/1KV.CV</v>
          </cell>
          <cell r="E139">
            <v>16</v>
          </cell>
          <cell r="F139">
            <v>6</v>
          </cell>
          <cell r="G139" t="str">
            <v>M.</v>
          </cell>
        </row>
        <row r="140">
          <cell r="C140">
            <v>234</v>
          </cell>
          <cell r="D140" t="str">
            <v>-  1/C - 6 SQ.MM. 0.6/1KV.CV</v>
          </cell>
          <cell r="E140">
            <v>20</v>
          </cell>
          <cell r="F140">
            <v>7</v>
          </cell>
          <cell r="G140" t="str">
            <v>M.</v>
          </cell>
        </row>
        <row r="141">
          <cell r="C141">
            <v>235</v>
          </cell>
          <cell r="D141" t="str">
            <v>-  1/C - 10 SQ.MM. 0.6/1KV.CV</v>
          </cell>
          <cell r="E141">
            <v>29</v>
          </cell>
          <cell r="F141">
            <v>8</v>
          </cell>
          <cell r="G141" t="str">
            <v>M.</v>
          </cell>
        </row>
        <row r="142">
          <cell r="C142">
            <v>236</v>
          </cell>
          <cell r="D142" t="str">
            <v>-  1/C - 16 SQ.MM. 0.6/1KV.CV</v>
          </cell>
          <cell r="E142">
            <v>41</v>
          </cell>
          <cell r="F142">
            <v>10</v>
          </cell>
          <cell r="G142" t="str">
            <v>M.</v>
          </cell>
        </row>
        <row r="143">
          <cell r="C143">
            <v>237</v>
          </cell>
          <cell r="D143" t="str">
            <v>-  1/C - 25 SQ.MM. 0.6/1KV.CV</v>
          </cell>
          <cell r="E143">
            <v>59</v>
          </cell>
          <cell r="F143">
            <v>14</v>
          </cell>
          <cell r="G143" t="str">
            <v>M.</v>
          </cell>
        </row>
        <row r="144">
          <cell r="C144">
            <v>238</v>
          </cell>
          <cell r="D144" t="str">
            <v>-  1/C - 35 SQ.MM. 0.6/1KV.CV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-  1/C - 50 SQ.MM. 0.6/1KV.CV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240</v>
          </cell>
          <cell r="D146" t="str">
            <v>-  1/C - 70 SQ.MM. 0.6/1KV.CV</v>
          </cell>
          <cell r="E146">
            <v>142</v>
          </cell>
          <cell r="F146">
            <v>25</v>
          </cell>
          <cell r="G146" t="str">
            <v>M.</v>
          </cell>
        </row>
        <row r="147">
          <cell r="C147">
            <v>241</v>
          </cell>
          <cell r="D147" t="str">
            <v>-  1/C - 95 SQ.MM. 0.6/1KV.CV</v>
          </cell>
          <cell r="E147">
            <v>193</v>
          </cell>
          <cell r="F147">
            <v>30</v>
          </cell>
          <cell r="G147" t="str">
            <v>M.</v>
          </cell>
        </row>
        <row r="148">
          <cell r="C148">
            <v>242</v>
          </cell>
          <cell r="D148" t="str">
            <v>-  1/C - 120 SQ.MM. 0.6/1KV.CV</v>
          </cell>
          <cell r="E148">
            <v>242</v>
          </cell>
          <cell r="F148">
            <v>35</v>
          </cell>
          <cell r="G148" t="str">
            <v>M.</v>
          </cell>
        </row>
        <row r="149">
          <cell r="C149">
            <v>243</v>
          </cell>
          <cell r="D149" t="str">
            <v>-  1/C - 150 SQ.MM. 0.6/1KV.CV</v>
          </cell>
          <cell r="E149">
            <v>296</v>
          </cell>
          <cell r="F149">
            <v>40</v>
          </cell>
          <cell r="G149" t="str">
            <v>M.</v>
          </cell>
        </row>
        <row r="150">
          <cell r="C150">
            <v>244</v>
          </cell>
          <cell r="D150" t="str">
            <v>-  1/C - 185 SQ.MM. 0.6/1KV.CV</v>
          </cell>
          <cell r="E150">
            <v>398</v>
          </cell>
          <cell r="F150">
            <v>60</v>
          </cell>
          <cell r="G150" t="str">
            <v>M.</v>
          </cell>
        </row>
        <row r="151">
          <cell r="C151">
            <v>245</v>
          </cell>
          <cell r="D151" t="str">
            <v>-  1/C - 240 SQ.MM. 0.6/1KV.CV</v>
          </cell>
          <cell r="E151">
            <v>480</v>
          </cell>
          <cell r="F151">
            <v>70</v>
          </cell>
          <cell r="G151" t="str">
            <v>M.</v>
          </cell>
        </row>
        <row r="152">
          <cell r="C152">
            <v>246</v>
          </cell>
          <cell r="D152" t="str">
            <v>-  1/C - 300 SQ.MM. 0.6/1KV.CV</v>
          </cell>
          <cell r="E152">
            <v>597</v>
          </cell>
          <cell r="F152">
            <v>75</v>
          </cell>
          <cell r="G152" t="str">
            <v>M.</v>
          </cell>
        </row>
        <row r="153">
          <cell r="C153">
            <v>247</v>
          </cell>
          <cell r="D153" t="str">
            <v>-  1/C - 400 SQ.MM. 0.6/1KV.CV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248</v>
          </cell>
          <cell r="D154" t="str">
            <v>-  2/C - 2.5 SQ.MM. 0.6/1KV.CV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-  2/C - 4 SQ.MM. 0.6/1KV.CV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250</v>
          </cell>
          <cell r="D156" t="str">
            <v>-  2/C - 6 SQ.MM. 0.6/1KV.CV</v>
          </cell>
          <cell r="E156">
            <v>46</v>
          </cell>
          <cell r="F156">
            <v>14</v>
          </cell>
          <cell r="G156" t="str">
            <v>M.</v>
          </cell>
        </row>
        <row r="157">
          <cell r="C157">
            <v>251</v>
          </cell>
          <cell r="D157" t="str">
            <v>-  2/C - 10 SQ.MM. 0.6/1KV.CV</v>
          </cell>
          <cell r="E157">
            <v>60</v>
          </cell>
          <cell r="F157">
            <v>18</v>
          </cell>
          <cell r="G157" t="str">
            <v>M.</v>
          </cell>
        </row>
        <row r="158">
          <cell r="C158">
            <v>252</v>
          </cell>
          <cell r="D158" t="str">
            <v>-  2/C - 16 SQ.MM. 0.6/1KV.CV</v>
          </cell>
          <cell r="E158">
            <v>87</v>
          </cell>
          <cell r="F158">
            <v>20</v>
          </cell>
          <cell r="G158" t="str">
            <v>M.</v>
          </cell>
        </row>
        <row r="159">
          <cell r="C159">
            <v>253</v>
          </cell>
          <cell r="D159" t="str">
            <v>-  2/C - 25 SQ.MM. 0.6/1KV.CV</v>
          </cell>
          <cell r="E159">
            <v>128</v>
          </cell>
          <cell r="F159">
            <v>25</v>
          </cell>
          <cell r="G159" t="str">
            <v>M.</v>
          </cell>
        </row>
        <row r="160">
          <cell r="C160">
            <v>254</v>
          </cell>
          <cell r="D160" t="str">
            <v>-  2/C - 35 SQ.MM. 0.6/1KV.CV</v>
          </cell>
          <cell r="E160">
            <v>166</v>
          </cell>
          <cell r="F160">
            <v>30</v>
          </cell>
          <cell r="G160" t="str">
            <v>M.</v>
          </cell>
        </row>
        <row r="161">
          <cell r="C161">
            <v>255</v>
          </cell>
          <cell r="D161" t="str">
            <v>-  2/C - 50 SQ.MM. 0.6/1KV.CV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256</v>
          </cell>
          <cell r="D162" t="str">
            <v>-  2/C - 70 SQ.MM. 0.6/1KV.CV</v>
          </cell>
          <cell r="E162">
            <v>315</v>
          </cell>
          <cell r="F162">
            <v>40</v>
          </cell>
          <cell r="G162" t="str">
            <v>M.</v>
          </cell>
        </row>
        <row r="163">
          <cell r="C163">
            <v>257</v>
          </cell>
          <cell r="D163" t="str">
            <v>-  2/C - 95 SQ.MM. 0.6/1KV.CV</v>
          </cell>
          <cell r="E163">
            <v>422</v>
          </cell>
          <cell r="F163">
            <v>60</v>
          </cell>
          <cell r="G163" t="str">
            <v>M.</v>
          </cell>
        </row>
        <row r="164">
          <cell r="C164">
            <v>258</v>
          </cell>
          <cell r="D164" t="str">
            <v>-  2/C - 120 SQ.MM. 0.6/1KV.CV</v>
          </cell>
          <cell r="E164">
            <v>530</v>
          </cell>
          <cell r="F164">
            <v>70</v>
          </cell>
          <cell r="G164" t="str">
            <v>M.</v>
          </cell>
        </row>
        <row r="165">
          <cell r="C165">
            <v>259</v>
          </cell>
          <cell r="D165" t="str">
            <v>-  2/C - 150 SQ.MM. 0.6/1KV.CV</v>
          </cell>
          <cell r="E165">
            <v>648</v>
          </cell>
          <cell r="F165">
            <v>75</v>
          </cell>
          <cell r="G165" t="str">
            <v>M.</v>
          </cell>
        </row>
        <row r="166">
          <cell r="C166">
            <v>260</v>
          </cell>
          <cell r="D166" t="str">
            <v>-  2/C - 185 SQ.MM. 0.6/1KV.CV</v>
          </cell>
          <cell r="E166">
            <v>806</v>
          </cell>
          <cell r="F166">
            <v>80</v>
          </cell>
          <cell r="G166" t="str">
            <v>M.</v>
          </cell>
        </row>
        <row r="167">
          <cell r="C167">
            <v>261</v>
          </cell>
          <cell r="D167" t="str">
            <v>-  2/C - 240 SQ.MM. 0.6/1KV.CV</v>
          </cell>
          <cell r="E167">
            <v>1051</v>
          </cell>
          <cell r="F167">
            <v>85</v>
          </cell>
          <cell r="G167" t="str">
            <v>M.</v>
          </cell>
        </row>
        <row r="168">
          <cell r="C168">
            <v>262</v>
          </cell>
          <cell r="D168" t="str">
            <v>-  2/C - 300 SQ.MM. 0.6/1KV.CV</v>
          </cell>
          <cell r="E168">
            <v>1302</v>
          </cell>
          <cell r="F168">
            <v>90</v>
          </cell>
          <cell r="G168" t="str">
            <v>M.</v>
          </cell>
        </row>
        <row r="169">
          <cell r="C169">
            <v>263</v>
          </cell>
          <cell r="D169" t="str">
            <v>-  2/C - 400 SQ.MM. 0.6/1KV.CV</v>
          </cell>
          <cell r="E169">
            <v>1642</v>
          </cell>
          <cell r="F169">
            <v>100</v>
          </cell>
          <cell r="G169" t="str">
            <v>M.</v>
          </cell>
        </row>
        <row r="170">
          <cell r="C170">
            <v>264</v>
          </cell>
          <cell r="D170" t="str">
            <v>-  4/C - 2.5 SQ.MM. 0.6/1KV.CV</v>
          </cell>
          <cell r="E170">
            <v>45</v>
          </cell>
          <cell r="F170">
            <v>25</v>
          </cell>
          <cell r="G170" t="str">
            <v>M.</v>
          </cell>
        </row>
        <row r="171">
          <cell r="C171">
            <v>265</v>
          </cell>
          <cell r="D171" t="str">
            <v>-  4/C - 4 SQ.MM. 0.6/1KV.CV</v>
          </cell>
          <cell r="E171">
            <v>59</v>
          </cell>
          <cell r="F171">
            <v>30</v>
          </cell>
          <cell r="G171" t="str">
            <v>M.</v>
          </cell>
        </row>
        <row r="172">
          <cell r="C172">
            <v>266</v>
          </cell>
          <cell r="D172" t="str">
            <v>-  4/C - 6 SQ.MM. 0.6/1KV.CV</v>
          </cell>
          <cell r="E172">
            <v>78</v>
          </cell>
          <cell r="F172">
            <v>35</v>
          </cell>
          <cell r="G172" t="str">
            <v>M.</v>
          </cell>
        </row>
        <row r="173">
          <cell r="C173">
            <v>267</v>
          </cell>
          <cell r="D173" t="str">
            <v>-  4/C - 10 SQ.MM. 0.6/1KV.CV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-  4/C - 16 SQ.MM. 0.6/1KV.CV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269</v>
          </cell>
          <cell r="D175" t="str">
            <v>-  4/C - 25 SQ.MM. 0.6/1KV.CV</v>
          </cell>
          <cell r="E175">
            <v>131</v>
          </cell>
          <cell r="F175">
            <v>70</v>
          </cell>
          <cell r="G175" t="str">
            <v>M.</v>
          </cell>
        </row>
        <row r="176">
          <cell r="C176">
            <v>270</v>
          </cell>
          <cell r="D176" t="str">
            <v>-  4/C - 35 SQ.MM. 0.6/1KV.CV</v>
          </cell>
          <cell r="E176">
            <v>304</v>
          </cell>
          <cell r="F176">
            <v>75</v>
          </cell>
          <cell r="G176" t="str">
            <v>M.</v>
          </cell>
        </row>
        <row r="177">
          <cell r="C177">
            <v>271</v>
          </cell>
          <cell r="D177" t="str">
            <v>-  4/C - 50 SQ.MM. 0.6/1KV.CV</v>
          </cell>
          <cell r="E177">
            <v>420</v>
          </cell>
          <cell r="F177">
            <v>80</v>
          </cell>
          <cell r="G177" t="str">
            <v>M.</v>
          </cell>
        </row>
        <row r="178">
          <cell r="C178">
            <v>272</v>
          </cell>
          <cell r="D178" t="str">
            <v>-  4/C - 70 SQ.MM. 0.6/1KV.CV</v>
          </cell>
          <cell r="E178">
            <v>586</v>
          </cell>
          <cell r="F178">
            <v>85</v>
          </cell>
          <cell r="G178" t="str">
            <v>M.</v>
          </cell>
        </row>
        <row r="179">
          <cell r="C179">
            <v>273</v>
          </cell>
          <cell r="D179" t="str">
            <v>-  4/C - 95 SQ.MM. 0.6/1KV.CV</v>
          </cell>
          <cell r="E179">
            <v>791</v>
          </cell>
          <cell r="F179">
            <v>90</v>
          </cell>
          <cell r="G179" t="str">
            <v>M.</v>
          </cell>
        </row>
        <row r="180">
          <cell r="C180">
            <v>274</v>
          </cell>
          <cell r="D180" t="str">
            <v>-  4/C - 120 SQ.MM. 0.6/1KV.CV</v>
          </cell>
          <cell r="E180">
            <v>1000</v>
          </cell>
          <cell r="F180">
            <v>100</v>
          </cell>
          <cell r="G180" t="str">
            <v>M.</v>
          </cell>
        </row>
        <row r="181">
          <cell r="C181">
            <v>275</v>
          </cell>
          <cell r="D181" t="str">
            <v>-  4/C - 150 SQ.MM. 0.6/1KV.CV</v>
          </cell>
          <cell r="E181">
            <v>1220</v>
          </cell>
          <cell r="F181">
            <v>110</v>
          </cell>
          <cell r="G181" t="str">
            <v>M.</v>
          </cell>
        </row>
        <row r="182">
          <cell r="C182">
            <v>276</v>
          </cell>
          <cell r="D182" t="str">
            <v>-  4/C - 185 SQ.MM. 0.6/1KV.CV</v>
          </cell>
          <cell r="E182">
            <v>1524</v>
          </cell>
          <cell r="F182">
            <v>120</v>
          </cell>
          <cell r="G182" t="str">
            <v>M.</v>
          </cell>
        </row>
        <row r="183">
          <cell r="C183">
            <v>277</v>
          </cell>
          <cell r="D183" t="str">
            <v>-  4/C - 240 SQ.MM. 0.6/1KV.CV</v>
          </cell>
          <cell r="E183">
            <v>1992</v>
          </cell>
          <cell r="F183">
            <v>130</v>
          </cell>
          <cell r="G183" t="str">
            <v>M.</v>
          </cell>
        </row>
        <row r="184">
          <cell r="C184">
            <v>278</v>
          </cell>
          <cell r="D184" t="str">
            <v>-  4/C - 300 SQ.MM. 0.6/1KV.CV</v>
          </cell>
          <cell r="E184">
            <v>2482</v>
          </cell>
          <cell r="F184">
            <v>140</v>
          </cell>
          <cell r="G184" t="str">
            <v>M.</v>
          </cell>
        </row>
        <row r="185">
          <cell r="C185">
            <v>279</v>
          </cell>
          <cell r="D185" t="str">
            <v>-  4/C - 400 SQ.MM. 0.6/1KV.CV</v>
          </cell>
          <cell r="E185">
            <v>3135</v>
          </cell>
          <cell r="F185">
            <v>160</v>
          </cell>
          <cell r="G185" t="str">
            <v>M.</v>
          </cell>
        </row>
        <row r="186">
          <cell r="C186">
            <v>337</v>
          </cell>
          <cell r="D186" t="str">
            <v>SPACE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281</v>
          </cell>
          <cell r="D187" t="str">
            <v>-  6 SQ.MM. THWA</v>
          </cell>
          <cell r="E187">
            <v>0</v>
          </cell>
          <cell r="F187">
            <v>0</v>
          </cell>
          <cell r="G187" t="str">
            <v>M.</v>
          </cell>
        </row>
        <row r="188">
          <cell r="C188">
            <v>282</v>
          </cell>
          <cell r="D188" t="str">
            <v>-  10 SQ.MM. THWA</v>
          </cell>
          <cell r="E188">
            <v>7</v>
          </cell>
          <cell r="F188">
            <v>2</v>
          </cell>
          <cell r="G188" t="str">
            <v>M.</v>
          </cell>
        </row>
        <row r="189">
          <cell r="C189">
            <v>283</v>
          </cell>
          <cell r="D189" t="str">
            <v>-  16 SQ.MM. THWA</v>
          </cell>
          <cell r="E189">
            <v>8</v>
          </cell>
          <cell r="F189">
            <v>3</v>
          </cell>
          <cell r="G189" t="str">
            <v>M.</v>
          </cell>
        </row>
        <row r="190">
          <cell r="C190">
            <v>284</v>
          </cell>
          <cell r="D190" t="str">
            <v>-  25 SQ.MM. THWA</v>
          </cell>
          <cell r="E190">
            <v>12</v>
          </cell>
          <cell r="F190">
            <v>5</v>
          </cell>
          <cell r="G190" t="str">
            <v>M.</v>
          </cell>
        </row>
        <row r="191">
          <cell r="C191">
            <v>285</v>
          </cell>
          <cell r="D191" t="str">
            <v>-  35 SQ.MM. THWA</v>
          </cell>
          <cell r="E191">
            <v>15</v>
          </cell>
          <cell r="F191">
            <v>6</v>
          </cell>
          <cell r="G191" t="str">
            <v>M.</v>
          </cell>
        </row>
        <row r="192">
          <cell r="C192">
            <v>286</v>
          </cell>
          <cell r="D192" t="str">
            <v>-  50 SQ.MM. THWA</v>
          </cell>
          <cell r="E192">
            <v>21</v>
          </cell>
          <cell r="F192">
            <v>7</v>
          </cell>
          <cell r="G192" t="str">
            <v>M.</v>
          </cell>
        </row>
        <row r="193">
          <cell r="C193">
            <v>287</v>
          </cell>
          <cell r="D193" t="str">
            <v>-  70 SQ.MM. THWA</v>
          </cell>
          <cell r="E193">
            <v>29</v>
          </cell>
          <cell r="F193">
            <v>8</v>
          </cell>
          <cell r="G193" t="str">
            <v>M.</v>
          </cell>
        </row>
        <row r="194">
          <cell r="C194">
            <v>288</v>
          </cell>
          <cell r="D194" t="str">
            <v>-  90 SQ.MM. THWA</v>
          </cell>
          <cell r="E194">
            <v>39</v>
          </cell>
          <cell r="F194">
            <v>10</v>
          </cell>
          <cell r="G194" t="str">
            <v>M.</v>
          </cell>
        </row>
        <row r="195">
          <cell r="C195">
            <v>289</v>
          </cell>
          <cell r="D195" t="str">
            <v>-  120 SQ.MM. THWA</v>
          </cell>
          <cell r="E195">
            <v>47</v>
          </cell>
          <cell r="F195">
            <v>12</v>
          </cell>
          <cell r="G195" t="str">
            <v>M.</v>
          </cell>
        </row>
        <row r="196">
          <cell r="C196">
            <v>290</v>
          </cell>
          <cell r="D196" t="str">
            <v>-  150 SQ.MM. THWA</v>
          </cell>
          <cell r="E196">
            <v>59</v>
          </cell>
          <cell r="F196">
            <v>14</v>
          </cell>
          <cell r="G196" t="str">
            <v>M.</v>
          </cell>
        </row>
        <row r="197">
          <cell r="C197">
            <v>291</v>
          </cell>
          <cell r="D197" t="str">
            <v>-  185 SQ.MM. THWA</v>
          </cell>
          <cell r="E197">
            <v>72</v>
          </cell>
          <cell r="F197">
            <v>16</v>
          </cell>
          <cell r="G197" t="str">
            <v>M.</v>
          </cell>
        </row>
        <row r="198">
          <cell r="C198">
            <v>292</v>
          </cell>
          <cell r="D198" t="str">
            <v>-  240 SQ.MM. THWA</v>
          </cell>
          <cell r="E198">
            <v>96</v>
          </cell>
          <cell r="F198">
            <v>20</v>
          </cell>
          <cell r="G198" t="str">
            <v>M.</v>
          </cell>
        </row>
        <row r="199">
          <cell r="C199">
            <v>293</v>
          </cell>
          <cell r="D199" t="str">
            <v>-  300 SQ.MM. THWA</v>
          </cell>
          <cell r="E199">
            <v>125</v>
          </cell>
          <cell r="F199">
            <v>25</v>
          </cell>
          <cell r="G199" t="str">
            <v>M.</v>
          </cell>
        </row>
        <row r="200">
          <cell r="C200">
            <v>294</v>
          </cell>
          <cell r="D200" t="str">
            <v>-  6 SQ.MM. BARE COPPER</v>
          </cell>
          <cell r="E200">
            <v>12</v>
          </cell>
          <cell r="F200">
            <v>2</v>
          </cell>
          <cell r="G200" t="str">
            <v>M.</v>
          </cell>
        </row>
        <row r="201">
          <cell r="C201">
            <v>295</v>
          </cell>
          <cell r="D201" t="str">
            <v>-  10 SQ.MM. BARE COPPER</v>
          </cell>
          <cell r="E201">
            <v>15</v>
          </cell>
          <cell r="F201">
            <v>3</v>
          </cell>
          <cell r="G201" t="str">
            <v>M.</v>
          </cell>
        </row>
        <row r="202">
          <cell r="C202">
            <v>296</v>
          </cell>
          <cell r="D202" t="str">
            <v>-  16 SQ.MM. BARE COPPER</v>
          </cell>
          <cell r="E202">
            <v>28</v>
          </cell>
          <cell r="F202">
            <v>5</v>
          </cell>
          <cell r="G202" t="str">
            <v>M.</v>
          </cell>
        </row>
        <row r="203">
          <cell r="C203">
            <v>297</v>
          </cell>
          <cell r="D203" t="str">
            <v>-  25 SQ.MM. BARE COPPER</v>
          </cell>
          <cell r="E203">
            <v>38</v>
          </cell>
          <cell r="F203">
            <v>6</v>
          </cell>
          <cell r="G203" t="str">
            <v>M.</v>
          </cell>
        </row>
        <row r="204">
          <cell r="C204">
            <v>298</v>
          </cell>
          <cell r="D204" t="str">
            <v>-  35 SQ.MM. BARE COPPER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-  50 SQ.MM. BARE COPPER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300</v>
          </cell>
          <cell r="D206" t="str">
            <v>-  70 SQ.MM. BARE COPPER</v>
          </cell>
          <cell r="E206">
            <v>98</v>
          </cell>
          <cell r="F206">
            <v>16</v>
          </cell>
          <cell r="G206" t="str">
            <v>M.</v>
          </cell>
        </row>
        <row r="207">
          <cell r="C207">
            <v>301</v>
          </cell>
          <cell r="D207" t="str">
            <v>-  95 SQ.MM. BARE COPPER</v>
          </cell>
          <cell r="E207">
            <v>140</v>
          </cell>
          <cell r="F207">
            <v>20</v>
          </cell>
          <cell r="G207" t="str">
            <v>M.</v>
          </cell>
        </row>
        <row r="208">
          <cell r="C208">
            <v>302</v>
          </cell>
          <cell r="D208" t="str">
            <v>-  120 SQ.MM. BARE COPPER</v>
          </cell>
          <cell r="E208">
            <v>180</v>
          </cell>
          <cell r="F208">
            <v>25</v>
          </cell>
          <cell r="G208" t="str">
            <v>M.</v>
          </cell>
        </row>
        <row r="209">
          <cell r="C209">
            <v>303</v>
          </cell>
          <cell r="D209" t="str">
            <v>-  150 SQ.MM. BARE COPPER</v>
          </cell>
          <cell r="E209">
            <v>210</v>
          </cell>
          <cell r="F209">
            <v>30</v>
          </cell>
          <cell r="G209" t="str">
            <v>M.</v>
          </cell>
        </row>
        <row r="210">
          <cell r="C210">
            <v>304</v>
          </cell>
          <cell r="D210" t="str">
            <v>-  185 SQ.MM. BARE COPPER</v>
          </cell>
          <cell r="E210">
            <v>280</v>
          </cell>
          <cell r="F210">
            <v>35</v>
          </cell>
          <cell r="G210" t="str">
            <v>M.</v>
          </cell>
        </row>
        <row r="211">
          <cell r="C211">
            <v>3</v>
          </cell>
          <cell r="D211" t="str">
            <v>HIGH VOLTAGE CABLE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311</v>
          </cell>
          <cell r="D212" t="str">
            <v>-  1/C - 35 SQ.MM. 12/20(24) KVCV</v>
          </cell>
          <cell r="E212">
            <v>251</v>
          </cell>
          <cell r="F212">
            <v>35</v>
          </cell>
          <cell r="G212" t="str">
            <v>M.</v>
          </cell>
        </row>
        <row r="213">
          <cell r="C213">
            <v>312</v>
          </cell>
          <cell r="D213" t="str">
            <v>-  1/C - 50 SQ.MM. 12/20(24) KVCV</v>
          </cell>
          <cell r="E213">
            <v>271</v>
          </cell>
          <cell r="F213">
            <v>40</v>
          </cell>
          <cell r="G213" t="str">
            <v>M.</v>
          </cell>
        </row>
        <row r="214">
          <cell r="C214">
            <v>313</v>
          </cell>
          <cell r="D214" t="str">
            <v>-  1/C - 70 SQ.MM. 12/20(24) KVCV</v>
          </cell>
          <cell r="E214">
            <v>317</v>
          </cell>
          <cell r="F214">
            <v>60</v>
          </cell>
          <cell r="G214" t="str">
            <v>M.</v>
          </cell>
        </row>
        <row r="215">
          <cell r="C215">
            <v>314</v>
          </cell>
          <cell r="D215" t="str">
            <v>-  1/C - 95 SQ.MM. 12/20(24) KVCV</v>
          </cell>
          <cell r="E215">
            <v>383</v>
          </cell>
          <cell r="F215">
            <v>70</v>
          </cell>
          <cell r="G215" t="str">
            <v>M.</v>
          </cell>
        </row>
        <row r="216">
          <cell r="C216">
            <v>315</v>
          </cell>
          <cell r="D216" t="str">
            <v>-  1/C - 120 SQ.MM. 12/20(24) KVCV</v>
          </cell>
          <cell r="E216">
            <v>473</v>
          </cell>
          <cell r="F216">
            <v>75</v>
          </cell>
          <cell r="G216" t="str">
            <v>M.</v>
          </cell>
        </row>
        <row r="217">
          <cell r="C217">
            <v>316</v>
          </cell>
          <cell r="D217" t="str">
            <v>-  1/C - 150 SQ.MM. 12/20(24) KVCV</v>
          </cell>
          <cell r="E217">
            <v>542</v>
          </cell>
          <cell r="F217">
            <v>80</v>
          </cell>
          <cell r="G217" t="str">
            <v>M.</v>
          </cell>
        </row>
        <row r="218">
          <cell r="C218">
            <v>317</v>
          </cell>
          <cell r="D218" t="str">
            <v>-  1/C - 185 SQ.MM. 12/20(24) KVCV</v>
          </cell>
          <cell r="E218">
            <v>632</v>
          </cell>
          <cell r="F218">
            <v>85</v>
          </cell>
          <cell r="G218" t="str">
            <v>M.</v>
          </cell>
        </row>
        <row r="219">
          <cell r="C219">
            <v>318</v>
          </cell>
          <cell r="D219" t="str">
            <v>-  1/C - 240 SQ.MM. 12/20(24) KVCV</v>
          </cell>
          <cell r="E219">
            <v>776</v>
          </cell>
          <cell r="F219">
            <v>90</v>
          </cell>
          <cell r="G219" t="str">
            <v>M.</v>
          </cell>
        </row>
        <row r="220">
          <cell r="C220">
            <v>319</v>
          </cell>
          <cell r="D220" t="str">
            <v>-  1/C - 300 SQ.MM. 12/20(24) KVCV</v>
          </cell>
          <cell r="E220">
            <v>930</v>
          </cell>
          <cell r="F220">
            <v>100</v>
          </cell>
          <cell r="G220" t="str">
            <v>M.</v>
          </cell>
        </row>
        <row r="221">
          <cell r="C221">
            <v>320</v>
          </cell>
          <cell r="D221" t="str">
            <v>-  1/C - 400 SQ.MM. 12/20(24) KVCV</v>
          </cell>
          <cell r="E221">
            <v>1120</v>
          </cell>
          <cell r="F221">
            <v>110</v>
          </cell>
          <cell r="G221" t="str">
            <v>M.</v>
          </cell>
        </row>
        <row r="222">
          <cell r="C222">
            <v>321</v>
          </cell>
          <cell r="D222" t="str">
            <v>-  3/C - 35 SQ.MM. 12/20(24) KVCV</v>
          </cell>
          <cell r="E222">
            <v>829</v>
          </cell>
          <cell r="F222">
            <v>85</v>
          </cell>
          <cell r="G222" t="str">
            <v>M.</v>
          </cell>
        </row>
        <row r="223">
          <cell r="C223">
            <v>322</v>
          </cell>
          <cell r="D223" t="str">
            <v>-  3/C - 50 SQ.MM. 12/20(24) KVCV</v>
          </cell>
          <cell r="E223">
            <v>897</v>
          </cell>
          <cell r="F223">
            <v>90</v>
          </cell>
          <cell r="G223" t="str">
            <v>M.</v>
          </cell>
        </row>
        <row r="224">
          <cell r="C224">
            <v>323</v>
          </cell>
          <cell r="D224" t="str">
            <v>-  3/C - 70 SQ.MM. 12/20(24) KVCV</v>
          </cell>
          <cell r="E224">
            <v>1050</v>
          </cell>
          <cell r="F224">
            <v>100</v>
          </cell>
          <cell r="G224" t="str">
            <v>M.</v>
          </cell>
        </row>
        <row r="225">
          <cell r="C225">
            <v>324</v>
          </cell>
          <cell r="D225" t="str">
            <v>-  3/C - 95 SQ.MM. 12/20(24) KVCV</v>
          </cell>
          <cell r="E225">
            <v>1258</v>
          </cell>
          <cell r="F225">
            <v>110</v>
          </cell>
          <cell r="G225" t="str">
            <v>M.</v>
          </cell>
        </row>
        <row r="226">
          <cell r="C226">
            <v>325</v>
          </cell>
          <cell r="D226" t="str">
            <v>-  3/C - 120 SQ.MM. 12/20(24) KVCV</v>
          </cell>
          <cell r="E226">
            <v>1613</v>
          </cell>
          <cell r="F226">
            <v>120</v>
          </cell>
          <cell r="G226" t="str">
            <v>M.</v>
          </cell>
        </row>
        <row r="227">
          <cell r="C227">
            <v>326</v>
          </cell>
          <cell r="D227" t="str">
            <v>-  3/C - 150 SQ.MM. 12/20(24) KVCV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C251">
            <v>501</v>
          </cell>
          <cell r="D251" t="str">
            <v>SPACE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>
            <v>0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5" refreshError="1"/>
      <sheetData sheetId="6" refreshError="1"/>
      <sheetData sheetId="7">
        <row r="3">
          <cell r="C3" t="str">
            <v>N0.</v>
          </cell>
        </row>
      </sheetData>
      <sheetData sheetId="8">
        <row r="3">
          <cell r="C3" t="str">
            <v>N0.</v>
          </cell>
        </row>
      </sheetData>
      <sheetData sheetId="9">
        <row r="3">
          <cell r="C3" t="str">
            <v>N0.</v>
          </cell>
        </row>
      </sheetData>
      <sheetData sheetId="10">
        <row r="3">
          <cell r="C3" t="str">
            <v>N0.</v>
          </cell>
        </row>
      </sheetData>
      <sheetData sheetId="11">
        <row r="3">
          <cell r="C3" t="str">
            <v>N0.</v>
          </cell>
        </row>
      </sheetData>
      <sheetData sheetId="12">
        <row r="3">
          <cell r="C3" t="str">
            <v>N0.</v>
          </cell>
        </row>
      </sheetData>
      <sheetData sheetId="13">
        <row r="3">
          <cell r="C3" t="str">
            <v>N0.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trfc02-26(Fes+Ses)"/>
      <sheetName val="SH-E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TB SAP-FEB"/>
      <sheetName val="Balance Sheet Before Tax Planin"/>
      <sheetName val="Balance Sheet After Tax Planing"/>
      <sheetName val="P&amp;L Before Tax Planing"/>
      <sheetName val="P&amp;L After Tax Planing"/>
      <sheetName val="P&amp;L for Board Before Tax Planin"/>
      <sheetName val="P&amp;L for Board After Tax Planing"/>
      <sheetName val="Note"/>
      <sheetName val="ใบหลุม"/>
      <sheetName val="data"/>
      <sheetName val="Detail"/>
      <sheetName val="เวลาห้องชั่ง-ห้องชั่ง"/>
      <sheetName val="InputPO_Del"/>
      <sheetName val="TB SAP"/>
      <sheetName val="13.Tax Calculation"/>
      <sheetName val="Sheet1"/>
      <sheetName val="BS ATTACH"/>
      <sheetName val="Purchase Order"/>
      <sheetName val="Customize Your Purchase Order"/>
      <sheetName val="Cal49แยก down time"/>
      <sheetName val="10"/>
      <sheetName val="Balance Sheet"/>
      <sheetName val="INTEREST"/>
      <sheetName val="บ้านเดี่ยว"/>
      <sheetName val="TYPE"/>
      <sheetName val="sum_amt_mount"/>
      <sheetName val="วิเคราะห์งบ_PL"/>
      <sheetName val="วิเคราะห์งบ"/>
      <sheetName val="ลูกค้า"/>
      <sheetName val="option"/>
      <sheetName val="BALANCE SHEET "/>
      <sheetName val="ตั๋วเงินรับ"/>
      <sheetName val="DW"/>
      <sheetName val="Valid Account Element"/>
      <sheetName val="Valid Product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토공집계표"/>
      <sheetName val="cd"/>
      <sheetName val="sheetNO"/>
      <sheetName val="rate"/>
      <sheetName val="SH-E"/>
      <sheetName val="SH-C"/>
      <sheetName val="option"/>
      <sheetName val="BnQExcelTrial"/>
      <sheetName val="calc_menu_déroulant"/>
      <sheetName val="covere"/>
      <sheetName val="제출계산서"/>
      <sheetName val="H1.0"/>
      <sheetName val="BEAM"/>
      <sheetName val="ASCEandUBC"/>
      <sheetName val="D-623D"/>
      <sheetName val="DATE"/>
      <sheetName val="Sheet1"/>
      <sheetName val="EST-FOOTING (G)"/>
      <sheetName val="DW"/>
      <sheetName val="bq"/>
      <sheetName val="ตั๋วเงินรับ"/>
      <sheetName val="InputPO_Del"/>
      <sheetName val="STMspry"/>
      <sheetName val="PsychroData"/>
      <sheetName val="SI-039"/>
      <sheetName val="DETAIL "/>
    </sheetNames>
    <sheetDataSet>
      <sheetData sheetId="0">
        <row r="12">
          <cell r="B12">
            <v>2</v>
          </cell>
        </row>
      </sheetData>
      <sheetData sheetId="1" refreshError="1"/>
      <sheetData sheetId="2" refreshError="1"/>
      <sheetData sheetId="3"/>
      <sheetData sheetId="4" refreshError="1">
        <row r="12">
          <cell r="B12">
            <v>2</v>
          </cell>
        </row>
        <row r="13">
          <cell r="B13">
            <v>1</v>
          </cell>
        </row>
        <row r="14">
          <cell r="B14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M_Maincomp"/>
      <sheetName val="@Master9612"/>
      <sheetName val="Exchange Rate"/>
      <sheetName val="DEP12"/>
      <sheetName val="NZDUTY-JAN01"/>
      <sheetName val="BSLA"/>
      <sheetName val="Q300_old"/>
      <sheetName val="CJEs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10-cut"/>
      <sheetName val="DealerData"/>
      <sheetName val="Sheet2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ORKUNIT"/>
      <sheetName val="FG"/>
      <sheetName val="BS ATTACH"/>
      <sheetName val="10-1 Media"/>
      <sheetName val="incom tax 2005"/>
      <sheetName val="BS(Foamtec)"/>
      <sheetName val="PL(Foamtec)"/>
      <sheetName val="Wkgs_BS_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ตั๋วเงินรับ"/>
      <sheetName val="Trial Balance"/>
      <sheetName val="Exp"/>
      <sheetName val="SH-C"/>
      <sheetName val="TB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ชื่อหุ้น"/>
      <sheetName val="B&amp;S 1999"/>
      <sheetName val="เงินกู้ MGC"/>
      <sheetName val="Trial Balance"/>
      <sheetName val="Investment Database"/>
      <sheetName val="ตั๋วเงินรับ"/>
      <sheetName val="Raw Material"/>
      <sheetName val="200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อุดร"/>
      <sheetName val="อายุลูกหนี้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Master"/>
      <sheetName val="ลูกค้า"/>
      <sheetName val="TrialBalance Q3-2002"/>
      <sheetName val="인원계획-미화"/>
      <sheetName val="เงินกู้ธนชาติ"/>
      <sheetName val="LpC"/>
      <sheetName val="งบการเงิน"/>
      <sheetName val="cash flow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"/>
      <sheetName val="ERP"/>
      <sheetName val="สาธารณะ"/>
      <sheetName val="Store"/>
      <sheetName val="พื้น"/>
      <sheetName val="ผนัง"/>
      <sheetName val="Precast"/>
      <sheetName val="โครงหลังคา"/>
      <sheetName val="แต่งเปลือย"/>
      <sheetName val="งานอะลูมีเนียม"/>
      <sheetName val="บัวปูน"/>
      <sheetName val="มุงหลังคา"/>
      <sheetName val="ปูกระเบื้อง"/>
      <sheetName val="ลามิเนต"/>
      <sheetName val="บันไดไม้"/>
      <sheetName val="บัวไม้"/>
      <sheetName val="ไม้ระแนง-หน้าบัน"/>
      <sheetName val="ฝ้าเพดาน-โครงเคร่า"/>
      <sheetName val="ไฟฟ้า"/>
      <sheetName val="รางวี"/>
      <sheetName val="ติดบาน"/>
      <sheetName val="กระจก"/>
      <sheetName val="ประปา-สุขภัณฑ์"/>
      <sheetName val="สี"/>
      <sheetName val="SH-D"/>
      <sheetName val="ประมาณการประตูหน้าต่าง "/>
      <sheetName val="Sheet2"/>
      <sheetName val="แบบเดิม"/>
      <sheetName val="covere"/>
      <sheetName val="Master"/>
      <sheetName val="TrialBalance Q3-2002"/>
      <sheetName val="detail-mfgcost"/>
      <sheetName val="P2.รายรับ-ตท."/>
      <sheetName val="ทด"/>
      <sheetName val="ราคา"/>
      <sheetName val="code"/>
    </sheetNames>
    <sheetDataSet>
      <sheetData sheetId="0"/>
      <sheetData sheetId="1"/>
      <sheetData sheetId="2"/>
      <sheetData sheetId="3">
        <row r="3">
          <cell r="A3" t="str">
            <v>CO3AA1</v>
          </cell>
          <cell r="B3" t="str">
            <v>CO3-อาคารพาณิชย์ 3 ชั้น ห้องริม</v>
          </cell>
          <cell r="C3" t="str">
            <v>B</v>
          </cell>
          <cell r="D3" t="str">
            <v>B1</v>
          </cell>
        </row>
        <row r="4">
          <cell r="A4" t="str">
            <v>CO3AA2</v>
          </cell>
          <cell r="B4" t="str">
            <v>CO3-อาคารพาณิชย์ 3 ชั้น ห้องกลาง</v>
          </cell>
          <cell r="C4" t="str">
            <v>B</v>
          </cell>
          <cell r="D4" t="str">
            <v>B1</v>
          </cell>
        </row>
        <row r="5">
          <cell r="A5" t="str">
            <v>THCN31</v>
          </cell>
          <cell r="B5" t="str">
            <v>ทาวน์เฮาส์ 2 ชั้น ทรงพลอยพฤกษา C ( ห้องริม )</v>
          </cell>
          <cell r="C5" t="str">
            <v>T</v>
          </cell>
          <cell r="D5" t="str">
            <v>C1</v>
          </cell>
        </row>
        <row r="6">
          <cell r="A6" t="str">
            <v>THCN32</v>
          </cell>
          <cell r="B6" t="str">
            <v>ทาวน์เฮาส์ 2 ชั้น ทรงพลอยพฤกษา  C ( ห้องกลาง )</v>
          </cell>
          <cell r="C6" t="str">
            <v>T</v>
          </cell>
          <cell r="D6" t="str">
            <v>C1</v>
          </cell>
        </row>
        <row r="7">
          <cell r="A7" t="str">
            <v>DHCN31</v>
          </cell>
          <cell r="B7" t="str">
            <v>บ้านแฝด 2 ชั้น ทรงพลอยพฤกษา C ( ห้องริม )</v>
          </cell>
          <cell r="C7" t="str">
            <v>D</v>
          </cell>
          <cell r="D7" t="str">
            <v>C1</v>
          </cell>
        </row>
        <row r="8">
          <cell r="A8" t="str">
            <v>THCN41</v>
          </cell>
          <cell r="B8" t="str">
            <v>ทาวน์เฮ้าส์ 2 ชั้น หน้ากว้าง 5.7ม. (ห้องริม)</v>
          </cell>
          <cell r="C8" t="str">
            <v>T</v>
          </cell>
          <cell r="D8" t="str">
            <v>G1</v>
          </cell>
        </row>
        <row r="9">
          <cell r="A9" t="str">
            <v>THCN40</v>
          </cell>
          <cell r="B9" t="str">
            <v>ทาวน์เฮ้าส์ 2 ชั้น หน้ากว้าง 5.7ม. (ห้องกลาง)</v>
          </cell>
          <cell r="C9" t="str">
            <v>T</v>
          </cell>
          <cell r="D9" t="str">
            <v>G1</v>
          </cell>
        </row>
        <row r="10">
          <cell r="A10" t="str">
            <v>COCN41</v>
          </cell>
          <cell r="B10" t="str">
            <v>อาคารพาณิชย์ 2 ชั้น หน้ากว้าง 5.7ม. (ห้องริม)</v>
          </cell>
          <cell r="C10" t="str">
            <v>B</v>
          </cell>
          <cell r="D10" t="str">
            <v>B1</v>
          </cell>
        </row>
        <row r="11">
          <cell r="A11" t="str">
            <v>COCN40</v>
          </cell>
          <cell r="B11" t="str">
            <v>อาคารพาณิชย์ 2 ชั้น หน้ากว้าง 5.7ม. (ห้องกลาง)</v>
          </cell>
          <cell r="C11" t="str">
            <v>B</v>
          </cell>
          <cell r="D11" t="str">
            <v>B1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  <sheetName val="laroux"/>
      <sheetName val="Store"/>
      <sheetName val="Master"/>
      <sheetName val="ลูกค้าใหม่ 200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XXXXX1"/>
      <sheetName val="XXXXX2"/>
      <sheetName val="รายการปรับลด_SOLO"/>
      <sheetName val="ราคารวม"/>
      <sheetName val="งานโครงสร้าง"/>
      <sheetName val="งานพื้น"/>
      <sheetName val="งานผนัง"/>
      <sheetName val="งานเพดาน"/>
      <sheetName val="งานสี "/>
      <sheetName val="งานประตู-หน้าต่าง"/>
      <sheetName val="รวมมูลค่างานสุขภัณฑ์ (2)"/>
      <sheetName val="งานสุขภัณฑ์(ใหม่)"/>
      <sheetName val="งานเบ็ดเตล็ด"/>
      <sheetName val="Sum-EE "/>
      <sheetName val="EE"/>
      <sheetName val="Sum-San"/>
      <sheetName val="San"/>
      <sheetName val="Sum-Air"/>
      <sheetName val="Air"/>
      <sheetName val="งานบริหารโครงการ"/>
      <sheetName val="SH-C"/>
      <sheetName val="วัดใต้"/>
      <sheetName val="แบบเดิม"/>
      <sheetName val="SH-D"/>
      <sheetName val="ฐานข้อมูลป้าย"/>
      <sheetName val="Bill No. 2 - Carpark"/>
      <sheetName val="ประมาณการประตูหน้าต่าง "/>
      <sheetName val="schedule "/>
      <sheetName val="Store"/>
      <sheetName val="code"/>
      <sheetName val="Exp"/>
      <sheetName val="งานสี_"/>
      <sheetName val="รวมมูลค่างานสุขภัณฑ์_(2)"/>
      <sheetName val="Sum-EE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งานโครงสร้าง"/>
      <sheetName val="SH-D"/>
      <sheetName val="schedul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งานโครงสร้าง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50"/>
      <sheetName val="A 443"/>
      <sheetName val="A 451"/>
      <sheetName val="A 452"/>
      <sheetName val="A 452a"/>
      <sheetName val="A 460"/>
      <sheetName val="A461"/>
      <sheetName val="A470"/>
      <sheetName val="A471"/>
      <sheetName val="A 472"/>
      <sheetName val="A474"/>
      <sheetName val="A"/>
    </sheetNames>
    <sheetDataSet>
      <sheetData sheetId="0"/>
      <sheetData sheetId="1">
        <row r="5">
          <cell r="C5" t="str">
            <v>: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แบบเดิม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  <sheetName val="schedule "/>
      <sheetName val="BOQ1 (2)"/>
      <sheetName val="2_ID_Guestroom"/>
      <sheetName val="LpC"/>
      <sheetName val="ข้อมูล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Exp"/>
      <sheetName val="DATA"/>
      <sheetName val="Table Name"/>
      <sheetName val="สรุปราคางานสถาปัตย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โครงสร้าง "/>
      <sheetName val="สถาปัตยกรรม"/>
      <sheetName val="ไฟฟ้า"/>
      <sheetName val="San"/>
      <sheetName val="ระบายอากาศ"/>
      <sheetName val="เตรียมการและบริหารโครงการ"/>
      <sheetName val="s-curve (IST)"/>
      <sheetName val="Back up IST&amp;ISV"/>
      <sheetName val="SH-F"/>
      <sheetName val="Worksheet"/>
      <sheetName val="งานโครงสร้าง"/>
      <sheetName val="งานระบบไฟฟ้าและสื่อสาร"/>
      <sheetName val="S-5"/>
      <sheetName val="Exp"/>
      <sheetName val="โครงสร้าง_"/>
      <sheetName val="s-curve_(IST)"/>
      <sheetName val="Back_up_IST&amp;IS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เตรียมการและบริหารโครง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งบทดลอง - ต.ค.2547"/>
      <sheetName val="ประมาณการประตูหน้าต่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ลูกค้าใหม่ 2005"/>
      <sheetName val="Sheet1"/>
      <sheetName val="ยานพาหนะ"/>
      <sheetName val="เตรียมการและบริหารโครงการ"/>
      <sheetName val="งานระบบไฟฟ้าและสื่อสา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 รายเดือน"/>
      <sheetName val="conso"/>
      <sheetName val="company"/>
      <sheetName val="CMC Conso BS 06_54"/>
      <sheetName val="CMC ConsoPL 06_54 for 6 Months"/>
      <sheetName val="CMC Conso PL 06_54 for 3 Months"/>
      <sheetName val="Eliminatation_06_54"/>
      <sheetName val="Support_Elim_4_5"/>
      <sheetName val="Support_Elim_10"/>
      <sheetName val="Support_Elim_11"/>
      <sheetName val="Support_Elim_12_13_14"/>
      <sheetName val="Unbilled receivables_TSN "/>
      <sheetName val="Advance received_TSN"/>
      <sheetName val="WP Cashflow_Conso_06_54"/>
      <sheetName val="WP Cashflow_Conso__Q2_06_54"/>
      <sheetName val="ReconcilationConsol&amp;Separate CF"/>
      <sheetName val="ReconcilationConsol&amp;Separat (2)"/>
      <sheetName val="WP Cashflow_Separate_06_54"/>
      <sheetName val="WP Cashflow_Separate_Q2_06_54"/>
      <sheetName val="TSN_ถ่ายเอกสาร"/>
      <sheetName val="TSN_สรุป ทาว์นเวอร์เครน"/>
      <sheetName val="TSN_สรุป ทาว์นเวอร์เครนตัวที่ 2"/>
      <sheetName val="TSN_สรุป PASSENGER"/>
      <sheetName val="TSN_สรุปทาวน์เครนตัวที่ 3"/>
      <sheetName val="CMC_ถ่ายเอกสารชั้น 6"/>
      <sheetName val="BS_PPP"/>
      <sheetName val="PPP_WP Cashflow_09_53 "/>
      <sheetName val="PPP_WP Cashflow_Q3_09_53 "/>
      <sheetName val="BS_TSN"/>
      <sheetName val="TSN_WP Cashflow_09_53 "/>
      <sheetName val="TSN_WP Cashflow_Q3_09 "/>
      <sheetName val="BS_SMP"/>
      <sheetName val="SMP_WP Cashflow_09_53 "/>
      <sheetName val="SMP_WP Cashflow_Q3_09 "/>
      <sheetName val="03中"/>
      <sheetName val="S-5"/>
      <sheetName val="เงินกู้ธนชาติ"/>
      <sheetName val="ยานพาหนะ"/>
      <sheetName val="ลูกค้าใหม่ 2005"/>
      <sheetName val="schedul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opLeftCell="A82" zoomScale="90" zoomScaleNormal="90" zoomScaleSheetLayoutView="90" workbookViewId="0">
      <selection activeCell="A67" sqref="A67"/>
    </sheetView>
  </sheetViews>
  <sheetFormatPr defaultColWidth="9.1796875" defaultRowHeight="20.25" customHeight="1" x14ac:dyDescent="0.3"/>
  <cols>
    <col min="1" max="1" width="50.7265625" style="9" customWidth="1"/>
    <col min="2" max="2" width="5.54296875" style="3" customWidth="1"/>
    <col min="3" max="3" width="1.81640625" style="1" customWidth="1"/>
    <col min="4" max="4" width="14.36328125" style="4" customWidth="1"/>
    <col min="5" max="5" width="1.81640625" style="4" customWidth="1"/>
    <col min="6" max="6" width="14" style="4" customWidth="1"/>
    <col min="7" max="7" width="1.81640625" style="1" customWidth="1"/>
    <col min="8" max="8" width="14.6328125" style="4" customWidth="1"/>
    <col min="9" max="9" width="1.81640625" style="4" customWidth="1"/>
    <col min="10" max="10" width="13.81640625" style="4" customWidth="1"/>
    <col min="11" max="16384" width="9.1796875" style="1"/>
  </cols>
  <sheetData>
    <row r="1" spans="1:10" ht="20.25" customHeight="1" x14ac:dyDescent="0.35">
      <c r="A1" s="209" t="s">
        <v>146</v>
      </c>
      <c r="B1" s="209"/>
      <c r="C1" s="209"/>
      <c r="D1" s="209"/>
      <c r="E1" s="209"/>
      <c r="F1" s="209"/>
      <c r="H1" s="1"/>
      <c r="I1" s="1"/>
      <c r="J1" s="1"/>
    </row>
    <row r="2" spans="1:10" ht="20.25" customHeight="1" x14ac:dyDescent="0.3">
      <c r="A2" s="2" t="s">
        <v>50</v>
      </c>
    </row>
    <row r="4" spans="1:10" ht="20.25" customHeight="1" x14ac:dyDescent="0.3">
      <c r="C4" s="207" t="s">
        <v>111</v>
      </c>
      <c r="D4" s="207"/>
      <c r="E4" s="207"/>
      <c r="F4" s="207"/>
      <c r="G4" s="207"/>
      <c r="H4" s="207" t="s">
        <v>82</v>
      </c>
      <c r="I4" s="207"/>
      <c r="J4" s="207"/>
    </row>
    <row r="5" spans="1:10" ht="20.25" customHeight="1" x14ac:dyDescent="0.3">
      <c r="A5" s="2"/>
      <c r="B5" s="74"/>
      <c r="D5" s="65" t="s">
        <v>58</v>
      </c>
      <c r="E5" s="6"/>
      <c r="F5" s="5" t="s">
        <v>25</v>
      </c>
      <c r="H5" s="65" t="s">
        <v>58</v>
      </c>
      <c r="I5" s="6"/>
      <c r="J5" s="5" t="s">
        <v>25</v>
      </c>
    </row>
    <row r="6" spans="1:10" ht="20.25" customHeight="1" x14ac:dyDescent="0.3">
      <c r="A6" s="2" t="s">
        <v>0</v>
      </c>
      <c r="B6" s="74" t="s">
        <v>1</v>
      </c>
      <c r="C6" s="7"/>
      <c r="D6" s="8">
        <v>2020</v>
      </c>
      <c r="E6" s="74"/>
      <c r="F6" s="8">
        <v>2019</v>
      </c>
      <c r="H6" s="8">
        <v>2020</v>
      </c>
      <c r="I6" s="74"/>
      <c r="J6" s="8">
        <v>2019</v>
      </c>
    </row>
    <row r="7" spans="1:10" ht="20.25" customHeight="1" x14ac:dyDescent="0.3">
      <c r="A7" s="1"/>
      <c r="B7" s="1"/>
      <c r="C7" s="7"/>
      <c r="D7" s="8" t="s">
        <v>26</v>
      </c>
      <c r="E7" s="74"/>
      <c r="F7" s="44"/>
      <c r="H7" s="8" t="s">
        <v>26</v>
      </c>
      <c r="I7" s="74"/>
      <c r="J7" s="44"/>
    </row>
    <row r="8" spans="1:10" ht="20.25" customHeight="1" x14ac:dyDescent="0.3">
      <c r="A8" s="2"/>
      <c r="B8" s="74"/>
      <c r="C8" s="7"/>
      <c r="D8" s="208" t="s">
        <v>27</v>
      </c>
      <c r="E8" s="208"/>
      <c r="F8" s="208"/>
      <c r="G8" s="208"/>
      <c r="H8" s="208"/>
      <c r="I8" s="208"/>
      <c r="J8" s="208"/>
    </row>
    <row r="9" spans="1:10" s="86" customFormat="1" ht="20.25" customHeight="1" x14ac:dyDescent="0.3">
      <c r="A9" s="82" t="s">
        <v>2</v>
      </c>
      <c r="B9" s="83"/>
      <c r="C9" s="84"/>
      <c r="D9" s="85"/>
      <c r="E9" s="85"/>
      <c r="F9" s="85"/>
      <c r="H9" s="85"/>
      <c r="I9" s="85"/>
      <c r="J9" s="85"/>
    </row>
    <row r="10" spans="1:10" s="86" customFormat="1" ht="20.25" customHeight="1" x14ac:dyDescent="0.3">
      <c r="A10" s="186" t="s">
        <v>3</v>
      </c>
      <c r="B10" s="83"/>
      <c r="C10" s="187"/>
      <c r="D10" s="188">
        <v>4665</v>
      </c>
      <c r="E10" s="189"/>
      <c r="F10" s="188">
        <v>22559</v>
      </c>
      <c r="G10" s="94"/>
      <c r="H10" s="189">
        <v>3476</v>
      </c>
      <c r="I10" s="189"/>
      <c r="J10" s="190">
        <v>18101</v>
      </c>
    </row>
    <row r="11" spans="1:10" s="86" customFormat="1" ht="20.25" customHeight="1" x14ac:dyDescent="0.3">
      <c r="A11" s="186" t="s">
        <v>101</v>
      </c>
      <c r="B11" s="83"/>
      <c r="C11" s="94"/>
      <c r="D11" s="94"/>
      <c r="E11" s="94"/>
      <c r="F11" s="94"/>
      <c r="G11" s="94"/>
      <c r="H11" s="94"/>
      <c r="I11" s="94"/>
      <c r="J11" s="94"/>
    </row>
    <row r="12" spans="1:10" s="86" customFormat="1" ht="20.25" customHeight="1" x14ac:dyDescent="0.3">
      <c r="A12" s="186" t="s">
        <v>102</v>
      </c>
      <c r="B12" s="83">
        <v>5</v>
      </c>
      <c r="C12" s="187"/>
      <c r="D12" s="191">
        <v>407964</v>
      </c>
      <c r="E12" s="189"/>
      <c r="F12" s="191">
        <v>395046</v>
      </c>
      <c r="G12" s="94"/>
      <c r="H12" s="191">
        <v>407964</v>
      </c>
      <c r="I12" s="189"/>
      <c r="J12" s="190">
        <v>395046</v>
      </c>
    </row>
    <row r="13" spans="1:10" s="86" customFormat="1" ht="20.25" customHeight="1" x14ac:dyDescent="0.3">
      <c r="A13" s="90" t="s">
        <v>59</v>
      </c>
      <c r="B13" s="83"/>
      <c r="C13" s="187"/>
      <c r="D13" s="189">
        <v>24063</v>
      </c>
      <c r="E13" s="189"/>
      <c r="F13" s="189">
        <v>22224</v>
      </c>
      <c r="G13" s="94"/>
      <c r="H13" s="189">
        <v>24063</v>
      </c>
      <c r="I13" s="189"/>
      <c r="J13" s="190">
        <v>22224</v>
      </c>
    </row>
    <row r="14" spans="1:10" s="86" customFormat="1" ht="20.25" customHeight="1" x14ac:dyDescent="0.3">
      <c r="A14" s="186" t="s">
        <v>47</v>
      </c>
      <c r="B14" s="83">
        <v>4</v>
      </c>
      <c r="C14" s="187"/>
      <c r="D14" s="189">
        <v>14533</v>
      </c>
      <c r="E14" s="189"/>
      <c r="F14" s="189">
        <v>10481</v>
      </c>
      <c r="G14" s="94"/>
      <c r="H14" s="189">
        <v>8114</v>
      </c>
      <c r="I14" s="189"/>
      <c r="J14" s="190">
        <v>6976</v>
      </c>
    </row>
    <row r="15" spans="1:10" s="86" customFormat="1" ht="20.25" customHeight="1" x14ac:dyDescent="0.3">
      <c r="A15" s="186" t="s">
        <v>98</v>
      </c>
      <c r="B15" s="83"/>
      <c r="C15" s="187"/>
      <c r="D15" s="189">
        <v>68860</v>
      </c>
      <c r="E15" s="189"/>
      <c r="F15" s="189">
        <v>64305</v>
      </c>
      <c r="G15" s="94"/>
      <c r="H15" s="189">
        <v>68860</v>
      </c>
      <c r="I15" s="189"/>
      <c r="J15" s="190">
        <v>64305</v>
      </c>
    </row>
    <row r="16" spans="1:10" s="86" customFormat="1" ht="20.25" customHeight="1" x14ac:dyDescent="0.3">
      <c r="A16" s="186" t="s">
        <v>40</v>
      </c>
      <c r="B16" s="83"/>
      <c r="C16" s="187"/>
      <c r="D16" s="189">
        <v>8697</v>
      </c>
      <c r="E16" s="189"/>
      <c r="F16" s="189">
        <v>4467</v>
      </c>
      <c r="G16" s="94"/>
      <c r="H16" s="189">
        <v>8925</v>
      </c>
      <c r="I16" s="189"/>
      <c r="J16" s="190">
        <v>4201</v>
      </c>
    </row>
    <row r="17" spans="1:10" s="86" customFormat="1" ht="20.25" customHeight="1" x14ac:dyDescent="0.3">
      <c r="A17" s="91" t="s">
        <v>4</v>
      </c>
      <c r="B17" s="83"/>
      <c r="C17" s="187"/>
      <c r="D17" s="92">
        <f>SUM(D10:D16)</f>
        <v>528782</v>
      </c>
      <c r="E17" s="93"/>
      <c r="F17" s="92">
        <f>SUM(F10:F16)</f>
        <v>519082</v>
      </c>
      <c r="G17" s="94"/>
      <c r="H17" s="92">
        <f>SUM(H10:H16)</f>
        <v>521402</v>
      </c>
      <c r="I17" s="93"/>
      <c r="J17" s="92">
        <f>SUM(J10:J16)</f>
        <v>510853</v>
      </c>
    </row>
    <row r="18" spans="1:10" s="86" customFormat="1" ht="20.25" customHeight="1" x14ac:dyDescent="0.3">
      <c r="A18" s="186"/>
      <c r="B18" s="83"/>
      <c r="C18" s="187"/>
      <c r="D18" s="189"/>
      <c r="E18" s="189"/>
      <c r="F18" s="189"/>
      <c r="G18" s="94"/>
      <c r="H18" s="189"/>
      <c r="I18" s="189"/>
      <c r="J18" s="189"/>
    </row>
    <row r="19" spans="1:10" s="86" customFormat="1" ht="20.25" customHeight="1" x14ac:dyDescent="0.3">
      <c r="A19" s="82" t="s">
        <v>5</v>
      </c>
      <c r="B19" s="83"/>
      <c r="C19" s="187"/>
      <c r="D19" s="189"/>
      <c r="E19" s="189"/>
      <c r="F19" s="189"/>
      <c r="G19" s="94"/>
      <c r="H19" s="189"/>
      <c r="I19" s="189"/>
      <c r="J19" s="189"/>
    </row>
    <row r="20" spans="1:10" s="86" customFormat="1" ht="20.25" customHeight="1" x14ac:dyDescent="0.3">
      <c r="A20" s="94" t="s">
        <v>99</v>
      </c>
      <c r="B20" s="83"/>
      <c r="C20" s="187"/>
      <c r="D20" s="189">
        <v>1000</v>
      </c>
      <c r="E20" s="189"/>
      <c r="F20" s="189">
        <v>1000</v>
      </c>
      <c r="G20" s="94"/>
      <c r="H20" s="189">
        <v>1000</v>
      </c>
      <c r="I20" s="189"/>
      <c r="J20" s="189">
        <v>1000</v>
      </c>
    </row>
    <row r="21" spans="1:10" s="86" customFormat="1" ht="20.25" customHeight="1" x14ac:dyDescent="0.3">
      <c r="A21" s="186" t="s">
        <v>103</v>
      </c>
      <c r="B21" s="83">
        <v>5</v>
      </c>
      <c r="C21" s="187"/>
      <c r="D21" s="188">
        <v>858893</v>
      </c>
      <c r="E21" s="192"/>
      <c r="F21" s="188">
        <v>783030</v>
      </c>
      <c r="G21" s="94"/>
      <c r="H21" s="188">
        <v>858893</v>
      </c>
      <c r="I21" s="192"/>
      <c r="J21" s="188">
        <v>783030</v>
      </c>
    </row>
    <row r="22" spans="1:10" s="86" customFormat="1" ht="20.25" customHeight="1" x14ac:dyDescent="0.3">
      <c r="A22" s="186" t="s">
        <v>104</v>
      </c>
      <c r="B22" s="83">
        <v>6</v>
      </c>
      <c r="C22" s="187"/>
      <c r="D22" s="188" t="s">
        <v>79</v>
      </c>
      <c r="E22" s="192"/>
      <c r="F22" s="188" t="s">
        <v>79</v>
      </c>
      <c r="G22" s="94"/>
      <c r="H22" s="188">
        <v>60000</v>
      </c>
      <c r="I22" s="192"/>
      <c r="J22" s="188">
        <v>60000</v>
      </c>
    </row>
    <row r="23" spans="1:10" s="86" customFormat="1" ht="20.25" customHeight="1" x14ac:dyDescent="0.3">
      <c r="A23" s="94" t="s">
        <v>83</v>
      </c>
      <c r="B23" s="83">
        <v>7</v>
      </c>
      <c r="C23" s="187"/>
      <c r="D23" s="188">
        <v>3604</v>
      </c>
      <c r="E23" s="189"/>
      <c r="F23" s="189">
        <v>3834</v>
      </c>
      <c r="G23" s="94"/>
      <c r="H23" s="188">
        <v>7713</v>
      </c>
      <c r="I23" s="189"/>
      <c r="J23" s="189">
        <v>7713</v>
      </c>
    </row>
    <row r="24" spans="1:10" s="86" customFormat="1" ht="20.25" customHeight="1" x14ac:dyDescent="0.3">
      <c r="A24" s="186" t="s">
        <v>105</v>
      </c>
      <c r="B24" s="83"/>
      <c r="C24" s="187"/>
      <c r="D24" s="189">
        <v>21570</v>
      </c>
      <c r="E24" s="189"/>
      <c r="F24" s="189">
        <v>20127</v>
      </c>
      <c r="G24" s="94"/>
      <c r="H24" s="188">
        <v>18518</v>
      </c>
      <c r="I24" s="189"/>
      <c r="J24" s="189">
        <v>19146</v>
      </c>
    </row>
    <row r="25" spans="1:10" s="86" customFormat="1" ht="20.25" customHeight="1" x14ac:dyDescent="0.3">
      <c r="A25" s="186" t="s">
        <v>112</v>
      </c>
      <c r="B25" s="83"/>
      <c r="C25" s="187"/>
      <c r="D25" s="189">
        <v>24952</v>
      </c>
      <c r="E25" s="189"/>
      <c r="F25" s="188" t="s">
        <v>79</v>
      </c>
      <c r="G25" s="94"/>
      <c r="H25" s="188">
        <v>19489</v>
      </c>
      <c r="I25" s="189"/>
      <c r="J25" s="188" t="s">
        <v>79</v>
      </c>
    </row>
    <row r="26" spans="1:10" s="86" customFormat="1" ht="20.25" customHeight="1" x14ac:dyDescent="0.3">
      <c r="A26" s="186" t="s">
        <v>6</v>
      </c>
      <c r="B26" s="83"/>
      <c r="C26" s="187"/>
      <c r="D26" s="189">
        <v>3056</v>
      </c>
      <c r="E26" s="189"/>
      <c r="F26" s="189">
        <v>3154</v>
      </c>
      <c r="G26" s="94"/>
      <c r="H26" s="188">
        <v>2053</v>
      </c>
      <c r="I26" s="189"/>
      <c r="J26" s="189">
        <v>2272</v>
      </c>
    </row>
    <row r="27" spans="1:10" s="86" customFormat="1" ht="20.25" customHeight="1" x14ac:dyDescent="0.3">
      <c r="A27" s="186" t="s">
        <v>28</v>
      </c>
      <c r="B27" s="83"/>
      <c r="C27" s="187"/>
      <c r="D27" s="189">
        <v>9150</v>
      </c>
      <c r="E27" s="189"/>
      <c r="F27" s="189">
        <v>6833</v>
      </c>
      <c r="G27" s="94"/>
      <c r="H27" s="188">
        <v>9121</v>
      </c>
      <c r="I27" s="189"/>
      <c r="J27" s="189">
        <v>6833</v>
      </c>
    </row>
    <row r="28" spans="1:10" s="86" customFormat="1" ht="20.25" customHeight="1" x14ac:dyDescent="0.3">
      <c r="A28" s="87" t="s">
        <v>7</v>
      </c>
      <c r="B28" s="83">
        <v>4</v>
      </c>
      <c r="C28" s="84"/>
      <c r="D28" s="85">
        <v>3437</v>
      </c>
      <c r="E28" s="85"/>
      <c r="F28" s="85">
        <v>1622</v>
      </c>
      <c r="G28" s="88"/>
      <c r="H28" s="52">
        <v>1637</v>
      </c>
      <c r="I28" s="85"/>
      <c r="J28" s="85">
        <v>1622</v>
      </c>
    </row>
    <row r="29" spans="1:10" s="86" customFormat="1" ht="20.25" customHeight="1" x14ac:dyDescent="0.3">
      <c r="A29" s="91" t="s">
        <v>8</v>
      </c>
      <c r="B29" s="83"/>
      <c r="C29" s="84"/>
      <c r="D29" s="92">
        <f>SUM(D20:D28)</f>
        <v>925662</v>
      </c>
      <c r="E29" s="93"/>
      <c r="F29" s="92">
        <f>SUM(F20:F28)</f>
        <v>819600</v>
      </c>
      <c r="G29" s="88"/>
      <c r="H29" s="92">
        <f>SUM(H20:H28)</f>
        <v>978424</v>
      </c>
      <c r="I29" s="93"/>
      <c r="J29" s="92">
        <f>SUM(J20:J28)</f>
        <v>881616</v>
      </c>
    </row>
    <row r="30" spans="1:10" s="86" customFormat="1" ht="20.25" customHeight="1" x14ac:dyDescent="0.3">
      <c r="A30" s="87"/>
      <c r="B30" s="83"/>
      <c r="C30" s="84"/>
      <c r="D30" s="85"/>
      <c r="E30" s="85"/>
      <c r="F30" s="85"/>
      <c r="G30" s="88"/>
      <c r="H30" s="85"/>
      <c r="I30" s="85"/>
      <c r="J30" s="85"/>
    </row>
    <row r="31" spans="1:10" s="86" customFormat="1" ht="20.25" customHeight="1" thickBot="1" x14ac:dyDescent="0.35">
      <c r="A31" s="91" t="s">
        <v>9</v>
      </c>
      <c r="B31" s="83"/>
      <c r="C31" s="84"/>
      <c r="D31" s="95">
        <f>D17+D29</f>
        <v>1454444</v>
      </c>
      <c r="E31" s="93"/>
      <c r="F31" s="95">
        <f>F17+F29</f>
        <v>1338682</v>
      </c>
      <c r="G31" s="88"/>
      <c r="H31" s="95">
        <f>H17+H29</f>
        <v>1499826</v>
      </c>
      <c r="I31" s="93"/>
      <c r="J31" s="95">
        <f>J17+J29</f>
        <v>1392469</v>
      </c>
    </row>
    <row r="32" spans="1:10" ht="20.25" customHeight="1" thickTop="1" x14ac:dyDescent="0.3">
      <c r="A32" s="48"/>
      <c r="B32" s="74"/>
      <c r="C32" s="7"/>
      <c r="D32" s="12"/>
      <c r="E32" s="12"/>
      <c r="F32" s="12"/>
      <c r="H32" s="12"/>
      <c r="I32" s="12"/>
      <c r="J32" s="12"/>
    </row>
    <row r="34" spans="1:10" ht="20.25" customHeight="1" x14ac:dyDescent="0.35">
      <c r="A34" s="209" t="s">
        <v>146</v>
      </c>
      <c r="B34" s="209"/>
      <c r="C34" s="209"/>
      <c r="D34" s="209"/>
      <c r="E34" s="209"/>
      <c r="F34" s="209"/>
      <c r="H34" s="1"/>
      <c r="I34" s="1"/>
      <c r="J34" s="1"/>
    </row>
    <row r="35" spans="1:10" ht="20.25" customHeight="1" x14ac:dyDescent="0.3">
      <c r="A35" s="2" t="s">
        <v>50</v>
      </c>
    </row>
    <row r="36" spans="1:10" ht="20.25" customHeight="1" x14ac:dyDescent="0.3">
      <c r="A36" s="2"/>
    </row>
    <row r="37" spans="1:10" ht="20.25" customHeight="1" x14ac:dyDescent="0.3">
      <c r="C37" s="207" t="s">
        <v>111</v>
      </c>
      <c r="D37" s="207"/>
      <c r="E37" s="207"/>
      <c r="F37" s="207"/>
      <c r="G37" s="207"/>
      <c r="H37" s="207" t="s">
        <v>82</v>
      </c>
      <c r="I37" s="207"/>
      <c r="J37" s="207"/>
    </row>
    <row r="38" spans="1:10" ht="20.25" customHeight="1" x14ac:dyDescent="0.3">
      <c r="A38" s="2"/>
      <c r="B38" s="74"/>
      <c r="C38" s="7"/>
      <c r="D38" s="65" t="s">
        <v>58</v>
      </c>
      <c r="E38" s="6"/>
      <c r="F38" s="5" t="s">
        <v>25</v>
      </c>
      <c r="H38" s="65" t="s">
        <v>58</v>
      </c>
      <c r="I38" s="6"/>
      <c r="J38" s="5" t="s">
        <v>25</v>
      </c>
    </row>
    <row r="39" spans="1:10" ht="20.25" customHeight="1" x14ac:dyDescent="0.3">
      <c r="A39" s="2" t="s">
        <v>10</v>
      </c>
      <c r="B39" s="74" t="s">
        <v>1</v>
      </c>
      <c r="C39" s="7"/>
      <c r="D39" s="8">
        <v>2020</v>
      </c>
      <c r="E39" s="74"/>
      <c r="F39" s="8">
        <v>2019</v>
      </c>
      <c r="H39" s="8">
        <v>2020</v>
      </c>
      <c r="I39" s="74"/>
      <c r="J39" s="8">
        <v>2019</v>
      </c>
    </row>
    <row r="40" spans="1:10" ht="20.25" customHeight="1" x14ac:dyDescent="0.3">
      <c r="A40" s="2"/>
      <c r="B40" s="74"/>
      <c r="C40" s="7"/>
      <c r="D40" s="8" t="s">
        <v>26</v>
      </c>
      <c r="E40" s="74"/>
      <c r="F40" s="44"/>
      <c r="H40" s="8" t="s">
        <v>26</v>
      </c>
      <c r="I40" s="74"/>
      <c r="J40" s="44"/>
    </row>
    <row r="41" spans="1:10" ht="20.25" customHeight="1" x14ac:dyDescent="0.3">
      <c r="A41" s="2"/>
      <c r="B41" s="74"/>
      <c r="C41" s="7"/>
      <c r="D41" s="208" t="s">
        <v>27</v>
      </c>
      <c r="E41" s="208"/>
      <c r="F41" s="208"/>
      <c r="G41" s="208"/>
      <c r="H41" s="208"/>
      <c r="I41" s="208"/>
      <c r="J41" s="208"/>
    </row>
    <row r="42" spans="1:10" s="86" customFormat="1" ht="20.25" customHeight="1" x14ac:dyDescent="0.3">
      <c r="A42" s="82" t="s">
        <v>11</v>
      </c>
      <c r="B42" s="83"/>
      <c r="C42" s="84"/>
      <c r="D42" s="85"/>
      <c r="E42" s="85"/>
      <c r="F42" s="85"/>
      <c r="H42" s="85"/>
      <c r="I42" s="85"/>
      <c r="J42" s="85"/>
    </row>
    <row r="43" spans="1:10" s="86" customFormat="1" ht="20.25" customHeight="1" x14ac:dyDescent="0.3">
      <c r="A43" s="89" t="s">
        <v>154</v>
      </c>
    </row>
    <row r="44" spans="1:10" s="86" customFormat="1" ht="20.25" customHeight="1" x14ac:dyDescent="0.3">
      <c r="A44" s="89" t="s">
        <v>72</v>
      </c>
      <c r="B44" s="83">
        <v>8</v>
      </c>
      <c r="C44" s="84"/>
      <c r="D44" s="85">
        <v>193127</v>
      </c>
      <c r="E44" s="85"/>
      <c r="F44" s="96">
        <v>362250</v>
      </c>
      <c r="H44" s="85">
        <v>193127</v>
      </c>
      <c r="I44" s="85"/>
      <c r="J44" s="85">
        <v>362250</v>
      </c>
    </row>
    <row r="45" spans="1:10" s="86" customFormat="1" ht="20.25" customHeight="1" x14ac:dyDescent="0.3">
      <c r="A45" s="89" t="s">
        <v>48</v>
      </c>
      <c r="B45" s="83">
        <v>4</v>
      </c>
      <c r="C45" s="84"/>
      <c r="D45" s="85">
        <v>17760</v>
      </c>
      <c r="E45" s="85"/>
      <c r="F45" s="96">
        <v>20301</v>
      </c>
      <c r="H45" s="85">
        <v>17177</v>
      </c>
      <c r="I45" s="85"/>
      <c r="J45" s="85">
        <v>20082</v>
      </c>
    </row>
    <row r="46" spans="1:10" s="86" customFormat="1" ht="20.25" customHeight="1" x14ac:dyDescent="0.3">
      <c r="A46" s="89" t="s">
        <v>147</v>
      </c>
      <c r="B46" s="83"/>
      <c r="C46" s="84"/>
      <c r="D46" s="85"/>
      <c r="E46" s="85"/>
      <c r="F46" s="96"/>
      <c r="H46" s="85"/>
      <c r="I46" s="85"/>
      <c r="J46" s="85"/>
    </row>
    <row r="47" spans="1:10" s="86" customFormat="1" ht="20.25" customHeight="1" x14ac:dyDescent="0.3">
      <c r="A47" s="89" t="s">
        <v>72</v>
      </c>
      <c r="B47" s="83">
        <v>8</v>
      </c>
      <c r="C47" s="84"/>
      <c r="D47" s="85">
        <v>102008</v>
      </c>
      <c r="E47" s="85"/>
      <c r="F47" s="96">
        <v>50630</v>
      </c>
      <c r="H47" s="85">
        <v>102008</v>
      </c>
      <c r="I47" s="85"/>
      <c r="J47" s="85">
        <v>50630</v>
      </c>
    </row>
    <row r="48" spans="1:10" s="86" customFormat="1" ht="20.25" customHeight="1" x14ac:dyDescent="0.3">
      <c r="A48" s="89" t="s">
        <v>113</v>
      </c>
      <c r="B48" s="83">
        <v>8</v>
      </c>
      <c r="C48" s="84"/>
      <c r="D48" s="185">
        <v>8375</v>
      </c>
      <c r="E48" s="85"/>
      <c r="F48" s="52" t="s">
        <v>79</v>
      </c>
      <c r="H48" s="85">
        <v>6398</v>
      </c>
      <c r="I48" s="85"/>
      <c r="J48" s="52" t="s">
        <v>79</v>
      </c>
    </row>
    <row r="49" spans="1:10" s="86" customFormat="1" ht="20.25" customHeight="1" x14ac:dyDescent="0.3">
      <c r="A49" s="89" t="s">
        <v>148</v>
      </c>
      <c r="B49" s="83" t="s">
        <v>114</v>
      </c>
      <c r="C49" s="84"/>
      <c r="D49" s="85">
        <v>50000</v>
      </c>
      <c r="E49" s="85"/>
      <c r="F49" s="96">
        <v>30000</v>
      </c>
      <c r="H49" s="85">
        <v>94000</v>
      </c>
      <c r="I49" s="85"/>
      <c r="J49" s="85">
        <v>79500</v>
      </c>
    </row>
    <row r="50" spans="1:10" s="86" customFormat="1" ht="20.25" customHeight="1" x14ac:dyDescent="0.3">
      <c r="A50" s="89" t="s">
        <v>149</v>
      </c>
      <c r="B50" s="83">
        <v>8</v>
      </c>
      <c r="C50" s="84"/>
      <c r="D50" s="85">
        <v>20000</v>
      </c>
      <c r="E50" s="85"/>
      <c r="F50" s="96">
        <v>20000</v>
      </c>
      <c r="H50" s="85">
        <v>20000</v>
      </c>
      <c r="I50" s="85"/>
      <c r="J50" s="85">
        <v>20000</v>
      </c>
    </row>
    <row r="51" spans="1:10" s="86" customFormat="1" ht="20.25" customHeight="1" x14ac:dyDescent="0.3">
      <c r="A51" s="89" t="s">
        <v>84</v>
      </c>
      <c r="B51" s="83"/>
      <c r="C51" s="84"/>
      <c r="D51" s="85">
        <v>12453</v>
      </c>
      <c r="E51" s="85"/>
      <c r="F51" s="96">
        <v>7902</v>
      </c>
      <c r="H51" s="85">
        <v>12453</v>
      </c>
      <c r="I51" s="85"/>
      <c r="J51" s="85">
        <v>7902</v>
      </c>
    </row>
    <row r="52" spans="1:10" s="86" customFormat="1" ht="20.25" customHeight="1" x14ac:dyDescent="0.3">
      <c r="A52" s="90" t="s">
        <v>61</v>
      </c>
      <c r="B52" s="83"/>
      <c r="C52" s="84"/>
      <c r="D52" s="85">
        <v>3587</v>
      </c>
      <c r="E52" s="85"/>
      <c r="F52" s="96">
        <v>2528</v>
      </c>
      <c r="H52" s="85">
        <v>3562</v>
      </c>
      <c r="I52" s="85"/>
      <c r="J52" s="85">
        <v>2528</v>
      </c>
    </row>
    <row r="53" spans="1:10" s="86" customFormat="1" ht="20.25" customHeight="1" x14ac:dyDescent="0.3">
      <c r="A53" s="91" t="s">
        <v>12</v>
      </c>
      <c r="B53" s="83"/>
      <c r="C53" s="84"/>
      <c r="D53" s="92">
        <f>SUM(D44:D52)</f>
        <v>407310</v>
      </c>
      <c r="E53" s="93"/>
      <c r="F53" s="92">
        <f>SUM(F44:F52)</f>
        <v>493611</v>
      </c>
      <c r="H53" s="92">
        <f>SUM(H44:H52)</f>
        <v>448725</v>
      </c>
      <c r="I53" s="93"/>
      <c r="J53" s="92">
        <f>SUM(J44:J52)</f>
        <v>542892</v>
      </c>
    </row>
    <row r="54" spans="1:10" s="86" customFormat="1" ht="20.25" customHeight="1" x14ac:dyDescent="0.3">
      <c r="A54" s="87"/>
      <c r="B54" s="83"/>
      <c r="C54" s="84"/>
      <c r="D54" s="85"/>
      <c r="E54" s="85"/>
      <c r="F54" s="85"/>
      <c r="H54" s="85"/>
      <c r="I54" s="85"/>
      <c r="J54" s="85"/>
    </row>
    <row r="55" spans="1:10" s="86" customFormat="1" ht="20.25" customHeight="1" x14ac:dyDescent="0.3">
      <c r="A55" s="82" t="s">
        <v>13</v>
      </c>
      <c r="B55" s="83"/>
      <c r="C55" s="84"/>
      <c r="D55" s="85"/>
      <c r="E55" s="85"/>
      <c r="F55" s="85"/>
      <c r="H55" s="85"/>
      <c r="I55" s="85"/>
      <c r="J55" s="85"/>
    </row>
    <row r="56" spans="1:10" s="86" customFormat="1" ht="20.25" customHeight="1" x14ac:dyDescent="0.3">
      <c r="A56" s="89" t="s">
        <v>158</v>
      </c>
      <c r="B56" s="83">
        <v>8</v>
      </c>
      <c r="C56" s="84"/>
      <c r="D56" s="85">
        <v>290521</v>
      </c>
      <c r="E56" s="85"/>
      <c r="F56" s="85">
        <v>112245</v>
      </c>
      <c r="H56" s="85">
        <v>290521</v>
      </c>
      <c r="I56" s="85"/>
      <c r="J56" s="85">
        <v>112245</v>
      </c>
    </row>
    <row r="57" spans="1:10" s="194" customFormat="1" ht="20.25" customHeight="1" x14ac:dyDescent="0.3">
      <c r="A57" s="89" t="s">
        <v>115</v>
      </c>
      <c r="B57" s="83">
        <v>8</v>
      </c>
      <c r="C57" s="84"/>
      <c r="D57" s="85">
        <v>17102</v>
      </c>
      <c r="E57" s="85"/>
      <c r="F57" s="85" t="s">
        <v>79</v>
      </c>
      <c r="G57" s="86"/>
      <c r="H57" s="85">
        <v>13252</v>
      </c>
      <c r="I57" s="85"/>
      <c r="J57" s="85" t="s">
        <v>79</v>
      </c>
    </row>
    <row r="58" spans="1:10" s="86" customFormat="1" ht="20.25" customHeight="1" x14ac:dyDescent="0.3">
      <c r="A58" s="89" t="s">
        <v>81</v>
      </c>
      <c r="B58" s="83"/>
      <c r="C58" s="84"/>
      <c r="D58" s="85">
        <v>3025</v>
      </c>
      <c r="E58" s="85"/>
      <c r="F58" s="85">
        <v>2680</v>
      </c>
      <c r="H58" s="85">
        <v>3025</v>
      </c>
      <c r="I58" s="85"/>
      <c r="J58" s="85">
        <v>2680</v>
      </c>
    </row>
    <row r="59" spans="1:10" s="86" customFormat="1" ht="20.25" customHeight="1" x14ac:dyDescent="0.3">
      <c r="A59" s="89" t="s">
        <v>60</v>
      </c>
      <c r="B59" s="83"/>
      <c r="C59" s="84"/>
      <c r="D59" s="85">
        <v>692</v>
      </c>
      <c r="E59" s="85"/>
      <c r="F59" s="85">
        <v>664</v>
      </c>
      <c r="H59" s="85">
        <v>692</v>
      </c>
      <c r="I59" s="85"/>
      <c r="J59" s="85">
        <v>664</v>
      </c>
    </row>
    <row r="60" spans="1:10" s="86" customFormat="1" ht="20.25" customHeight="1" x14ac:dyDescent="0.3">
      <c r="A60" s="91" t="s">
        <v>14</v>
      </c>
      <c r="B60" s="83"/>
      <c r="C60" s="84"/>
      <c r="D60" s="92">
        <f>SUM(D56:D59)</f>
        <v>311340</v>
      </c>
      <c r="E60" s="93"/>
      <c r="F60" s="92">
        <f>SUM(F56:F59)</f>
        <v>115589</v>
      </c>
      <c r="H60" s="92">
        <f>SUM(H56:H59)</f>
        <v>307490</v>
      </c>
      <c r="I60" s="93"/>
      <c r="J60" s="92">
        <f>SUM(J56:J59)</f>
        <v>115589</v>
      </c>
    </row>
    <row r="61" spans="1:10" s="86" customFormat="1" ht="20.25" customHeight="1" x14ac:dyDescent="0.3">
      <c r="A61" s="91"/>
      <c r="B61" s="83"/>
      <c r="C61" s="84"/>
      <c r="D61" s="93"/>
      <c r="E61" s="93"/>
      <c r="F61" s="93"/>
      <c r="H61" s="93"/>
      <c r="I61" s="93"/>
      <c r="J61" s="93"/>
    </row>
    <row r="62" spans="1:10" s="86" customFormat="1" ht="20.25" customHeight="1" x14ac:dyDescent="0.3">
      <c r="A62" s="91" t="s">
        <v>15</v>
      </c>
      <c r="B62" s="83"/>
      <c r="C62" s="84"/>
      <c r="D62" s="97">
        <f>+D53+D60</f>
        <v>718650</v>
      </c>
      <c r="E62" s="93"/>
      <c r="F62" s="97">
        <f>+F53+F60</f>
        <v>609200</v>
      </c>
      <c r="H62" s="97">
        <f>+H53+H60</f>
        <v>756215</v>
      </c>
      <c r="I62" s="93"/>
      <c r="J62" s="97">
        <f>+J53+J60</f>
        <v>658481</v>
      </c>
    </row>
    <row r="63" spans="1:10" s="86" customFormat="1" ht="20.25" customHeight="1" x14ac:dyDescent="0.3">
      <c r="A63" s="91"/>
      <c r="B63" s="83"/>
      <c r="C63" s="84"/>
      <c r="D63" s="203"/>
      <c r="E63" s="93"/>
      <c r="F63" s="203"/>
      <c r="H63" s="203"/>
      <c r="I63" s="93"/>
      <c r="J63" s="203"/>
    </row>
    <row r="64" spans="1:10" s="86" customFormat="1" ht="20.25" customHeight="1" x14ac:dyDescent="0.35">
      <c r="A64" s="209" t="s">
        <v>146</v>
      </c>
      <c r="B64" s="209"/>
      <c r="C64" s="209"/>
      <c r="D64" s="209"/>
      <c r="E64" s="209"/>
      <c r="F64" s="209"/>
      <c r="H64" s="85"/>
      <c r="I64" s="85"/>
      <c r="J64" s="85"/>
    </row>
    <row r="65" spans="1:10" s="86" customFormat="1" ht="20.25" customHeight="1" x14ac:dyDescent="0.3">
      <c r="A65" s="2" t="s">
        <v>50</v>
      </c>
      <c r="B65" s="3"/>
      <c r="C65" s="1"/>
      <c r="D65" s="4"/>
      <c r="E65" s="4"/>
      <c r="F65" s="4"/>
      <c r="H65" s="85"/>
      <c r="I65" s="85"/>
      <c r="J65" s="85"/>
    </row>
    <row r="66" spans="1:10" s="86" customFormat="1" ht="20.25" customHeight="1" x14ac:dyDescent="0.3">
      <c r="B66" s="3"/>
      <c r="C66" s="1"/>
      <c r="D66" s="4"/>
      <c r="E66" s="4"/>
      <c r="F66" s="4"/>
      <c r="G66" s="1"/>
      <c r="H66" s="4"/>
      <c r="I66" s="4"/>
      <c r="J66" s="4"/>
    </row>
    <row r="67" spans="1:10" s="86" customFormat="1" ht="20.25" customHeight="1" x14ac:dyDescent="0.3">
      <c r="B67" s="3"/>
      <c r="C67" s="207" t="s">
        <v>111</v>
      </c>
      <c r="D67" s="207"/>
      <c r="E67" s="207"/>
      <c r="F67" s="207"/>
      <c r="G67" s="207"/>
      <c r="H67" s="207" t="s">
        <v>82</v>
      </c>
      <c r="I67" s="207"/>
      <c r="J67" s="207"/>
    </row>
    <row r="68" spans="1:10" s="86" customFormat="1" ht="20.25" customHeight="1" x14ac:dyDescent="0.3">
      <c r="B68" s="193"/>
      <c r="C68" s="7"/>
      <c r="D68" s="65" t="s">
        <v>58</v>
      </c>
      <c r="E68" s="6"/>
      <c r="F68" s="5" t="s">
        <v>25</v>
      </c>
      <c r="G68" s="1"/>
      <c r="H68" s="65" t="s">
        <v>58</v>
      </c>
      <c r="I68" s="6"/>
      <c r="J68" s="5" t="s">
        <v>25</v>
      </c>
    </row>
    <row r="69" spans="1:10" s="86" customFormat="1" ht="20.25" customHeight="1" x14ac:dyDescent="0.3">
      <c r="B69" s="193" t="s">
        <v>1</v>
      </c>
      <c r="C69" s="7"/>
      <c r="D69" s="8">
        <v>2020</v>
      </c>
      <c r="E69" s="193"/>
      <c r="F69" s="8">
        <v>2019</v>
      </c>
      <c r="G69" s="1"/>
      <c r="H69" s="8">
        <v>2020</v>
      </c>
      <c r="I69" s="193"/>
      <c r="J69" s="8">
        <v>2019</v>
      </c>
    </row>
    <row r="70" spans="1:10" s="86" customFormat="1" ht="20.25" customHeight="1" x14ac:dyDescent="0.3">
      <c r="B70" s="193"/>
      <c r="C70" s="7"/>
      <c r="D70" s="8" t="s">
        <v>26</v>
      </c>
      <c r="E70" s="193"/>
      <c r="F70" s="44"/>
      <c r="G70" s="1"/>
      <c r="H70" s="8" t="s">
        <v>26</v>
      </c>
      <c r="I70" s="193"/>
      <c r="J70" s="44"/>
    </row>
    <row r="71" spans="1:10" s="86" customFormat="1" ht="20.25" customHeight="1" x14ac:dyDescent="0.3">
      <c r="B71" s="193"/>
      <c r="C71" s="7"/>
      <c r="D71" s="208" t="s">
        <v>27</v>
      </c>
      <c r="E71" s="208"/>
      <c r="F71" s="208"/>
      <c r="G71" s="208"/>
      <c r="H71" s="208"/>
      <c r="I71" s="208"/>
      <c r="J71" s="208"/>
    </row>
    <row r="72" spans="1:10" s="86" customFormat="1" ht="20.25" customHeight="1" x14ac:dyDescent="0.3">
      <c r="A72" s="82" t="s">
        <v>16</v>
      </c>
      <c r="B72" s="83"/>
      <c r="C72" s="84"/>
      <c r="D72" s="85"/>
      <c r="E72" s="85"/>
      <c r="F72" s="85"/>
      <c r="H72" s="85"/>
      <c r="I72" s="85"/>
      <c r="J72" s="85"/>
    </row>
    <row r="73" spans="1:10" s="86" customFormat="1" ht="20.25" customHeight="1" x14ac:dyDescent="0.3">
      <c r="A73" s="87" t="s">
        <v>17</v>
      </c>
      <c r="B73" s="83"/>
      <c r="C73" s="84"/>
      <c r="D73" s="85"/>
      <c r="E73" s="85"/>
      <c r="F73" s="85"/>
      <c r="H73" s="85"/>
      <c r="I73" s="85"/>
      <c r="J73" s="85"/>
    </row>
    <row r="74" spans="1:10" s="86" customFormat="1" ht="20.25" customHeight="1" x14ac:dyDescent="0.3">
      <c r="A74" s="87" t="s">
        <v>18</v>
      </c>
      <c r="B74" s="83"/>
      <c r="C74" s="84"/>
      <c r="D74" s="85"/>
      <c r="E74" s="85"/>
      <c r="F74" s="85"/>
      <c r="H74" s="85"/>
      <c r="I74" s="85"/>
      <c r="J74" s="85"/>
    </row>
    <row r="75" spans="1:10" s="86" customFormat="1" ht="20.25" customHeight="1" x14ac:dyDescent="0.3">
      <c r="A75" s="98" t="s">
        <v>116</v>
      </c>
      <c r="B75" s="83"/>
      <c r="C75" s="84"/>
      <c r="D75" s="85"/>
      <c r="E75" s="85"/>
      <c r="F75" s="85"/>
      <c r="H75" s="85"/>
      <c r="I75" s="85"/>
      <c r="J75" s="85"/>
    </row>
    <row r="76" spans="1:10" s="86" customFormat="1" ht="20.25" customHeight="1" thickBot="1" x14ac:dyDescent="0.35">
      <c r="A76" s="98" t="s">
        <v>117</v>
      </c>
      <c r="B76" s="83"/>
      <c r="C76" s="84"/>
      <c r="D76" s="99">
        <v>333500</v>
      </c>
      <c r="E76" s="85"/>
      <c r="F76" s="99">
        <v>333500</v>
      </c>
      <c r="H76" s="99">
        <v>333500</v>
      </c>
      <c r="I76" s="85"/>
      <c r="J76" s="99">
        <v>333500</v>
      </c>
    </row>
    <row r="77" spans="1:10" s="86" customFormat="1" ht="20.25" customHeight="1" thickTop="1" x14ac:dyDescent="0.3">
      <c r="A77" s="87" t="s">
        <v>19</v>
      </c>
      <c r="B77" s="83"/>
      <c r="C77" s="84"/>
      <c r="D77" s="37"/>
      <c r="E77" s="85"/>
      <c r="F77" s="37"/>
      <c r="H77" s="37"/>
      <c r="I77" s="85"/>
      <c r="J77" s="37"/>
    </row>
    <row r="78" spans="1:10" s="86" customFormat="1" ht="20.25" customHeight="1" x14ac:dyDescent="0.3">
      <c r="A78" s="98" t="s">
        <v>116</v>
      </c>
      <c r="B78" s="83"/>
      <c r="C78" s="84"/>
      <c r="D78" s="37"/>
      <c r="E78" s="85"/>
      <c r="F78" s="37"/>
      <c r="H78" s="37"/>
      <c r="I78" s="85"/>
      <c r="J78" s="37"/>
    </row>
    <row r="79" spans="1:10" s="86" customFormat="1" ht="20.25" customHeight="1" x14ac:dyDescent="0.3">
      <c r="A79" s="98" t="s">
        <v>117</v>
      </c>
      <c r="B79" s="83"/>
      <c r="C79" s="84"/>
      <c r="D79" s="85">
        <v>333500</v>
      </c>
      <c r="E79" s="85"/>
      <c r="F79" s="85">
        <v>333500</v>
      </c>
      <c r="H79" s="85">
        <v>333500</v>
      </c>
      <c r="I79" s="85"/>
      <c r="J79" s="85">
        <v>333500</v>
      </c>
    </row>
    <row r="80" spans="1:10" s="86" customFormat="1" ht="20.25" customHeight="1" x14ac:dyDescent="0.3">
      <c r="A80" s="89" t="s">
        <v>106</v>
      </c>
      <c r="B80" s="83"/>
      <c r="C80" s="84"/>
      <c r="D80" s="85">
        <v>317914</v>
      </c>
      <c r="E80" s="85"/>
      <c r="F80" s="85">
        <v>317914</v>
      </c>
      <c r="H80" s="85">
        <v>317914</v>
      </c>
      <c r="I80" s="85"/>
      <c r="J80" s="85">
        <v>317914</v>
      </c>
    </row>
    <row r="81" spans="1:10" s="86" customFormat="1" ht="20.25" customHeight="1" x14ac:dyDescent="0.3">
      <c r="A81" s="89" t="s">
        <v>73</v>
      </c>
      <c r="B81" s="83"/>
      <c r="C81" s="84"/>
      <c r="D81" s="85">
        <v>2736</v>
      </c>
      <c r="E81" s="85"/>
      <c r="F81" s="85">
        <v>2736</v>
      </c>
      <c r="H81" s="85">
        <v>2736</v>
      </c>
      <c r="I81" s="85"/>
      <c r="J81" s="85">
        <v>2736</v>
      </c>
    </row>
    <row r="82" spans="1:10" s="86" customFormat="1" ht="20.25" customHeight="1" x14ac:dyDescent="0.3">
      <c r="A82" s="89" t="s">
        <v>20</v>
      </c>
      <c r="B82" s="83"/>
      <c r="C82" s="84"/>
      <c r="D82" s="85"/>
      <c r="E82" s="85"/>
      <c r="F82" s="85"/>
      <c r="H82" s="85"/>
      <c r="I82" s="85"/>
      <c r="J82" s="85"/>
    </row>
    <row r="83" spans="1:10" s="94" customFormat="1" ht="20.25" customHeight="1" x14ac:dyDescent="0.3">
      <c r="A83" s="89" t="s">
        <v>21</v>
      </c>
      <c r="B83" s="83"/>
      <c r="C83" s="100"/>
      <c r="D83" s="101"/>
      <c r="E83" s="102"/>
      <c r="F83" s="101"/>
      <c r="H83" s="101"/>
      <c r="I83" s="102"/>
      <c r="J83" s="101"/>
    </row>
    <row r="84" spans="1:10" s="86" customFormat="1" ht="20.25" customHeight="1" x14ac:dyDescent="0.3">
      <c r="A84" s="89" t="s">
        <v>53</v>
      </c>
      <c r="B84" s="83"/>
      <c r="C84" s="84"/>
      <c r="D84" s="103">
        <v>14267</v>
      </c>
      <c r="E84" s="85"/>
      <c r="F84" s="103">
        <v>14267</v>
      </c>
      <c r="H84" s="103">
        <v>14267</v>
      </c>
      <c r="I84" s="85"/>
      <c r="J84" s="103">
        <v>14267</v>
      </c>
    </row>
    <row r="85" spans="1:10" s="86" customFormat="1" ht="20.25" customHeight="1" x14ac:dyDescent="0.3">
      <c r="A85" s="89" t="s">
        <v>22</v>
      </c>
      <c r="B85" s="83"/>
      <c r="C85" s="84"/>
      <c r="D85" s="104">
        <v>67376</v>
      </c>
      <c r="E85" s="85"/>
      <c r="F85" s="104">
        <v>61064</v>
      </c>
      <c r="H85" s="104">
        <v>75194</v>
      </c>
      <c r="I85" s="85"/>
      <c r="J85" s="104">
        <v>65571</v>
      </c>
    </row>
    <row r="86" spans="1:10" s="86" customFormat="1" ht="20.25" customHeight="1" x14ac:dyDescent="0.3">
      <c r="A86" s="91" t="s">
        <v>107</v>
      </c>
      <c r="B86" s="105"/>
      <c r="C86" s="45"/>
      <c r="D86" s="93">
        <f>SUM(D79:D85)</f>
        <v>735793</v>
      </c>
      <c r="E86" s="93"/>
      <c r="F86" s="93">
        <f>SUM(F79:F85)</f>
        <v>729481</v>
      </c>
      <c r="H86" s="93">
        <f>SUM(H79:H85)</f>
        <v>743611</v>
      </c>
      <c r="I86" s="93"/>
      <c r="J86" s="93">
        <f>SUM(J79:J85)</f>
        <v>733988</v>
      </c>
    </row>
    <row r="87" spans="1:10" s="86" customFormat="1" ht="20.25" customHeight="1" x14ac:dyDescent="0.3">
      <c r="A87" s="89" t="s">
        <v>108</v>
      </c>
      <c r="B87" s="105"/>
      <c r="C87" s="45"/>
      <c r="D87" s="102">
        <v>1</v>
      </c>
      <c r="E87" s="102"/>
      <c r="F87" s="102">
        <v>1</v>
      </c>
      <c r="H87" s="52" t="s">
        <v>79</v>
      </c>
      <c r="I87" s="102"/>
      <c r="J87" s="52" t="s">
        <v>79</v>
      </c>
    </row>
    <row r="88" spans="1:10" s="86" customFormat="1" ht="20.25" customHeight="1" x14ac:dyDescent="0.3">
      <c r="A88" s="91" t="s">
        <v>23</v>
      </c>
      <c r="B88" s="105"/>
      <c r="C88" s="45"/>
      <c r="D88" s="92">
        <f>+D86+D87</f>
        <v>735794</v>
      </c>
      <c r="E88" s="93"/>
      <c r="F88" s="92">
        <f>+F86+F87</f>
        <v>729482</v>
      </c>
      <c r="H88" s="92">
        <f>H86</f>
        <v>743611</v>
      </c>
      <c r="I88" s="93"/>
      <c r="J88" s="92">
        <f>J86</f>
        <v>733988</v>
      </c>
    </row>
    <row r="89" spans="1:10" s="86" customFormat="1" ht="20" customHeight="1" x14ac:dyDescent="0.3">
      <c r="A89" s="91"/>
      <c r="B89" s="105"/>
      <c r="C89" s="45"/>
      <c r="E89" s="93"/>
      <c r="H89" s="93"/>
      <c r="I89" s="93"/>
      <c r="J89" s="93"/>
    </row>
    <row r="90" spans="1:10" s="86" customFormat="1" ht="20.25" customHeight="1" x14ac:dyDescent="0.3">
      <c r="A90" s="87"/>
      <c r="B90" s="83"/>
      <c r="C90" s="84"/>
      <c r="D90" s="93"/>
      <c r="E90" s="93"/>
      <c r="F90" s="93"/>
      <c r="H90" s="93"/>
      <c r="I90" s="93"/>
      <c r="J90" s="93"/>
    </row>
    <row r="91" spans="1:10" s="86" customFormat="1" ht="20.25" customHeight="1" thickBot="1" x14ac:dyDescent="0.35">
      <c r="A91" s="91" t="s">
        <v>24</v>
      </c>
      <c r="B91" s="83"/>
      <c r="C91" s="84"/>
      <c r="D91" s="95">
        <f>SUM(D62+D88)</f>
        <v>1454444</v>
      </c>
      <c r="E91" s="93"/>
      <c r="F91" s="95">
        <f>SUM(F62+F88)</f>
        <v>1338682</v>
      </c>
      <c r="H91" s="95">
        <f>SUM(H62+H88)</f>
        <v>1499826</v>
      </c>
      <c r="I91" s="93"/>
      <c r="J91" s="95">
        <f>SUM(J62+J88)</f>
        <v>1392469</v>
      </c>
    </row>
    <row r="92" spans="1:10" s="86" customFormat="1" ht="20.25" customHeight="1" thickTop="1" x14ac:dyDescent="0.3">
      <c r="A92" s="106"/>
      <c r="B92" s="107"/>
      <c r="D92" s="108"/>
      <c r="E92" s="109"/>
      <c r="F92" s="108"/>
      <c r="H92" s="108"/>
      <c r="I92" s="109"/>
      <c r="J92" s="108"/>
    </row>
    <row r="93" spans="1:10" s="11" customFormat="1" ht="20.25" customHeight="1" x14ac:dyDescent="0.3">
      <c r="A93" s="48"/>
      <c r="B93" s="10"/>
      <c r="C93" s="50"/>
      <c r="D93" s="12"/>
      <c r="E93" s="12"/>
      <c r="F93" s="12"/>
      <c r="G93" s="50"/>
      <c r="H93" s="12"/>
      <c r="I93" s="12"/>
      <c r="J93" s="12"/>
    </row>
    <row r="94" spans="1:10" ht="20.25" customHeight="1" x14ac:dyDescent="0.3">
      <c r="A94" s="47"/>
      <c r="B94" s="74"/>
      <c r="C94" s="7"/>
      <c r="D94" s="12"/>
      <c r="E94" s="12"/>
      <c r="F94" s="12"/>
      <c r="G94" s="7"/>
      <c r="H94" s="12"/>
      <c r="I94" s="12"/>
      <c r="J94" s="12"/>
    </row>
    <row r="95" spans="1:10" ht="20.25" customHeight="1" x14ac:dyDescent="0.3">
      <c r="A95" s="48"/>
      <c r="B95" s="74"/>
      <c r="C95" s="7"/>
      <c r="D95" s="12"/>
      <c r="E95" s="12"/>
      <c r="F95" s="12"/>
      <c r="G95" s="7"/>
      <c r="H95" s="12"/>
      <c r="I95" s="12"/>
      <c r="J95" s="12"/>
    </row>
    <row r="96" spans="1:10" ht="20.25" customHeight="1" x14ac:dyDescent="0.3">
      <c r="A96" s="47"/>
      <c r="C96" s="49"/>
      <c r="D96" s="49"/>
      <c r="E96" s="49"/>
      <c r="F96" s="49"/>
      <c r="G96" s="7"/>
      <c r="H96" s="49"/>
      <c r="I96" s="49"/>
      <c r="J96" s="49"/>
    </row>
    <row r="97" spans="1:10" ht="20.25" customHeight="1" x14ac:dyDescent="0.3">
      <c r="A97" s="47"/>
      <c r="C97" s="7"/>
      <c r="D97" s="49"/>
      <c r="E97" s="49"/>
      <c r="F97" s="49"/>
      <c r="G97" s="7"/>
      <c r="H97" s="49"/>
      <c r="I97" s="49"/>
      <c r="J97" s="49"/>
    </row>
    <row r="98" spans="1:10" ht="20.25" customHeight="1" x14ac:dyDescent="0.3">
      <c r="A98" s="47"/>
      <c r="C98" s="7"/>
      <c r="D98" s="49"/>
      <c r="E98" s="49"/>
      <c r="F98" s="49"/>
      <c r="G98" s="7"/>
      <c r="H98" s="49"/>
      <c r="I98" s="49"/>
      <c r="J98" s="49"/>
    </row>
    <row r="99" spans="1:10" ht="20.25" customHeight="1" x14ac:dyDescent="0.3">
      <c r="A99" s="47"/>
      <c r="C99" s="7"/>
      <c r="D99" s="49"/>
      <c r="E99" s="49"/>
      <c r="F99" s="49"/>
      <c r="G99" s="7"/>
      <c r="H99" s="49"/>
      <c r="I99" s="49"/>
      <c r="J99" s="49"/>
    </row>
    <row r="100" spans="1:10" ht="20.25" customHeight="1" x14ac:dyDescent="0.3">
      <c r="A100" s="47"/>
      <c r="C100" s="7"/>
      <c r="D100" s="49"/>
      <c r="E100" s="49"/>
      <c r="F100" s="49"/>
      <c r="G100" s="7"/>
      <c r="H100" s="49"/>
      <c r="I100" s="49"/>
      <c r="J100" s="49"/>
    </row>
  </sheetData>
  <mergeCells count="12">
    <mergeCell ref="C37:G37"/>
    <mergeCell ref="H37:J37"/>
    <mergeCell ref="D8:J8"/>
    <mergeCell ref="A1:F1"/>
    <mergeCell ref="A34:F34"/>
    <mergeCell ref="H4:J4"/>
    <mergeCell ref="C4:G4"/>
    <mergeCell ref="C67:G67"/>
    <mergeCell ref="H67:J67"/>
    <mergeCell ref="D71:J71"/>
    <mergeCell ref="A64:F64"/>
    <mergeCell ref="D41:J41"/>
  </mergeCells>
  <pageMargins left="0.8" right="0.8" top="0.48" bottom="0.5" header="0.5" footer="0.5"/>
  <pageSetup paperSize="9" scale="72" firstPageNumber="2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"/>
  <sheetViews>
    <sheetView topLeftCell="A7" zoomScaleNormal="100" zoomScaleSheetLayoutView="80" workbookViewId="0">
      <selection activeCell="D8" sqref="D8:F8"/>
    </sheetView>
  </sheetViews>
  <sheetFormatPr defaultColWidth="9.1796875" defaultRowHeight="21" customHeight="1" x14ac:dyDescent="0.3"/>
  <cols>
    <col min="1" max="1" width="43.90625" style="18" customWidth="1"/>
    <col min="2" max="2" width="6.81640625" style="14" customWidth="1"/>
    <col min="3" max="3" width="1.81640625" style="15" customWidth="1"/>
    <col min="4" max="4" width="17.1796875" style="16" customWidth="1"/>
    <col min="5" max="5" width="1.81640625" style="16" customWidth="1"/>
    <col min="6" max="6" width="16.90625" style="16" customWidth="1"/>
    <col min="7" max="7" width="1.81640625" style="15" customWidth="1"/>
    <col min="8" max="8" width="13.54296875" style="16" customWidth="1"/>
    <col min="9" max="9" width="1.81640625" style="16" customWidth="1"/>
    <col min="10" max="10" width="14.6328125" style="16" customWidth="1"/>
    <col min="11" max="16384" width="9.1796875" style="15"/>
  </cols>
  <sheetData>
    <row r="1" spans="1:11" ht="21" customHeight="1" x14ac:dyDescent="0.35">
      <c r="A1" s="13" t="s">
        <v>146</v>
      </c>
    </row>
    <row r="2" spans="1:11" ht="21" customHeight="1" x14ac:dyDescent="0.3">
      <c r="A2" s="17" t="s">
        <v>51</v>
      </c>
    </row>
    <row r="3" spans="1:11" ht="21" customHeight="1" x14ac:dyDescent="0.3">
      <c r="A3" s="17"/>
    </row>
    <row r="4" spans="1:11" ht="21" customHeight="1" x14ac:dyDescent="0.3">
      <c r="A4" s="17"/>
      <c r="F4" s="110" t="s">
        <v>118</v>
      </c>
    </row>
    <row r="5" spans="1:11" ht="21" customHeight="1" x14ac:dyDescent="0.3">
      <c r="A5" s="17"/>
      <c r="D5" s="75" t="s">
        <v>121</v>
      </c>
      <c r="E5" s="68"/>
      <c r="F5" s="75" t="s">
        <v>119</v>
      </c>
      <c r="G5" s="68"/>
      <c r="H5" s="207"/>
      <c r="I5" s="207"/>
      <c r="J5" s="207"/>
      <c r="K5" s="68"/>
    </row>
    <row r="6" spans="1:11" ht="21" customHeight="1" x14ac:dyDescent="0.3">
      <c r="A6" s="17"/>
      <c r="D6" s="75" t="s">
        <v>137</v>
      </c>
      <c r="E6" s="68"/>
      <c r="F6" s="75" t="s">
        <v>120</v>
      </c>
      <c r="G6" s="68"/>
      <c r="H6" s="207" t="s">
        <v>82</v>
      </c>
      <c r="I6" s="207"/>
      <c r="J6" s="207"/>
      <c r="K6" s="68"/>
    </row>
    <row r="7" spans="1:11" ht="21" customHeight="1" x14ac:dyDescent="0.3">
      <c r="A7" s="17"/>
      <c r="C7" s="212" t="s">
        <v>150</v>
      </c>
      <c r="D7" s="212"/>
      <c r="E7" s="212"/>
      <c r="F7" s="212"/>
      <c r="G7" s="212"/>
      <c r="H7" s="212" t="s">
        <v>150</v>
      </c>
      <c r="I7" s="213"/>
      <c r="J7" s="213"/>
    </row>
    <row r="8" spans="1:11" ht="21" customHeight="1" x14ac:dyDescent="0.3">
      <c r="A8" s="17"/>
      <c r="D8" s="210" t="s">
        <v>58</v>
      </c>
      <c r="E8" s="210"/>
      <c r="F8" s="210"/>
      <c r="H8" s="210" t="s">
        <v>58</v>
      </c>
      <c r="I8" s="210"/>
      <c r="J8" s="210"/>
    </row>
    <row r="9" spans="1:11" ht="21" customHeight="1" x14ac:dyDescent="0.3">
      <c r="B9" s="19" t="s">
        <v>1</v>
      </c>
      <c r="C9" s="20"/>
      <c r="D9" s="8">
        <v>2020</v>
      </c>
      <c r="E9" s="67"/>
      <c r="F9" s="8">
        <v>2019</v>
      </c>
      <c r="G9" s="1"/>
      <c r="H9" s="8">
        <v>2020</v>
      </c>
      <c r="I9" s="67"/>
      <c r="J9" s="8">
        <v>2019</v>
      </c>
    </row>
    <row r="10" spans="1:11" ht="21" customHeight="1" x14ac:dyDescent="0.3">
      <c r="B10" s="19"/>
      <c r="C10" s="20"/>
      <c r="D10" s="211" t="s">
        <v>27</v>
      </c>
      <c r="E10" s="211"/>
      <c r="F10" s="211"/>
      <c r="G10" s="211"/>
      <c r="H10" s="211"/>
      <c r="I10" s="211"/>
      <c r="J10" s="211"/>
    </row>
    <row r="11" spans="1:11" ht="21" customHeight="1" x14ac:dyDescent="0.3">
      <c r="A11" s="72" t="s">
        <v>87</v>
      </c>
      <c r="B11" s="71"/>
      <c r="C11" s="20"/>
      <c r="D11" s="71"/>
      <c r="E11" s="71"/>
      <c r="F11" s="73"/>
      <c r="G11" s="71"/>
      <c r="H11" s="71"/>
      <c r="I11" s="71"/>
      <c r="J11" s="73"/>
    </row>
    <row r="12" spans="1:11" ht="21" customHeight="1" x14ac:dyDescent="0.3">
      <c r="A12" s="43" t="s">
        <v>90</v>
      </c>
      <c r="B12" s="71">
        <v>9</v>
      </c>
      <c r="C12" s="20"/>
      <c r="D12" s="27">
        <v>73277</v>
      </c>
      <c r="F12" s="27">
        <v>45855</v>
      </c>
      <c r="H12" s="27">
        <v>73277</v>
      </c>
      <c r="J12" s="27">
        <v>45855</v>
      </c>
    </row>
    <row r="13" spans="1:11" ht="21" customHeight="1" x14ac:dyDescent="0.3">
      <c r="A13" s="43" t="s">
        <v>160</v>
      </c>
      <c r="B13" s="204"/>
      <c r="C13" s="20"/>
      <c r="D13" s="27"/>
      <c r="F13" s="27"/>
      <c r="H13" s="27"/>
      <c r="J13" s="27"/>
    </row>
    <row r="14" spans="1:11" ht="21" customHeight="1" x14ac:dyDescent="0.3">
      <c r="A14" s="43" t="s">
        <v>161</v>
      </c>
      <c r="B14" s="71">
        <v>9</v>
      </c>
      <c r="C14" s="20"/>
      <c r="D14" s="27">
        <v>48136</v>
      </c>
      <c r="F14" s="27">
        <v>48048</v>
      </c>
      <c r="H14" s="27">
        <v>48136</v>
      </c>
      <c r="J14" s="27">
        <v>48048</v>
      </c>
    </row>
    <row r="15" spans="1:11" ht="21" customHeight="1" x14ac:dyDescent="0.3">
      <c r="A15" s="43" t="s">
        <v>91</v>
      </c>
      <c r="B15" s="71">
        <v>9</v>
      </c>
      <c r="C15" s="20"/>
      <c r="D15" s="27">
        <v>431</v>
      </c>
      <c r="F15" s="27">
        <v>100</v>
      </c>
      <c r="H15" s="27">
        <v>431</v>
      </c>
      <c r="J15" s="27">
        <v>100</v>
      </c>
    </row>
    <row r="16" spans="1:11" ht="21" customHeight="1" x14ac:dyDescent="0.3">
      <c r="A16" s="43" t="s">
        <v>29</v>
      </c>
      <c r="B16" s="21">
        <v>4</v>
      </c>
      <c r="C16" s="21"/>
      <c r="D16" s="27">
        <v>8142</v>
      </c>
      <c r="F16" s="27">
        <v>6809</v>
      </c>
      <c r="H16" s="27">
        <v>8335</v>
      </c>
      <c r="J16" s="27">
        <v>6809</v>
      </c>
    </row>
    <row r="17" spans="1:10" ht="21" customHeight="1" x14ac:dyDescent="0.3">
      <c r="A17" s="22" t="s">
        <v>92</v>
      </c>
      <c r="B17" s="21"/>
      <c r="C17" s="21"/>
      <c r="D17" s="23">
        <f>SUM(D12:D16)</f>
        <v>129986</v>
      </c>
      <c r="E17" s="24"/>
      <c r="F17" s="23">
        <f>SUM(F12:F16)</f>
        <v>100812</v>
      </c>
      <c r="H17" s="23">
        <f>SUM(H12:H16)</f>
        <v>130179</v>
      </c>
      <c r="I17" s="24"/>
      <c r="J17" s="23">
        <f>SUM(J12:J16)</f>
        <v>100812</v>
      </c>
    </row>
    <row r="18" spans="1:10" ht="13" customHeight="1" x14ac:dyDescent="0.3">
      <c r="B18" s="21"/>
      <c r="C18" s="21"/>
    </row>
    <row r="19" spans="1:10" ht="21" customHeight="1" x14ac:dyDescent="0.3">
      <c r="A19" s="72" t="s">
        <v>88</v>
      </c>
      <c r="B19" s="21"/>
      <c r="C19" s="21"/>
      <c r="D19" s="46"/>
      <c r="F19" s="46"/>
      <c r="H19" s="46"/>
      <c r="J19" s="46"/>
    </row>
    <row r="20" spans="1:10" ht="21" customHeight="1" x14ac:dyDescent="0.3">
      <c r="A20" s="43" t="s">
        <v>89</v>
      </c>
      <c r="B20" s="21"/>
      <c r="C20" s="21"/>
      <c r="D20" s="27">
        <v>70575</v>
      </c>
      <c r="F20" s="27">
        <v>45300</v>
      </c>
      <c r="H20" s="27">
        <v>70575</v>
      </c>
      <c r="J20" s="27">
        <v>45300</v>
      </c>
    </row>
    <row r="21" spans="1:10" ht="21" customHeight="1" x14ac:dyDescent="0.3">
      <c r="A21" s="43" t="s">
        <v>85</v>
      </c>
      <c r="B21" s="21">
        <v>4</v>
      </c>
      <c r="C21" s="21"/>
      <c r="D21" s="27">
        <v>9517</v>
      </c>
      <c r="F21" s="27">
        <v>4799</v>
      </c>
      <c r="H21" s="27">
        <v>7784</v>
      </c>
      <c r="J21" s="27">
        <v>4799</v>
      </c>
    </row>
    <row r="22" spans="1:10" ht="21" customHeight="1" x14ac:dyDescent="0.3">
      <c r="A22" s="43" t="s">
        <v>30</v>
      </c>
      <c r="B22" s="21">
        <v>4</v>
      </c>
      <c r="C22" s="21"/>
      <c r="D22" s="46">
        <v>25462</v>
      </c>
      <c r="F22" s="46">
        <v>20537</v>
      </c>
      <c r="H22" s="46">
        <v>23955</v>
      </c>
      <c r="J22" s="46">
        <v>20537</v>
      </c>
    </row>
    <row r="23" spans="1:10" ht="21" customHeight="1" x14ac:dyDescent="0.3">
      <c r="A23" s="22" t="s">
        <v>86</v>
      </c>
      <c r="B23" s="21"/>
      <c r="C23" s="21"/>
      <c r="D23" s="23">
        <f>SUM(D20:D22)</f>
        <v>105554</v>
      </c>
      <c r="F23" s="23">
        <f>SUM(F20:F22)</f>
        <v>70636</v>
      </c>
      <c r="H23" s="23">
        <f>SUM(H20:H22)</f>
        <v>102314</v>
      </c>
      <c r="J23" s="23">
        <f>SUM(J20:J22)</f>
        <v>70636</v>
      </c>
    </row>
    <row r="24" spans="1:10" ht="13" customHeight="1" x14ac:dyDescent="0.3">
      <c r="B24" s="21"/>
      <c r="C24" s="21"/>
    </row>
    <row r="25" spans="1:10" ht="21" customHeight="1" x14ac:dyDescent="0.3">
      <c r="A25" s="45" t="s">
        <v>138</v>
      </c>
      <c r="B25" s="21"/>
      <c r="C25" s="21"/>
      <c r="D25" s="25">
        <f>D17-D23</f>
        <v>24432</v>
      </c>
      <c r="F25" s="25">
        <f>F17-F23</f>
        <v>30176</v>
      </c>
      <c r="H25" s="25">
        <f>H17-H23</f>
        <v>27865</v>
      </c>
      <c r="J25" s="25">
        <f>J17-J23</f>
        <v>30176</v>
      </c>
    </row>
    <row r="26" spans="1:10" ht="21" customHeight="1" x14ac:dyDescent="0.3">
      <c r="A26" s="18" t="s">
        <v>31</v>
      </c>
      <c r="B26" s="21">
        <v>4</v>
      </c>
      <c r="C26" s="21"/>
      <c r="D26" s="27">
        <v>-6094</v>
      </c>
      <c r="F26" s="27">
        <v>-9060</v>
      </c>
      <c r="H26" s="27">
        <v>-6515</v>
      </c>
      <c r="J26" s="27">
        <v>-9060</v>
      </c>
    </row>
    <row r="27" spans="1:10" ht="21" customHeight="1" x14ac:dyDescent="0.3">
      <c r="A27" s="112" t="s">
        <v>151</v>
      </c>
      <c r="B27" s="21">
        <v>11</v>
      </c>
      <c r="C27" s="21"/>
      <c r="D27" s="27">
        <v>-1461</v>
      </c>
      <c r="F27" s="111" t="s">
        <v>79</v>
      </c>
      <c r="H27" s="27">
        <v>-1399</v>
      </c>
      <c r="J27" s="111" t="s">
        <v>79</v>
      </c>
    </row>
    <row r="28" spans="1:10" ht="21" customHeight="1" x14ac:dyDescent="0.3">
      <c r="A28" s="112" t="s">
        <v>152</v>
      </c>
      <c r="B28" s="21"/>
      <c r="C28" s="21"/>
      <c r="D28" s="27"/>
      <c r="F28" s="111"/>
      <c r="H28" s="27"/>
      <c r="J28" s="111"/>
    </row>
    <row r="29" spans="1:10" ht="21" customHeight="1" x14ac:dyDescent="0.3">
      <c r="A29" s="113" t="s">
        <v>153</v>
      </c>
      <c r="B29" s="21"/>
      <c r="C29" s="21"/>
      <c r="D29" s="26">
        <v>-230</v>
      </c>
      <c r="F29" s="26">
        <v>-308</v>
      </c>
      <c r="H29" s="70" t="s">
        <v>79</v>
      </c>
      <c r="J29" s="70" t="s">
        <v>79</v>
      </c>
    </row>
    <row r="30" spans="1:10" ht="21" customHeight="1" x14ac:dyDescent="0.3">
      <c r="A30" s="22" t="s">
        <v>70</v>
      </c>
      <c r="C30" s="21"/>
      <c r="D30" s="25">
        <f>D25+SUM(D26:D29)</f>
        <v>16647</v>
      </c>
      <c r="E30" s="24"/>
      <c r="F30" s="25">
        <f>F25+SUM(F26:F29)</f>
        <v>20808</v>
      </c>
      <c r="H30" s="25">
        <f>H25+SUM(H26:H29)</f>
        <v>19951</v>
      </c>
      <c r="I30" s="24"/>
      <c r="J30" s="25">
        <f>J25+SUM(J26:J29)</f>
        <v>21116</v>
      </c>
    </row>
    <row r="31" spans="1:10" ht="21" customHeight="1" x14ac:dyDescent="0.3">
      <c r="A31" s="43" t="s">
        <v>62</v>
      </c>
      <c r="B31" s="21"/>
      <c r="C31" s="21"/>
      <c r="D31" s="53">
        <v>-4003</v>
      </c>
      <c r="E31" s="27"/>
      <c r="F31" s="53">
        <v>-4190</v>
      </c>
      <c r="H31" s="53">
        <v>-4025</v>
      </c>
      <c r="I31" s="27"/>
      <c r="J31" s="53">
        <v>-4190</v>
      </c>
    </row>
    <row r="32" spans="1:10" ht="21" customHeight="1" x14ac:dyDescent="0.3">
      <c r="A32" s="22" t="s">
        <v>32</v>
      </c>
      <c r="B32" s="21"/>
      <c r="C32" s="21"/>
      <c r="D32" s="23">
        <f>SUM(D30:D31)</f>
        <v>12644</v>
      </c>
      <c r="E32" s="24"/>
      <c r="F32" s="23">
        <f>SUM(F30:F31)</f>
        <v>16618</v>
      </c>
      <c r="H32" s="23">
        <f>SUM(H30:H31)</f>
        <v>15926</v>
      </c>
      <c r="I32" s="24"/>
      <c r="J32" s="23">
        <f>SUM(J30:J31)</f>
        <v>16926</v>
      </c>
    </row>
    <row r="33" spans="1:12" ht="13" customHeight="1" x14ac:dyDescent="0.3">
      <c r="B33" s="21"/>
      <c r="C33" s="21"/>
    </row>
    <row r="34" spans="1:12" ht="21" customHeight="1" x14ac:dyDescent="0.3">
      <c r="A34" s="38" t="s">
        <v>49</v>
      </c>
      <c r="B34" s="21"/>
      <c r="C34" s="21"/>
      <c r="D34" s="25"/>
      <c r="E34" s="24"/>
      <c r="F34" s="25"/>
      <c r="H34" s="25"/>
      <c r="I34" s="24"/>
      <c r="J34" s="25"/>
      <c r="K34" s="39"/>
      <c r="L34" s="39"/>
    </row>
    <row r="35" spans="1:12" ht="21" customHeight="1" x14ac:dyDescent="0.3">
      <c r="A35" s="66" t="s">
        <v>56</v>
      </c>
      <c r="D35" s="70" t="s">
        <v>79</v>
      </c>
      <c r="E35" s="40"/>
      <c r="F35" s="70" t="s">
        <v>79</v>
      </c>
      <c r="H35" s="70" t="s">
        <v>79</v>
      </c>
      <c r="I35" s="40"/>
      <c r="J35" s="70" t="s">
        <v>79</v>
      </c>
      <c r="K35" s="39"/>
      <c r="L35" s="39"/>
    </row>
    <row r="36" spans="1:12" ht="21" customHeight="1" thickBot="1" x14ac:dyDescent="0.35">
      <c r="A36" s="35" t="s">
        <v>43</v>
      </c>
      <c r="D36" s="41">
        <f>SUM(D32:D35)</f>
        <v>12644</v>
      </c>
      <c r="E36" s="40"/>
      <c r="F36" s="41">
        <f>SUM(F32:F35)</f>
        <v>16618</v>
      </c>
      <c r="H36" s="41">
        <f>SUM(H32:H35)</f>
        <v>15926</v>
      </c>
      <c r="I36" s="40"/>
      <c r="J36" s="41">
        <f>SUM(J32:J35)</f>
        <v>16926</v>
      </c>
      <c r="K36" s="39"/>
      <c r="L36" s="39"/>
    </row>
    <row r="37" spans="1:12" ht="11.5" customHeight="1" thickTop="1" x14ac:dyDescent="0.3">
      <c r="B37" s="21"/>
      <c r="C37" s="21"/>
    </row>
    <row r="38" spans="1:12" ht="21" customHeight="1" x14ac:dyDescent="0.3">
      <c r="A38" s="36" t="s">
        <v>122</v>
      </c>
      <c r="B38" s="77"/>
      <c r="C38" s="76"/>
      <c r="D38" s="77"/>
      <c r="E38" s="77"/>
      <c r="F38" s="77"/>
      <c r="G38" s="77"/>
      <c r="H38" s="77"/>
      <c r="I38" s="77"/>
      <c r="J38" s="77"/>
    </row>
    <row r="39" spans="1:12" ht="21" customHeight="1" x14ac:dyDescent="0.3">
      <c r="A39" s="114" t="s">
        <v>123</v>
      </c>
      <c r="B39" s="76"/>
      <c r="C39" s="76"/>
      <c r="D39" s="115">
        <f>D32</f>
        <v>12644</v>
      </c>
      <c r="E39" s="116"/>
      <c r="F39" s="115">
        <f>F32</f>
        <v>16618</v>
      </c>
      <c r="G39" s="115"/>
      <c r="H39" s="115">
        <f>H32</f>
        <v>15926</v>
      </c>
      <c r="I39" s="115"/>
      <c r="J39" s="115">
        <f>J32</f>
        <v>16926</v>
      </c>
    </row>
    <row r="40" spans="1:12" ht="21" customHeight="1" x14ac:dyDescent="0.3">
      <c r="A40" s="116" t="s">
        <v>124</v>
      </c>
      <c r="B40" s="76"/>
      <c r="C40" s="76"/>
      <c r="D40" s="70" t="s">
        <v>79</v>
      </c>
      <c r="E40" s="116"/>
      <c r="F40" s="70" t="s">
        <v>79</v>
      </c>
      <c r="G40" s="117"/>
      <c r="H40" s="70" t="s">
        <v>79</v>
      </c>
      <c r="I40" s="77"/>
      <c r="J40" s="70" t="s">
        <v>79</v>
      </c>
    </row>
    <row r="41" spans="1:12" ht="21" customHeight="1" thickBot="1" x14ac:dyDescent="0.35">
      <c r="A41" s="36"/>
      <c r="B41" s="76"/>
      <c r="C41" s="76"/>
      <c r="D41" s="118">
        <f>SUM(D39:D40)</f>
        <v>12644</v>
      </c>
      <c r="E41" s="36"/>
      <c r="F41" s="118">
        <f>SUM(F39:F40)</f>
        <v>16618</v>
      </c>
      <c r="G41" s="36"/>
      <c r="H41" s="118">
        <f>SUM(H39:H40)</f>
        <v>15926</v>
      </c>
      <c r="I41" s="36"/>
      <c r="J41" s="118">
        <f>SUM(J39:J40)</f>
        <v>16926</v>
      </c>
    </row>
    <row r="42" spans="1:12" ht="13" customHeight="1" thickTop="1" x14ac:dyDescent="0.3">
      <c r="B42" s="21"/>
      <c r="C42" s="21"/>
    </row>
    <row r="43" spans="1:12" ht="21" customHeight="1" x14ac:dyDescent="0.3">
      <c r="A43" s="36" t="s">
        <v>125</v>
      </c>
      <c r="B43" s="77"/>
      <c r="C43" s="76"/>
      <c r="D43" s="77"/>
      <c r="E43" s="77"/>
      <c r="F43" s="77"/>
      <c r="G43" s="77"/>
      <c r="H43" s="77"/>
      <c r="I43" s="77"/>
      <c r="J43" s="77"/>
    </row>
    <row r="44" spans="1:12" ht="21" customHeight="1" x14ac:dyDescent="0.3">
      <c r="A44" s="114" t="s">
        <v>126</v>
      </c>
      <c r="B44" s="76"/>
      <c r="C44" s="76"/>
      <c r="D44" s="115">
        <f>D36</f>
        <v>12644</v>
      </c>
      <c r="E44" s="116"/>
      <c r="F44" s="115">
        <f>F36</f>
        <v>16618</v>
      </c>
      <c r="G44" s="116"/>
      <c r="H44" s="115">
        <f>H36</f>
        <v>15926</v>
      </c>
      <c r="I44" s="116"/>
      <c r="J44" s="115">
        <f>J36</f>
        <v>16926</v>
      </c>
    </row>
    <row r="45" spans="1:12" ht="21" customHeight="1" x14ac:dyDescent="0.3">
      <c r="A45" s="116" t="s">
        <v>127</v>
      </c>
      <c r="B45" s="76"/>
      <c r="C45" s="76"/>
      <c r="D45" s="70" t="s">
        <v>79</v>
      </c>
      <c r="E45" s="116"/>
      <c r="F45" s="70" t="s">
        <v>79</v>
      </c>
      <c r="G45" s="117"/>
      <c r="H45" s="70" t="s">
        <v>79</v>
      </c>
      <c r="I45" s="77"/>
      <c r="J45" s="70" t="s">
        <v>79</v>
      </c>
    </row>
    <row r="46" spans="1:12" ht="21" customHeight="1" thickBot="1" x14ac:dyDescent="0.35">
      <c r="A46" s="36"/>
      <c r="B46" s="76"/>
      <c r="C46" s="76"/>
      <c r="D46" s="118">
        <f>SUM(D44:D45)</f>
        <v>12644</v>
      </c>
      <c r="E46" s="36"/>
      <c r="F46" s="118">
        <f>SUM(F44:F45)</f>
        <v>16618</v>
      </c>
      <c r="G46" s="36"/>
      <c r="H46" s="118">
        <f>SUM(H44:H45)</f>
        <v>15926</v>
      </c>
      <c r="I46" s="36"/>
      <c r="J46" s="118">
        <f>SUM(J44:J45)</f>
        <v>16926</v>
      </c>
    </row>
    <row r="47" spans="1:12" ht="13" customHeight="1" thickTop="1" x14ac:dyDescent="0.3">
      <c r="B47" s="21"/>
      <c r="C47" s="21"/>
    </row>
    <row r="48" spans="1:12" ht="21" customHeight="1" x14ac:dyDescent="0.3">
      <c r="A48" s="36" t="s">
        <v>78</v>
      </c>
      <c r="B48" s="122">
        <v>10</v>
      </c>
      <c r="C48" s="121"/>
      <c r="D48" s="123"/>
      <c r="E48" s="123"/>
      <c r="F48" s="123"/>
      <c r="G48" s="121"/>
      <c r="H48" s="123"/>
      <c r="I48" s="123"/>
      <c r="J48" s="123"/>
    </row>
    <row r="49" spans="1:10" ht="21" customHeight="1" thickBot="1" x14ac:dyDescent="0.35">
      <c r="A49" s="124" t="s">
        <v>139</v>
      </c>
      <c r="B49" s="120"/>
      <c r="C49" s="121"/>
      <c r="D49" s="125">
        <v>1.9E-2</v>
      </c>
      <c r="E49" s="126"/>
      <c r="F49" s="125">
        <v>3.3000000000000002E-2</v>
      </c>
      <c r="G49" s="127"/>
      <c r="H49" s="125">
        <v>2.4E-2</v>
      </c>
      <c r="I49" s="126"/>
      <c r="J49" s="125">
        <v>3.4000000000000002E-2</v>
      </c>
    </row>
    <row r="50" spans="1:10" ht="21" customHeight="1" thickTop="1" x14ac:dyDescent="0.3"/>
  </sheetData>
  <mergeCells count="7">
    <mergeCell ref="H8:J8"/>
    <mergeCell ref="D8:F8"/>
    <mergeCell ref="D10:J10"/>
    <mergeCell ref="H5:J5"/>
    <mergeCell ref="H6:J6"/>
    <mergeCell ref="C7:G7"/>
    <mergeCell ref="H7:J7"/>
  </mergeCells>
  <phoneticPr fontId="20" type="noConversion"/>
  <pageMargins left="0.8" right="0.6" top="0.48" bottom="0.5" header="0.5" footer="0.5"/>
  <pageSetup paperSize="9" scale="74" firstPageNumber="5" orientation="portrait" useFirstPageNumber="1" r:id="rId1"/>
  <headerFooter>
    <oddFooter>&amp;LThe accompanying notes are an integral part of these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6D68E-594C-46F7-8DE9-CE53D192C447}">
  <dimension ref="A1:M19"/>
  <sheetViews>
    <sheetView topLeftCell="A7" zoomScaleNormal="100" zoomScaleSheetLayoutView="80" workbookViewId="0">
      <selection activeCell="C15" sqref="C15"/>
    </sheetView>
  </sheetViews>
  <sheetFormatPr defaultColWidth="9.1796875" defaultRowHeight="14" x14ac:dyDescent="0.3"/>
  <cols>
    <col min="1" max="1" width="45.1796875" style="121" customWidth="1"/>
    <col min="2" max="2" width="6.1796875" style="121" customWidth="1"/>
    <col min="3" max="3" width="14.54296875" style="121" customWidth="1"/>
    <col min="4" max="4" width="1.453125" style="121" customWidth="1"/>
    <col min="5" max="5" width="14.54296875" style="121" customWidth="1"/>
    <col min="6" max="6" width="1.453125" style="121" customWidth="1"/>
    <col min="7" max="7" width="14.54296875" style="121" customWidth="1"/>
    <col min="8" max="8" width="1.453125" style="121" customWidth="1"/>
    <col min="9" max="9" width="14.54296875" style="121" customWidth="1"/>
    <col min="10" max="10" width="1.453125" style="121" customWidth="1"/>
    <col min="11" max="11" width="14.81640625" style="121" customWidth="1"/>
    <col min="12" max="12" width="1.453125" style="121" customWidth="1"/>
    <col min="13" max="13" width="14.54296875" style="121" customWidth="1"/>
    <col min="14" max="14" width="9.1796875" style="121"/>
    <col min="15" max="15" width="15" style="121" customWidth="1"/>
    <col min="16" max="16" width="9.1796875" style="121"/>
    <col min="17" max="17" width="15" style="121" customWidth="1"/>
    <col min="18" max="19" width="9.1796875" style="121"/>
    <col min="20" max="20" width="14" style="121" customWidth="1"/>
    <col min="21" max="21" width="15" style="121" customWidth="1"/>
    <col min="22" max="16384" width="9.1796875" style="121"/>
  </cols>
  <sheetData>
    <row r="1" spans="1:13" ht="20.25" customHeight="1" x14ac:dyDescent="0.35">
      <c r="A1" s="214" t="s">
        <v>146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M1" s="128"/>
    </row>
    <row r="2" spans="1:13" ht="20.25" customHeight="1" x14ac:dyDescent="0.35">
      <c r="A2" s="129" t="s">
        <v>100</v>
      </c>
      <c r="B2" s="129"/>
      <c r="C2" s="130"/>
      <c r="D2" s="130"/>
      <c r="E2" s="130"/>
      <c r="F2" s="131"/>
      <c r="G2" s="132"/>
      <c r="H2" s="133"/>
      <c r="J2" s="133"/>
      <c r="M2" s="128"/>
    </row>
    <row r="3" spans="1:13" ht="20.25" customHeight="1" x14ac:dyDescent="0.35">
      <c r="A3" s="129"/>
      <c r="B3" s="129"/>
      <c r="C3" s="130"/>
      <c r="D3" s="130"/>
      <c r="E3" s="130"/>
      <c r="F3" s="131"/>
      <c r="G3" s="132"/>
      <c r="H3" s="133"/>
      <c r="I3" s="133"/>
      <c r="M3" s="128"/>
    </row>
    <row r="4" spans="1:13" ht="20.25" customHeight="1" x14ac:dyDescent="0.3">
      <c r="A4" s="129"/>
      <c r="B4" s="129"/>
      <c r="C4" s="215" t="s">
        <v>66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ht="20.25" customHeight="1" x14ac:dyDescent="0.3">
      <c r="A5" s="134"/>
      <c r="B5" s="134"/>
      <c r="C5" s="135"/>
      <c r="D5" s="135"/>
      <c r="E5" s="135"/>
      <c r="F5" s="135"/>
      <c r="G5" s="128"/>
      <c r="H5" s="128"/>
      <c r="I5" s="216" t="s">
        <v>20</v>
      </c>
      <c r="J5" s="217"/>
      <c r="K5" s="217"/>
      <c r="L5" s="128"/>
      <c r="M5" s="128"/>
    </row>
    <row r="6" spans="1:13" ht="20.25" customHeight="1" x14ac:dyDescent="0.3">
      <c r="A6" s="134"/>
      <c r="B6" s="134"/>
      <c r="C6" s="135"/>
      <c r="D6" s="135"/>
      <c r="E6" s="135"/>
      <c r="F6" s="135"/>
      <c r="G6" s="136" t="s">
        <v>74</v>
      </c>
      <c r="H6" s="128"/>
      <c r="I6" s="137"/>
      <c r="J6" s="137"/>
      <c r="K6" s="137"/>
      <c r="L6" s="128"/>
      <c r="M6" s="128"/>
    </row>
    <row r="7" spans="1:13" ht="20.25" customHeight="1" x14ac:dyDescent="0.3">
      <c r="A7" s="134"/>
      <c r="B7" s="134"/>
      <c r="C7" s="135" t="s">
        <v>33</v>
      </c>
      <c r="D7" s="135"/>
      <c r="E7" s="135"/>
      <c r="F7" s="138"/>
      <c r="G7" s="136" t="s">
        <v>75</v>
      </c>
      <c r="H7" s="139"/>
      <c r="I7" s="128"/>
      <c r="L7" s="128"/>
    </row>
    <row r="8" spans="1:13" ht="20.25" customHeight="1" x14ac:dyDescent="0.3">
      <c r="A8" s="134"/>
      <c r="B8" s="134"/>
      <c r="C8" s="135" t="s">
        <v>34</v>
      </c>
      <c r="D8" s="135"/>
      <c r="E8" s="135" t="s">
        <v>129</v>
      </c>
      <c r="F8" s="135"/>
      <c r="G8" s="136" t="s">
        <v>76</v>
      </c>
      <c r="H8" s="139"/>
      <c r="I8" s="128"/>
      <c r="K8" s="136"/>
      <c r="L8" s="128"/>
      <c r="M8" s="128"/>
    </row>
    <row r="9" spans="1:13" ht="20.25" customHeight="1" x14ac:dyDescent="0.3">
      <c r="A9" s="134"/>
      <c r="B9" s="122"/>
      <c r="C9" s="135" t="s">
        <v>35</v>
      </c>
      <c r="D9" s="135"/>
      <c r="E9" s="135" t="s">
        <v>130</v>
      </c>
      <c r="F9" s="135"/>
      <c r="G9" s="138" t="s">
        <v>77</v>
      </c>
      <c r="H9" s="128"/>
      <c r="I9" s="137" t="s">
        <v>36</v>
      </c>
      <c r="J9" s="137"/>
      <c r="K9" s="140" t="s">
        <v>37</v>
      </c>
      <c r="L9" s="128"/>
      <c r="M9" s="128" t="s">
        <v>23</v>
      </c>
    </row>
    <row r="10" spans="1:13" ht="20.25" customHeight="1" x14ac:dyDescent="0.3">
      <c r="B10" s="134"/>
      <c r="C10" s="218" t="s">
        <v>27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</row>
    <row r="11" spans="1:13" ht="20.25" customHeight="1" x14ac:dyDescent="0.3">
      <c r="A11" s="64" t="s">
        <v>63</v>
      </c>
      <c r="B11" s="134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1:13" ht="20.25" customHeight="1" x14ac:dyDescent="0.3">
      <c r="A12" s="22" t="s">
        <v>64</v>
      </c>
      <c r="B12" s="80"/>
      <c r="C12" s="142">
        <v>250000</v>
      </c>
      <c r="D12" s="142"/>
      <c r="E12" s="143" t="s">
        <v>79</v>
      </c>
      <c r="F12" s="144"/>
      <c r="G12" s="142">
        <v>2736</v>
      </c>
      <c r="H12" s="144"/>
      <c r="I12" s="142">
        <v>10884</v>
      </c>
      <c r="J12" s="144"/>
      <c r="K12" s="142">
        <v>49656</v>
      </c>
      <c r="L12" s="144"/>
      <c r="M12" s="142">
        <f>SUM(C12:K12)</f>
        <v>313276</v>
      </c>
    </row>
    <row r="13" spans="1:13" ht="20.25" customHeight="1" x14ac:dyDescent="0.3">
      <c r="A13" s="80"/>
      <c r="B13" s="134"/>
      <c r="C13" s="142"/>
      <c r="D13" s="142"/>
      <c r="E13" s="142"/>
      <c r="F13" s="145"/>
      <c r="G13" s="142"/>
      <c r="H13" s="145"/>
      <c r="I13" s="142"/>
      <c r="J13" s="145"/>
      <c r="K13" s="142"/>
      <c r="L13" s="145"/>
      <c r="M13" s="142"/>
    </row>
    <row r="14" spans="1:13" ht="20.25" customHeight="1" x14ac:dyDescent="0.3">
      <c r="A14" s="119" t="s">
        <v>44</v>
      </c>
      <c r="B14" s="119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</row>
    <row r="15" spans="1:13" ht="20.25" customHeight="1" x14ac:dyDescent="0.3">
      <c r="A15" s="147" t="s">
        <v>45</v>
      </c>
      <c r="B15" s="148"/>
      <c r="C15" s="143" t="s">
        <v>79</v>
      </c>
      <c r="D15" s="143"/>
      <c r="E15" s="143" t="s">
        <v>79</v>
      </c>
      <c r="F15" s="146"/>
      <c r="G15" s="143" t="s">
        <v>79</v>
      </c>
      <c r="H15" s="146"/>
      <c r="I15" s="143" t="s">
        <v>79</v>
      </c>
      <c r="J15" s="146"/>
      <c r="K15" s="149">
        <v>16618</v>
      </c>
      <c r="L15" s="150"/>
      <c r="M15" s="149">
        <f>SUM(C15:L15)</f>
        <v>16618</v>
      </c>
    </row>
    <row r="16" spans="1:13" ht="20.25" customHeight="1" x14ac:dyDescent="0.3">
      <c r="A16" s="119" t="s">
        <v>43</v>
      </c>
      <c r="B16" s="119"/>
      <c r="C16" s="69" t="s">
        <v>79</v>
      </c>
      <c r="D16" s="143"/>
      <c r="E16" s="69" t="s">
        <v>79</v>
      </c>
      <c r="F16" s="151"/>
      <c r="G16" s="69" t="s">
        <v>79</v>
      </c>
      <c r="H16" s="151"/>
      <c r="I16" s="69" t="s">
        <v>79</v>
      </c>
      <c r="J16" s="146"/>
      <c r="K16" s="152">
        <f>SUM(K14:K15)</f>
        <v>16618</v>
      </c>
      <c r="L16" s="146"/>
      <c r="M16" s="152">
        <f>SUM(M14:M15)</f>
        <v>16618</v>
      </c>
    </row>
    <row r="17" spans="1:13" ht="20.25" customHeight="1" x14ac:dyDescent="0.3">
      <c r="C17" s="153"/>
      <c r="D17" s="153"/>
      <c r="E17" s="169"/>
      <c r="F17" s="154"/>
      <c r="G17" s="153"/>
      <c r="H17" s="154"/>
      <c r="I17" s="153"/>
      <c r="J17" s="146"/>
      <c r="K17" s="78"/>
      <c r="L17" s="154"/>
      <c r="M17" s="154"/>
    </row>
    <row r="18" spans="1:13" ht="20.25" customHeight="1" thickBot="1" x14ac:dyDescent="0.35">
      <c r="A18" s="64" t="s">
        <v>65</v>
      </c>
      <c r="B18" s="80"/>
      <c r="C18" s="156">
        <f>SUM(C12)</f>
        <v>250000</v>
      </c>
      <c r="D18" s="146"/>
      <c r="E18" s="168" t="s">
        <v>79</v>
      </c>
      <c r="G18" s="156">
        <f>SUM(G12)</f>
        <v>2736</v>
      </c>
      <c r="I18" s="156">
        <v>10884</v>
      </c>
      <c r="K18" s="156">
        <f>K12+K16</f>
        <v>66274</v>
      </c>
      <c r="M18" s="156">
        <f>SUM(M12+M16)</f>
        <v>329894</v>
      </c>
    </row>
    <row r="19" spans="1:13" ht="20.25" customHeight="1" thickTop="1" x14ac:dyDescent="0.3"/>
  </sheetData>
  <mergeCells count="4">
    <mergeCell ref="A1:K1"/>
    <mergeCell ref="C4:M4"/>
    <mergeCell ref="I5:K5"/>
    <mergeCell ref="C10:M10"/>
  </mergeCells>
  <pageMargins left="0.8" right="0.8" top="0.48" bottom="0.5" header="0.5" footer="0.5"/>
  <pageSetup paperSize="9" scale="89" firstPageNumber="6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6D6F-4450-4598-AB01-0EF29699614C}">
  <dimension ref="A1:Q21"/>
  <sheetViews>
    <sheetView topLeftCell="A4" zoomScale="70" zoomScaleNormal="70" zoomScaleSheetLayoutView="80" workbookViewId="0">
      <selection activeCell="A17" sqref="A17"/>
    </sheetView>
  </sheetViews>
  <sheetFormatPr defaultColWidth="9.1796875" defaultRowHeight="14" x14ac:dyDescent="0.3"/>
  <cols>
    <col min="1" max="1" width="47.1796875" style="121" customWidth="1"/>
    <col min="2" max="2" width="10.81640625" style="121" customWidth="1"/>
    <col min="3" max="3" width="12.81640625" style="121" customWidth="1"/>
    <col min="4" max="4" width="1.453125" style="121" customWidth="1"/>
    <col min="5" max="5" width="14" style="121" bestFit="1" customWidth="1"/>
    <col min="6" max="6" width="1.453125" style="121" customWidth="1"/>
    <col min="7" max="7" width="12.81640625" style="121" customWidth="1"/>
    <col min="8" max="8" width="1.453125" style="121" customWidth="1"/>
    <col min="9" max="9" width="12.81640625" style="121" customWidth="1"/>
    <col min="10" max="10" width="1.453125" style="121" customWidth="1"/>
    <col min="11" max="11" width="14.1796875" style="121" customWidth="1"/>
    <col min="12" max="12" width="1.453125" style="121" customWidth="1"/>
    <col min="13" max="13" width="14.54296875" style="121" bestFit="1" customWidth="1"/>
    <col min="14" max="14" width="1.453125" style="121" customWidth="1"/>
    <col min="15" max="15" width="15" style="121" customWidth="1"/>
    <col min="16" max="16" width="1.453125" style="121" customWidth="1"/>
    <col min="17" max="17" width="14" style="121" bestFit="1" customWidth="1"/>
    <col min="18" max="18" width="15" style="121" customWidth="1"/>
    <col min="19" max="20" width="9.1796875" style="121"/>
    <col min="21" max="21" width="14" style="121" customWidth="1"/>
    <col min="22" max="22" width="15" style="121" customWidth="1"/>
    <col min="23" max="16384" width="9.1796875" style="121"/>
  </cols>
  <sheetData>
    <row r="1" spans="1:17" ht="20.25" customHeight="1" x14ac:dyDescent="0.35">
      <c r="A1" s="214" t="s">
        <v>146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M1" s="128"/>
    </row>
    <row r="2" spans="1:17" ht="20.25" customHeight="1" x14ac:dyDescent="0.35">
      <c r="A2" s="129" t="s">
        <v>100</v>
      </c>
      <c r="B2" s="129"/>
      <c r="C2" s="130"/>
      <c r="D2" s="130"/>
      <c r="E2" s="130"/>
      <c r="F2" s="131"/>
      <c r="G2" s="132"/>
      <c r="H2" s="132"/>
      <c r="J2" s="133"/>
      <c r="M2" s="128"/>
    </row>
    <row r="3" spans="1:17" ht="15.5" x14ac:dyDescent="0.35">
      <c r="A3" s="129"/>
      <c r="B3" s="129"/>
      <c r="F3" s="131"/>
      <c r="G3" s="132"/>
      <c r="H3" s="132"/>
      <c r="I3" s="133"/>
      <c r="M3" s="128"/>
    </row>
    <row r="4" spans="1:17" ht="20.25" customHeight="1" x14ac:dyDescent="0.3">
      <c r="A4" s="129"/>
      <c r="B4" s="129"/>
      <c r="C4" s="215" t="s">
        <v>131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157"/>
    </row>
    <row r="5" spans="1:17" ht="20.25" customHeight="1" x14ac:dyDescent="0.3">
      <c r="A5" s="134"/>
      <c r="B5" s="134"/>
      <c r="C5" s="135"/>
      <c r="D5" s="135"/>
      <c r="E5" s="135"/>
      <c r="F5" s="135"/>
      <c r="G5" s="128"/>
      <c r="H5" s="128"/>
      <c r="I5" s="217" t="s">
        <v>20</v>
      </c>
      <c r="J5" s="217"/>
      <c r="K5" s="217"/>
      <c r="L5" s="128"/>
      <c r="M5" s="128"/>
      <c r="N5" s="128"/>
      <c r="P5" s="128"/>
    </row>
    <row r="6" spans="1:17" ht="20.25" customHeight="1" x14ac:dyDescent="0.3">
      <c r="A6" s="134"/>
      <c r="B6" s="134"/>
      <c r="C6" s="135"/>
      <c r="D6" s="135"/>
      <c r="E6" s="135"/>
      <c r="F6" s="135"/>
      <c r="G6" s="136" t="s">
        <v>74</v>
      </c>
      <c r="H6" s="136"/>
      <c r="I6" s="137"/>
      <c r="J6" s="137"/>
      <c r="K6" s="137"/>
      <c r="L6" s="128"/>
      <c r="N6" s="128"/>
      <c r="P6" s="128"/>
    </row>
    <row r="7" spans="1:17" ht="20.25" customHeight="1" x14ac:dyDescent="0.3">
      <c r="A7" s="134"/>
      <c r="B7" s="134"/>
      <c r="C7" s="135" t="s">
        <v>33</v>
      </c>
      <c r="D7" s="155"/>
      <c r="F7" s="138"/>
      <c r="G7" s="136" t="s">
        <v>75</v>
      </c>
      <c r="H7" s="136"/>
      <c r="I7" s="128"/>
      <c r="L7" s="128"/>
      <c r="M7" s="136" t="s">
        <v>132</v>
      </c>
      <c r="N7" s="128"/>
      <c r="P7" s="128"/>
    </row>
    <row r="8" spans="1:17" ht="20.25" customHeight="1" x14ac:dyDescent="0.3">
      <c r="A8" s="134"/>
      <c r="B8" s="134"/>
      <c r="C8" s="135" t="s">
        <v>34</v>
      </c>
      <c r="D8" s="219" t="s">
        <v>129</v>
      </c>
      <c r="E8" s="220"/>
      <c r="F8" s="220"/>
      <c r="G8" s="136" t="s">
        <v>76</v>
      </c>
      <c r="H8" s="136"/>
      <c r="I8" s="128"/>
      <c r="M8" s="136" t="s">
        <v>133</v>
      </c>
      <c r="O8" s="136" t="s">
        <v>134</v>
      </c>
    </row>
    <row r="9" spans="1:17" ht="20.25" customHeight="1" x14ac:dyDescent="0.3">
      <c r="A9" s="134"/>
      <c r="B9" s="195" t="s">
        <v>1</v>
      </c>
      <c r="C9" s="135" t="s">
        <v>35</v>
      </c>
      <c r="D9" s="135"/>
      <c r="E9" s="136" t="s">
        <v>130</v>
      </c>
      <c r="F9" s="135"/>
      <c r="G9" s="138" t="s">
        <v>77</v>
      </c>
      <c r="H9" s="138"/>
      <c r="I9" s="137" t="s">
        <v>36</v>
      </c>
      <c r="J9" s="137"/>
      <c r="K9" s="137" t="s">
        <v>37</v>
      </c>
      <c r="L9" s="128"/>
      <c r="M9" s="136" t="s">
        <v>135</v>
      </c>
      <c r="N9" s="128"/>
      <c r="O9" s="136" t="s">
        <v>136</v>
      </c>
      <c r="P9" s="128"/>
      <c r="Q9" s="128" t="s">
        <v>23</v>
      </c>
    </row>
    <row r="10" spans="1:17" ht="20.25" customHeight="1" x14ac:dyDescent="0.3">
      <c r="C10" s="218" t="s">
        <v>27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</row>
    <row r="11" spans="1:17" ht="20.25" customHeight="1" x14ac:dyDescent="0.3">
      <c r="A11" s="64" t="s">
        <v>109</v>
      </c>
      <c r="B11" s="64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P11" s="141"/>
    </row>
    <row r="12" spans="1:17" s="144" customFormat="1" ht="20.25" customHeight="1" x14ac:dyDescent="0.3">
      <c r="A12" s="22" t="s">
        <v>143</v>
      </c>
      <c r="B12" s="22"/>
      <c r="C12" s="142">
        <v>333500</v>
      </c>
      <c r="D12" s="142"/>
      <c r="E12" s="158">
        <v>317914</v>
      </c>
      <c r="G12" s="142">
        <v>2736</v>
      </c>
      <c r="H12" s="142"/>
      <c r="I12" s="142">
        <v>14267</v>
      </c>
      <c r="K12" s="142">
        <v>61064</v>
      </c>
      <c r="M12" s="142">
        <v>729481</v>
      </c>
      <c r="O12" s="183">
        <v>1</v>
      </c>
      <c r="Q12" s="142">
        <f>M12+O12</f>
        <v>729482</v>
      </c>
    </row>
    <row r="13" spans="1:17" ht="20.25" customHeight="1" x14ac:dyDescent="0.3">
      <c r="A13" s="18" t="s">
        <v>140</v>
      </c>
      <c r="B13" s="196" t="s">
        <v>142</v>
      </c>
      <c r="C13" s="178" t="s">
        <v>79</v>
      </c>
      <c r="D13" s="178"/>
      <c r="E13" s="178" t="s">
        <v>79</v>
      </c>
      <c r="F13" s="179"/>
      <c r="G13" s="178" t="s">
        <v>79</v>
      </c>
      <c r="H13" s="178"/>
      <c r="I13" s="178" t="s">
        <v>79</v>
      </c>
      <c r="J13" s="197"/>
      <c r="K13" s="162">
        <v>-6332</v>
      </c>
      <c r="L13" s="162"/>
      <c r="M13" s="162">
        <v>-6332</v>
      </c>
      <c r="N13" s="162"/>
      <c r="O13" s="178" t="s">
        <v>79</v>
      </c>
      <c r="P13" s="162"/>
      <c r="Q13" s="162">
        <f>SUM(M13:O13)</f>
        <v>-6332</v>
      </c>
    </row>
    <row r="14" spans="1:17" ht="20.25" customHeight="1" x14ac:dyDescent="0.3">
      <c r="A14" s="22" t="s">
        <v>141</v>
      </c>
      <c r="B14" s="22"/>
      <c r="C14" s="198">
        <f>SUM(C12:C13)</f>
        <v>333500</v>
      </c>
      <c r="D14" s="142"/>
      <c r="E14" s="198">
        <f>SUM(E12:E13)</f>
        <v>317914</v>
      </c>
      <c r="F14" s="142"/>
      <c r="G14" s="198">
        <f>SUM(G12:G13)</f>
        <v>2736</v>
      </c>
      <c r="H14" s="142"/>
      <c r="I14" s="198">
        <f>SUM(I12:I13)</f>
        <v>14267</v>
      </c>
      <c r="J14" s="142"/>
      <c r="K14" s="198">
        <f>K12+K13</f>
        <v>54732</v>
      </c>
      <c r="L14" s="142"/>
      <c r="M14" s="198">
        <f>M12+M13</f>
        <v>723149</v>
      </c>
      <c r="N14" s="142"/>
      <c r="O14" s="198">
        <f>SUM(O12:O13)</f>
        <v>1</v>
      </c>
      <c r="P14" s="142"/>
      <c r="Q14" s="198">
        <f>SUM(Q12:Q13)</f>
        <v>723150</v>
      </c>
    </row>
    <row r="15" spans="1:17" ht="20.25" customHeight="1" x14ac:dyDescent="0.3">
      <c r="A15" s="80"/>
      <c r="B15" s="80"/>
      <c r="C15" s="134"/>
      <c r="D15" s="142"/>
      <c r="E15" s="142"/>
      <c r="F15" s="142"/>
      <c r="G15" s="145"/>
      <c r="H15" s="142"/>
      <c r="I15" s="145"/>
      <c r="J15" s="142"/>
      <c r="K15" s="145"/>
      <c r="L15" s="142"/>
      <c r="M15" s="145"/>
      <c r="N15" s="142"/>
      <c r="O15" s="184"/>
    </row>
    <row r="16" spans="1:17" ht="20.25" customHeight="1" x14ac:dyDescent="0.3">
      <c r="A16" s="119" t="s">
        <v>44</v>
      </c>
      <c r="B16" s="119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84"/>
      <c r="P16" s="146"/>
      <c r="Q16" s="146"/>
    </row>
    <row r="17" spans="1:17" s="181" customFormat="1" ht="20.25" customHeight="1" x14ac:dyDescent="0.3">
      <c r="A17" s="177" t="s">
        <v>45</v>
      </c>
      <c r="B17" s="177"/>
      <c r="C17" s="178" t="s">
        <v>79</v>
      </c>
      <c r="D17" s="178"/>
      <c r="E17" s="178" t="s">
        <v>79</v>
      </c>
      <c r="F17" s="179"/>
      <c r="G17" s="178" t="s">
        <v>79</v>
      </c>
      <c r="H17" s="178"/>
      <c r="I17" s="178" t="s">
        <v>79</v>
      </c>
      <c r="J17" s="179"/>
      <c r="K17" s="180">
        <v>12644</v>
      </c>
      <c r="L17" s="180"/>
      <c r="M17" s="199">
        <f>SUM(C17:K17)</f>
        <v>12644</v>
      </c>
      <c r="N17" s="178"/>
      <c r="O17" s="182">
        <f>SUM(O16:O16)</f>
        <v>0</v>
      </c>
      <c r="P17" s="178"/>
      <c r="Q17" s="180">
        <f>M17+O17</f>
        <v>12644</v>
      </c>
    </row>
    <row r="18" spans="1:17" ht="20.25" customHeight="1" x14ac:dyDescent="0.3">
      <c r="A18" s="119" t="s">
        <v>43</v>
      </c>
      <c r="B18" s="119"/>
      <c r="C18" s="167">
        <f>SUM(C17:C17)</f>
        <v>0</v>
      </c>
      <c r="D18" s="143"/>
      <c r="E18" s="167">
        <f>SUM(E17:E17)</f>
        <v>0</v>
      </c>
      <c r="F18" s="151"/>
      <c r="G18" s="167">
        <f>SUM(G17:G17)</f>
        <v>0</v>
      </c>
      <c r="H18" s="143"/>
      <c r="I18" s="167">
        <f>SUM(I17:I17)</f>
        <v>0</v>
      </c>
      <c r="J18" s="146"/>
      <c r="K18" s="167">
        <f>SUM(K17:K17)</f>
        <v>12644</v>
      </c>
      <c r="L18" s="159"/>
      <c r="M18" s="167">
        <f>SUM(M17:M17)</f>
        <v>12644</v>
      </c>
      <c r="N18" s="159"/>
      <c r="O18" s="167">
        <f>SUM(O17:O17)</f>
        <v>0</v>
      </c>
      <c r="P18" s="159"/>
      <c r="Q18" s="167">
        <f>SUM(Q17:Q17)</f>
        <v>12644</v>
      </c>
    </row>
    <row r="19" spans="1:17" ht="20.25" customHeight="1" x14ac:dyDescent="0.3">
      <c r="A19" s="80"/>
      <c r="B19" s="80"/>
      <c r="C19" s="134"/>
      <c r="D19" s="142"/>
      <c r="E19" s="142"/>
      <c r="F19" s="142"/>
      <c r="G19" s="145"/>
      <c r="H19" s="142"/>
      <c r="I19" s="145"/>
      <c r="J19" s="142"/>
      <c r="K19" s="145"/>
      <c r="L19" s="142"/>
      <c r="M19" s="145"/>
      <c r="N19" s="142"/>
    </row>
    <row r="20" spans="1:17" ht="20.25" customHeight="1" thickBot="1" x14ac:dyDescent="0.35">
      <c r="A20" s="64" t="s">
        <v>110</v>
      </c>
      <c r="B20" s="64"/>
      <c r="C20" s="170">
        <f>C14+C18</f>
        <v>333500</v>
      </c>
      <c r="D20" s="171"/>
      <c r="E20" s="170">
        <f>E14+E18</f>
        <v>317914</v>
      </c>
      <c r="F20" s="162"/>
      <c r="G20" s="170">
        <f>G14+G18</f>
        <v>2736</v>
      </c>
      <c r="H20" s="171"/>
      <c r="I20" s="170">
        <f>I14+I18</f>
        <v>14267</v>
      </c>
      <c r="J20" s="162"/>
      <c r="K20" s="170">
        <f>K14+K18</f>
        <v>67376</v>
      </c>
      <c r="L20" s="162"/>
      <c r="M20" s="170">
        <f>M14+M18</f>
        <v>735793</v>
      </c>
      <c r="O20" s="200">
        <f>O14+O18</f>
        <v>1</v>
      </c>
      <c r="Q20" s="156">
        <f>M20+O20</f>
        <v>735794</v>
      </c>
    </row>
    <row r="21" spans="1:17" ht="20.25" customHeight="1" thickTop="1" x14ac:dyDescent="0.3">
      <c r="Q21" s="133"/>
    </row>
  </sheetData>
  <mergeCells count="5">
    <mergeCell ref="A1:K1"/>
    <mergeCell ref="C4:M4"/>
    <mergeCell ref="I5:K5"/>
    <mergeCell ref="D8:F8"/>
    <mergeCell ref="C10:Q10"/>
  </mergeCells>
  <pageMargins left="0.8" right="0.8" top="0.48" bottom="0.5" header="0.5" footer="0.5"/>
  <pageSetup paperSize="9" scale="72" firstPageNumber="7" orientation="landscape" useFirstPageNumber="1" r:id="rId1"/>
  <headerFooter>
    <oddFooter>&amp;L 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6FE12-CC4D-465A-96EC-2F03CDFB03C3}">
  <dimension ref="A1:L19"/>
  <sheetViews>
    <sheetView topLeftCell="A4" zoomScale="80" zoomScaleNormal="80" zoomScaleSheetLayoutView="80" workbookViewId="0">
      <selection activeCell="B15" sqref="B15"/>
    </sheetView>
  </sheetViews>
  <sheetFormatPr defaultColWidth="9.1796875" defaultRowHeight="20.25" customHeight="1" x14ac:dyDescent="0.3"/>
  <cols>
    <col min="1" max="1" width="47.81640625" style="121" customWidth="1"/>
    <col min="2" max="2" width="13.81640625" style="121" customWidth="1"/>
    <col min="3" max="3" width="0.81640625" style="121" customWidth="1"/>
    <col min="4" max="4" width="15.1796875" style="121" customWidth="1"/>
    <col min="5" max="5" width="1.1796875" style="121" customWidth="1"/>
    <col min="6" max="6" width="13.81640625" style="121" customWidth="1"/>
    <col min="7" max="7" width="1.1796875" style="121" customWidth="1"/>
    <col min="8" max="8" width="13.81640625" style="121" customWidth="1"/>
    <col min="9" max="9" width="1.1796875" style="121" customWidth="1"/>
    <col min="10" max="10" width="13.81640625" style="121" customWidth="1"/>
    <col min="11" max="11" width="1.1796875" style="121" customWidth="1"/>
    <col min="12" max="12" width="13.81640625" style="121" customWidth="1"/>
    <col min="13" max="13" width="9.1796875" style="121"/>
    <col min="14" max="14" width="15" style="121" customWidth="1"/>
    <col min="15" max="15" width="9.1796875" style="121"/>
    <col min="16" max="16" width="15" style="121" customWidth="1"/>
    <col min="17" max="18" width="9.1796875" style="121"/>
    <col min="19" max="19" width="14" style="121" customWidth="1"/>
    <col min="20" max="20" width="15" style="121" customWidth="1"/>
    <col min="21" max="16384" width="9.1796875" style="121"/>
  </cols>
  <sheetData>
    <row r="1" spans="1:12" ht="20.25" customHeight="1" x14ac:dyDescent="0.35">
      <c r="A1" s="214" t="s">
        <v>146</v>
      </c>
      <c r="B1" s="214"/>
      <c r="C1" s="214"/>
      <c r="D1" s="214"/>
      <c r="E1" s="214"/>
      <c r="F1" s="214"/>
      <c r="G1" s="214"/>
      <c r="H1" s="214"/>
      <c r="I1" s="214"/>
      <c r="J1" s="214"/>
      <c r="L1" s="128"/>
    </row>
    <row r="2" spans="1:12" ht="20.25" customHeight="1" x14ac:dyDescent="0.35">
      <c r="A2" s="129" t="s">
        <v>100</v>
      </c>
      <c r="B2" s="130"/>
      <c r="C2" s="130"/>
      <c r="D2" s="130"/>
      <c r="E2" s="131"/>
      <c r="F2" s="132"/>
      <c r="G2" s="133"/>
      <c r="I2" s="133"/>
      <c r="L2" s="128"/>
    </row>
    <row r="3" spans="1:12" ht="20.25" customHeight="1" x14ac:dyDescent="0.35">
      <c r="A3" s="129"/>
      <c r="E3" s="131"/>
      <c r="F3" s="132"/>
      <c r="G3" s="133"/>
      <c r="H3" s="133"/>
      <c r="L3" s="128"/>
    </row>
    <row r="4" spans="1:12" ht="20.25" customHeight="1" x14ac:dyDescent="0.3">
      <c r="A4" s="129"/>
      <c r="B4" s="215" t="s">
        <v>82</v>
      </c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12" ht="20.25" customHeight="1" x14ac:dyDescent="0.3">
      <c r="A5" s="134"/>
      <c r="B5" s="135"/>
      <c r="C5" s="135"/>
      <c r="D5" s="135"/>
      <c r="E5" s="135"/>
      <c r="F5" s="128"/>
      <c r="G5" s="128"/>
      <c r="H5" s="216" t="s">
        <v>20</v>
      </c>
      <c r="I5" s="217"/>
      <c r="J5" s="217"/>
      <c r="K5" s="128"/>
      <c r="L5" s="128"/>
    </row>
    <row r="6" spans="1:12" ht="20.25" customHeight="1" x14ac:dyDescent="0.3">
      <c r="A6" s="134"/>
      <c r="B6" s="135"/>
      <c r="C6" s="135"/>
      <c r="D6" s="135"/>
      <c r="E6" s="135"/>
      <c r="F6" s="136" t="s">
        <v>74</v>
      </c>
      <c r="G6" s="128"/>
      <c r="H6" s="137"/>
      <c r="I6" s="137"/>
      <c r="J6" s="137"/>
      <c r="K6" s="128"/>
      <c r="L6" s="128"/>
    </row>
    <row r="7" spans="1:12" ht="20.25" customHeight="1" x14ac:dyDescent="0.3">
      <c r="A7" s="134"/>
      <c r="B7" s="135" t="s">
        <v>33</v>
      </c>
      <c r="C7" s="135"/>
      <c r="D7" s="135"/>
      <c r="E7" s="138"/>
      <c r="F7" s="136" t="s">
        <v>75</v>
      </c>
      <c r="G7" s="139"/>
      <c r="H7" s="128"/>
      <c r="K7" s="128"/>
    </row>
    <row r="8" spans="1:12" ht="20.25" customHeight="1" x14ac:dyDescent="0.3">
      <c r="A8" s="134"/>
      <c r="B8" s="135" t="s">
        <v>34</v>
      </c>
      <c r="C8" s="135"/>
      <c r="D8" s="135" t="s">
        <v>129</v>
      </c>
      <c r="E8" s="135"/>
      <c r="F8" s="136" t="s">
        <v>76</v>
      </c>
      <c r="G8" s="139"/>
      <c r="H8" s="128"/>
      <c r="J8" s="136"/>
      <c r="K8" s="128"/>
      <c r="L8" s="128"/>
    </row>
    <row r="9" spans="1:12" ht="20.25" customHeight="1" x14ac:dyDescent="0.3">
      <c r="A9" s="134"/>
      <c r="B9" s="135" t="s">
        <v>35</v>
      </c>
      <c r="C9" s="135"/>
      <c r="D9" s="135" t="s">
        <v>130</v>
      </c>
      <c r="E9" s="135"/>
      <c r="F9" s="138" t="s">
        <v>77</v>
      </c>
      <c r="G9" s="128"/>
      <c r="H9" s="137" t="s">
        <v>36</v>
      </c>
      <c r="I9" s="137"/>
      <c r="J9" s="140" t="s">
        <v>37</v>
      </c>
      <c r="K9" s="128"/>
      <c r="L9" s="128" t="s">
        <v>23</v>
      </c>
    </row>
    <row r="10" spans="1:12" ht="20.25" customHeight="1" x14ac:dyDescent="0.3">
      <c r="B10" s="218" t="s">
        <v>27</v>
      </c>
      <c r="C10" s="218"/>
      <c r="D10" s="218"/>
      <c r="E10" s="218"/>
      <c r="F10" s="218"/>
      <c r="G10" s="218"/>
      <c r="H10" s="218"/>
      <c r="I10" s="218"/>
      <c r="J10" s="218"/>
      <c r="K10" s="218"/>
      <c r="L10" s="218"/>
    </row>
    <row r="11" spans="1:12" ht="20.25" customHeight="1" x14ac:dyDescent="0.3">
      <c r="A11" s="64" t="s">
        <v>63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12" ht="20.25" customHeight="1" x14ac:dyDescent="0.3">
      <c r="A12" s="22" t="s">
        <v>64</v>
      </c>
      <c r="B12" s="142">
        <v>250000</v>
      </c>
      <c r="C12" s="142"/>
      <c r="D12" s="143" t="s">
        <v>79</v>
      </c>
      <c r="E12" s="144"/>
      <c r="F12" s="142">
        <v>2736</v>
      </c>
      <c r="G12" s="144"/>
      <c r="H12" s="142">
        <v>10884</v>
      </c>
      <c r="I12" s="144"/>
      <c r="J12" s="142">
        <v>52489</v>
      </c>
      <c r="K12" s="144"/>
      <c r="L12" s="142">
        <v>316109</v>
      </c>
    </row>
    <row r="13" spans="1:12" ht="20.25" customHeight="1" x14ac:dyDescent="0.3">
      <c r="A13" s="80"/>
      <c r="B13" s="142"/>
      <c r="C13" s="142"/>
      <c r="D13" s="142"/>
      <c r="E13" s="145"/>
      <c r="F13" s="142"/>
      <c r="G13" s="145"/>
      <c r="H13" s="142"/>
      <c r="I13" s="145"/>
      <c r="J13" s="142"/>
      <c r="K13" s="145"/>
      <c r="L13" s="142"/>
    </row>
    <row r="14" spans="1:12" ht="20.25" customHeight="1" x14ac:dyDescent="0.3">
      <c r="A14" s="119" t="s">
        <v>44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</row>
    <row r="15" spans="1:12" ht="20.25" customHeight="1" x14ac:dyDescent="0.3">
      <c r="A15" s="147" t="s">
        <v>45</v>
      </c>
      <c r="B15" s="161" t="s">
        <v>79</v>
      </c>
      <c r="C15" s="161"/>
      <c r="D15" s="161" t="s">
        <v>79</v>
      </c>
      <c r="E15" s="154"/>
      <c r="F15" s="161" t="s">
        <v>79</v>
      </c>
      <c r="G15" s="154"/>
      <c r="H15" s="161" t="s">
        <v>79</v>
      </c>
      <c r="I15" s="146"/>
      <c r="J15" s="163">
        <v>16926</v>
      </c>
      <c r="K15" s="79"/>
      <c r="L15" s="163">
        <f>SUM(B15:J15)</f>
        <v>16926</v>
      </c>
    </row>
    <row r="16" spans="1:12" ht="20.25" customHeight="1" x14ac:dyDescent="0.3">
      <c r="A16" s="119" t="s">
        <v>43</v>
      </c>
      <c r="B16" s="69" t="s">
        <v>79</v>
      </c>
      <c r="C16" s="143"/>
      <c r="D16" s="69" t="s">
        <v>79</v>
      </c>
      <c r="E16" s="151"/>
      <c r="F16" s="69" t="s">
        <v>79</v>
      </c>
      <c r="G16" s="151"/>
      <c r="H16" s="69" t="s">
        <v>79</v>
      </c>
      <c r="I16" s="146"/>
      <c r="J16" s="160">
        <f>SUM(J14:J15)</f>
        <v>16926</v>
      </c>
      <c r="K16" s="146"/>
      <c r="L16" s="160">
        <f>SUM(L14:L15)</f>
        <v>16926</v>
      </c>
    </row>
    <row r="17" spans="1:12" ht="20.25" customHeight="1" x14ac:dyDescent="0.3">
      <c r="B17" s="169"/>
      <c r="C17" s="169"/>
      <c r="D17" s="169"/>
      <c r="E17" s="174"/>
      <c r="F17" s="169"/>
      <c r="G17" s="174"/>
      <c r="H17" s="169"/>
      <c r="I17" s="172"/>
      <c r="J17" s="81"/>
      <c r="K17" s="174"/>
      <c r="L17" s="174"/>
    </row>
    <row r="18" spans="1:12" ht="20.25" customHeight="1" thickBot="1" x14ac:dyDescent="0.35">
      <c r="A18" s="64" t="s">
        <v>65</v>
      </c>
      <c r="B18" s="156">
        <f>SUM(B12)</f>
        <v>250000</v>
      </c>
      <c r="C18" s="146"/>
      <c r="D18" s="173" t="s">
        <v>79</v>
      </c>
      <c r="F18" s="156">
        <f>SUM(F12)</f>
        <v>2736</v>
      </c>
      <c r="H18" s="170">
        <v>10884</v>
      </c>
      <c r="J18" s="156">
        <f>SUM(J12+J16)</f>
        <v>69415</v>
      </c>
      <c r="L18" s="156">
        <f>SUM(B18:J18)</f>
        <v>333035</v>
      </c>
    </row>
    <row r="19" spans="1:12" ht="20.25" customHeight="1" thickTop="1" x14ac:dyDescent="0.3"/>
  </sheetData>
  <mergeCells count="4">
    <mergeCell ref="A1:J1"/>
    <mergeCell ref="B4:L4"/>
    <mergeCell ref="H5:J5"/>
    <mergeCell ref="B10:L10"/>
  </mergeCells>
  <pageMargins left="0.8" right="0.8" top="0.48" bottom="0.5" header="0.5" footer="0.5"/>
  <pageSetup paperSize="9" scale="94" firstPageNumber="8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CB84-9E32-4EB9-9530-740EB7531A40}">
  <dimension ref="A1:M22"/>
  <sheetViews>
    <sheetView zoomScaleNormal="100" zoomScaleSheetLayoutView="80" workbookViewId="0">
      <selection activeCell="K20" sqref="K20"/>
    </sheetView>
  </sheetViews>
  <sheetFormatPr defaultColWidth="9.1796875" defaultRowHeight="14" x14ac:dyDescent="0.3"/>
  <cols>
    <col min="1" max="1" width="49" style="121" customWidth="1"/>
    <col min="2" max="2" width="10" style="121" customWidth="1"/>
    <col min="3" max="3" width="13.81640625" style="121" customWidth="1"/>
    <col min="4" max="4" width="1.1796875" style="121" customWidth="1"/>
    <col min="5" max="5" width="13.81640625" style="121" customWidth="1"/>
    <col min="6" max="6" width="1.1796875" style="121" customWidth="1"/>
    <col min="7" max="7" width="13.81640625" style="121" customWidth="1"/>
    <col min="8" max="8" width="1.1796875" style="121" customWidth="1"/>
    <col min="9" max="9" width="13.81640625" style="121" customWidth="1"/>
    <col min="10" max="10" width="1.1796875" style="121" customWidth="1"/>
    <col min="11" max="11" width="13.81640625" style="121" customWidth="1"/>
    <col min="12" max="12" width="1.1796875" style="121" customWidth="1"/>
    <col min="13" max="13" width="13.81640625" style="121" customWidth="1"/>
    <col min="14" max="14" width="9.1796875" style="121"/>
    <col min="15" max="15" width="15" style="121" customWidth="1"/>
    <col min="16" max="16" width="9.1796875" style="121"/>
    <col min="17" max="17" width="15" style="121" customWidth="1"/>
    <col min="18" max="19" width="9.1796875" style="121"/>
    <col min="20" max="20" width="14" style="121" customWidth="1"/>
    <col min="21" max="21" width="15" style="121" customWidth="1"/>
    <col min="22" max="16384" width="9.1796875" style="121"/>
  </cols>
  <sheetData>
    <row r="1" spans="1:13" ht="20.25" customHeight="1" x14ac:dyDescent="0.35">
      <c r="A1" s="214" t="s">
        <v>146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M1" s="128"/>
    </row>
    <row r="2" spans="1:13" ht="20.25" customHeight="1" x14ac:dyDescent="0.35">
      <c r="A2" s="129" t="s">
        <v>100</v>
      </c>
      <c r="B2" s="129"/>
      <c r="C2" s="130"/>
      <c r="D2" s="130"/>
      <c r="E2" s="130"/>
      <c r="F2" s="131"/>
      <c r="G2" s="132"/>
      <c r="H2" s="133"/>
      <c r="J2" s="133"/>
      <c r="M2" s="128"/>
    </row>
    <row r="3" spans="1:13" ht="14.15" customHeight="1" x14ac:dyDescent="0.35">
      <c r="A3" s="129"/>
      <c r="B3" s="129"/>
      <c r="F3" s="131"/>
      <c r="G3" s="132"/>
      <c r="H3" s="133"/>
      <c r="I3" s="133"/>
      <c r="M3" s="128"/>
    </row>
    <row r="4" spans="1:13" ht="18" customHeight="1" x14ac:dyDescent="0.3">
      <c r="A4" s="129"/>
      <c r="B4" s="129"/>
      <c r="C4" s="215" t="s">
        <v>82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ht="18.649999999999999" customHeight="1" x14ac:dyDescent="0.3">
      <c r="A5" s="134"/>
      <c r="B5" s="134"/>
      <c r="C5" s="135"/>
      <c r="D5" s="135"/>
      <c r="E5" s="135"/>
      <c r="F5" s="135"/>
      <c r="G5" s="128"/>
      <c r="H5" s="128"/>
      <c r="I5" s="217" t="s">
        <v>20</v>
      </c>
      <c r="J5" s="217"/>
      <c r="K5" s="217"/>
      <c r="L5" s="128"/>
      <c r="M5" s="128"/>
    </row>
    <row r="6" spans="1:13" ht="19" customHeight="1" x14ac:dyDescent="0.3">
      <c r="A6" s="134"/>
      <c r="B6" s="134"/>
      <c r="C6" s="135"/>
      <c r="D6" s="135"/>
      <c r="E6" s="135"/>
      <c r="F6" s="135"/>
      <c r="G6" s="136" t="s">
        <v>74</v>
      </c>
      <c r="H6" s="128"/>
      <c r="I6" s="137"/>
      <c r="J6" s="137"/>
      <c r="K6" s="137"/>
      <c r="L6" s="128"/>
      <c r="M6" s="128"/>
    </row>
    <row r="7" spans="1:13" ht="20.25" customHeight="1" x14ac:dyDescent="0.3">
      <c r="A7" s="134"/>
      <c r="B7" s="134"/>
      <c r="C7" s="135" t="s">
        <v>33</v>
      </c>
      <c r="D7" s="135"/>
      <c r="E7" s="135"/>
      <c r="F7" s="138"/>
      <c r="G7" s="136" t="s">
        <v>75</v>
      </c>
      <c r="H7" s="139"/>
      <c r="I7" s="128"/>
      <c r="L7" s="128"/>
    </row>
    <row r="8" spans="1:13" ht="20.25" customHeight="1" x14ac:dyDescent="0.3">
      <c r="A8" s="134"/>
      <c r="B8" s="134"/>
      <c r="C8" s="135" t="s">
        <v>34</v>
      </c>
      <c r="D8" s="219" t="s">
        <v>129</v>
      </c>
      <c r="E8" s="220"/>
      <c r="F8" s="220"/>
      <c r="G8" s="136" t="s">
        <v>76</v>
      </c>
      <c r="H8" s="139"/>
      <c r="I8" s="128"/>
      <c r="L8" s="128"/>
      <c r="M8" s="128"/>
    </row>
    <row r="9" spans="1:13" ht="20.25" customHeight="1" x14ac:dyDescent="0.3">
      <c r="A9" s="134"/>
      <c r="B9" s="195" t="s">
        <v>1</v>
      </c>
      <c r="C9" s="135" t="s">
        <v>35</v>
      </c>
      <c r="D9" s="135"/>
      <c r="E9" s="136" t="s">
        <v>130</v>
      </c>
      <c r="F9" s="135"/>
      <c r="G9" s="138" t="s">
        <v>77</v>
      </c>
      <c r="H9" s="128"/>
      <c r="I9" s="137" t="s">
        <v>36</v>
      </c>
      <c r="J9" s="137"/>
      <c r="K9" s="137" t="s">
        <v>37</v>
      </c>
      <c r="L9" s="128"/>
      <c r="M9" s="128" t="s">
        <v>23</v>
      </c>
    </row>
    <row r="10" spans="1:13" ht="18.649999999999999" customHeight="1" x14ac:dyDescent="0.3">
      <c r="C10" s="218" t="s">
        <v>27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</row>
    <row r="11" spans="1:13" ht="20.25" customHeight="1" x14ac:dyDescent="0.3">
      <c r="A11" s="64" t="s">
        <v>109</v>
      </c>
      <c r="B11" s="64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</row>
    <row r="12" spans="1:13" ht="20.25" customHeight="1" x14ac:dyDescent="0.3">
      <c r="A12" s="22" t="s">
        <v>143</v>
      </c>
      <c r="B12" s="22"/>
      <c r="C12" s="142">
        <v>333500</v>
      </c>
      <c r="D12" s="142"/>
      <c r="E12" s="145">
        <v>317914</v>
      </c>
      <c r="F12" s="144"/>
      <c r="G12" s="142">
        <v>2736</v>
      </c>
      <c r="H12" s="144"/>
      <c r="I12" s="142">
        <v>14267</v>
      </c>
      <c r="J12" s="144"/>
      <c r="K12" s="142">
        <v>65571</v>
      </c>
      <c r="L12" s="144"/>
      <c r="M12" s="142">
        <f>SUM(C12:K12)</f>
        <v>733988</v>
      </c>
    </row>
    <row r="13" spans="1:13" ht="20.25" customHeight="1" x14ac:dyDescent="0.3">
      <c r="A13" s="18" t="s">
        <v>140</v>
      </c>
      <c r="B13" s="196" t="s">
        <v>142</v>
      </c>
      <c r="C13" s="143" t="s">
        <v>79</v>
      </c>
      <c r="D13" s="171"/>
      <c r="E13" s="143" t="s">
        <v>79</v>
      </c>
      <c r="F13" s="171">
        <v>0</v>
      </c>
      <c r="G13" s="143" t="s">
        <v>79</v>
      </c>
      <c r="H13" s="171"/>
      <c r="I13" s="143" t="s">
        <v>79</v>
      </c>
      <c r="J13" s="162"/>
      <c r="K13" s="162">
        <v>-6303</v>
      </c>
      <c r="L13" s="162"/>
      <c r="M13" s="162">
        <f>SUM(C13:K13)</f>
        <v>-6303</v>
      </c>
    </row>
    <row r="14" spans="1:13" ht="20.25" customHeight="1" x14ac:dyDescent="0.3">
      <c r="A14" s="22" t="s">
        <v>141</v>
      </c>
      <c r="B14" s="22"/>
      <c r="C14" s="198">
        <f>SUM(C12:C13)</f>
        <v>333500</v>
      </c>
      <c r="D14" s="142"/>
      <c r="E14" s="198">
        <f>SUM(E12:E13)</f>
        <v>317914</v>
      </c>
      <c r="F14" s="142"/>
      <c r="G14" s="198">
        <f>SUM(G12:G13)</f>
        <v>2736</v>
      </c>
      <c r="H14" s="142"/>
      <c r="I14" s="198">
        <f>SUM(I12:I13)</f>
        <v>14267</v>
      </c>
      <c r="J14" s="142"/>
      <c r="K14" s="198">
        <f t="shared" ref="K14" si="0">K12+K13</f>
        <v>59268</v>
      </c>
      <c r="L14" s="144"/>
      <c r="M14" s="201">
        <f>SUM(C14:K14)</f>
        <v>727685</v>
      </c>
    </row>
    <row r="15" spans="1:13" ht="20.25" customHeight="1" x14ac:dyDescent="0.3">
      <c r="A15" s="80"/>
      <c r="B15" s="80"/>
      <c r="C15" s="142"/>
      <c r="D15" s="142"/>
      <c r="E15" s="142"/>
      <c r="F15" s="145"/>
      <c r="G15" s="142"/>
      <c r="H15" s="145"/>
      <c r="I15" s="142"/>
      <c r="J15" s="145"/>
      <c r="K15" s="142"/>
      <c r="L15" s="145"/>
      <c r="M15" s="142"/>
    </row>
    <row r="16" spans="1:13" ht="20.25" customHeight="1" x14ac:dyDescent="0.3">
      <c r="A16" s="119" t="s">
        <v>44</v>
      </c>
      <c r="B16" s="119"/>
      <c r="C16" s="146"/>
      <c r="D16" s="146"/>
      <c r="E16" s="146"/>
      <c r="F16" s="146"/>
      <c r="G16" s="146"/>
      <c r="H16" s="146"/>
      <c r="I16" s="158"/>
      <c r="J16" s="146"/>
      <c r="K16" s="146"/>
      <c r="L16" s="146"/>
      <c r="M16" s="146"/>
    </row>
    <row r="17" spans="1:13" ht="20.25" customHeight="1" x14ac:dyDescent="0.3">
      <c r="A17" s="147" t="s">
        <v>45</v>
      </c>
      <c r="B17" s="147"/>
      <c r="C17" s="205" t="s">
        <v>79</v>
      </c>
      <c r="D17" s="143"/>
      <c r="E17" s="205" t="s">
        <v>79</v>
      </c>
      <c r="F17" s="146"/>
      <c r="G17" s="205" t="s">
        <v>79</v>
      </c>
      <c r="H17" s="146"/>
      <c r="I17" s="205" t="s">
        <v>79</v>
      </c>
      <c r="J17" s="146"/>
      <c r="K17" s="164">
        <v>15926</v>
      </c>
      <c r="L17" s="165"/>
      <c r="M17" s="166">
        <f>SUM(C17:K17)</f>
        <v>15926</v>
      </c>
    </row>
    <row r="18" spans="1:13" ht="20.25" customHeight="1" x14ac:dyDescent="0.3">
      <c r="A18" s="119" t="s">
        <v>43</v>
      </c>
      <c r="B18" s="119"/>
      <c r="C18" s="205" t="s">
        <v>79</v>
      </c>
      <c r="D18" s="143"/>
      <c r="E18" s="205" t="s">
        <v>79</v>
      </c>
      <c r="F18" s="151"/>
      <c r="G18" s="205" t="s">
        <v>79</v>
      </c>
      <c r="H18" s="151"/>
      <c r="I18" s="205" t="s">
        <v>79</v>
      </c>
      <c r="J18" s="146"/>
      <c r="K18" s="167">
        <f>K17</f>
        <v>15926</v>
      </c>
      <c r="L18" s="158"/>
      <c r="M18" s="167">
        <f>SUM(C18:K18)</f>
        <v>15926</v>
      </c>
    </row>
    <row r="19" spans="1:13" ht="20.25" customHeight="1" x14ac:dyDescent="0.3">
      <c r="A19" s="80"/>
      <c r="B19" s="80"/>
      <c r="C19" s="142"/>
      <c r="D19" s="142"/>
      <c r="E19" s="142"/>
      <c r="F19" s="145"/>
      <c r="G19" s="142"/>
      <c r="H19" s="145"/>
      <c r="I19" s="142"/>
      <c r="J19" s="145"/>
      <c r="K19" s="142"/>
      <c r="L19" s="145"/>
      <c r="M19" s="142"/>
    </row>
    <row r="20" spans="1:13" ht="20.25" customHeight="1" thickBot="1" x14ac:dyDescent="0.35">
      <c r="A20" s="64" t="s">
        <v>110</v>
      </c>
      <c r="B20" s="64"/>
      <c r="C20" s="202">
        <f>SUM(C14)</f>
        <v>333500</v>
      </c>
      <c r="D20" s="206"/>
      <c r="E20" s="202">
        <f>SUM(E14)</f>
        <v>317914</v>
      </c>
      <c r="F20" s="206"/>
      <c r="G20" s="202">
        <f>SUM(G14)</f>
        <v>2736</v>
      </c>
      <c r="H20" s="206"/>
      <c r="I20" s="202">
        <f>SUM(I14)</f>
        <v>14267</v>
      </c>
      <c r="J20" s="206"/>
      <c r="K20" s="202">
        <f t="shared" ref="K20" si="1">K14+K18</f>
        <v>75194</v>
      </c>
      <c r="L20" s="206"/>
      <c r="M20" s="202">
        <f>SUM(C20:K20)</f>
        <v>743611</v>
      </c>
    </row>
    <row r="21" spans="1:13" ht="20.25" customHeight="1" thickTop="1" x14ac:dyDescent="0.3"/>
    <row r="22" spans="1:13" x14ac:dyDescent="0.3">
      <c r="M22" s="133"/>
    </row>
  </sheetData>
  <mergeCells count="5">
    <mergeCell ref="A1:K1"/>
    <mergeCell ref="C4:M4"/>
    <mergeCell ref="I5:K5"/>
    <mergeCell ref="D8:F8"/>
    <mergeCell ref="C10:M10"/>
  </mergeCells>
  <pageMargins left="0.8" right="0.8" top="0.48" bottom="0.5" header="0.5" footer="0.5"/>
  <pageSetup paperSize="9" scale="87" firstPageNumber="9" orientation="landscape" useFirstPageNumber="1" r:id="rId1"/>
  <headerFooter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0"/>
  <sheetViews>
    <sheetView tabSelected="1" view="pageBreakPreview" zoomScale="80" zoomScaleNormal="70" zoomScaleSheetLayoutView="80" workbookViewId="0">
      <selection activeCell="M7" sqref="M7"/>
    </sheetView>
  </sheetViews>
  <sheetFormatPr defaultColWidth="9.1796875" defaultRowHeight="20.25" customHeight="1" x14ac:dyDescent="0.3"/>
  <cols>
    <col min="1" max="1" width="53.7265625" style="18" customWidth="1"/>
    <col min="2" max="2" width="18" style="16" customWidth="1"/>
    <col min="3" max="3" width="1.1796875" style="16" customWidth="1"/>
    <col min="4" max="4" width="17.36328125" style="16" customWidth="1"/>
    <col min="5" max="5" width="1.1796875" style="15" customWidth="1"/>
    <col min="6" max="6" width="14.36328125" style="16" customWidth="1"/>
    <col min="7" max="7" width="1.1796875" style="16" customWidth="1"/>
    <col min="8" max="8" width="13.81640625" style="16" customWidth="1"/>
    <col min="9" max="16384" width="9.1796875" style="15"/>
  </cols>
  <sheetData>
    <row r="1" spans="1:9" ht="20.25" customHeight="1" x14ac:dyDescent="0.35">
      <c r="A1" s="221" t="s">
        <v>146</v>
      </c>
      <c r="B1" s="221"/>
      <c r="C1" s="221"/>
      <c r="D1" s="221"/>
      <c r="F1" s="15"/>
      <c r="G1" s="15"/>
      <c r="H1" s="15"/>
    </row>
    <row r="2" spans="1:9" ht="20.25" customHeight="1" x14ac:dyDescent="0.3">
      <c r="A2" s="17" t="s">
        <v>52</v>
      </c>
      <c r="B2" s="15"/>
      <c r="C2" s="15"/>
      <c r="D2" s="15"/>
      <c r="F2" s="15"/>
      <c r="G2" s="15"/>
      <c r="H2" s="15"/>
    </row>
    <row r="3" spans="1:9" ht="20.25" customHeight="1" x14ac:dyDescent="0.3">
      <c r="A3" s="17"/>
      <c r="B3" s="15"/>
      <c r="C3" s="15"/>
      <c r="D3" s="15"/>
      <c r="F3" s="15"/>
      <c r="G3" s="15"/>
      <c r="H3" s="15"/>
    </row>
    <row r="4" spans="1:9" ht="20.25" customHeight="1" x14ac:dyDescent="0.3">
      <c r="A4" s="17"/>
      <c r="B4" s="28"/>
      <c r="C4" s="28"/>
      <c r="D4" s="110" t="s">
        <v>118</v>
      </c>
      <c r="F4" s="15"/>
      <c r="G4" s="15"/>
      <c r="H4" s="15"/>
    </row>
    <row r="5" spans="1:9" ht="20.25" customHeight="1" x14ac:dyDescent="0.3">
      <c r="A5" s="17"/>
      <c r="B5" s="75" t="s">
        <v>121</v>
      </c>
      <c r="C5" s="75"/>
      <c r="D5" s="75" t="s">
        <v>119</v>
      </c>
      <c r="E5" s="68"/>
      <c r="F5" s="207"/>
      <c r="G5" s="207"/>
      <c r="H5" s="207"/>
      <c r="I5" s="68"/>
    </row>
    <row r="6" spans="1:9" ht="20.25" customHeight="1" x14ac:dyDescent="0.3">
      <c r="A6" s="17"/>
      <c r="B6" s="75" t="s">
        <v>118</v>
      </c>
      <c r="C6" s="75"/>
      <c r="D6" s="75" t="s">
        <v>120</v>
      </c>
      <c r="E6" s="68"/>
      <c r="F6" s="207" t="s">
        <v>82</v>
      </c>
      <c r="G6" s="207"/>
      <c r="H6" s="207"/>
      <c r="I6" s="68"/>
    </row>
    <row r="7" spans="1:9" ht="20.25" customHeight="1" x14ac:dyDescent="0.3">
      <c r="B7" s="212" t="s">
        <v>150</v>
      </c>
      <c r="C7" s="212"/>
      <c r="D7" s="212"/>
      <c r="E7" s="175"/>
      <c r="F7" s="212" t="s">
        <v>150</v>
      </c>
      <c r="G7" s="212"/>
      <c r="H7" s="212"/>
    </row>
    <row r="8" spans="1:9" ht="20.25" customHeight="1" x14ac:dyDescent="0.3">
      <c r="B8" s="222" t="s">
        <v>58</v>
      </c>
      <c r="C8" s="222"/>
      <c r="D8" s="222"/>
      <c r="E8" s="176"/>
      <c r="F8" s="222" t="s">
        <v>58</v>
      </c>
      <c r="G8" s="222"/>
      <c r="H8" s="222"/>
    </row>
    <row r="9" spans="1:9" ht="20.25" customHeight="1" x14ac:dyDescent="0.3">
      <c r="A9" s="112"/>
      <c r="B9" s="8">
        <v>2020</v>
      </c>
      <c r="C9" s="67"/>
      <c r="D9" s="8">
        <v>2019</v>
      </c>
      <c r="E9" s="1"/>
      <c r="F9" s="8">
        <v>2020</v>
      </c>
      <c r="G9" s="67"/>
      <c r="H9" s="8">
        <v>2019</v>
      </c>
    </row>
    <row r="10" spans="1:9" ht="20.25" customHeight="1" x14ac:dyDescent="0.3">
      <c r="B10" s="211" t="s">
        <v>27</v>
      </c>
      <c r="C10" s="211"/>
      <c r="D10" s="211"/>
      <c r="E10" s="211"/>
      <c r="F10" s="211"/>
      <c r="G10" s="211"/>
      <c r="H10" s="211"/>
    </row>
    <row r="11" spans="1:9" ht="20.25" customHeight="1" x14ac:dyDescent="0.3">
      <c r="A11" s="29" t="s">
        <v>38</v>
      </c>
      <c r="B11" s="51"/>
      <c r="C11" s="51"/>
      <c r="D11" s="51"/>
      <c r="F11" s="51"/>
      <c r="G11" s="51"/>
      <c r="H11" s="51"/>
    </row>
    <row r="12" spans="1:9" ht="20.25" customHeight="1" x14ac:dyDescent="0.3">
      <c r="A12" s="32" t="s">
        <v>32</v>
      </c>
      <c r="B12" s="52">
        <v>12644</v>
      </c>
      <c r="C12" s="52"/>
      <c r="D12" s="52">
        <v>16618</v>
      </c>
      <c r="F12" s="52">
        <v>15926</v>
      </c>
      <c r="G12" s="52"/>
      <c r="H12" s="52">
        <v>16926</v>
      </c>
    </row>
    <row r="13" spans="1:9" ht="20.25" customHeight="1" x14ac:dyDescent="0.3">
      <c r="A13" s="30" t="s">
        <v>57</v>
      </c>
      <c r="B13" s="52"/>
      <c r="C13" s="52"/>
      <c r="D13" s="52"/>
      <c r="F13" s="52"/>
      <c r="G13" s="52"/>
      <c r="H13" s="52"/>
    </row>
    <row r="14" spans="1:9" ht="20.25" customHeight="1" x14ac:dyDescent="0.3">
      <c r="A14" s="42" t="s">
        <v>62</v>
      </c>
      <c r="B14" s="52">
        <v>4003</v>
      </c>
      <c r="C14" s="53"/>
      <c r="D14" s="52">
        <v>4190</v>
      </c>
      <c r="F14" s="52">
        <v>4025</v>
      </c>
      <c r="G14" s="53"/>
      <c r="H14" s="52">
        <v>4190</v>
      </c>
    </row>
    <row r="15" spans="1:9" ht="20.25" customHeight="1" x14ac:dyDescent="0.3">
      <c r="A15" s="42" t="s">
        <v>31</v>
      </c>
      <c r="B15" s="52">
        <v>6094</v>
      </c>
      <c r="C15" s="53"/>
      <c r="D15" s="52">
        <v>9060</v>
      </c>
      <c r="F15" s="52">
        <v>6515</v>
      </c>
      <c r="G15" s="53"/>
      <c r="H15" s="52">
        <v>9060</v>
      </c>
    </row>
    <row r="16" spans="1:9" ht="20.25" customHeight="1" x14ac:dyDescent="0.3">
      <c r="A16" s="32" t="s">
        <v>39</v>
      </c>
      <c r="B16" s="52">
        <v>3948</v>
      </c>
      <c r="C16" s="53"/>
      <c r="D16" s="52">
        <v>1633</v>
      </c>
      <c r="F16" s="52">
        <v>3413</v>
      </c>
      <c r="G16" s="53"/>
      <c r="H16" s="52">
        <v>1633</v>
      </c>
    </row>
    <row r="17" spans="1:8" ht="20.25" customHeight="1" x14ac:dyDescent="0.3">
      <c r="A17" s="42" t="s">
        <v>155</v>
      </c>
      <c r="B17" s="52">
        <v>1064</v>
      </c>
      <c r="C17" s="53"/>
      <c r="D17" s="52">
        <v>429</v>
      </c>
      <c r="F17" s="52">
        <v>1064</v>
      </c>
      <c r="G17" s="53"/>
      <c r="H17" s="52">
        <v>429</v>
      </c>
    </row>
    <row r="18" spans="1:8" ht="20.25" customHeight="1" x14ac:dyDescent="0.3">
      <c r="A18" s="42" t="s">
        <v>156</v>
      </c>
      <c r="B18" s="52">
        <v>230</v>
      </c>
      <c r="C18" s="53"/>
      <c r="D18" s="52">
        <v>308</v>
      </c>
      <c r="F18" s="56" t="s">
        <v>79</v>
      </c>
      <c r="G18" s="53"/>
      <c r="H18" s="56" t="s">
        <v>79</v>
      </c>
    </row>
    <row r="19" spans="1:8" ht="20.25" customHeight="1" x14ac:dyDescent="0.3">
      <c r="A19" s="112" t="s">
        <v>151</v>
      </c>
      <c r="B19" s="52">
        <v>1461</v>
      </c>
      <c r="C19" s="53"/>
      <c r="D19" s="56" t="s">
        <v>79</v>
      </c>
      <c r="F19" s="52">
        <v>1399</v>
      </c>
      <c r="G19" s="53"/>
      <c r="H19" s="56" t="s">
        <v>79</v>
      </c>
    </row>
    <row r="20" spans="1:8" ht="20.25" customHeight="1" x14ac:dyDescent="0.3">
      <c r="A20" s="42" t="s">
        <v>97</v>
      </c>
      <c r="B20" s="56" t="s">
        <v>79</v>
      </c>
      <c r="C20" s="53"/>
      <c r="D20" s="54">
        <v>-3120</v>
      </c>
      <c r="F20" s="56" t="s">
        <v>79</v>
      </c>
      <c r="G20" s="53"/>
      <c r="H20" s="54">
        <v>-3120</v>
      </c>
    </row>
    <row r="21" spans="1:8" ht="20.25" customHeight="1" x14ac:dyDescent="0.3">
      <c r="A21" s="42" t="s">
        <v>157</v>
      </c>
      <c r="B21" s="56" t="s">
        <v>79</v>
      </c>
      <c r="C21" s="53"/>
      <c r="D21" s="52">
        <v>-2</v>
      </c>
      <c r="F21" s="56" t="s">
        <v>79</v>
      </c>
      <c r="G21" s="53"/>
      <c r="H21" s="52">
        <v>-2</v>
      </c>
    </row>
    <row r="22" spans="1:8" ht="20.25" customHeight="1" x14ac:dyDescent="0.3">
      <c r="A22" s="42" t="s">
        <v>144</v>
      </c>
      <c r="B22" s="52">
        <v>345</v>
      </c>
      <c r="C22" s="53"/>
      <c r="D22" s="52">
        <v>275</v>
      </c>
      <c r="F22" s="52">
        <v>345</v>
      </c>
      <c r="G22" s="53"/>
      <c r="H22" s="52">
        <v>275</v>
      </c>
    </row>
    <row r="23" spans="1:8" ht="20.25" customHeight="1" x14ac:dyDescent="0.3">
      <c r="A23" s="42" t="s">
        <v>68</v>
      </c>
      <c r="B23" s="55">
        <v>-49021</v>
      </c>
      <c r="C23" s="53"/>
      <c r="D23" s="55">
        <v>-47109</v>
      </c>
      <c r="F23" s="55">
        <v>-48706</v>
      </c>
      <c r="G23" s="53"/>
      <c r="H23" s="55">
        <v>-47109</v>
      </c>
    </row>
    <row r="24" spans="1:8" ht="20.25" customHeight="1" x14ac:dyDescent="0.3">
      <c r="A24" s="32"/>
      <c r="B24" s="52">
        <f>SUM(B12:B23)</f>
        <v>-19232</v>
      </c>
      <c r="C24" s="52"/>
      <c r="D24" s="52">
        <f>SUM(D12:D23)</f>
        <v>-17718</v>
      </c>
      <c r="F24" s="52">
        <f>SUM(F12:F23)</f>
        <v>-16019</v>
      </c>
      <c r="G24" s="52"/>
      <c r="H24" s="52">
        <f>SUM(H12:H23)</f>
        <v>-17718</v>
      </c>
    </row>
    <row r="25" spans="1:8" ht="20.25" customHeight="1" x14ac:dyDescent="0.3">
      <c r="A25" s="30" t="s">
        <v>80</v>
      </c>
      <c r="B25" s="56"/>
      <c r="C25" s="56"/>
      <c r="D25" s="56"/>
      <c r="F25" s="56"/>
      <c r="G25" s="56"/>
      <c r="H25" s="56"/>
    </row>
    <row r="26" spans="1:8" ht="20.25" customHeight="1" x14ac:dyDescent="0.3">
      <c r="A26" s="42" t="s">
        <v>103</v>
      </c>
      <c r="B26" s="52">
        <v>-104674</v>
      </c>
      <c r="C26" s="52"/>
      <c r="D26" s="52">
        <v>-33188</v>
      </c>
      <c r="F26" s="52">
        <v>-104674</v>
      </c>
      <c r="G26" s="52"/>
      <c r="H26" s="52">
        <v>-33188</v>
      </c>
    </row>
    <row r="27" spans="1:8" ht="20.25" customHeight="1" x14ac:dyDescent="0.3">
      <c r="A27" s="42" t="s">
        <v>59</v>
      </c>
      <c r="B27" s="52">
        <v>-1889</v>
      </c>
      <c r="C27" s="52"/>
      <c r="D27" s="52">
        <v>-1322</v>
      </c>
      <c r="F27" s="52">
        <v>-1889</v>
      </c>
      <c r="G27" s="52"/>
      <c r="H27" s="52">
        <v>-1322</v>
      </c>
    </row>
    <row r="28" spans="1:8" ht="20.25" customHeight="1" x14ac:dyDescent="0.3">
      <c r="A28" s="42" t="s">
        <v>47</v>
      </c>
      <c r="B28" s="52">
        <v>-4542</v>
      </c>
      <c r="C28" s="52"/>
      <c r="D28" s="52">
        <v>-3432</v>
      </c>
      <c r="F28" s="52">
        <v>-1530</v>
      </c>
      <c r="G28" s="52"/>
      <c r="H28" s="52">
        <v>-3432</v>
      </c>
    </row>
    <row r="29" spans="1:8" ht="20.25" customHeight="1" x14ac:dyDescent="0.3">
      <c r="A29" s="42" t="s">
        <v>98</v>
      </c>
      <c r="B29" s="52">
        <v>-5619</v>
      </c>
      <c r="C29" s="57"/>
      <c r="D29" s="52">
        <v>-40252</v>
      </c>
      <c r="F29" s="52">
        <v>-5619</v>
      </c>
      <c r="G29" s="57"/>
      <c r="H29" s="52">
        <v>-40252</v>
      </c>
    </row>
    <row r="30" spans="1:8" ht="20.25" customHeight="1" x14ac:dyDescent="0.3">
      <c r="A30" s="32" t="s">
        <v>40</v>
      </c>
      <c r="B30" s="52">
        <v>-4230</v>
      </c>
      <c r="C30" s="52"/>
      <c r="D30" s="52">
        <v>-2148</v>
      </c>
      <c r="F30" s="52">
        <v>-4724</v>
      </c>
      <c r="G30" s="52"/>
      <c r="H30" s="52">
        <v>-2148</v>
      </c>
    </row>
    <row r="31" spans="1:8" ht="20.25" customHeight="1" x14ac:dyDescent="0.3">
      <c r="A31" s="32" t="s">
        <v>7</v>
      </c>
      <c r="B31" s="52">
        <v>-1814</v>
      </c>
      <c r="C31" s="52"/>
      <c r="D31" s="52">
        <v>-2427</v>
      </c>
      <c r="F31" s="52">
        <v>-15</v>
      </c>
      <c r="G31" s="52"/>
      <c r="H31" s="52">
        <v>-2427</v>
      </c>
    </row>
    <row r="32" spans="1:8" ht="20.25" customHeight="1" x14ac:dyDescent="0.3">
      <c r="A32" s="42" t="s">
        <v>48</v>
      </c>
      <c r="B32" s="52">
        <v>-2514</v>
      </c>
      <c r="C32" s="52"/>
      <c r="D32" s="52">
        <v>193</v>
      </c>
      <c r="F32" s="52">
        <v>-2878</v>
      </c>
      <c r="G32" s="52"/>
      <c r="H32" s="52">
        <v>193</v>
      </c>
    </row>
    <row r="33" spans="1:9" ht="20.25" customHeight="1" x14ac:dyDescent="0.3">
      <c r="A33" s="42" t="s">
        <v>61</v>
      </c>
      <c r="B33" s="53">
        <v>969</v>
      </c>
      <c r="C33" s="57"/>
      <c r="D33" s="53">
        <v>-1030</v>
      </c>
      <c r="F33" s="53">
        <v>992</v>
      </c>
      <c r="G33" s="57"/>
      <c r="H33" s="53">
        <v>-1030</v>
      </c>
    </row>
    <row r="34" spans="1:9" ht="20.25" customHeight="1" x14ac:dyDescent="0.3">
      <c r="A34" s="42" t="s">
        <v>60</v>
      </c>
      <c r="B34" s="55">
        <v>28</v>
      </c>
      <c r="C34" s="57"/>
      <c r="D34" s="55">
        <v>699</v>
      </c>
      <c r="F34" s="55">
        <v>28</v>
      </c>
      <c r="G34" s="57"/>
      <c r="H34" s="55">
        <v>699</v>
      </c>
    </row>
    <row r="35" spans="1:9" ht="20.25" customHeight="1" x14ac:dyDescent="0.3">
      <c r="A35" s="58" t="s">
        <v>93</v>
      </c>
      <c r="B35" s="52">
        <f>SUM(B24:B34)</f>
        <v>-143517</v>
      </c>
      <c r="C35" s="57"/>
      <c r="D35" s="52">
        <f>SUM(D24:D34)</f>
        <v>-100625</v>
      </c>
      <c r="F35" s="52">
        <f>SUM(F24:F34)</f>
        <v>-136328</v>
      </c>
      <c r="G35" s="57"/>
      <c r="H35" s="52">
        <f>SUM(H24:H34)</f>
        <v>-100625</v>
      </c>
    </row>
    <row r="36" spans="1:9" ht="20.25" customHeight="1" x14ac:dyDescent="0.3">
      <c r="A36" s="42" t="s">
        <v>69</v>
      </c>
      <c r="B36" s="57">
        <v>54486</v>
      </c>
      <c r="C36" s="52"/>
      <c r="D36" s="57">
        <v>47544</v>
      </c>
      <c r="F36" s="57">
        <v>54486</v>
      </c>
      <c r="G36" s="52"/>
      <c r="H36" s="57">
        <v>47544</v>
      </c>
    </row>
    <row r="37" spans="1:9" ht="20.25" customHeight="1" x14ac:dyDescent="0.3">
      <c r="A37" s="42" t="s">
        <v>159</v>
      </c>
      <c r="B37" s="57">
        <v>185</v>
      </c>
      <c r="C37" s="52"/>
      <c r="D37" s="57">
        <v>-60</v>
      </c>
      <c r="F37" s="57">
        <v>185</v>
      </c>
      <c r="G37" s="52"/>
      <c r="H37" s="57">
        <v>-60</v>
      </c>
    </row>
    <row r="38" spans="1:9" ht="20.25" customHeight="1" x14ac:dyDescent="0.3">
      <c r="A38" s="35" t="s">
        <v>94</v>
      </c>
      <c r="B38" s="59">
        <f>SUM(B35:B37)</f>
        <v>-88846</v>
      </c>
      <c r="C38" s="56"/>
      <c r="D38" s="59">
        <f>SUM(D35:D37)</f>
        <v>-53141</v>
      </c>
      <c r="F38" s="59">
        <f>SUM(F35:F37)</f>
        <v>-81657</v>
      </c>
      <c r="G38" s="56"/>
      <c r="H38" s="59">
        <f>SUM(H35:H37)</f>
        <v>-53141</v>
      </c>
    </row>
    <row r="39" spans="1:9" ht="20.25" customHeight="1" x14ac:dyDescent="0.3">
      <c r="A39" s="31"/>
      <c r="B39" s="34"/>
      <c r="C39" s="33"/>
      <c r="D39" s="34"/>
      <c r="F39" s="34"/>
      <c r="G39" s="33"/>
      <c r="H39" s="34"/>
    </row>
    <row r="40" spans="1:9" ht="20.25" customHeight="1" x14ac:dyDescent="0.35">
      <c r="A40" s="221" t="s">
        <v>128</v>
      </c>
      <c r="B40" s="221"/>
      <c r="C40" s="221"/>
      <c r="D40" s="221"/>
      <c r="F40" s="15"/>
      <c r="G40" s="15"/>
      <c r="H40" s="15"/>
    </row>
    <row r="41" spans="1:9" ht="20.25" customHeight="1" x14ac:dyDescent="0.3">
      <c r="A41" s="17" t="s">
        <v>52</v>
      </c>
      <c r="B41" s="15"/>
      <c r="C41" s="15"/>
      <c r="D41" s="15"/>
      <c r="F41" s="15"/>
      <c r="G41" s="15"/>
      <c r="H41" s="15"/>
    </row>
    <row r="42" spans="1:9" ht="20.25" customHeight="1" x14ac:dyDescent="0.3">
      <c r="A42" s="17"/>
      <c r="B42" s="15"/>
      <c r="C42" s="15"/>
      <c r="D42" s="15"/>
      <c r="F42" s="15"/>
      <c r="G42" s="15"/>
      <c r="H42" s="15"/>
    </row>
    <row r="43" spans="1:9" ht="20.25" customHeight="1" x14ac:dyDescent="0.3">
      <c r="A43" s="17"/>
      <c r="B43" s="28"/>
      <c r="C43" s="28"/>
      <c r="D43" s="110" t="s">
        <v>118</v>
      </c>
      <c r="F43" s="15"/>
      <c r="G43" s="15"/>
      <c r="H43" s="15"/>
    </row>
    <row r="44" spans="1:9" ht="20.25" customHeight="1" x14ac:dyDescent="0.3">
      <c r="A44" s="17"/>
      <c r="B44" s="75" t="s">
        <v>121</v>
      </c>
      <c r="C44" s="75"/>
      <c r="D44" s="75" t="s">
        <v>119</v>
      </c>
      <c r="E44" s="68"/>
      <c r="F44" s="207"/>
      <c r="G44" s="207"/>
      <c r="H44" s="207"/>
      <c r="I44" s="68"/>
    </row>
    <row r="45" spans="1:9" ht="20.25" customHeight="1" x14ac:dyDescent="0.3">
      <c r="A45" s="17"/>
      <c r="B45" s="75" t="s">
        <v>118</v>
      </c>
      <c r="C45" s="75"/>
      <c r="D45" s="75" t="s">
        <v>120</v>
      </c>
      <c r="E45" s="68"/>
      <c r="F45" s="207" t="s">
        <v>82</v>
      </c>
      <c r="G45" s="207"/>
      <c r="H45" s="207"/>
      <c r="I45" s="68"/>
    </row>
    <row r="46" spans="1:9" ht="20.25" customHeight="1" x14ac:dyDescent="0.3">
      <c r="A46" s="17"/>
      <c r="B46" s="212" t="s">
        <v>150</v>
      </c>
      <c r="C46" s="212"/>
      <c r="D46" s="212"/>
      <c r="E46" s="175"/>
      <c r="F46" s="212" t="s">
        <v>150</v>
      </c>
      <c r="G46" s="212"/>
      <c r="H46" s="212"/>
    </row>
    <row r="47" spans="1:9" ht="20.25" customHeight="1" x14ac:dyDescent="0.3">
      <c r="A47" s="22"/>
      <c r="B47" s="222" t="s">
        <v>58</v>
      </c>
      <c r="C47" s="222"/>
      <c r="D47" s="222"/>
      <c r="E47" s="176"/>
      <c r="F47" s="222" t="s">
        <v>58</v>
      </c>
      <c r="G47" s="222"/>
      <c r="H47" s="222"/>
    </row>
    <row r="48" spans="1:9" ht="20.25" customHeight="1" x14ac:dyDescent="0.3">
      <c r="B48" s="8">
        <v>2020</v>
      </c>
      <c r="C48" s="67"/>
      <c r="D48" s="8">
        <v>2019</v>
      </c>
      <c r="E48" s="1"/>
      <c r="F48" s="8">
        <v>2020</v>
      </c>
      <c r="G48" s="67"/>
      <c r="H48" s="8">
        <v>2019</v>
      </c>
    </row>
    <row r="49" spans="1:8" ht="20.25" customHeight="1" x14ac:dyDescent="0.3">
      <c r="B49" s="211" t="s">
        <v>27</v>
      </c>
      <c r="C49" s="211"/>
      <c r="D49" s="211"/>
      <c r="E49" s="211"/>
      <c r="F49" s="211"/>
      <c r="G49" s="211"/>
      <c r="H49" s="211"/>
    </row>
    <row r="50" spans="1:8" ht="20.25" customHeight="1" x14ac:dyDescent="0.3">
      <c r="A50" s="29" t="s">
        <v>41</v>
      </c>
      <c r="B50" s="60"/>
      <c r="C50" s="60"/>
      <c r="D50" s="60"/>
      <c r="F50" s="60"/>
      <c r="G50" s="60"/>
      <c r="H50" s="60"/>
    </row>
    <row r="51" spans="1:8" ht="20.25" customHeight="1" x14ac:dyDescent="0.3">
      <c r="A51" s="32" t="s">
        <v>54</v>
      </c>
      <c r="B51" s="52">
        <v>-3069</v>
      </c>
      <c r="C51" s="52"/>
      <c r="D51" s="52">
        <v>-1681</v>
      </c>
      <c r="F51" s="52">
        <v>-876</v>
      </c>
      <c r="G51" s="52"/>
      <c r="H51" s="52">
        <v>-1681</v>
      </c>
    </row>
    <row r="52" spans="1:8" ht="20.25" customHeight="1" x14ac:dyDescent="0.3">
      <c r="A52" s="42" t="s">
        <v>145</v>
      </c>
      <c r="B52" s="52">
        <v>-170</v>
      </c>
      <c r="C52" s="52"/>
      <c r="D52" s="56" t="s">
        <v>79</v>
      </c>
      <c r="F52" s="56" t="s">
        <v>79</v>
      </c>
      <c r="G52" s="52"/>
      <c r="H52" s="56" t="s">
        <v>79</v>
      </c>
    </row>
    <row r="53" spans="1:8" ht="20.25" customHeight="1" x14ac:dyDescent="0.3">
      <c r="A53" s="42" t="s">
        <v>55</v>
      </c>
      <c r="B53" s="55">
        <v>22</v>
      </c>
      <c r="C53" s="52"/>
      <c r="D53" s="55">
        <v>6</v>
      </c>
      <c r="F53" s="55">
        <v>22</v>
      </c>
      <c r="G53" s="52"/>
      <c r="H53" s="55">
        <v>6</v>
      </c>
    </row>
    <row r="54" spans="1:8" ht="20.25" customHeight="1" x14ac:dyDescent="0.3">
      <c r="A54" s="35" t="s">
        <v>95</v>
      </c>
      <c r="B54" s="59">
        <f>SUM(B51:B53)</f>
        <v>-3217</v>
      </c>
      <c r="C54" s="56"/>
      <c r="D54" s="59">
        <f>SUM(D51:D53)</f>
        <v>-1675</v>
      </c>
      <c r="F54" s="59">
        <f>SUM(F51:F53)</f>
        <v>-854</v>
      </c>
      <c r="G54" s="56"/>
      <c r="H54" s="59">
        <f>SUM(H51:H53)</f>
        <v>-1675</v>
      </c>
    </row>
    <row r="55" spans="1:8" ht="20.25" customHeight="1" x14ac:dyDescent="0.3">
      <c r="A55" s="35"/>
      <c r="B55" s="61"/>
      <c r="C55" s="56"/>
      <c r="D55" s="61"/>
      <c r="F55" s="61"/>
      <c r="G55" s="56"/>
      <c r="H55" s="61"/>
    </row>
    <row r="56" spans="1:8" ht="20.25" customHeight="1" x14ac:dyDescent="0.3">
      <c r="A56" s="29" t="s">
        <v>42</v>
      </c>
      <c r="B56" s="52"/>
      <c r="C56" s="52"/>
      <c r="D56" s="52"/>
      <c r="F56" s="52"/>
      <c r="G56" s="52"/>
      <c r="H56" s="52"/>
    </row>
    <row r="57" spans="1:8" ht="20.25" customHeight="1" x14ac:dyDescent="0.3">
      <c r="A57" s="42" t="s">
        <v>162</v>
      </c>
      <c r="B57" s="57">
        <v>33127</v>
      </c>
      <c r="C57" s="53"/>
      <c r="D57" s="57">
        <v>30000</v>
      </c>
      <c r="F57" s="57">
        <v>33127</v>
      </c>
      <c r="G57" s="53"/>
      <c r="H57" s="57">
        <v>30000</v>
      </c>
    </row>
    <row r="58" spans="1:8" ht="20.25" customHeight="1" x14ac:dyDescent="0.3">
      <c r="A58" s="42" t="s">
        <v>163</v>
      </c>
      <c r="B58" s="57">
        <v>-202250</v>
      </c>
      <c r="C58" s="53"/>
      <c r="D58" s="56" t="s">
        <v>79</v>
      </c>
      <c r="F58" s="57">
        <v>-202250</v>
      </c>
      <c r="G58" s="53"/>
      <c r="H58" s="61" t="s">
        <v>79</v>
      </c>
    </row>
    <row r="59" spans="1:8" ht="20.25" customHeight="1" x14ac:dyDescent="0.3">
      <c r="A59" s="42" t="s">
        <v>164</v>
      </c>
      <c r="B59" s="54">
        <v>250000</v>
      </c>
      <c r="C59" s="53"/>
      <c r="D59" s="54">
        <v>150000</v>
      </c>
      <c r="F59" s="54">
        <v>250000</v>
      </c>
      <c r="G59" s="53"/>
      <c r="H59" s="54">
        <v>150000</v>
      </c>
    </row>
    <row r="60" spans="1:8" ht="20.25" customHeight="1" x14ac:dyDescent="0.3">
      <c r="A60" s="42" t="s">
        <v>165</v>
      </c>
      <c r="B60" s="57">
        <v>-20021</v>
      </c>
      <c r="C60" s="53"/>
      <c r="D60" s="57">
        <v>-5944</v>
      </c>
      <c r="F60" s="57">
        <v>-20021</v>
      </c>
      <c r="G60" s="53"/>
      <c r="H60" s="57">
        <v>-5944</v>
      </c>
    </row>
    <row r="61" spans="1:8" ht="20.25" customHeight="1" x14ac:dyDescent="0.3">
      <c r="A61" s="42" t="s">
        <v>166</v>
      </c>
      <c r="B61" s="57">
        <v>20000</v>
      </c>
      <c r="C61" s="53"/>
      <c r="D61" s="61" t="s">
        <v>79</v>
      </c>
      <c r="F61" s="57">
        <v>20000</v>
      </c>
      <c r="G61" s="53"/>
      <c r="H61" s="61" t="s">
        <v>79</v>
      </c>
    </row>
    <row r="62" spans="1:8" ht="20.25" customHeight="1" x14ac:dyDescent="0.3">
      <c r="A62" s="42" t="s">
        <v>167</v>
      </c>
      <c r="B62" s="61" t="s">
        <v>79</v>
      </c>
      <c r="C62" s="62"/>
      <c r="D62" s="61" t="s">
        <v>79</v>
      </c>
      <c r="F62" s="57">
        <v>-5500</v>
      </c>
      <c r="G62" s="53"/>
      <c r="H62" s="61" t="s">
        <v>79</v>
      </c>
    </row>
    <row r="63" spans="1:8" ht="20.25" customHeight="1" x14ac:dyDescent="0.3">
      <c r="A63" s="42" t="s">
        <v>168</v>
      </c>
      <c r="B63" s="57">
        <v>1099</v>
      </c>
      <c r="C63" s="53"/>
      <c r="D63" s="56" t="s">
        <v>79</v>
      </c>
      <c r="F63" s="57">
        <v>736</v>
      </c>
      <c r="G63" s="53"/>
      <c r="H63" s="56" t="s">
        <v>79</v>
      </c>
    </row>
    <row r="64" spans="1:8" ht="20.25" customHeight="1" x14ac:dyDescent="0.3">
      <c r="A64" s="42" t="s">
        <v>71</v>
      </c>
      <c r="B64" s="53">
        <v>-7785</v>
      </c>
      <c r="C64" s="53"/>
      <c r="D64" s="53">
        <v>-9312</v>
      </c>
      <c r="F64" s="53">
        <v>-8206</v>
      </c>
      <c r="G64" s="53"/>
      <c r="H64" s="53">
        <v>-9312</v>
      </c>
    </row>
    <row r="65" spans="1:8" ht="20.25" customHeight="1" x14ac:dyDescent="0.3">
      <c r="A65" s="35" t="s">
        <v>96</v>
      </c>
      <c r="B65" s="59">
        <f>SUM(B57:B64)</f>
        <v>74170</v>
      </c>
      <c r="C65" s="61">
        <v>0</v>
      </c>
      <c r="D65" s="59">
        <f>SUM(D57:D64)</f>
        <v>164744</v>
      </c>
      <c r="F65" s="59">
        <f>SUM(F57:F64)</f>
        <v>67886</v>
      </c>
      <c r="G65" s="61">
        <v>0</v>
      </c>
      <c r="H65" s="59">
        <f>SUM(H57:H64)</f>
        <v>164744</v>
      </c>
    </row>
    <row r="66" spans="1:8" ht="20.25" customHeight="1" x14ac:dyDescent="0.3">
      <c r="A66" s="31"/>
      <c r="B66" s="53"/>
      <c r="C66" s="56"/>
      <c r="D66" s="53"/>
      <c r="F66" s="53"/>
      <c r="G66" s="56"/>
      <c r="H66" s="53"/>
    </row>
    <row r="67" spans="1:8" ht="20.25" customHeight="1" x14ac:dyDescent="0.3">
      <c r="A67" s="31" t="s">
        <v>169</v>
      </c>
      <c r="B67" s="62">
        <f>SUM(B38+B54+B65)</f>
        <v>-17893</v>
      </c>
      <c r="C67" s="56"/>
      <c r="D67" s="62">
        <f>SUM(D38+D54+D65)</f>
        <v>109928</v>
      </c>
      <c r="F67" s="62">
        <f>SUM(F38+F54+F65)</f>
        <v>-14625</v>
      </c>
      <c r="G67" s="56"/>
      <c r="H67" s="62">
        <f>SUM(H38+H54+H65)</f>
        <v>109928</v>
      </c>
    </row>
    <row r="68" spans="1:8" ht="20.25" customHeight="1" x14ac:dyDescent="0.3">
      <c r="A68" s="32" t="s">
        <v>46</v>
      </c>
      <c r="B68" s="57">
        <v>22558</v>
      </c>
      <c r="C68" s="53"/>
      <c r="D68" s="57">
        <v>16514</v>
      </c>
      <c r="F68" s="57">
        <v>18101</v>
      </c>
      <c r="G68" s="53"/>
      <c r="H68" s="57">
        <v>16514</v>
      </c>
    </row>
    <row r="69" spans="1:8" ht="20.25" customHeight="1" thickBot="1" x14ac:dyDescent="0.35">
      <c r="A69" s="31" t="s">
        <v>67</v>
      </c>
      <c r="B69" s="63">
        <f>SUM(B67:B68)</f>
        <v>4665</v>
      </c>
      <c r="C69" s="56"/>
      <c r="D69" s="63">
        <f>SUM(D67:D68)</f>
        <v>126442</v>
      </c>
      <c r="F69" s="63">
        <f>SUM(F67:F68)</f>
        <v>3476</v>
      </c>
      <c r="G69" s="56"/>
      <c r="H69" s="63">
        <f>SUM(H67:H68)</f>
        <v>126442</v>
      </c>
    </row>
    <row r="70" spans="1:8" ht="20.25" customHeight="1" thickTop="1" x14ac:dyDescent="0.3"/>
  </sheetData>
  <sortState xmlns:xlrd2="http://schemas.microsoft.com/office/spreadsheetml/2017/richdata2" ref="A33:H33">
    <sortCondition descending="1" ref="A33"/>
  </sortState>
  <mergeCells count="16">
    <mergeCell ref="F5:H5"/>
    <mergeCell ref="F6:H6"/>
    <mergeCell ref="F44:H44"/>
    <mergeCell ref="F45:H45"/>
    <mergeCell ref="B10:H10"/>
    <mergeCell ref="B8:D8"/>
    <mergeCell ref="B49:H49"/>
    <mergeCell ref="F7:H7"/>
    <mergeCell ref="F8:H8"/>
    <mergeCell ref="F46:H46"/>
    <mergeCell ref="F47:H47"/>
    <mergeCell ref="A1:D1"/>
    <mergeCell ref="A40:D40"/>
    <mergeCell ref="B7:D7"/>
    <mergeCell ref="B46:D46"/>
    <mergeCell ref="B47:D47"/>
  </mergeCells>
  <pageMargins left="0.8" right="0.6" top="0.48" bottom="0.5" header="0.5" footer="0.5"/>
  <pageSetup paperSize="9" scale="73" firstPageNumber="10" orientation="portrait" useFirstPageNumber="1" r:id="rId1"/>
  <headerFooter alignWithMargins="0">
    <oddFooter>&amp;L  The accompanying notes are an integral part of these interim financial statements.
&amp;C&amp;P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BL-2-4</vt:lpstr>
      <vt:lpstr>PL5</vt:lpstr>
      <vt:lpstr>SH6</vt:lpstr>
      <vt:lpstr>SH7</vt:lpstr>
      <vt:lpstr>SH8</vt:lpstr>
      <vt:lpstr>SH9</vt:lpstr>
      <vt:lpstr>CF10-11</vt:lpstr>
      <vt:lpstr>'BL-2-4'!Print_Area</vt:lpstr>
      <vt:lpstr>'CF10-11'!Print_Area</vt:lpstr>
      <vt:lpstr>'PL5'!Print_Area</vt:lpstr>
      <vt:lpstr>'SH6'!Print_Area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Suphalert, Raksapornsawan</cp:lastModifiedBy>
  <cp:lastPrinted>2020-05-12T07:21:18Z</cp:lastPrinted>
  <dcterms:created xsi:type="dcterms:W3CDTF">2011-03-31T03:33:17Z</dcterms:created>
  <dcterms:modified xsi:type="dcterms:W3CDTF">2020-05-12T12:16:26Z</dcterms:modified>
</cp:coreProperties>
</file>