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iwut.k\Desktop\FS  1 MAY\"/>
    </mc:Choice>
  </mc:AlternateContent>
  <xr:revisionPtr revIDLastSave="0" documentId="13_ncr:1_{59F2DAC9-C899-47C8-9B37-085C3427452A}" xr6:coauthVersionLast="44" xr6:coauthVersionMax="45" xr10:uidLastSave="{00000000-0000-0000-0000-000000000000}"/>
  <bookViews>
    <workbookView xWindow="-108" yWindow="-108" windowWidth="23256" windowHeight="12576" tabRatio="526" xr2:uid="{00000000-000D-0000-FFFF-FFFF00000000}"/>
  </bookViews>
  <sheets>
    <sheet name="BS Final" sheetId="9" r:id="rId1"/>
    <sheet name="BS FPT+GOLD" sheetId="14" state="hidden" r:id="rId2"/>
    <sheet name="BS FPT" sheetId="15" state="hidden" r:id="rId3"/>
    <sheet name="PL Final 3M" sheetId="8" r:id="rId4"/>
    <sheet name="PL FPT+GOLD" sheetId="16" state="hidden" r:id="rId5"/>
    <sheet name="PL FPT" sheetId="17" state="hidden" r:id="rId6"/>
    <sheet name="PL Final 6M" sheetId="19" r:id="rId7"/>
    <sheet name="SCSE Conso" sheetId="11" r:id="rId8"/>
    <sheet name="SCSE-Company" sheetId="13" r:id="rId9"/>
    <sheet name="Cashflows" sheetId="6" r:id="rId10"/>
  </sheets>
  <definedNames>
    <definedName name="_xlnm.Print_Area" localSheetId="0">'BS Final'!$A$1:$I$100</definedName>
    <definedName name="_xlnm.Print_Area" localSheetId="2">'BS FPT'!$A$1:$N$106</definedName>
    <definedName name="_xlnm.Print_Area" localSheetId="1">'BS FPT+GOLD'!$A$1:$L$106</definedName>
    <definedName name="_xlnm.Print_Area" localSheetId="9">Cashflows!$A$1:$I$123</definedName>
    <definedName name="_xlnm.Print_Area" localSheetId="3">'PL Final 3M'!$B$1:$K$78</definedName>
    <definedName name="_xlnm.Print_Area" localSheetId="6">'PL Final 6M'!$B$1:$K$78</definedName>
    <definedName name="_xlnm.Print_Area" localSheetId="5">'PL FPT'!$B$1:$W$79</definedName>
    <definedName name="_xlnm.Print_Area" localSheetId="4">'PL FPT+GOLD'!$B$1:$U$77</definedName>
    <definedName name="_xlnm.Print_Area" localSheetId="7">'SCSE Conso'!$A$1:$Y$90</definedName>
    <definedName name="_xlnm.Print_Area" localSheetId="8">'SCSE-Company'!$A$1:$M$37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7" i="9" l="1"/>
  <c r="E97" i="9"/>
  <c r="C20" i="9" l="1"/>
  <c r="C69" i="9" l="1"/>
  <c r="G69" i="9"/>
  <c r="C52" i="9"/>
  <c r="G52" i="9"/>
  <c r="C33" i="9"/>
  <c r="G33" i="9"/>
  <c r="C65" i="9" l="1"/>
  <c r="C55" i="9"/>
  <c r="B59" i="19" l="1"/>
  <c r="G44" i="16" l="1"/>
  <c r="G42" i="16"/>
  <c r="F24" i="16"/>
  <c r="F11" i="16"/>
  <c r="K104" i="14"/>
  <c r="K100" i="14"/>
  <c r="E12" i="9" l="1"/>
  <c r="N13" i="15" l="1"/>
  <c r="N12" i="15"/>
  <c r="I53" i="9" l="1"/>
  <c r="E53" i="9"/>
  <c r="N54" i="15"/>
  <c r="F62" i="16" l="1"/>
  <c r="F21" i="17" l="1"/>
  <c r="F11" i="17"/>
  <c r="J21" i="17"/>
  <c r="J11" i="17"/>
  <c r="K93" i="14" l="1"/>
  <c r="I77" i="16" l="1"/>
  <c r="G75" i="16"/>
  <c r="H75" i="16" s="1"/>
  <c r="G76" i="16"/>
  <c r="G74" i="16"/>
  <c r="G69" i="16"/>
  <c r="H69" i="16"/>
  <c r="I69" i="16"/>
  <c r="J69" i="16"/>
  <c r="F69" i="16"/>
  <c r="H62" i="16"/>
  <c r="H63" i="16" s="1"/>
  <c r="F63" i="16"/>
  <c r="G63" i="16"/>
  <c r="I63" i="16"/>
  <c r="H17" i="16"/>
  <c r="J17" i="16" s="1"/>
  <c r="G45" i="16"/>
  <c r="I45" i="16"/>
  <c r="I70" i="16" l="1"/>
  <c r="I71" i="16" s="1"/>
  <c r="J62" i="16"/>
  <c r="G77" i="16"/>
  <c r="L22" i="17"/>
  <c r="G70" i="16"/>
  <c r="H70" i="16"/>
  <c r="J63" i="16" l="1"/>
  <c r="J70" i="16" s="1"/>
  <c r="G32" i="16"/>
  <c r="I32" i="16"/>
  <c r="F44" i="16"/>
  <c r="H44" i="16" s="1"/>
  <c r="J44" i="16" s="1"/>
  <c r="F43" i="16"/>
  <c r="H43" i="16" s="1"/>
  <c r="J43" i="16" s="1"/>
  <c r="F42" i="16"/>
  <c r="H42" i="16" s="1"/>
  <c r="F38" i="16"/>
  <c r="F36" i="16"/>
  <c r="F25" i="16"/>
  <c r="H25" i="16" s="1"/>
  <c r="J25" i="16" s="1"/>
  <c r="F26" i="16"/>
  <c r="H26" i="16" s="1"/>
  <c r="J26" i="16" s="1"/>
  <c r="F27" i="16"/>
  <c r="H27" i="16" s="1"/>
  <c r="J27" i="16" s="1"/>
  <c r="F28" i="16"/>
  <c r="H28" i="16" s="1"/>
  <c r="J28" i="16" s="1"/>
  <c r="F29" i="16"/>
  <c r="H29" i="16" s="1"/>
  <c r="J29" i="16" s="1"/>
  <c r="F30" i="16"/>
  <c r="H30" i="16" s="1"/>
  <c r="J30" i="16" s="1"/>
  <c r="F31" i="16"/>
  <c r="H24" i="16"/>
  <c r="J24" i="16" s="1"/>
  <c r="F12" i="16"/>
  <c r="H12" i="16" s="1"/>
  <c r="J12" i="16" s="1"/>
  <c r="F13" i="16"/>
  <c r="H13" i="16" s="1"/>
  <c r="J13" i="16" s="1"/>
  <c r="F14" i="16"/>
  <c r="H14" i="16" s="1"/>
  <c r="J14" i="16" s="1"/>
  <c r="F15" i="16"/>
  <c r="H15" i="16" s="1"/>
  <c r="J15" i="16" s="1"/>
  <c r="F16" i="16"/>
  <c r="F18" i="16"/>
  <c r="H18" i="16" s="1"/>
  <c r="J18" i="16" s="1"/>
  <c r="F19" i="16"/>
  <c r="H19" i="16" s="1"/>
  <c r="J19" i="16" s="1"/>
  <c r="F20" i="16"/>
  <c r="H20" i="16" s="1"/>
  <c r="J20" i="16" s="1"/>
  <c r="G21" i="16"/>
  <c r="I21" i="16"/>
  <c r="G37" i="16" l="1"/>
  <c r="G39" i="16" s="1"/>
  <c r="G58" i="16" s="1"/>
  <c r="G71" i="16" s="1"/>
  <c r="I37" i="16"/>
  <c r="I39" i="16" s="1"/>
  <c r="H31" i="16"/>
  <c r="J31" i="16" s="1"/>
  <c r="H36" i="16"/>
  <c r="J36" i="16" s="1"/>
  <c r="H38" i="16"/>
  <c r="J38" i="16" s="1"/>
  <c r="H16" i="16"/>
  <c r="J16" i="16" s="1"/>
  <c r="F21" i="16"/>
  <c r="H11" i="16"/>
  <c r="H45" i="16"/>
  <c r="J42" i="16"/>
  <c r="H32" i="16" l="1"/>
  <c r="J32" i="16"/>
  <c r="J11" i="16"/>
  <c r="H21" i="16"/>
  <c r="H37" i="16" s="1"/>
  <c r="H39" i="16" s="1"/>
  <c r="J45" i="16"/>
  <c r="J48" i="16"/>
  <c r="F31" i="17"/>
  <c r="J21" i="16" l="1"/>
  <c r="J37" i="16" s="1"/>
  <c r="J39" i="16" s="1"/>
  <c r="L95" i="14"/>
  <c r="K101" i="14"/>
  <c r="K99" i="14"/>
  <c r="K102" i="14" s="1"/>
  <c r="K96" i="14"/>
  <c r="K94" i="14"/>
  <c r="K26" i="14" l="1"/>
  <c r="J104" i="14"/>
  <c r="L104" i="14" s="1"/>
  <c r="J103" i="14"/>
  <c r="L103" i="14" s="1"/>
  <c r="J101" i="14"/>
  <c r="L101" i="14" s="1"/>
  <c r="J99" i="14"/>
  <c r="L99" i="14" s="1"/>
  <c r="J96" i="14"/>
  <c r="J94" i="14"/>
  <c r="L94" i="14" s="1"/>
  <c r="J93" i="14"/>
  <c r="L93" i="14" s="1"/>
  <c r="J78" i="14"/>
  <c r="L78" i="14" s="1"/>
  <c r="J77" i="14"/>
  <c r="L77" i="14" s="1"/>
  <c r="L76" i="14"/>
  <c r="J76" i="14"/>
  <c r="L75" i="14"/>
  <c r="J75" i="14"/>
  <c r="J74" i="14"/>
  <c r="L74" i="14" s="1"/>
  <c r="J73" i="14"/>
  <c r="L73" i="14" s="1"/>
  <c r="J72" i="14"/>
  <c r="L72" i="14" s="1"/>
  <c r="J71" i="14"/>
  <c r="L71" i="14" s="1"/>
  <c r="J69" i="14"/>
  <c r="L69" i="14" s="1"/>
  <c r="J65" i="14"/>
  <c r="L65" i="14" s="1"/>
  <c r="L62" i="14"/>
  <c r="J62" i="14"/>
  <c r="J60" i="14"/>
  <c r="L60" i="14" s="1"/>
  <c r="J59" i="14"/>
  <c r="L59" i="14" s="1"/>
  <c r="L58" i="14"/>
  <c r="J58" i="14"/>
  <c r="J57" i="14"/>
  <c r="L57" i="14" s="1"/>
  <c r="L56" i="14"/>
  <c r="J56" i="14"/>
  <c r="J54" i="14"/>
  <c r="L54" i="14" s="1"/>
  <c r="J53" i="14"/>
  <c r="L53" i="14" s="1"/>
  <c r="J52" i="14"/>
  <c r="L52" i="14" s="1"/>
  <c r="J25" i="14"/>
  <c r="L25" i="14" s="1"/>
  <c r="J26" i="14"/>
  <c r="L26" i="14"/>
  <c r="J28" i="14"/>
  <c r="L28" i="14" s="1"/>
  <c r="J29" i="14"/>
  <c r="L29" i="14" s="1"/>
  <c r="J30" i="14"/>
  <c r="L30" i="14"/>
  <c r="J31" i="14"/>
  <c r="L31" i="14" s="1"/>
  <c r="J32" i="14"/>
  <c r="L32" i="14"/>
  <c r="J33" i="14"/>
  <c r="L33" i="14"/>
  <c r="J34" i="14"/>
  <c r="L34" i="14" s="1"/>
  <c r="J35" i="14"/>
  <c r="L35" i="14" s="1"/>
  <c r="J36" i="14"/>
  <c r="L36" i="14" s="1"/>
  <c r="J38" i="14"/>
  <c r="L38" i="14"/>
  <c r="J39" i="14"/>
  <c r="L39" i="14"/>
  <c r="J40" i="14"/>
  <c r="L40" i="14" s="1"/>
  <c r="J24" i="14"/>
  <c r="L24" i="14" s="1"/>
  <c r="J10" i="14"/>
  <c r="I66" i="14"/>
  <c r="J11" i="14"/>
  <c r="L11" i="14"/>
  <c r="J12" i="14"/>
  <c r="L12" i="14" s="1"/>
  <c r="J13" i="14"/>
  <c r="L13" i="14"/>
  <c r="J14" i="14"/>
  <c r="L14" i="14" s="1"/>
  <c r="J15" i="14"/>
  <c r="L15" i="14"/>
  <c r="J16" i="14"/>
  <c r="J21" i="14" s="1"/>
  <c r="J17" i="14"/>
  <c r="L17" i="14"/>
  <c r="J18" i="14"/>
  <c r="L18" i="14" s="1"/>
  <c r="J19" i="14"/>
  <c r="L19" i="14"/>
  <c r="J20" i="14"/>
  <c r="L20" i="14" s="1"/>
  <c r="G98" i="9"/>
  <c r="I102" i="14"/>
  <c r="I105" i="14" s="1"/>
  <c r="K105" i="14"/>
  <c r="I79" i="14"/>
  <c r="K79" i="14"/>
  <c r="K66" i="14"/>
  <c r="K80" i="14" s="1"/>
  <c r="I41" i="14"/>
  <c r="K41" i="14"/>
  <c r="K42" i="14" s="1"/>
  <c r="K21" i="14"/>
  <c r="I21" i="14"/>
  <c r="H104" i="14"/>
  <c r="H103" i="14"/>
  <c r="H101" i="14"/>
  <c r="H100" i="14"/>
  <c r="J100" i="14" s="1"/>
  <c r="L100" i="14" s="1"/>
  <c r="H99" i="14"/>
  <c r="H96" i="14"/>
  <c r="H95" i="14"/>
  <c r="H94" i="14"/>
  <c r="H93" i="14"/>
  <c r="H71" i="14"/>
  <c r="H72" i="14"/>
  <c r="H73" i="14"/>
  <c r="H74" i="14"/>
  <c r="H75" i="14"/>
  <c r="H76" i="14"/>
  <c r="H77" i="14"/>
  <c r="H78" i="14"/>
  <c r="H69" i="14"/>
  <c r="H53" i="14"/>
  <c r="H54" i="14"/>
  <c r="H56" i="14"/>
  <c r="H57" i="14"/>
  <c r="H58" i="14"/>
  <c r="H59" i="14"/>
  <c r="H60" i="14"/>
  <c r="H61" i="14"/>
  <c r="J61" i="14" s="1"/>
  <c r="L61" i="14" s="1"/>
  <c r="H62" i="14"/>
  <c r="H63" i="14"/>
  <c r="J63" i="14" s="1"/>
  <c r="L63" i="14" s="1"/>
  <c r="H65" i="14"/>
  <c r="H52" i="14"/>
  <c r="H39" i="14"/>
  <c r="H40" i="14"/>
  <c r="H25" i="14"/>
  <c r="H26" i="14"/>
  <c r="H27" i="14"/>
  <c r="J27" i="14" s="1"/>
  <c r="L27" i="14" s="1"/>
  <c r="H28" i="14"/>
  <c r="H29" i="14"/>
  <c r="H30" i="14"/>
  <c r="H31" i="14"/>
  <c r="H32" i="14"/>
  <c r="H33" i="14"/>
  <c r="H34" i="14"/>
  <c r="H35" i="14"/>
  <c r="H36" i="14"/>
  <c r="H37" i="14"/>
  <c r="J37" i="14" s="1"/>
  <c r="L37" i="14" s="1"/>
  <c r="H38" i="14"/>
  <c r="H24" i="14"/>
  <c r="L16" i="14" l="1"/>
  <c r="H66" i="14"/>
  <c r="J102" i="14"/>
  <c r="J105" i="14" s="1"/>
  <c r="L96" i="14"/>
  <c r="L102" i="14"/>
  <c r="L105" i="14" s="1"/>
  <c r="L79" i="14"/>
  <c r="J79" i="14"/>
  <c r="L66" i="14"/>
  <c r="L80" i="14" s="1"/>
  <c r="K106" i="14"/>
  <c r="K107" i="14" s="1"/>
  <c r="J66" i="14"/>
  <c r="J80" i="14" s="1"/>
  <c r="L41" i="14"/>
  <c r="J41" i="14"/>
  <c r="J42" i="14" s="1"/>
  <c r="I80" i="14"/>
  <c r="I106" i="14" s="1"/>
  <c r="L10" i="14"/>
  <c r="I42" i="14"/>
  <c r="L21" i="14" l="1"/>
  <c r="L42" i="14" s="1"/>
  <c r="J106" i="14"/>
  <c r="J107" i="14" s="1"/>
  <c r="I107" i="14"/>
  <c r="L106" i="14"/>
  <c r="L107" i="14" l="1"/>
  <c r="H11" i="14"/>
  <c r="H12" i="14"/>
  <c r="H13" i="14"/>
  <c r="H14" i="14"/>
  <c r="H15" i="14"/>
  <c r="H16" i="14"/>
  <c r="H17" i="14"/>
  <c r="H18" i="14"/>
  <c r="H20" i="14"/>
  <c r="H10" i="14"/>
  <c r="L79" i="17" l="1"/>
  <c r="H79" i="17"/>
  <c r="J78" i="17"/>
  <c r="F78" i="17"/>
  <c r="S79" i="17"/>
  <c r="T76" i="17"/>
  <c r="T79" i="17" s="1"/>
  <c r="P79" i="17"/>
  <c r="O79" i="17"/>
  <c r="L71" i="17"/>
  <c r="L72" i="17" s="1"/>
  <c r="J71" i="17"/>
  <c r="J72" i="17" s="1"/>
  <c r="H71" i="17"/>
  <c r="F71" i="17"/>
  <c r="S71" i="17"/>
  <c r="R71" i="17"/>
  <c r="R72" i="17" s="1"/>
  <c r="P71" i="17"/>
  <c r="L65" i="17"/>
  <c r="J65" i="17"/>
  <c r="H65" i="17"/>
  <c r="F65" i="17"/>
  <c r="R65" i="17"/>
  <c r="P65" i="17"/>
  <c r="O65" i="17"/>
  <c r="B60" i="17"/>
  <c r="L47" i="17"/>
  <c r="H47" i="17"/>
  <c r="F47" i="17"/>
  <c r="S47" i="17"/>
  <c r="P47" i="17"/>
  <c r="O47" i="17"/>
  <c r="T38" i="17"/>
  <c r="P34" i="17"/>
  <c r="O34" i="17"/>
  <c r="L34" i="17"/>
  <c r="L39" i="17" s="1"/>
  <c r="L41" i="17" s="1"/>
  <c r="L60" i="17" s="1"/>
  <c r="J34" i="17"/>
  <c r="H34" i="17"/>
  <c r="F34" i="17"/>
  <c r="Q33" i="17"/>
  <c r="Q31" i="17"/>
  <c r="Q28" i="17"/>
  <c r="S34" i="17"/>
  <c r="R34" i="17"/>
  <c r="J22" i="17"/>
  <c r="H22" i="17"/>
  <c r="H39" i="17" s="1"/>
  <c r="H41" i="17" s="1"/>
  <c r="H60" i="17" s="1"/>
  <c r="H73" i="17" s="1"/>
  <c r="F22" i="17"/>
  <c r="Q20" i="17"/>
  <c r="R22" i="17"/>
  <c r="P22" i="17"/>
  <c r="J76" i="16"/>
  <c r="F76" i="16"/>
  <c r="H76" i="16" s="1"/>
  <c r="Q77" i="16"/>
  <c r="P77" i="16"/>
  <c r="N77" i="16"/>
  <c r="M77" i="16"/>
  <c r="P69" i="16"/>
  <c r="N69" i="16"/>
  <c r="M69" i="16"/>
  <c r="Q63" i="16"/>
  <c r="M63" i="16"/>
  <c r="B58" i="16"/>
  <c r="F45" i="16"/>
  <c r="Q45" i="16"/>
  <c r="P45" i="16"/>
  <c r="N45" i="16"/>
  <c r="M45" i="16"/>
  <c r="F32" i="16"/>
  <c r="F37" i="16" s="1"/>
  <c r="F39" i="16" s="1"/>
  <c r="R30" i="16"/>
  <c r="Q32" i="16"/>
  <c r="R24" i="16"/>
  <c r="R32" i="16" s="1"/>
  <c r="N32" i="16"/>
  <c r="M32" i="16"/>
  <c r="H58" i="16"/>
  <c r="H71" i="16" s="1"/>
  <c r="P21" i="16"/>
  <c r="N21" i="16"/>
  <c r="F58" i="16" l="1"/>
  <c r="Q21" i="17"/>
  <c r="T18" i="17"/>
  <c r="Q70" i="17"/>
  <c r="Q71" i="17" s="1"/>
  <c r="Q78" i="17"/>
  <c r="O36" i="16"/>
  <c r="R62" i="16"/>
  <c r="R63" i="16" s="1"/>
  <c r="Q11" i="17"/>
  <c r="Q22" i="17" s="1"/>
  <c r="Q15" i="17"/>
  <c r="Q17" i="17"/>
  <c r="T11" i="17"/>
  <c r="T22" i="17" s="1"/>
  <c r="Q40" i="17"/>
  <c r="Q46" i="17"/>
  <c r="T64" i="17"/>
  <c r="T65" i="17" s="1"/>
  <c r="O38" i="16"/>
  <c r="O76" i="16"/>
  <c r="Q25" i="17"/>
  <c r="Q34" i="17" s="1"/>
  <c r="Q29" i="17"/>
  <c r="Q32" i="17"/>
  <c r="T36" i="17"/>
  <c r="R79" i="17"/>
  <c r="O15" i="16"/>
  <c r="T16" i="17"/>
  <c r="Q18" i="17"/>
  <c r="Q38" i="17"/>
  <c r="Q44" i="17"/>
  <c r="Q47" i="17" s="1"/>
  <c r="R19" i="16"/>
  <c r="Q14" i="17"/>
  <c r="T17" i="17"/>
  <c r="O31" i="16"/>
  <c r="O62" i="16"/>
  <c r="O63" i="16" s="1"/>
  <c r="T14" i="17"/>
  <c r="Q16" i="17"/>
  <c r="T20" i="17"/>
  <c r="T28" i="17"/>
  <c r="T31" i="17"/>
  <c r="T33" i="17"/>
  <c r="Q36" i="17"/>
  <c r="T44" i="17"/>
  <c r="T47" i="17" s="1"/>
  <c r="T70" i="17"/>
  <c r="T71" i="17" s="1"/>
  <c r="T72" i="17" s="1"/>
  <c r="O22" i="17"/>
  <c r="O39" i="17" s="1"/>
  <c r="O41" i="17" s="1"/>
  <c r="O60" i="17" s="1"/>
  <c r="O84" i="17" s="1"/>
  <c r="O85" i="17" s="1"/>
  <c r="T78" i="17"/>
  <c r="O11" i="16"/>
  <c r="O21" i="16" s="1"/>
  <c r="R31" i="16"/>
  <c r="M70" i="16"/>
  <c r="R47" i="17"/>
  <c r="Q64" i="17"/>
  <c r="Q65" i="17" s="1"/>
  <c r="Q72" i="17" s="1"/>
  <c r="P39" i="17"/>
  <c r="P41" i="17" s="1"/>
  <c r="P60" i="17" s="1"/>
  <c r="P84" i="17" s="1"/>
  <c r="P85" i="17" s="1"/>
  <c r="O27" i="16"/>
  <c r="T21" i="17"/>
  <c r="T29" i="17"/>
  <c r="T32" i="17"/>
  <c r="T40" i="17"/>
  <c r="T46" i="17"/>
  <c r="S65" i="17"/>
  <c r="S72" i="17" s="1"/>
  <c r="S73" i="17" s="1"/>
  <c r="O71" i="17"/>
  <c r="T15" i="17"/>
  <c r="P72" i="17"/>
  <c r="L73" i="17"/>
  <c r="O17" i="16"/>
  <c r="R44" i="16"/>
  <c r="O19" i="16"/>
  <c r="O34" i="16"/>
  <c r="O16" i="16"/>
  <c r="O20" i="16"/>
  <c r="O29" i="16"/>
  <c r="R36" i="16"/>
  <c r="P63" i="16"/>
  <c r="P70" i="16" s="1"/>
  <c r="O44" i="16"/>
  <c r="O14" i="16"/>
  <c r="R16" i="16"/>
  <c r="R29" i="16"/>
  <c r="R20" i="16"/>
  <c r="O30" i="16"/>
  <c r="P32" i="16"/>
  <c r="P37" i="16" s="1"/>
  <c r="P39" i="16" s="1"/>
  <c r="P58" i="16" s="1"/>
  <c r="P82" i="16" s="1"/>
  <c r="P83" i="16" s="1"/>
  <c r="R68" i="16"/>
  <c r="R69" i="16" s="1"/>
  <c r="R14" i="16"/>
  <c r="R17" i="16"/>
  <c r="R34" i="16"/>
  <c r="R38" i="16"/>
  <c r="J58" i="16"/>
  <c r="J71" i="16" s="1"/>
  <c r="J74" i="16" s="1"/>
  <c r="J77" i="16" s="1"/>
  <c r="F70" i="16"/>
  <c r="F71" i="16" s="1"/>
  <c r="R76" i="16"/>
  <c r="R11" i="16"/>
  <c r="R21" i="16" s="1"/>
  <c r="R15" i="16"/>
  <c r="M21" i="16"/>
  <c r="M37" i="16" s="1"/>
  <c r="M39" i="16" s="1"/>
  <c r="M58" i="16" s="1"/>
  <c r="M82" i="16" s="1"/>
  <c r="M83" i="16" s="1"/>
  <c r="R27" i="16"/>
  <c r="Q69" i="16"/>
  <c r="Q70" i="16" s="1"/>
  <c r="Q21" i="16"/>
  <c r="Q37" i="16" s="1"/>
  <c r="Q39" i="16" s="1"/>
  <c r="Q58" i="16" s="1"/>
  <c r="Q82" i="16" s="1"/>
  <c r="Q83" i="16" s="1"/>
  <c r="F72" i="17"/>
  <c r="F39" i="17"/>
  <c r="F41" i="17" s="1"/>
  <c r="F60" i="17" s="1"/>
  <c r="J39" i="17"/>
  <c r="J41" i="17" s="1"/>
  <c r="R39" i="17"/>
  <c r="R41" i="17" s="1"/>
  <c r="R60" i="17" s="1"/>
  <c r="R84" i="17" s="1"/>
  <c r="R85" i="17" s="1"/>
  <c r="O72" i="17"/>
  <c r="O73" i="17" s="1"/>
  <c r="Q76" i="17"/>
  <c r="Q79" i="17" s="1"/>
  <c r="S22" i="17"/>
  <c r="S39" i="17" s="1"/>
  <c r="S41" i="17" s="1"/>
  <c r="S60" i="17" s="1"/>
  <c r="S84" i="17" s="1"/>
  <c r="S85" i="17" s="1"/>
  <c r="T25" i="17"/>
  <c r="T34" i="17" s="1"/>
  <c r="T39" i="17" s="1"/>
  <c r="T41" i="17" s="1"/>
  <c r="T60" i="17" s="1"/>
  <c r="T73" i="17" s="1"/>
  <c r="N37" i="16"/>
  <c r="N39" i="16" s="1"/>
  <c r="N58" i="16" s="1"/>
  <c r="N82" i="16" s="1"/>
  <c r="N83" i="16" s="1"/>
  <c r="O68" i="16"/>
  <c r="O69" i="16" s="1"/>
  <c r="O74" i="16"/>
  <c r="O77" i="16" s="1"/>
  <c r="O24" i="16"/>
  <c r="O32" i="16" s="1"/>
  <c r="O42" i="16"/>
  <c r="O45" i="16" s="1"/>
  <c r="R74" i="16"/>
  <c r="R77" i="16" s="1"/>
  <c r="N63" i="16"/>
  <c r="N70" i="16" s="1"/>
  <c r="R42" i="16"/>
  <c r="R45" i="16" s="1"/>
  <c r="L66" i="15"/>
  <c r="N21" i="15"/>
  <c r="N42" i="15" s="1"/>
  <c r="L21" i="15"/>
  <c r="L10" i="15"/>
  <c r="N102" i="15"/>
  <c r="N105" i="15" s="1"/>
  <c r="L102" i="15"/>
  <c r="L105" i="15" s="1"/>
  <c r="J102" i="15"/>
  <c r="J105" i="15" s="1"/>
  <c r="H102" i="15"/>
  <c r="H105" i="15" s="1"/>
  <c r="A83" i="15"/>
  <c r="N79" i="15"/>
  <c r="N80" i="15" s="1"/>
  <c r="L79" i="15"/>
  <c r="J79" i="15"/>
  <c r="J80" i="15" s="1"/>
  <c r="H79" i="15"/>
  <c r="N66" i="15"/>
  <c r="J66" i="15"/>
  <c r="H66" i="15"/>
  <c r="H80" i="15" s="1"/>
  <c r="N41" i="15"/>
  <c r="L41" i="15"/>
  <c r="J41" i="15"/>
  <c r="H41" i="15"/>
  <c r="J21" i="15"/>
  <c r="J42" i="15" s="1"/>
  <c r="H21" i="15"/>
  <c r="H102" i="14"/>
  <c r="H105" i="14" s="1"/>
  <c r="A83" i="14"/>
  <c r="H79" i="14"/>
  <c r="H80" i="14" s="1"/>
  <c r="H41" i="14"/>
  <c r="H21" i="14"/>
  <c r="R70" i="16" l="1"/>
  <c r="Q71" i="16"/>
  <c r="O37" i="16"/>
  <c r="O39" i="16" s="1"/>
  <c r="O58" i="16" s="1"/>
  <c r="O48" i="16" s="1"/>
  <c r="R73" i="17"/>
  <c r="Q39" i="17"/>
  <c r="Q41" i="17" s="1"/>
  <c r="Q60" i="17" s="1"/>
  <c r="Q50" i="17" s="1"/>
  <c r="O70" i="16"/>
  <c r="P73" i="17"/>
  <c r="F73" i="17"/>
  <c r="F76" i="17" s="1"/>
  <c r="F79" i="17" s="1"/>
  <c r="F50" i="17" s="1"/>
  <c r="J60" i="17"/>
  <c r="J73" i="17" s="1"/>
  <c r="J76" i="17" s="1"/>
  <c r="J79" i="17" s="1"/>
  <c r="J50" i="17" s="1"/>
  <c r="J44" i="17"/>
  <c r="F74" i="16"/>
  <c r="P71" i="16"/>
  <c r="R37" i="16"/>
  <c r="R39" i="16" s="1"/>
  <c r="R58" i="16" s="1"/>
  <c r="R71" i="16" s="1"/>
  <c r="M71" i="16"/>
  <c r="N71" i="16"/>
  <c r="H106" i="15"/>
  <c r="H42" i="15"/>
  <c r="H42" i="14"/>
  <c r="H106" i="14"/>
  <c r="T50" i="17"/>
  <c r="T84" i="17"/>
  <c r="L80" i="15"/>
  <c r="L106" i="15" s="1"/>
  <c r="L42" i="15"/>
  <c r="J106" i="15"/>
  <c r="J107" i="15" s="1"/>
  <c r="N106" i="15"/>
  <c r="N107" i="15" s="1"/>
  <c r="O82" i="16" l="1"/>
  <c r="O83" i="16" s="1"/>
  <c r="O71" i="16"/>
  <c r="Q73" i="17"/>
  <c r="Q84" i="17"/>
  <c r="Q85" i="17" s="1"/>
  <c r="R82" i="16"/>
  <c r="R48" i="16"/>
  <c r="T85" i="17"/>
  <c r="J47" i="17"/>
  <c r="F77" i="16"/>
  <c r="H74" i="16"/>
  <c r="H77" i="16" s="1"/>
  <c r="H107" i="14"/>
  <c r="H107" i="15"/>
  <c r="L107" i="15"/>
  <c r="R83" i="16" l="1"/>
  <c r="C94" i="9" l="1"/>
  <c r="C97" i="9" l="1"/>
  <c r="C99" i="9" s="1"/>
  <c r="I99" i="9"/>
  <c r="E99" i="9"/>
  <c r="A78" i="9"/>
  <c r="I74" i="9"/>
  <c r="G74" i="9"/>
  <c r="E74" i="9"/>
  <c r="C74" i="9"/>
  <c r="I62" i="9"/>
  <c r="G62" i="9"/>
  <c r="E62" i="9"/>
  <c r="C62" i="9"/>
  <c r="I40" i="9"/>
  <c r="G40" i="9"/>
  <c r="E40" i="9"/>
  <c r="C40" i="9"/>
  <c r="I20" i="9"/>
  <c r="G20" i="9"/>
  <c r="E20" i="9"/>
  <c r="E41" i="9" l="1"/>
  <c r="G75" i="9"/>
  <c r="C75" i="9"/>
  <c r="C100" i="9" s="1"/>
  <c r="C41" i="9"/>
  <c r="G41" i="9"/>
  <c r="I75" i="9"/>
  <c r="I100" i="9" s="1"/>
  <c r="I41" i="9"/>
  <c r="E75" i="9"/>
  <c r="E100" i="9" s="1"/>
  <c r="B59" i="8" l="1"/>
  <c r="G94" i="9" l="1"/>
  <c r="G97" i="9" s="1"/>
  <c r="G99" i="9" s="1"/>
  <c r="G100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Intarasuk, Jiratchaya</author>
  </authors>
  <commentList>
    <comment ref="L25" authorId="0" shapeId="0" xr:uid="{B1544D08-ADF1-4BE1-BE8C-DC41D01B3274}">
      <text>
        <r>
          <rPr>
            <b/>
            <u/>
            <sz val="9"/>
            <color indexed="81"/>
            <rFont val="Tahoma"/>
            <family val="2"/>
          </rPr>
          <t>*Note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- ต้องแยก Admin or Cost of rental 
- ตอนนี้เอาทุกอันไป Group รวมใน ต้นทุนการให้เช่าและบริการที่เกี่ยวข้องไว้ก่อน</t>
        </r>
      </text>
    </comment>
    <comment ref="L30" authorId="0" shapeId="0" xr:uid="{4AB7F791-A37E-4F7E-A1C7-B50EDB288E30}">
      <text>
        <r>
          <rPr>
            <b/>
            <u/>
            <sz val="9"/>
            <color indexed="81"/>
            <rFont val="Tahoma"/>
            <family val="2"/>
          </rPr>
          <t>*Note</t>
        </r>
        <r>
          <rPr>
            <sz val="9"/>
            <color indexed="81"/>
            <rFont val="Tahoma"/>
            <family val="2"/>
          </rPr>
          <t xml:space="preserve">
- ต้องแยก Admin or Cost of rental 
- ตอนนี้เอาทุกอันไป Group รวมใน ต้นทุนการให้เช่าและบริการที่เกี่ยวข้องไว้ก่อน</t>
        </r>
      </text>
    </comment>
  </commentList>
</comments>
</file>

<file path=xl/sharedStrings.xml><?xml version="1.0" encoding="utf-8"?>
<sst xmlns="http://schemas.openxmlformats.org/spreadsheetml/2006/main" count="1021" uniqueCount="321">
  <si>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</si>
  <si>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</si>
  <si>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</si>
  <si>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</si>
  <si>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</si>
  <si>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</si>
  <si>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</si>
  <si>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</si>
  <si>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</si>
  <si>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</si>
  <si>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</si>
  <si>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</si>
  <si>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</si>
  <si>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</si>
  <si>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</si>
  <si>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</si>
  <si>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หุ้นกู้ที่ถึงกำหนดชำระภายในหนึ่งปี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</si>
  <si>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</si>
  <si>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</si>
  <si>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</si>
  <si>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</si>
  <si>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</si>
  <si>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</si>
  <si>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</si>
  <si>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</si>
  <si>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</si>
  <si>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</si>
  <si>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</si>
  <si>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</si>
  <si>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รายได้จากการให้เช่าและบริการที่เกี่ยวข้อง</t>
  </si>
  <si>
    <t>รวมรายได้</t>
  </si>
  <si>
    <t>ค่าใช้จ่าย</t>
  </si>
  <si>
    <t>ต้นทุนการให้เช่าและบริการที่เกี่ยวข้อง</t>
  </si>
  <si>
    <t>ค่าใช้จ่ายในการบริหาร</t>
  </si>
  <si>
    <t>รวมค่าใช้จ่าย</t>
  </si>
  <si>
    <t>ส่วนเกินมูลค่า</t>
  </si>
  <si>
    <t>รวมส่วนของ</t>
  </si>
  <si>
    <t>ผู้ถือหุ้น</t>
  </si>
  <si>
    <t>หุ้นสามัญ</t>
  </si>
  <si>
    <t>ยังไม่ได้จัดสรร</t>
  </si>
  <si>
    <t>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</si>
  <si>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</si>
  <si>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</si>
  <si>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รับดอกเบี้ยจากบริษัทย่อย</t>
  </si>
  <si>
    <t>กระแสเงินสดจากกิจกรรมจัดหาเงิน</t>
  </si>
  <si>
    <t>งบแสดงฐานะการเงิน</t>
  </si>
  <si>
    <t>ภาษีเงินได้ค้างจ่าย</t>
  </si>
  <si>
    <t>องค์ประกอบอื่นของส่วนของผู้ถือหุ้น</t>
  </si>
  <si>
    <t>ส่วนได้เสียที่ไม่มี</t>
  </si>
  <si>
    <t>อำนาจควบคุม</t>
  </si>
  <si>
    <t>เงินลงทุนในบริษัทร่วม</t>
  </si>
  <si>
    <t>หุ้นกู้</t>
  </si>
  <si>
    <t>การแบ่งปันกำไรขาดทุนเบ็ดเสร็จรวม</t>
  </si>
  <si>
    <t>ลูกหนี้ตามสัญญาเช่าดำเนินงานที่ยังไม่เรียกชำระ</t>
  </si>
  <si>
    <t>รายได้จากการขายอสังหาริมทรัพย์</t>
  </si>
  <si>
    <t>ดอกเบี้ยรับ</t>
  </si>
  <si>
    <t>ต้นทุนขายอสังหาริมทรัพย์</t>
  </si>
  <si>
    <t>ค่าเช่าที่ดินจ่ายล่วงหน้า</t>
  </si>
  <si>
    <t>เงินลงทุนในการร่วมค้า</t>
  </si>
  <si>
    <t xml:space="preserve"> </t>
  </si>
  <si>
    <t>จากการเปลี่ยนแปลง</t>
  </si>
  <si>
    <t>รายได้จากการให้บริการ</t>
  </si>
  <si>
    <t>ต้นทุนการให้บริการ</t>
  </si>
  <si>
    <t xml:space="preserve">   ชำระภายในหนึ่งปี</t>
  </si>
  <si>
    <t>ภาษีเงินได้ถูกหัก ณ ที่จ่าย</t>
  </si>
  <si>
    <t xml:space="preserve">งบการเงินรวม </t>
  </si>
  <si>
    <t>31 ธันวาคม</t>
  </si>
  <si>
    <t>(พันบาท)</t>
  </si>
  <si>
    <t>ส่วนได้เสียที่ไม่มีอำนาจควบคุม</t>
  </si>
  <si>
    <t>ต้นทุนทางการเงิน</t>
  </si>
  <si>
    <t>รวมส่วน</t>
  </si>
  <si>
    <t>ของผู้ถือหุ้น</t>
  </si>
  <si>
    <t>ตามกฎหมาย</t>
  </si>
  <si>
    <t>ทุนสำรอง</t>
  </si>
  <si>
    <t>รายการกับผู้ถือหุ้นที่บันทึกโดยตรงเข้าส่วนของผู้ถือหุ้น</t>
  </si>
  <si>
    <t>มูลค่าหุ้นสามัญ</t>
  </si>
  <si>
    <t>ที่ออก</t>
  </si>
  <si>
    <t>ค่าเสื่อมราคาและค่าตัดจำหน่าย</t>
  </si>
  <si>
    <t>รับรู้ค่าใช้จ่ายค่าเช่าที่ดินจ่ายล่วงหน้า</t>
  </si>
  <si>
    <t>การเปลี่ยนแปลงในสินทรัพย์และหนี้สินดำเนินงาน</t>
  </si>
  <si>
    <t>ลูกหนี้ตามสัญญาเช่าการเงิน</t>
  </si>
  <si>
    <t>สินทรัพย์หมุนเวียนอื่น</t>
  </si>
  <si>
    <t>กำไรขาดทุนเบ็ดเสร็จอื่น</t>
  </si>
  <si>
    <t>ลูกหนี้การค้า</t>
  </si>
  <si>
    <t>สินทรัพย์ไม่มีตัวตน</t>
  </si>
  <si>
    <t>เงินให้กู้ยืมระยะยาวแก่กิจการที่เกี่ยวข้องกัน</t>
  </si>
  <si>
    <t>เจ้าหนี้การค้า</t>
  </si>
  <si>
    <t xml:space="preserve">   จัดสรรแล้ว</t>
  </si>
  <si>
    <t>รวมส่วนของบริษัทใหญ่</t>
  </si>
  <si>
    <t>เงินปันผลรับ</t>
  </si>
  <si>
    <t xml:space="preserve">   ส่วนที่เป็นของส่วนได้เสียที่ไม่มีอำนาจควบคุม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</si>
  <si>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</si>
  <si>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</si>
  <si>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ชำระแล้ว</t>
  </si>
  <si>
    <t>ที่ออกและ</t>
  </si>
  <si>
    <t>การแปลงค่า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</si>
  <si>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</si>
  <si>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กำไร</t>
  </si>
  <si>
    <t>ภาษีเงินได้จ่ายออก</t>
  </si>
  <si>
    <t>ดอกเบี้ยจ่าย</t>
  </si>
  <si>
    <t>รายการที่ไม่ใช่เงินสด</t>
  </si>
  <si>
    <t>เงินฝากสถาบันการเงินที่มีภาระค้ำประกัน</t>
  </si>
  <si>
    <t>รายได้ค่าเช่าที่ดินรับล่วงหน้า</t>
  </si>
  <si>
    <t>เงินสดรับจากหุ้นกู้</t>
  </si>
  <si>
    <t>ลูกหนี้อื่น</t>
  </si>
  <si>
    <t>เจ้าหนี้อื่น</t>
  </si>
  <si>
    <t xml:space="preserve">   เงินปันผลให้ผู้ถือหุ้นของบริษัท</t>
  </si>
  <si>
    <t xml:space="preserve">    เงินปันผลให้ผู้ถือหุ้นของบริษัท</t>
  </si>
  <si>
    <t>เงินกู้ยืมระยะยาวจากสถาบันการเงิน</t>
  </si>
  <si>
    <t>เงินสดรับจากการขายอาคารและอุปกรณ์</t>
  </si>
  <si>
    <t>ที่ดิน อาคารและอุปกรณ์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</si>
  <si>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</si>
  <si>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</si>
  <si>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ของบริษัทใหญ่</t>
  </si>
  <si>
    <t>ส่วนเกิน</t>
  </si>
  <si>
    <t>เงินให้กู้ยืมระยะสั้นแก่กิจการที่เกี่ยวข้องกัน</t>
  </si>
  <si>
    <t>รายได้ค่าเช่าที่ดินรับล่วงหน้าที่ถึงกำหนดภายในหนึ่งปี</t>
  </si>
  <si>
    <t>ลูกหนี้การค้าและลูกหนี้ตามสัญญาเช่าดำเนินงาน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</si>
  <si>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</si>
  <si>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</si>
  <si>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</si>
  <si>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</si>
  <si>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เงินสดจ่ายเพื่อชำระคืนหุ้นกู้</t>
  </si>
  <si>
    <t>เงินกู้ยืมระยะยาวจากสถาบันการเงินส่วนที่ถึงกำหนด</t>
  </si>
  <si>
    <t>เจ้าของในบริษัทย่อย</t>
  </si>
  <si>
    <t>เงินสดรับชำระคืนจากเงินให้กู้ยืมระยะยาวแก่กิจการที่เกี่ยวข้องกัน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</si>
  <si>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</si>
  <si>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เงินปันผลจ่ายให้ผู้ถือหุ้นของบริษัท</t>
  </si>
  <si>
    <t>ส่วนได้เสียในความเป็น</t>
  </si>
  <si>
    <t>เงินลงทุนในบริษัทร่วมเพิ่มขึ้น</t>
  </si>
  <si>
    <t xml:space="preserve">   สินทรัพย์ที่ถือไว้เพื่อขาย</t>
  </si>
  <si>
    <t>กลุ่มสินทรัพย์ที่จะจำหน่ายที่จัดประเภทเป็น</t>
  </si>
  <si>
    <t>หนี้สินที่รวมในกลุ่มสินทรัพย์ที่จะจำหน่ายที่จัดประเภท</t>
  </si>
  <si>
    <t xml:space="preserve">    เป็นสินทรัพย์ที่ถือไว้เพื่อขาย</t>
  </si>
  <si>
    <t xml:space="preserve">   กำไรขาดทุนเบ็ดเสร็จอื่น</t>
  </si>
  <si>
    <t>รายได้อื่น</t>
  </si>
  <si>
    <t>จ่ายผลประโยชน์ของพนักงาน</t>
  </si>
  <si>
    <t>รวมรายการกับผู้ถือหุ้นที่บันทึกโดยตรงเข้าส่วนของผู้ถือหุ้น</t>
  </si>
  <si>
    <t>30 กันยายน</t>
  </si>
  <si>
    <t>ประมาณการหนี้สินที่เกี่ยวข้องกับการขายอสังหาริมทรัพย์</t>
  </si>
  <si>
    <t>ประมาณการหนี้สิน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</si>
  <si>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</si>
  <si>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</si>
  <si>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สินทรัพย์ภาษีเงินได้รอการตัดบัญชี</t>
  </si>
  <si>
    <t>(ค่าใช้จ่าย) รายได้ภาษีเงินได้</t>
  </si>
  <si>
    <t>โอนไปสำรองตามกฎหมาย</t>
  </si>
  <si>
    <t>ต้นทุนในการจัดจำหน่าย</t>
  </si>
  <si>
    <t>สำหรับงวดสามเดือนสิ้นสุด</t>
  </si>
  <si>
    <t>(ไม่ได้ตรวจสอบ)</t>
  </si>
  <si>
    <t>กำไรขาดทุนเบ็ดเสร็จรวมสำหรับงวด</t>
  </si>
  <si>
    <t>งบกำไรขาดทุนเบ็ดเสร็จ (ไม่ได้ตรวจสอบ)</t>
  </si>
  <si>
    <t>งบกระแสเงินสด (ไม่ได้ตรวจสอบ)</t>
  </si>
  <si>
    <t>O1</t>
  </si>
  <si>
    <t>O3</t>
  </si>
  <si>
    <t>P1</t>
  </si>
  <si>
    <t>P2</t>
  </si>
  <si>
    <t>P3</t>
  </si>
  <si>
    <t>P4</t>
  </si>
  <si>
    <t>2560</t>
  </si>
  <si>
    <t>P5</t>
  </si>
  <si>
    <t>2561</t>
  </si>
  <si>
    <t>บาท</t>
  </si>
  <si>
    <t>ลูกหนี้ตามสัญญาเช่าการเงินที่ครบกำหนดชำระภายในหนึ่งปี</t>
  </si>
  <si>
    <t>หนี้สินตามสัญญาเช่าการเงินที่ถึงกำหนดชำระภายในหนึ่งปี</t>
  </si>
  <si>
    <t>เงินลงทุนในบริษัทย่อยเพิ่มขึ้น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</si>
  <si>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</si>
  <si>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</si>
  <si>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ซื้ออสังหาริมทรัพย์เพื่อการลงทุน และที่ดิน อาคารและอุปกรณ์ที่ยังไม่ได้จ่ายชำระ</t>
  </si>
  <si>
    <t>3, 5</t>
  </si>
  <si>
    <t>11, 12</t>
  </si>
  <si>
    <t>เงินลงทุนในกิจการที่เกี่ยวข้องกัน</t>
  </si>
  <si>
    <t>กำไรจากการจำหน่ายเงินลงทุนในบริษัทร่วม</t>
  </si>
  <si>
    <t>เงินสดจ่ายเพื่อซื้อการร่วมค้า</t>
  </si>
  <si>
    <t>ต่างประเทศ</t>
  </si>
  <si>
    <t>หน่วยงาน</t>
  </si>
  <si>
    <t>บริษัท เฟรเซอร์ส พร็อพเพอร์ตี้ (ประเทศไทย) จำกัด (มหาชน) และบริษัทย่อย</t>
  </si>
  <si>
    <t>โครงการอสังหาริมทรัพย์ระหว่างการพัฒนา</t>
  </si>
  <si>
    <t>เงินมัดจำค่าที่ดิน</t>
  </si>
  <si>
    <t>เงินกู้ยืมระยะสั้นจากสถาบันการเงิน</t>
  </si>
  <si>
    <t>ตั๋วเงินจ่ายระยะยาวที่ถึงกำหนดชำระภายในหนึ่งปี</t>
  </si>
  <si>
    <t>ประมาณการหนี้สินหมุนเวียนอื่น</t>
  </si>
  <si>
    <t>เงินลงทุนอื่น</t>
  </si>
  <si>
    <t>เงินให้กู้ยืมระยะยาวและดอกเบี้ยค้างรับแก่กิจการที่เกี่ยวข้องกัน</t>
  </si>
  <si>
    <t>ค่าความนิยม</t>
  </si>
  <si>
    <t>อสังหาริมทรัพย์เพื่อการลงทุน</t>
  </si>
  <si>
    <t>รวมหนี้สินหมุนเวียน</t>
  </si>
  <si>
    <t>เงินกู้ยืมระยะยาวและดอกเบี้ยค้างจ่ายจาก</t>
  </si>
  <si>
    <t xml:space="preserve">   ผู้ถือหุ้นของบริษัทย่อย</t>
  </si>
  <si>
    <t>ตั๋วเงินจ่ายระยะยาว</t>
  </si>
  <si>
    <t>รายได้ค่าเช่ารับล่วงหน้า</t>
  </si>
  <si>
    <t>ประมาณการหนี้สินไม่หมุนเวียนอื่น</t>
  </si>
  <si>
    <t>หนี้สินไม่หมุนเวียนอื่น</t>
  </si>
  <si>
    <t xml:space="preserve">   ทุนออกจำหน่ายและชำระแล้ว</t>
  </si>
  <si>
    <t>ส่วนต่างจากการรวมธุรกิจภายใต้การควบคุมเดียวกัน</t>
  </si>
  <si>
    <t>ส่วนเกินกว่ามูลค่าหุ้นสามัญ</t>
  </si>
  <si>
    <t xml:space="preserve">      สำรองตามกฎหมาย</t>
  </si>
  <si>
    <t>ส่วนของผู้ถือหุ้นเดิมก่อนการปรับโครงสร้างธุรกิจ</t>
  </si>
  <si>
    <t xml:space="preserve">    เพิ่มหุ้นสามัญ</t>
  </si>
  <si>
    <t>ส่วนต่างจาก</t>
  </si>
  <si>
    <t>ส่วนของผู้ถือหุ้นเดิม</t>
  </si>
  <si>
    <t>สำรอง</t>
  </si>
  <si>
    <t>การรวมธุรกิจภายใต้</t>
  </si>
  <si>
    <t>รวมองค์ประกอบอื่น</t>
  </si>
  <si>
    <t>ก่อนการปรับ</t>
  </si>
  <si>
    <t>การควบคุมเดียวกัน</t>
  </si>
  <si>
    <t>ของส่วนของผู้ถือหุ้น</t>
  </si>
  <si>
    <t>โครงสร้างธุรกิจ</t>
  </si>
  <si>
    <t>ผลกระทบจากการปรับโครงสร้างธุรกิจ</t>
  </si>
  <si>
    <t xml:space="preserve">    การเพิ่มทุนของบริษัทย่อย</t>
  </si>
  <si>
    <t xml:space="preserve">    รวมการเปลี่ยนแปลงในส่วนได้เสียในบริษัทย่อย </t>
  </si>
  <si>
    <t>ยอดคงเหลือ ณ วันที่ 1 ตุลาคม 2561 ตามที่รายงานในปีก่อน</t>
  </si>
  <si>
    <t>ยอดคงเหลือ ณ วันที่ 1 ตุลาคม 2561 - ปรับปรุงใหม่</t>
  </si>
  <si>
    <t xml:space="preserve">    การเปลี่ยนแปลงในส่วนได้เสียในบริษัทย่อย </t>
  </si>
  <si>
    <t xml:space="preserve">   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</si>
  <si>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</si>
  <si>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>ซึ่งอำนาจควบคุมเปลี่ยนแปลง</t>
  </si>
  <si>
    <t xml:space="preserve">   รวมการเปลี่ยนแปลงในส่วนได้เสียในบริษัทย่อย</t>
  </si>
  <si>
    <t xml:space="preserve">   การเปลี่ยนแปลงส่วนได้เสียจากการปรับโครงสร้างธุรกิจ</t>
  </si>
  <si>
    <t xml:space="preserve">   รวมการเปลี่ยนแปลงส่วนได้เสียจากการปรับโครงสร้างธุรกิจ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</si>
  <si>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</si>
  <si>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</si>
  <si>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</si>
  <si>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ตุลาคม 2561</t>
  </si>
  <si>
    <t xml:space="preserve">กำไรขาดทุนเบ็ดเสร็จสำหรับงวด </t>
  </si>
  <si>
    <t xml:space="preserve">รวมกำไรขาดทุนเบ็ดเสร็จสำหรับงวด </t>
  </si>
  <si>
    <t xml:space="preserve">   ส่วนที่เป็นของผู้ถือหุ้นเดิมก่อนการปรับโครงสร้างธุรกิจ</t>
  </si>
  <si>
    <t xml:space="preserve">   ส่วนที่เป็นของผู้ถือหุ้นบริษัทใหญ่</t>
  </si>
  <si>
    <t>รวมรายการที่จะไม่ถูกจัดประเภทใหม่ไว้ในกำไรหรือขาดทุนในภายหลัง</t>
  </si>
  <si>
    <t>กำไรเบ็ดเสร็จอื่นสำหรับงวด - สุทธิจากภาษีเงินได้</t>
  </si>
  <si>
    <t>กำไร(ขาดทุน)สำหรับงวด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</si>
  <si>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</si>
  <si>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</si>
  <si>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</si>
  <si>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</si>
  <si>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ผลต่างของอัตราแลกเปลี่ยนจากการแปลงค่าหน่วยงานต่างประเทศ</t>
  </si>
  <si>
    <t>รายได้จากธุรกิจโรงแรม</t>
  </si>
  <si>
    <t>รายได้จากกิจการสนามกอล์ฟ</t>
  </si>
  <si>
    <t>(ปรับปรุงใหม่)</t>
  </si>
  <si>
    <t>รายได้ค่าบริหารจัดการ</t>
  </si>
  <si>
    <t>รายได้จากการลงทุน</t>
  </si>
  <si>
    <t>กลับรายการประมาณการหนี้สินจาก</t>
  </si>
  <si>
    <t xml:space="preserve">   ค่าเผื่อการสนับสนุนทางการเงิน</t>
  </si>
  <si>
    <t>กำไรจากการจำหน่ายอสังหาริมทรัพย์เพื่อการลงทุน</t>
  </si>
  <si>
    <t>ต้นทุนธุรกิจโรงแรม</t>
  </si>
  <si>
    <t>ต้นทุนกิจการสนามกอล์ฟ</t>
  </si>
  <si>
    <t>ต้นทุนค่าการจัดการ</t>
  </si>
  <si>
    <t>ส่วนแบ่งกำไร (ขาดทุน) จากเงินลงทุนในบริษัทร่วมและ</t>
  </si>
  <si>
    <t xml:space="preserve">   การร่วมค้าสุทธิจากกำไรที่ยังไม่เกิดขึ้นจากการขาย</t>
  </si>
  <si>
    <t xml:space="preserve">   อสังหาริมทรัพย์ให้บริษัทร่วมและการร่วมค้า</t>
  </si>
  <si>
    <t>กำไร(ขาดทุน)ก่อนภาษีเงินได้</t>
  </si>
  <si>
    <t>รับรู้รายได้ค่าเช่ารับล่วงหน้า</t>
  </si>
  <si>
    <t>ส่วนแบ่ง (กำไร) ขาดทุนจากเงินลงทุนในบริษัทร่วมและการร่วมค้าสุทธิจากกำไร</t>
  </si>
  <si>
    <t xml:space="preserve">   ที่ยังไม่เกิดขึ้นจากการขายอสังหาริมทรัพย์ให้บริษัทร่วมและการร่วมค้า</t>
  </si>
  <si>
    <t>หนี้สูญและหนี้สงสัยจะสูญ</t>
  </si>
  <si>
    <t>จ่ายค่าใช้จ่ายสำหรับคดีความ</t>
  </si>
  <si>
    <t>ผลต่างจากการแปลงค่างบการเงิน</t>
  </si>
  <si>
    <t xml:space="preserve">ยอดคงเหลือ ณ วันที่ 1 ตุลาคม 2562 </t>
  </si>
  <si>
    <t>ผลขาดทุนจากการตัดจำหน่ายสินทรัพย์ไม่มีตัวตน</t>
  </si>
  <si>
    <t>การแบ่งปันกำไร (ขาดทุน)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</si>
  <si>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</si>
  <si>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</si>
  <si>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 (ขาดทุน) เป็นเงินสดรับ (จ่าย)</t>
  </si>
  <si>
    <t>FPT</t>
  </si>
  <si>
    <t>GOLD</t>
  </si>
  <si>
    <t>TOTAL</t>
  </si>
  <si>
    <t>ELIMINATE</t>
  </si>
  <si>
    <t>CONSO</t>
  </si>
  <si>
    <t>สามเดือนสิ้นสุด</t>
  </si>
  <si>
    <t>สำหรับงวด</t>
  </si>
  <si>
    <t>เงินสดจ่ายเพื่อซื้ออสังหาริมทรัพย์เพื่อการลงทุน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</si>
  <si>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</si>
  <si>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</si>
  <si>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</si>
  <si>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เงินสดจ่ายเพื่อชำระเงินกู้ยืมระยะสั้นจากสถาบันการเงิน</t>
  </si>
  <si>
    <t>ค่าใช้จ่ายภาษีเงินได้</t>
  </si>
  <si>
    <t>ส่วนเกินทุน</t>
  </si>
  <si>
    <t>ส่วนขาด</t>
  </si>
  <si>
    <t>เงินสดและรายการเทียบเท่าเงินสดเพิ่มขึ้น (ลดลง) สุทธิ</t>
  </si>
  <si>
    <t xml:space="preserve">กระแสเงินสดสุทธิใช้ไปในการดำเนินงาน </t>
  </si>
  <si>
    <t xml:space="preserve">กระแสเงินสดสุทธิใช้ไปในกิจกรรมดำเนินงาน </t>
  </si>
  <si>
    <t>กำไรขาดทุนเบ็ดเสร็จอื่นสำหรับงวด - สุทธิจากภาษีเงินได้</t>
  </si>
  <si>
    <t>ซึ่งอำนาจควบคุมไม่เปลี่ยนแปลง</t>
  </si>
  <si>
    <t>(กำไร) ขาดทุนจากการจำหน่ายอาคารและอุปกรณ์</t>
  </si>
  <si>
    <t>งบกำไรขาดทุน (ไม่ได้ตรวจสอบ)</t>
  </si>
  <si>
    <t>เงินให้กู้ยืมระยะสั้นและเงินทดรองจ่ายแก่กิจการที่เกี่ยวข้องกัน</t>
  </si>
  <si>
    <t>เงินสดจ่ายเพื่อซื้อส่วนได้เสียที่ไม่มีอำนาจควบคุม</t>
  </si>
  <si>
    <t>31 มีนาคม</t>
  </si>
  <si>
    <t>สำหรับงวดหกเดือนสิ้นสุด</t>
  </si>
  <si>
    <t>สำหรับงวดหกเดือนสิ้นสุดวันที่ 31 มีนาคม 2562</t>
  </si>
  <si>
    <t>ยอดคงเหลือ ณ วันที่ 31 มีนาคม 2562</t>
  </si>
  <si>
    <t>สำหรับงวดหกเดือนสิ้นสุดวันที่ 31 มีนาคม 2563</t>
  </si>
  <si>
    <t>ยอดคงเหลือ ณ วันที่ 31 มีนาคม 2563</t>
  </si>
  <si>
    <t>กำไรจากการจำหน่ายเงินลงทุนในบริษัทย่อย</t>
  </si>
  <si>
    <t>เงินปันผลค้างรับ</t>
  </si>
  <si>
    <t>เงินสดรับจากการขายเงินลงทุนในบริษัทย่อย</t>
  </si>
  <si>
    <t>เงินสดรับจากการออกหุ้นสามัญบริษัทย่อย</t>
  </si>
  <si>
    <t>เงินให้กู้ยืมระยะสั้น</t>
  </si>
  <si>
    <t>กำไรก่อนภาษีเงินได้</t>
  </si>
  <si>
    <t>กำไรสำหรับงวด</t>
  </si>
  <si>
    <t>การแบ่งปันกำไร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</si>
  <si>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</si>
  <si>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ผลต่างจากการแปลงค่างบการเงินจากการเลิกกิจการบริษัทย่อย</t>
  </si>
  <si>
    <t>ขาดทุนจากการตัดจำหน่ายสินทรัพย์</t>
  </si>
  <si>
    <t>ผลขาดทุน (กลับรายการ) จากการด้อยค่าโครงการอสังหาริมทรัพย์ระหว่างพัฒนา</t>
  </si>
  <si>
    <t>เงินลงทุนชั่วคราวเพิ่มขึ้น</t>
  </si>
  <si>
    <t>เงินสดสุทธิใช้ไปในกิจกรรมลงทุน</t>
  </si>
  <si>
    <t>เงินสดสุทธิได้มาจากกิจกรรมจัดหาเงิน</t>
  </si>
  <si>
    <t>กำไร (ขาดทุน) จากการจำหน่ายอสังหาริมทรัพย์เพื่อการลงทุน</t>
  </si>
  <si>
    <t>กลับรายการประมาณการหนี้สินจากค่าเผื่อการสนับสนุนทางการเงิน</t>
  </si>
  <si>
    <t>กลับรายการประมาณการค่าใช้จ่ายสำหรับคดีความ</t>
  </si>
  <si>
    <t>เงินฝากสถาบันการเงินที่มีภาระค้ำประกันลดลง</t>
  </si>
  <si>
    <t>ส่วนแบ่งกำไรจากเงินลงทุนในบริษัทร่วมและ</t>
  </si>
  <si>
    <t>5, 6, 23</t>
  </si>
  <si>
    <t>5, 23</t>
  </si>
  <si>
    <t>13, 23</t>
  </si>
  <si>
    <t>13, 14</t>
  </si>
  <si>
    <t>5, 13</t>
  </si>
  <si>
    <t>4 (ก)</t>
  </si>
  <si>
    <t>เงินให้กู้ยืมระยะสั้นเพื่อโครงการลงทุน</t>
  </si>
  <si>
    <t>เงินสดรับจากการขายเงินลงทุนในบริษัทร่วม - สุทธิจากค่าใช้จ่าย</t>
  </si>
  <si>
    <t>เงินสดรับจากการขายอสังหาริมทรัพย์เพื่อการลงทุน - สุทธิจากค่าใช้จ่าย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</si>
</sst>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* #,##0.0000_);_(* \(#,##0.0000\);_(* &quot;-&quot;??_);_(@_)"/>
  </numFmts>
  <fonts count="36">
    <font>
      <sz val="10"/>
      <color theme="1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sz val="10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5"/>
      <color theme="0" tint="-0.499984740745262"/>
      <name val="Angsana New"/>
      <family val="1"/>
    </font>
    <font>
      <b/>
      <sz val="15"/>
      <color theme="0" tint="-0.499984740745262"/>
      <name val="Angsana New"/>
      <family val="1"/>
    </font>
    <font>
      <b/>
      <sz val="9"/>
      <name val="Angsana New"/>
      <family val="1"/>
    </font>
    <font>
      <b/>
      <i/>
      <sz val="9"/>
      <name val="Angsana New"/>
      <family val="1"/>
    </font>
    <font>
      <b/>
      <sz val="9"/>
      <color rgb="FFFF0000"/>
      <name val="Angsana New"/>
      <family val="1"/>
    </font>
    <font>
      <b/>
      <sz val="9"/>
      <color theme="0" tint="-0.499984740745262"/>
      <name val="Angsana New"/>
      <family val="1"/>
    </font>
    <font>
      <sz val="9"/>
      <name val="Angsana New"/>
      <family val="1"/>
    </font>
    <font>
      <i/>
      <sz val="9"/>
      <name val="Angsana New"/>
      <family val="1"/>
    </font>
    <font>
      <sz val="9"/>
      <color theme="0" tint="-0.499984740745262"/>
      <name val="Angsana New"/>
      <family val="1"/>
    </font>
    <font>
      <sz val="10"/>
      <name val="ApFont"/>
      <charset val="222"/>
    </font>
    <font>
      <u/>
      <sz val="15"/>
      <name val="Angsana New"/>
      <family val="1"/>
    </font>
    <font>
      <sz val="11"/>
      <name val="Times New Roman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b/>
      <i/>
      <sz val="16"/>
      <name val="Angsana New"/>
      <family val="1"/>
    </font>
    <font>
      <sz val="16"/>
      <name val="Angsana New"/>
      <family val="1"/>
    </font>
  </fonts>
  <fills count="1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3">
    <xf numFmtId="0" fontId="0" fillId="0" borderId="0"/>
    <xf numFmtId="43" fontId="8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6" fillId="0" borderId="0"/>
    <xf numFmtId="0" fontId="3" fillId="0" borderId="0"/>
    <xf numFmtId="0" fontId="21" fillId="0" borderId="0"/>
    <xf numFmtId="43" fontId="21" fillId="0" borderId="0" applyFont="0" applyFill="0" applyBorder="0" applyAlignment="0" applyProtection="0"/>
    <xf numFmtId="0" fontId="8" fillId="0" borderId="0"/>
    <xf numFmtId="0" fontId="5" fillId="0" borderId="0"/>
    <xf numFmtId="43" fontId="8" fillId="0" borderId="0" applyFont="0" applyFill="0" applyBorder="0" applyAlignment="0" applyProtection="0"/>
    <xf numFmtId="0" fontId="27" fillId="0" borderId="0"/>
    <xf numFmtId="0" fontId="5" fillId="0" borderId="0"/>
  </cellStyleXfs>
  <cellXfs count="410">
    <xf numFmtId="0" fontId="0" fillId="0" borderId="0" xfId="0"/>
    <xf numFmtId="37" fontId="3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right" vertical="center"/>
    </xf>
    <xf numFmtId="37" fontId="3" fillId="0" borderId="0" xfId="3" applyNumberFormat="1" applyFont="1" applyFill="1" applyAlignment="1">
      <alignment vertical="center"/>
    </xf>
    <xf numFmtId="37" fontId="1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horizontal="center" vertical="center"/>
    </xf>
    <xf numFmtId="38" fontId="3" fillId="0" borderId="0" xfId="3" applyNumberFormat="1" applyFont="1" applyFill="1" applyAlignment="1">
      <alignment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0" xfId="3" applyNumberFormat="1" applyFont="1" applyFill="1" applyAlignment="1">
      <alignment vertical="center"/>
    </xf>
    <xf numFmtId="37" fontId="1" fillId="0" borderId="0" xfId="3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49" fontId="1" fillId="0" borderId="0" xfId="0" applyNumberFormat="1" applyFont="1" applyFill="1" applyAlignment="1"/>
    <xf numFmtId="37" fontId="4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3" fillId="0" borderId="0" xfId="0" applyFont="1" applyFill="1" applyBorder="1" applyAlignment="1"/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/>
    <xf numFmtId="164" fontId="3" fillId="0" borderId="0" xfId="1" applyNumberFormat="1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64" fontId="1" fillId="0" borderId="2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164" fontId="1" fillId="0" borderId="4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Alignment="1">
      <alignment vertical="center"/>
    </xf>
    <xf numFmtId="164" fontId="1" fillId="0" borderId="0" xfId="1" applyNumberFormat="1" applyFont="1" applyFill="1" applyBorder="1" applyAlignment="1">
      <alignment horizontal="right" vertical="top"/>
    </xf>
    <xf numFmtId="164" fontId="1" fillId="0" borderId="0" xfId="1" applyNumberFormat="1" applyFont="1" applyFill="1" applyAlignment="1">
      <alignment horizontal="right" vertical="top"/>
    </xf>
    <xf numFmtId="164" fontId="1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right" vertical="top"/>
    </xf>
    <xf numFmtId="164" fontId="3" fillId="0" borderId="1" xfId="1" applyNumberFormat="1" applyFont="1" applyFill="1" applyBorder="1" applyAlignment="1">
      <alignment horizontal="right" vertical="top"/>
    </xf>
    <xf numFmtId="164" fontId="1" fillId="0" borderId="1" xfId="1" applyNumberFormat="1" applyFont="1" applyFill="1" applyBorder="1" applyAlignment="1">
      <alignment horizontal="right" vertical="top"/>
    </xf>
    <xf numFmtId="164" fontId="1" fillId="0" borderId="3" xfId="1" applyNumberFormat="1" applyFont="1" applyFill="1" applyBorder="1" applyAlignment="1">
      <alignment horizontal="right" vertical="top"/>
    </xf>
    <xf numFmtId="164" fontId="1" fillId="0" borderId="4" xfId="1" applyNumberFormat="1" applyFont="1" applyFill="1" applyBorder="1" applyAlignment="1">
      <alignment horizontal="right" vertical="top"/>
    </xf>
    <xf numFmtId="164" fontId="1" fillId="0" borderId="1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37" fontId="4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left" vertical="center"/>
    </xf>
    <xf numFmtId="37" fontId="2" fillId="0" borderId="0" xfId="3" applyNumberFormat="1" applyFont="1" applyFill="1" applyAlignment="1">
      <alignment vertical="center"/>
    </xf>
    <xf numFmtId="164" fontId="3" fillId="0" borderId="5" xfId="1" applyNumberFormat="1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43" fontId="1" fillId="0" borderId="3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top"/>
    </xf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37" fontId="1" fillId="0" borderId="0" xfId="0" applyNumberFormat="1" applyFont="1" applyFill="1" applyAlignment="1">
      <alignment horizontal="left"/>
    </xf>
    <xf numFmtId="43" fontId="3" fillId="0" borderId="0" xfId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/>
    </xf>
    <xf numFmtId="43" fontId="3" fillId="0" borderId="0" xfId="1" applyFont="1" applyFill="1" applyBorder="1" applyAlignment="1">
      <alignment vertical="center"/>
    </xf>
    <xf numFmtId="164" fontId="1" fillId="0" borderId="0" xfId="1" applyNumberFormat="1" applyFont="1" applyFill="1" applyAlignment="1">
      <alignment horizontal="left" vertical="center"/>
    </xf>
    <xf numFmtId="0" fontId="9" fillId="0" borderId="0" xfId="0" applyFont="1" applyFill="1"/>
    <xf numFmtId="0" fontId="12" fillId="0" borderId="0" xfId="0" applyFont="1" applyFill="1" applyBorder="1"/>
    <xf numFmtId="0" fontId="12" fillId="0" borderId="0" xfId="0" applyFont="1" applyFill="1"/>
    <xf numFmtId="164" fontId="3" fillId="0" borderId="1" xfId="1" applyNumberFormat="1" applyFont="1" applyFill="1" applyBorder="1" applyAlignment="1">
      <alignment vertical="center"/>
    </xf>
    <xf numFmtId="164" fontId="1" fillId="0" borderId="6" xfId="1" applyNumberFormat="1" applyFont="1" applyFill="1" applyBorder="1" applyAlignment="1">
      <alignment horizontal="centerContinuous" wrapText="1"/>
    </xf>
    <xf numFmtId="164" fontId="9" fillId="2" borderId="7" xfId="1" applyNumberFormat="1" applyFont="1" applyFill="1" applyBorder="1" applyAlignment="1">
      <alignment horizontal="centerContinuous" wrapText="1"/>
    </xf>
    <xf numFmtId="164" fontId="9" fillId="0" borderId="7" xfId="1" quotePrefix="1" applyNumberFormat="1" applyFont="1" applyFill="1" applyBorder="1" applyAlignment="1">
      <alignment horizontal="centerContinuous" wrapText="1"/>
    </xf>
    <xf numFmtId="164" fontId="9" fillId="0" borderId="7" xfId="1" quotePrefix="1" applyNumberFormat="1" applyFont="1" applyFill="1" applyBorder="1" applyAlignment="1">
      <alignment horizontal="center" wrapText="1"/>
    </xf>
    <xf numFmtId="164" fontId="4" fillId="0" borderId="0" xfId="1" applyNumberFormat="1" applyFont="1" applyFill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Alignment="1">
      <alignment horizontal="center" wrapText="1"/>
    </xf>
    <xf numFmtId="164" fontId="9" fillId="0" borderId="0" xfId="1" quotePrefix="1" applyNumberFormat="1" applyFont="1" applyFill="1" applyAlignment="1">
      <alignment horizontal="center" wrapText="1"/>
    </xf>
    <xf numFmtId="164" fontId="9" fillId="0" borderId="0" xfId="1" applyNumberFormat="1" applyFont="1" applyFill="1" applyAlignment="1"/>
    <xf numFmtId="164" fontId="1" fillId="0" borderId="8" xfId="1" applyNumberFormat="1" applyFont="1" applyFill="1" applyBorder="1" applyAlignment="1">
      <alignment horizontal="centerContinuous" wrapText="1"/>
    </xf>
    <xf numFmtId="164" fontId="1" fillId="0" borderId="9" xfId="1" applyNumberFormat="1" applyFont="1" applyFill="1" applyBorder="1" applyAlignment="1">
      <alignment horizontal="centerContinuous" wrapText="1"/>
    </xf>
    <xf numFmtId="164" fontId="9" fillId="2" borderId="0" xfId="1" applyNumberFormat="1" applyFont="1" applyFill="1" applyBorder="1" applyAlignment="1">
      <alignment horizontal="centerContinuous" wrapText="1"/>
    </xf>
    <xf numFmtId="164" fontId="9" fillId="2" borderId="10" xfId="1" applyNumberFormat="1" applyFont="1" applyFill="1" applyBorder="1" applyAlignment="1">
      <alignment horizontal="centerContinuous" wrapText="1"/>
    </xf>
    <xf numFmtId="164" fontId="9" fillId="0" borderId="0" xfId="1" quotePrefix="1" applyNumberFormat="1" applyFont="1" applyFill="1" applyBorder="1" applyAlignment="1">
      <alignment horizontal="centerContinuous" wrapText="1"/>
    </xf>
    <xf numFmtId="164" fontId="9" fillId="0" borderId="10" xfId="1" quotePrefix="1" applyNumberFormat="1" applyFont="1" applyFill="1" applyBorder="1" applyAlignment="1">
      <alignment horizontal="centerContinuous" wrapText="1"/>
    </xf>
    <xf numFmtId="164" fontId="3" fillId="0" borderId="0" xfId="1" quotePrefix="1" applyNumberFormat="1" applyFont="1" applyFill="1" applyBorder="1" applyAlignment="1">
      <alignment horizontal="center"/>
    </xf>
    <xf numFmtId="164" fontId="3" fillId="0" borderId="10" xfId="1" quotePrefix="1" applyNumberFormat="1" applyFont="1" applyFill="1" applyBorder="1" applyAlignment="1">
      <alignment horizontal="center"/>
    </xf>
    <xf numFmtId="164" fontId="3" fillId="0" borderId="0" xfId="1" quotePrefix="1" applyNumberFormat="1" applyFont="1" applyFill="1" applyAlignment="1">
      <alignment horizontal="center"/>
    </xf>
    <xf numFmtId="164" fontId="9" fillId="0" borderId="0" xfId="1" quotePrefix="1" applyNumberFormat="1" applyFont="1" applyFill="1" applyBorder="1" applyAlignment="1">
      <alignment horizontal="center" wrapText="1"/>
    </xf>
    <xf numFmtId="43" fontId="9" fillId="0" borderId="0" xfId="1" applyFont="1" applyFill="1" applyAlignment="1"/>
    <xf numFmtId="164" fontId="3" fillId="3" borderId="0" xfId="1" applyNumberFormat="1" applyFont="1" applyFill="1" applyAlignment="1">
      <alignment vertical="center"/>
    </xf>
    <xf numFmtId="164" fontId="1" fillId="4" borderId="4" xfId="1" applyNumberFormat="1" applyFont="1" applyFill="1" applyBorder="1" applyAlignment="1">
      <alignment horizontal="right" vertical="center"/>
    </xf>
    <xf numFmtId="164" fontId="3" fillId="4" borderId="0" xfId="1" applyNumberFormat="1" applyFont="1" applyFill="1" applyBorder="1" applyAlignment="1">
      <alignment horizontal="center" vertical="center"/>
    </xf>
    <xf numFmtId="164" fontId="3" fillId="4" borderId="0" xfId="1" applyNumberFormat="1" applyFont="1" applyFill="1" applyAlignment="1">
      <alignment vertical="center"/>
    </xf>
    <xf numFmtId="164" fontId="3" fillId="4" borderId="1" xfId="1" applyNumberFormat="1" applyFont="1" applyFill="1" applyBorder="1" applyAlignment="1">
      <alignment horizontal="center" vertical="center"/>
    </xf>
    <xf numFmtId="164" fontId="1" fillId="4" borderId="1" xfId="1" applyNumberFormat="1" applyFont="1" applyFill="1" applyBorder="1" applyAlignment="1">
      <alignment horizontal="center" vertical="center"/>
    </xf>
    <xf numFmtId="164" fontId="3" fillId="4" borderId="0" xfId="1" applyNumberFormat="1" applyFont="1" applyFill="1" applyAlignment="1">
      <alignment horizontal="center" vertical="center"/>
    </xf>
    <xf numFmtId="164" fontId="1" fillId="4" borderId="2" xfId="1" applyNumberFormat="1" applyFont="1" applyFill="1" applyBorder="1" applyAlignment="1">
      <alignment horizontal="center" vertical="center"/>
    </xf>
    <xf numFmtId="164" fontId="3" fillId="4" borderId="0" xfId="1" applyNumberFormat="1" applyFont="1" applyFill="1" applyBorder="1" applyAlignment="1">
      <alignment vertical="center"/>
    </xf>
    <xf numFmtId="164" fontId="1" fillId="4" borderId="0" xfId="1" applyNumberFormat="1" applyFont="1" applyFill="1" applyBorder="1" applyAlignment="1">
      <alignment horizontal="center" vertical="center"/>
    </xf>
    <xf numFmtId="164" fontId="3" fillId="4" borderId="0" xfId="1" applyNumberFormat="1" applyFont="1" applyFill="1" applyBorder="1" applyAlignment="1">
      <alignment horizontal="right" vertical="center"/>
    </xf>
    <xf numFmtId="164" fontId="1" fillId="4" borderId="0" xfId="1" applyNumberFormat="1" applyFont="1" applyFill="1" applyAlignment="1">
      <alignment horizontal="left" vertical="center"/>
    </xf>
    <xf numFmtId="164" fontId="1" fillId="4" borderId="0" xfId="1" applyNumberFormat="1" applyFont="1" applyFill="1" applyBorder="1" applyAlignment="1">
      <alignment horizontal="center"/>
    </xf>
    <xf numFmtId="164" fontId="9" fillId="4" borderId="0" xfId="1" applyNumberFormat="1" applyFont="1" applyFill="1" applyAlignment="1">
      <alignment horizontal="center" wrapText="1"/>
    </xf>
    <xf numFmtId="164" fontId="9" fillId="4" borderId="0" xfId="1" quotePrefix="1" applyNumberFormat="1" applyFont="1" applyFill="1" applyAlignment="1">
      <alignment horizontal="center" wrapText="1"/>
    </xf>
    <xf numFmtId="164" fontId="4" fillId="4" borderId="0" xfId="1" applyNumberFormat="1" applyFont="1" applyFill="1" applyAlignment="1">
      <alignment horizontal="center"/>
    </xf>
    <xf numFmtId="164" fontId="1" fillId="4" borderId="0" xfId="0" applyNumberFormat="1" applyFont="1" applyFill="1" applyAlignment="1">
      <alignment horizontal="center"/>
    </xf>
    <xf numFmtId="164" fontId="1" fillId="4" borderId="0" xfId="1" applyNumberFormat="1" applyFont="1" applyFill="1" applyBorder="1" applyAlignment="1">
      <alignment horizontal="right" vertical="top"/>
    </xf>
    <xf numFmtId="164" fontId="3" fillId="4" borderId="0" xfId="1" applyNumberFormat="1" applyFont="1" applyFill="1" applyAlignment="1">
      <alignment horizontal="right" vertical="top"/>
    </xf>
    <xf numFmtId="164" fontId="3" fillId="4" borderId="1" xfId="1" applyNumberFormat="1" applyFont="1" applyFill="1" applyBorder="1" applyAlignment="1">
      <alignment horizontal="right" vertical="top"/>
    </xf>
    <xf numFmtId="164" fontId="3" fillId="4" borderId="0" xfId="1" applyNumberFormat="1" applyFont="1" applyFill="1" applyBorder="1" applyAlignment="1">
      <alignment horizontal="right" vertical="top"/>
    </xf>
    <xf numFmtId="164" fontId="1" fillId="4" borderId="1" xfId="1" applyNumberFormat="1" applyFont="1" applyFill="1" applyBorder="1" applyAlignment="1">
      <alignment horizontal="right" vertical="top"/>
    </xf>
    <xf numFmtId="164" fontId="1" fillId="4" borderId="3" xfId="1" applyNumberFormat="1" applyFont="1" applyFill="1" applyBorder="1" applyAlignment="1">
      <alignment horizontal="right" vertical="top"/>
    </xf>
    <xf numFmtId="164" fontId="3" fillId="4" borderId="1" xfId="1" applyNumberFormat="1" applyFont="1" applyFill="1" applyBorder="1" applyAlignment="1">
      <alignment horizontal="right" vertical="center"/>
    </xf>
    <xf numFmtId="164" fontId="1" fillId="4" borderId="4" xfId="1" applyNumberFormat="1" applyFont="1" applyFill="1" applyBorder="1" applyAlignment="1">
      <alignment horizontal="right" vertical="top"/>
    </xf>
    <xf numFmtId="43" fontId="1" fillId="4" borderId="3" xfId="1" applyNumberFormat="1" applyFont="1" applyFill="1" applyBorder="1" applyAlignment="1">
      <alignment horizontal="right" vertical="center"/>
    </xf>
    <xf numFmtId="164" fontId="9" fillId="4" borderId="0" xfId="1" applyNumberFormat="1" applyFont="1" applyFill="1" applyAlignment="1"/>
    <xf numFmtId="43" fontId="9" fillId="4" borderId="0" xfId="1" applyFont="1" applyFill="1" applyAlignment="1"/>
    <xf numFmtId="164" fontId="3" fillId="3" borderId="0" xfId="1" applyNumberFormat="1" applyFont="1" applyFill="1" applyBorder="1" applyAlignment="1">
      <alignment horizontal="center" vertical="center"/>
    </xf>
    <xf numFmtId="164" fontId="3" fillId="3" borderId="1" xfId="1" applyNumberFormat="1" applyFont="1" applyFill="1" applyBorder="1" applyAlignment="1">
      <alignment horizontal="center" vertical="center"/>
    </xf>
    <xf numFmtId="164" fontId="1" fillId="3" borderId="1" xfId="1" applyNumberFormat="1" applyFont="1" applyFill="1" applyBorder="1" applyAlignment="1">
      <alignment horizontal="center" vertical="center"/>
    </xf>
    <xf numFmtId="164" fontId="3" fillId="3" borderId="0" xfId="1" applyNumberFormat="1" applyFont="1" applyFill="1" applyAlignment="1">
      <alignment horizontal="center" vertical="center"/>
    </xf>
    <xf numFmtId="164" fontId="1" fillId="3" borderId="2" xfId="1" applyNumberFormat="1" applyFont="1" applyFill="1" applyBorder="1" applyAlignment="1">
      <alignment horizontal="center" vertical="center"/>
    </xf>
    <xf numFmtId="164" fontId="3" fillId="3" borderId="0" xfId="1" applyNumberFormat="1" applyFont="1" applyFill="1" applyBorder="1" applyAlignment="1">
      <alignment vertical="center"/>
    </xf>
    <xf numFmtId="164" fontId="1" fillId="3" borderId="0" xfId="1" applyNumberFormat="1" applyFont="1" applyFill="1" applyBorder="1" applyAlignment="1">
      <alignment horizontal="center" vertical="center"/>
    </xf>
    <xf numFmtId="164" fontId="1" fillId="3" borderId="4" xfId="1" applyNumberFormat="1" applyFont="1" applyFill="1" applyBorder="1" applyAlignment="1">
      <alignment horizontal="right" vertical="center"/>
    </xf>
    <xf numFmtId="164" fontId="1" fillId="3" borderId="0" xfId="1" applyNumberFormat="1" applyFont="1" applyFill="1" applyAlignment="1">
      <alignment horizontal="left" vertical="center"/>
    </xf>
    <xf numFmtId="164" fontId="1" fillId="3" borderId="0" xfId="1" applyNumberFormat="1" applyFont="1" applyFill="1" applyBorder="1" applyAlignment="1">
      <alignment horizontal="center"/>
    </xf>
    <xf numFmtId="164" fontId="9" fillId="3" borderId="0" xfId="1" applyNumberFormat="1" applyFont="1" applyFill="1" applyAlignment="1">
      <alignment horizontal="center" wrapText="1"/>
    </xf>
    <xf numFmtId="164" fontId="9" fillId="3" borderId="0" xfId="1" quotePrefix="1" applyNumberFormat="1" applyFont="1" applyFill="1" applyAlignment="1">
      <alignment horizontal="center" wrapText="1"/>
    </xf>
    <xf numFmtId="164" fontId="3" fillId="3" borderId="0" xfId="1" applyNumberFormat="1" applyFont="1" applyFill="1" applyAlignment="1">
      <alignment horizontal="center"/>
    </xf>
    <xf numFmtId="164" fontId="4" fillId="3" borderId="0" xfId="1" applyNumberFormat="1" applyFont="1" applyFill="1" applyAlignment="1">
      <alignment horizontal="center"/>
    </xf>
    <xf numFmtId="164" fontId="1" fillId="3" borderId="0" xfId="0" applyNumberFormat="1" applyFont="1" applyFill="1" applyAlignment="1">
      <alignment horizontal="center"/>
    </xf>
    <xf numFmtId="164" fontId="3" fillId="3" borderId="0" xfId="1" applyNumberFormat="1" applyFont="1" applyFill="1" applyAlignment="1">
      <alignment horizontal="right" vertical="top"/>
    </xf>
    <xf numFmtId="164" fontId="3" fillId="3" borderId="1" xfId="1" applyNumberFormat="1" applyFont="1" applyFill="1" applyBorder="1" applyAlignment="1">
      <alignment horizontal="right" vertical="top"/>
    </xf>
    <xf numFmtId="164" fontId="1" fillId="3" borderId="1" xfId="1" applyNumberFormat="1" applyFont="1" applyFill="1" applyBorder="1" applyAlignment="1">
      <alignment horizontal="right" vertical="top"/>
    </xf>
    <xf numFmtId="164" fontId="1" fillId="3" borderId="3" xfId="1" applyNumberFormat="1" applyFont="1" applyFill="1" applyBorder="1" applyAlignment="1">
      <alignment horizontal="right" vertical="top"/>
    </xf>
    <xf numFmtId="164" fontId="1" fillId="3" borderId="4" xfId="1" applyNumberFormat="1" applyFont="1" applyFill="1" applyBorder="1" applyAlignment="1">
      <alignment horizontal="right" vertical="top"/>
    </xf>
    <xf numFmtId="43" fontId="1" fillId="3" borderId="3" xfId="1" applyNumberFormat="1" applyFont="1" applyFill="1" applyBorder="1" applyAlignment="1">
      <alignment horizontal="right" vertical="center"/>
    </xf>
    <xf numFmtId="164" fontId="9" fillId="3" borderId="0" xfId="1" applyNumberFormat="1" applyFont="1" applyFill="1" applyAlignment="1"/>
    <xf numFmtId="43" fontId="9" fillId="3" borderId="0" xfId="1" applyFont="1" applyFill="1" applyAlignment="1"/>
    <xf numFmtId="164" fontId="3" fillId="4" borderId="1" xfId="1" applyNumberFormat="1" applyFont="1" applyFill="1" applyBorder="1" applyAlignment="1">
      <alignment vertical="center"/>
    </xf>
    <xf numFmtId="164" fontId="1" fillId="4" borderId="0" xfId="1" applyNumberFormat="1" applyFont="1" applyFill="1" applyAlignment="1">
      <alignment horizontal="right" vertical="top"/>
    </xf>
    <xf numFmtId="164" fontId="3" fillId="3" borderId="1" xfId="1" applyNumberFormat="1" applyFont="1" applyFill="1" applyBorder="1" applyAlignment="1">
      <alignment vertical="center"/>
    </xf>
    <xf numFmtId="164" fontId="1" fillId="3" borderId="0" xfId="1" applyNumberFormat="1" applyFont="1" applyFill="1" applyAlignment="1">
      <alignment horizontal="right" vertical="top"/>
    </xf>
    <xf numFmtId="164" fontId="3" fillId="3" borderId="0" xfId="1" applyNumberFormat="1" applyFont="1" applyFill="1" applyAlignment="1">
      <alignment vertical="top"/>
    </xf>
    <xf numFmtId="0" fontId="3" fillId="5" borderId="0" xfId="0" applyFont="1" applyFill="1" applyAlignment="1">
      <alignment horizontal="center"/>
    </xf>
    <xf numFmtId="49" fontId="11" fillId="0" borderId="0" xfId="0" applyNumberFormat="1" applyFont="1" applyFill="1" applyBorder="1" applyAlignment="1">
      <alignment vertical="center"/>
    </xf>
    <xf numFmtId="49" fontId="11" fillId="0" borderId="0" xfId="0" applyNumberFormat="1" applyFont="1" applyFill="1" applyBorder="1"/>
    <xf numFmtId="43" fontId="1" fillId="6" borderId="11" xfId="1" applyFont="1" applyFill="1" applyBorder="1" applyAlignment="1">
      <alignment horizontal="center"/>
    </xf>
    <xf numFmtId="43" fontId="3" fillId="6" borderId="12" xfId="1" applyFont="1" applyFill="1" applyBorder="1" applyAlignment="1">
      <alignment horizontal="center"/>
    </xf>
    <xf numFmtId="43" fontId="3" fillId="6" borderId="12" xfId="1" quotePrefix="1" applyFont="1" applyFill="1" applyBorder="1" applyAlignment="1">
      <alignment horizontal="center"/>
    </xf>
    <xf numFmtId="43" fontId="1" fillId="6" borderId="9" xfId="1" applyFont="1" applyFill="1" applyBorder="1" applyAlignment="1">
      <alignment horizontal="center"/>
    </xf>
    <xf numFmtId="43" fontId="3" fillId="6" borderId="10" xfId="1" applyFont="1" applyFill="1" applyBorder="1" applyAlignment="1">
      <alignment horizontal="center"/>
    </xf>
    <xf numFmtId="43" fontId="3" fillId="6" borderId="10" xfId="1" quotePrefix="1" applyFont="1" applyFill="1" applyBorder="1" applyAlignment="1">
      <alignment horizontal="center"/>
    </xf>
    <xf numFmtId="37" fontId="1" fillId="6" borderId="12" xfId="0" quotePrefix="1" applyNumberFormat="1" applyFont="1" applyFill="1" applyBorder="1" applyAlignment="1">
      <alignment horizontal="center" vertical="center"/>
    </xf>
    <xf numFmtId="37" fontId="1" fillId="6" borderId="10" xfId="0" quotePrefix="1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horizontal="center" vertical="center"/>
    </xf>
    <xf numFmtId="164" fontId="14" fillId="0" borderId="0" xfId="1" applyNumberFormat="1" applyFont="1" applyFill="1" applyBorder="1" applyAlignment="1">
      <alignment horizontal="right" vertical="center"/>
    </xf>
    <xf numFmtId="164" fontId="14" fillId="0" borderId="0" xfId="1" applyNumberFormat="1" applyFont="1" applyFill="1" applyAlignment="1">
      <alignment vertical="center"/>
    </xf>
    <xf numFmtId="49" fontId="16" fillId="0" borderId="0" xfId="0" applyNumberFormat="1" applyFont="1" applyFill="1" applyBorder="1" applyAlignment="1">
      <alignment vertical="center"/>
    </xf>
    <xf numFmtId="37" fontId="17" fillId="0" borderId="0" xfId="0" applyNumberFormat="1" applyFont="1" applyFill="1" applyBorder="1" applyAlignment="1">
      <alignment vertical="center"/>
    </xf>
    <xf numFmtId="164" fontId="14" fillId="4" borderId="0" xfId="1" applyNumberFormat="1" applyFont="1" applyFill="1" applyBorder="1" applyAlignment="1">
      <alignment horizontal="right" vertical="center"/>
    </xf>
    <xf numFmtId="164" fontId="14" fillId="3" borderId="0" xfId="1" applyNumberFormat="1" applyFont="1" applyFill="1" applyBorder="1" applyAlignment="1">
      <alignment horizontal="right" vertical="center"/>
    </xf>
    <xf numFmtId="37" fontId="17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center" vertical="center"/>
    </xf>
    <xf numFmtId="43" fontId="18" fillId="0" borderId="0" xfId="1" applyNumberFormat="1" applyFont="1" applyFill="1" applyBorder="1" applyAlignment="1">
      <alignment horizontal="right" vertical="center"/>
    </xf>
    <xf numFmtId="164" fontId="18" fillId="0" borderId="0" xfId="1" applyNumberFormat="1" applyFont="1" applyFill="1" applyAlignment="1">
      <alignment horizontal="center" vertical="center"/>
    </xf>
    <xf numFmtId="37" fontId="20" fillId="0" borderId="0" xfId="0" applyNumberFormat="1" applyFont="1" applyFill="1" applyBorder="1" applyAlignment="1">
      <alignment vertical="center"/>
    </xf>
    <xf numFmtId="164" fontId="18" fillId="4" borderId="0" xfId="1" applyNumberFormat="1" applyFont="1" applyFill="1" applyBorder="1" applyAlignment="1">
      <alignment horizontal="right" vertical="center"/>
    </xf>
    <xf numFmtId="164" fontId="18" fillId="3" borderId="0" xfId="1" applyNumberFormat="1" applyFont="1" applyFill="1" applyAlignment="1">
      <alignment horizontal="center" vertical="center"/>
    </xf>
    <xf numFmtId="164" fontId="18" fillId="0" borderId="0" xfId="1" applyNumberFormat="1" applyFont="1" applyFill="1" applyBorder="1" applyAlignment="1">
      <alignment horizontal="right" vertical="center"/>
    </xf>
    <xf numFmtId="37" fontId="20" fillId="0" borderId="0" xfId="0" applyNumberFormat="1" applyFont="1" applyFill="1" applyAlignment="1">
      <alignment vertical="center"/>
    </xf>
    <xf numFmtId="164" fontId="18" fillId="0" borderId="0" xfId="1" applyNumberFormat="1" applyFont="1" applyFill="1" applyBorder="1" applyAlignment="1">
      <alignment horizontal="center" vertical="center"/>
    </xf>
    <xf numFmtId="164" fontId="18" fillId="4" borderId="0" xfId="1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left" vertical="center"/>
    </xf>
    <xf numFmtId="37" fontId="15" fillId="0" borderId="0" xfId="0" applyNumberFormat="1" applyFont="1" applyFill="1" applyAlignment="1">
      <alignment horizontal="left" vertical="center"/>
    </xf>
    <xf numFmtId="38" fontId="14" fillId="0" borderId="0" xfId="0" applyNumberFormat="1" applyFont="1" applyFill="1" applyAlignment="1">
      <alignment horizontal="left" vertical="center"/>
    </xf>
    <xf numFmtId="37" fontId="18" fillId="0" borderId="0" xfId="0" applyNumberFormat="1" applyFont="1" applyFill="1" applyAlignment="1">
      <alignment horizontal="centerContinuous" vertical="center"/>
    </xf>
    <xf numFmtId="38" fontId="18" fillId="0" borderId="0" xfId="0" applyNumberFormat="1" applyFont="1" applyFill="1" applyAlignment="1">
      <alignment horizontal="centerContinuous" vertical="center"/>
    </xf>
    <xf numFmtId="164" fontId="14" fillId="0" borderId="0" xfId="1" applyNumberFormat="1" applyFont="1" applyFill="1" applyAlignment="1">
      <alignment horizontal="left" vertical="center"/>
    </xf>
    <xf numFmtId="37" fontId="7" fillId="0" borderId="0" xfId="6" applyNumberFormat="1" applyFont="1" applyFill="1" applyAlignment="1">
      <alignment horizontal="left" vertical="center"/>
    </xf>
    <xf numFmtId="38" fontId="1" fillId="0" borderId="0" xfId="6" applyNumberFormat="1" applyFont="1" applyFill="1" applyAlignment="1">
      <alignment vertical="center"/>
    </xf>
    <xf numFmtId="38" fontId="7" fillId="0" borderId="0" xfId="6" applyNumberFormat="1" applyFont="1" applyFill="1" applyAlignment="1">
      <alignment vertical="center"/>
    </xf>
    <xf numFmtId="38" fontId="3" fillId="0" borderId="0" xfId="6" applyNumberFormat="1" applyFont="1" applyFill="1" applyAlignment="1">
      <alignment vertical="center"/>
    </xf>
    <xf numFmtId="38" fontId="3" fillId="0" borderId="0" xfId="6" applyNumberFormat="1" applyFont="1" applyFill="1" applyAlignment="1">
      <alignment horizontal="center" vertical="center"/>
    </xf>
    <xf numFmtId="38" fontId="3" fillId="0" borderId="0" xfId="6" applyNumberFormat="1" applyFont="1" applyFill="1" applyAlignment="1">
      <alignment horizontal="right" vertical="center"/>
    </xf>
    <xf numFmtId="38" fontId="3" fillId="0" borderId="0" xfId="6" applyNumberFormat="1" applyFont="1" applyFill="1" applyBorder="1" applyAlignment="1">
      <alignment vertical="center"/>
    </xf>
    <xf numFmtId="0" fontId="3" fillId="0" borderId="0" xfId="6" quotePrefix="1" applyNumberFormat="1" applyFont="1" applyFill="1" applyBorder="1" applyAlignment="1">
      <alignment horizontal="center" vertical="center"/>
    </xf>
    <xf numFmtId="38" fontId="4" fillId="0" borderId="0" xfId="6" applyNumberFormat="1" applyFont="1" applyFill="1" applyBorder="1" applyAlignment="1">
      <alignment horizontal="center" vertical="center"/>
    </xf>
    <xf numFmtId="38" fontId="22" fillId="0" borderId="0" xfId="6" applyNumberFormat="1" applyFont="1" applyFill="1" applyBorder="1" applyAlignment="1">
      <alignment horizontal="center" vertical="center"/>
    </xf>
    <xf numFmtId="0" fontId="22" fillId="0" borderId="0" xfId="6" applyNumberFormat="1" applyFont="1" applyFill="1" applyBorder="1" applyAlignment="1">
      <alignment horizontal="center" vertical="center"/>
    </xf>
    <xf numFmtId="0" fontId="3" fillId="0" borderId="0" xfId="6" quotePrefix="1" applyNumberFormat="1" applyFont="1" applyFill="1" applyBorder="1" applyAlignment="1">
      <alignment horizontal="center"/>
    </xf>
    <xf numFmtId="38" fontId="3" fillId="0" borderId="0" xfId="6" applyNumberFormat="1" applyFont="1" applyFill="1" applyBorder="1" applyAlignment="1">
      <alignment horizontal="center" vertical="center"/>
    </xf>
    <xf numFmtId="38" fontId="2" fillId="0" borderId="0" xfId="6" applyNumberFormat="1" applyFont="1" applyFill="1" applyAlignment="1">
      <alignment vertical="center"/>
    </xf>
    <xf numFmtId="37" fontId="3" fillId="0" borderId="0" xfId="6" applyNumberFormat="1" applyFont="1" applyFill="1" applyAlignment="1">
      <alignment vertical="center"/>
    </xf>
    <xf numFmtId="41" fontId="3" fillId="0" borderId="0" xfId="6" applyNumberFormat="1" applyFont="1" applyFill="1" applyBorder="1" applyAlignment="1">
      <alignment vertical="center"/>
    </xf>
    <xf numFmtId="43" fontId="3" fillId="0" borderId="0" xfId="7" applyFont="1" applyFill="1" applyBorder="1" applyAlignment="1">
      <alignment vertical="center"/>
    </xf>
    <xf numFmtId="43" fontId="3" fillId="0" borderId="0" xfId="6" applyNumberFormat="1" applyFont="1" applyFill="1" applyBorder="1" applyAlignment="1">
      <alignment vertical="center"/>
    </xf>
    <xf numFmtId="41" fontId="1" fillId="0" borderId="2" xfId="6" applyNumberFormat="1" applyFont="1" applyFill="1" applyBorder="1" applyAlignment="1">
      <alignment vertical="center"/>
    </xf>
    <xf numFmtId="41" fontId="3" fillId="0" borderId="0" xfId="6" applyNumberFormat="1" applyFont="1" applyFill="1" applyAlignment="1">
      <alignment vertical="center"/>
    </xf>
    <xf numFmtId="43" fontId="3" fillId="0" borderId="0" xfId="6" applyNumberFormat="1" applyFont="1" applyFill="1" applyAlignment="1">
      <alignment vertical="center"/>
    </xf>
    <xf numFmtId="41" fontId="3" fillId="0" borderId="1" xfId="6" applyNumberFormat="1" applyFont="1" applyFill="1" applyBorder="1" applyAlignment="1">
      <alignment vertical="center"/>
    </xf>
    <xf numFmtId="41" fontId="1" fillId="0" borderId="0" xfId="6" applyNumberFormat="1" applyFont="1" applyFill="1" applyBorder="1" applyAlignment="1">
      <alignment vertical="center"/>
    </xf>
    <xf numFmtId="41" fontId="1" fillId="0" borderId="4" xfId="6" applyNumberFormat="1" applyFont="1" applyFill="1" applyBorder="1" applyAlignment="1">
      <alignment vertical="center"/>
    </xf>
    <xf numFmtId="0" fontId="3" fillId="0" borderId="0" xfId="6" applyFont="1" applyFill="1" applyAlignment="1">
      <alignment vertical="center"/>
    </xf>
    <xf numFmtId="41" fontId="3" fillId="0" borderId="0" xfId="6" applyNumberFormat="1" applyFont="1" applyFill="1" applyBorder="1" applyAlignment="1">
      <alignment horizontal="right" vertical="center"/>
    </xf>
    <xf numFmtId="43" fontId="3" fillId="0" borderId="0" xfId="6" applyNumberFormat="1" applyFont="1" applyFill="1" applyBorder="1" applyAlignment="1">
      <alignment horizontal="right" vertical="center"/>
    </xf>
    <xf numFmtId="41" fontId="3" fillId="0" borderId="1" xfId="6" applyNumberFormat="1" applyFont="1" applyFill="1" applyBorder="1" applyAlignment="1">
      <alignment horizontal="right" vertical="center"/>
    </xf>
    <xf numFmtId="164" fontId="3" fillId="0" borderId="1" xfId="6" applyNumberFormat="1" applyFont="1" applyFill="1" applyBorder="1" applyAlignment="1">
      <alignment horizontal="right" vertical="center"/>
    </xf>
    <xf numFmtId="164" fontId="3" fillId="0" borderId="0" xfId="6" applyNumberFormat="1" applyFont="1" applyFill="1" applyBorder="1" applyAlignment="1">
      <alignment horizontal="right" vertical="center"/>
    </xf>
    <xf numFmtId="164" fontId="3" fillId="0" borderId="1" xfId="6" applyNumberFormat="1" applyFont="1" applyFill="1" applyBorder="1" applyAlignment="1">
      <alignment vertical="center"/>
    </xf>
    <xf numFmtId="41" fontId="1" fillId="0" borderId="1" xfId="6" applyNumberFormat="1" applyFont="1" applyFill="1" applyBorder="1" applyAlignment="1">
      <alignment horizontal="right" vertical="center"/>
    </xf>
    <xf numFmtId="41" fontId="1" fillId="0" borderId="1" xfId="6" applyNumberFormat="1" applyFont="1" applyFill="1" applyBorder="1" applyAlignment="1">
      <alignment vertical="center"/>
    </xf>
    <xf numFmtId="41" fontId="3" fillId="0" borderId="3" xfId="6" applyNumberFormat="1" applyFont="1" applyFill="1" applyBorder="1" applyAlignment="1">
      <alignment vertical="center"/>
    </xf>
    <xf numFmtId="43" fontId="3" fillId="0" borderId="0" xfId="6" applyNumberFormat="1" applyFont="1" applyFill="1" applyBorder="1" applyAlignment="1">
      <alignment horizontal="right"/>
    </xf>
    <xf numFmtId="41" fontId="23" fillId="0" borderId="0" xfId="6" applyNumberFormat="1" applyFont="1" applyFill="1" applyAlignment="1">
      <alignment horizontal="center"/>
    </xf>
    <xf numFmtId="0" fontId="3" fillId="0" borderId="0" xfId="6" applyNumberFormat="1" applyFont="1" applyFill="1" applyAlignment="1">
      <alignment vertical="center"/>
    </xf>
    <xf numFmtId="41" fontId="3" fillId="0" borderId="1" xfId="6" applyNumberFormat="1" applyFont="1" applyFill="1" applyBorder="1" applyAlignment="1">
      <alignment horizontal="right"/>
    </xf>
    <xf numFmtId="41" fontId="3" fillId="0" borderId="0" xfId="6" applyNumberFormat="1" applyFont="1" applyFill="1" applyBorder="1" applyAlignment="1">
      <alignment horizontal="right"/>
    </xf>
    <xf numFmtId="43" fontId="3" fillId="0" borderId="1" xfId="6" applyNumberFormat="1" applyFont="1" applyFill="1" applyBorder="1" applyAlignment="1">
      <alignment horizontal="right"/>
    </xf>
    <xf numFmtId="37" fontId="1" fillId="0" borderId="0" xfId="6" applyNumberFormat="1" applyFont="1" applyFill="1" applyAlignment="1">
      <alignment vertical="center"/>
    </xf>
    <xf numFmtId="43" fontId="3" fillId="0" borderId="1" xfId="6" applyNumberFormat="1" applyFont="1" applyFill="1" applyBorder="1" applyAlignment="1">
      <alignment vertical="center"/>
    </xf>
    <xf numFmtId="41" fontId="1" fillId="0" borderId="3" xfId="6" applyNumberFormat="1" applyFont="1" applyFill="1" applyBorder="1" applyAlignment="1">
      <alignment vertical="center"/>
    </xf>
    <xf numFmtId="40" fontId="3" fillId="0" borderId="0" xfId="6" applyNumberFormat="1" applyFont="1" applyFill="1" applyAlignment="1">
      <alignment vertical="center"/>
    </xf>
    <xf numFmtId="37" fontId="7" fillId="0" borderId="0" xfId="6" applyNumberFormat="1" applyFont="1" applyFill="1" applyAlignment="1">
      <alignment vertical="center"/>
    </xf>
    <xf numFmtId="37" fontId="24" fillId="0" borderId="0" xfId="6" applyNumberFormat="1" applyFont="1" applyFill="1" applyAlignment="1">
      <alignment vertical="center"/>
    </xf>
    <xf numFmtId="164" fontId="24" fillId="0" borderId="0" xfId="6" applyNumberFormat="1" applyFont="1" applyFill="1" applyAlignment="1">
      <alignment vertical="center"/>
    </xf>
    <xf numFmtId="38" fontId="25" fillId="0" borderId="0" xfId="6" applyNumberFormat="1" applyFont="1" applyFill="1" applyBorder="1" applyAlignment="1">
      <alignment vertical="center"/>
    </xf>
    <xf numFmtId="164" fontId="26" fillId="0" borderId="0" xfId="6" applyNumberFormat="1" applyFont="1" applyFill="1" applyBorder="1" applyAlignment="1">
      <alignment horizontal="center" vertical="top"/>
    </xf>
    <xf numFmtId="164" fontId="26" fillId="0" borderId="0" xfId="6" applyNumberFormat="1" applyFont="1" applyFill="1" applyBorder="1" applyAlignment="1">
      <alignment vertical="center"/>
    </xf>
    <xf numFmtId="38" fontId="26" fillId="0" borderId="0" xfId="6" applyNumberFormat="1" applyFont="1" applyFill="1" applyBorder="1" applyAlignment="1">
      <alignment horizontal="centerContinuous" vertical="center"/>
    </xf>
    <xf numFmtId="38" fontId="26" fillId="0" borderId="0" xfId="6" applyNumberFormat="1" applyFont="1" applyFill="1" applyBorder="1" applyAlignment="1">
      <alignment horizontal="right" vertical="center"/>
    </xf>
    <xf numFmtId="38" fontId="26" fillId="0" borderId="0" xfId="6" applyNumberFormat="1" applyFont="1" applyFill="1" applyBorder="1" applyAlignment="1">
      <alignment vertical="center"/>
    </xf>
    <xf numFmtId="164" fontId="26" fillId="0" borderId="0" xfId="6" applyNumberFormat="1" applyFont="1" applyFill="1" applyAlignment="1">
      <alignment vertical="center"/>
    </xf>
    <xf numFmtId="164" fontId="26" fillId="0" borderId="0" xfId="6" applyNumberFormat="1" applyFont="1" applyFill="1" applyBorder="1" applyAlignment="1">
      <alignment horizontal="center" vertical="center"/>
    </xf>
    <xf numFmtId="164" fontId="26" fillId="0" borderId="1" xfId="6" applyNumberFormat="1" applyFont="1" applyFill="1" applyBorder="1" applyAlignment="1">
      <alignment horizontal="centerContinuous" vertical="center"/>
    </xf>
    <xf numFmtId="164" fontId="26" fillId="0" borderId="0" xfId="6" applyNumberFormat="1" applyFont="1" applyFill="1" applyBorder="1" applyAlignment="1">
      <alignment horizontal="centerContinuous" vertical="center"/>
    </xf>
    <xf numFmtId="164" fontId="26" fillId="0" borderId="0" xfId="6" applyNumberFormat="1" applyFont="1" applyFill="1" applyBorder="1" applyAlignment="1">
      <alignment vertical="top"/>
    </xf>
    <xf numFmtId="164" fontId="26" fillId="0" borderId="0" xfId="6" applyNumberFormat="1" applyFont="1" applyFill="1" applyAlignment="1">
      <alignment horizontal="center" vertical="center"/>
    </xf>
    <xf numFmtId="164" fontId="26" fillId="0" borderId="0" xfId="11" applyNumberFormat="1" applyFont="1" applyFill="1" applyBorder="1" applyAlignment="1">
      <alignment horizontal="center" vertical="center"/>
    </xf>
    <xf numFmtId="0" fontId="28" fillId="0" borderId="0" xfId="6" applyNumberFormat="1" applyFont="1" applyFill="1" applyBorder="1" applyAlignment="1">
      <alignment horizontal="center" vertical="center"/>
    </xf>
    <xf numFmtId="0" fontId="29" fillId="0" borderId="0" xfId="6" applyNumberFormat="1" applyFont="1" applyFill="1" applyAlignment="1">
      <alignment horizontal="center" vertical="center"/>
    </xf>
    <xf numFmtId="164" fontId="28" fillId="0" borderId="0" xfId="6" applyNumberFormat="1" applyFont="1" applyFill="1" applyBorder="1" applyAlignment="1">
      <alignment horizontal="center" vertical="center"/>
    </xf>
    <xf numFmtId="0" fontId="24" fillId="0" borderId="0" xfId="6" applyNumberFormat="1" applyFont="1" applyFill="1" applyAlignment="1">
      <alignment vertical="top"/>
    </xf>
    <xf numFmtId="0" fontId="28" fillId="0" borderId="0" xfId="6" applyNumberFormat="1" applyFont="1" applyFill="1" applyAlignment="1">
      <alignment horizontal="center" vertical="center"/>
    </xf>
    <xf numFmtId="41" fontId="24" fillId="0" borderId="0" xfId="6" applyNumberFormat="1" applyFont="1" applyFill="1" applyAlignment="1">
      <alignment vertical="center"/>
    </xf>
    <xf numFmtId="43" fontId="24" fillId="0" borderId="0" xfId="6" applyNumberFormat="1" applyFont="1" applyFill="1" applyAlignment="1">
      <alignment vertical="center"/>
    </xf>
    <xf numFmtId="0" fontId="26" fillId="0" borderId="0" xfId="6" applyNumberFormat="1" applyFont="1" applyFill="1" applyAlignment="1">
      <alignment vertical="top"/>
    </xf>
    <xf numFmtId="41" fontId="26" fillId="0" borderId="1" xfId="6" applyNumberFormat="1" applyFont="1" applyFill="1" applyBorder="1" applyAlignment="1">
      <alignment vertical="center"/>
    </xf>
    <xf numFmtId="41" fontId="26" fillId="0" borderId="0" xfId="6" applyNumberFormat="1" applyFont="1" applyFill="1" applyAlignment="1">
      <alignment vertical="center"/>
    </xf>
    <xf numFmtId="43" fontId="26" fillId="0" borderId="1" xfId="6" applyNumberFormat="1" applyFont="1" applyFill="1" applyBorder="1" applyAlignment="1">
      <alignment vertical="center"/>
    </xf>
    <xf numFmtId="43" fontId="26" fillId="0" borderId="0" xfId="6" applyNumberFormat="1" applyFont="1" applyFill="1" applyAlignment="1">
      <alignment vertical="center"/>
    </xf>
    <xf numFmtId="43" fontId="26" fillId="0" borderId="1" xfId="6" applyNumberFormat="1" applyFont="1" applyFill="1" applyBorder="1" applyAlignment="1">
      <alignment horizontal="center" vertical="center"/>
    </xf>
    <xf numFmtId="41" fontId="26" fillId="0" borderId="0" xfId="6" applyNumberFormat="1" applyFont="1" applyFill="1" applyAlignment="1">
      <alignment horizontal="center" vertical="center"/>
    </xf>
    <xf numFmtId="37" fontId="24" fillId="0" borderId="0" xfId="6" applyNumberFormat="1" applyFont="1" applyFill="1" applyBorder="1" applyAlignment="1">
      <alignment vertical="center"/>
    </xf>
    <xf numFmtId="37" fontId="30" fillId="0" borderId="0" xfId="6" applyNumberFormat="1" applyFont="1" applyFill="1" applyBorder="1" applyAlignment="1">
      <alignment vertical="center"/>
    </xf>
    <xf numFmtId="37" fontId="26" fillId="0" borderId="0" xfId="6" applyNumberFormat="1" applyFont="1" applyFill="1" applyAlignment="1">
      <alignment vertical="center"/>
    </xf>
    <xf numFmtId="37" fontId="30" fillId="0" borderId="0" xfId="6" applyNumberFormat="1" applyFont="1" applyFill="1" applyAlignment="1">
      <alignment vertical="center"/>
    </xf>
    <xf numFmtId="43" fontId="24" fillId="0" borderId="2" xfId="6" applyNumberFormat="1" applyFont="1" applyFill="1" applyBorder="1" applyAlignment="1">
      <alignment vertical="center"/>
    </xf>
    <xf numFmtId="41" fontId="24" fillId="0" borderId="2" xfId="6" applyNumberFormat="1" applyFont="1" applyFill="1" applyBorder="1" applyAlignment="1">
      <alignment vertical="center"/>
    </xf>
    <xf numFmtId="0" fontId="26" fillId="0" borderId="0" xfId="6" applyNumberFormat="1" applyFont="1" applyFill="1" applyBorder="1" applyAlignment="1">
      <alignment vertical="top"/>
    </xf>
    <xf numFmtId="43" fontId="26" fillId="0" borderId="2" xfId="6" applyNumberFormat="1" applyFont="1" applyFill="1" applyBorder="1" applyAlignment="1">
      <alignment vertical="center"/>
    </xf>
    <xf numFmtId="0" fontId="24" fillId="0" borderId="0" xfId="6" applyFont="1" applyFill="1" applyAlignment="1">
      <alignment horizontal="left"/>
    </xf>
    <xf numFmtId="43" fontId="26" fillId="0" borderId="0" xfId="6" applyNumberFormat="1" applyFont="1" applyFill="1" applyAlignment="1">
      <alignment horizontal="center" vertical="center"/>
    </xf>
    <xf numFmtId="41" fontId="26" fillId="0" borderId="0" xfId="6" applyNumberFormat="1" applyFont="1" applyFill="1" applyBorder="1" applyAlignment="1">
      <alignment vertical="center"/>
    </xf>
    <xf numFmtId="0" fontId="24" fillId="0" borderId="0" xfId="6" applyNumberFormat="1" applyFont="1" applyFill="1" applyAlignment="1">
      <alignment vertical="center"/>
    </xf>
    <xf numFmtId="41" fontId="24" fillId="0" borderId="3" xfId="6" applyNumberFormat="1" applyFont="1" applyFill="1" applyBorder="1" applyAlignment="1">
      <alignment vertical="center"/>
    </xf>
    <xf numFmtId="41" fontId="24" fillId="0" borderId="0" xfId="6" applyNumberFormat="1" applyFont="1" applyFill="1" applyBorder="1" applyAlignment="1">
      <alignment vertical="center"/>
    </xf>
    <xf numFmtId="37" fontId="26" fillId="0" borderId="0" xfId="6" applyNumberFormat="1" applyFont="1" applyFill="1" applyBorder="1" applyAlignment="1">
      <alignment vertical="center"/>
    </xf>
    <xf numFmtId="164" fontId="24" fillId="0" borderId="2" xfId="6" applyNumberFormat="1" applyFont="1" applyFill="1" applyBorder="1" applyAlignment="1">
      <alignment vertical="center"/>
    </xf>
    <xf numFmtId="41" fontId="26" fillId="0" borderId="5" xfId="6" applyNumberFormat="1" applyFont="1" applyFill="1" applyBorder="1" applyAlignment="1">
      <alignment vertical="center"/>
    </xf>
    <xf numFmtId="41" fontId="26" fillId="0" borderId="5" xfId="6" applyNumberFormat="1" applyFont="1" applyFill="1" applyBorder="1" applyAlignment="1">
      <alignment horizontal="center" vertical="center"/>
    </xf>
    <xf numFmtId="37" fontId="30" fillId="0" borderId="0" xfId="6" applyNumberFormat="1" applyFont="1" applyFill="1" applyAlignment="1">
      <alignment horizontal="left" vertical="center"/>
    </xf>
    <xf numFmtId="37" fontId="26" fillId="0" borderId="0" xfId="6" applyNumberFormat="1" applyFont="1" applyFill="1" applyAlignment="1">
      <alignment horizontal="left" vertical="center" indent="1"/>
    </xf>
    <xf numFmtId="0" fontId="26" fillId="0" borderId="0" xfId="6" applyNumberFormat="1" applyFont="1" applyFill="1" applyAlignment="1">
      <alignment horizontal="left" vertical="top" indent="2"/>
    </xf>
    <xf numFmtId="164" fontId="26" fillId="0" borderId="1" xfId="6" applyNumberFormat="1" applyFont="1" applyFill="1" applyBorder="1" applyAlignment="1">
      <alignment vertical="center"/>
    </xf>
    <xf numFmtId="0" fontId="30" fillId="0" borderId="0" xfId="6" applyNumberFormat="1" applyFont="1" applyFill="1" applyAlignment="1">
      <alignment vertical="top"/>
    </xf>
    <xf numFmtId="43" fontId="24" fillId="0" borderId="0" xfId="6" applyNumberFormat="1" applyFont="1" applyFill="1" applyBorder="1" applyAlignment="1">
      <alignment vertical="center"/>
    </xf>
    <xf numFmtId="43" fontId="26" fillId="0" borderId="0" xfId="6" applyNumberFormat="1" applyFont="1" applyFill="1" applyBorder="1" applyAlignment="1">
      <alignment vertical="center"/>
    </xf>
    <xf numFmtId="41" fontId="26" fillId="0" borderId="0" xfId="6" applyNumberFormat="1" applyFont="1" applyFill="1" applyBorder="1" applyAlignment="1">
      <alignment horizontal="center" vertical="center"/>
    </xf>
    <xf numFmtId="37" fontId="26" fillId="0" borderId="0" xfId="6" applyNumberFormat="1" applyFont="1" applyFill="1" applyBorder="1" applyAlignment="1">
      <alignment horizontal="left" vertical="center" indent="1"/>
    </xf>
    <xf numFmtId="41" fontId="24" fillId="0" borderId="1" xfId="6" applyNumberFormat="1" applyFont="1" applyFill="1" applyBorder="1" applyAlignment="1">
      <alignment vertical="center"/>
    </xf>
    <xf numFmtId="43" fontId="24" fillId="0" borderId="1" xfId="6" applyNumberFormat="1" applyFont="1" applyFill="1" applyBorder="1" applyAlignment="1">
      <alignment vertical="center"/>
    </xf>
    <xf numFmtId="164" fontId="24" fillId="0" borderId="1" xfId="6" applyNumberFormat="1" applyFont="1" applyFill="1" applyBorder="1" applyAlignment="1">
      <alignment horizontal="left" vertical="center" indent="1"/>
    </xf>
    <xf numFmtId="164" fontId="3" fillId="0" borderId="0" xfId="6" applyNumberFormat="1" applyFont="1" applyFill="1" applyAlignment="1">
      <alignment vertical="center"/>
    </xf>
    <xf numFmtId="164" fontId="3" fillId="0" borderId="0" xfId="6" applyNumberFormat="1" applyFont="1" applyFill="1" applyBorder="1" applyAlignment="1">
      <alignment horizontal="right"/>
    </xf>
    <xf numFmtId="164" fontId="1" fillId="0" borderId="0" xfId="3" applyNumberFormat="1" applyFont="1" applyFill="1" applyAlignment="1">
      <alignment horizontal="left" vertical="center"/>
    </xf>
    <xf numFmtId="164" fontId="3" fillId="0" borderId="0" xfId="3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164" fontId="1" fillId="0" borderId="0" xfId="3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0" xfId="3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" fillId="0" borderId="3" xfId="1" applyNumberFormat="1" applyFont="1" applyFill="1" applyBorder="1" applyAlignment="1">
      <alignment vertical="center"/>
    </xf>
    <xf numFmtId="164" fontId="1" fillId="0" borderId="0" xfId="1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164" fontId="1" fillId="0" borderId="5" xfId="1" applyNumberFormat="1" applyFont="1" applyFill="1" applyBorder="1" applyAlignment="1">
      <alignment horizontal="right" vertical="center"/>
    </xf>
    <xf numFmtId="37" fontId="1" fillId="6" borderId="0" xfId="0" quotePrefix="1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/>
    <xf numFmtId="38" fontId="3" fillId="0" borderId="0" xfId="12" applyNumberFormat="1" applyFont="1" applyFill="1" applyAlignment="1"/>
    <xf numFmtId="0" fontId="3" fillId="0" borderId="0" xfId="9" applyFont="1" applyFill="1" applyAlignment="1">
      <alignment vertical="center"/>
    </xf>
    <xf numFmtId="38" fontId="1" fillId="0" borderId="0" xfId="6" applyNumberFormat="1" applyFont="1" applyFill="1" applyBorder="1" applyAlignment="1">
      <alignment horizontal="center" vertical="center"/>
    </xf>
    <xf numFmtId="38" fontId="4" fillId="0" borderId="0" xfId="6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9" fillId="5" borderId="0" xfId="0" applyFont="1" applyFill="1" applyAlignment="1">
      <alignment horizontal="center" wrapText="1"/>
    </xf>
    <xf numFmtId="0" fontId="9" fillId="0" borderId="0" xfId="0" quotePrefix="1" applyFont="1" applyFill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164" fontId="3" fillId="7" borderId="0" xfId="1" applyNumberFormat="1" applyFont="1" applyFill="1" applyBorder="1" applyAlignment="1">
      <alignment horizontal="center" vertical="center"/>
    </xf>
    <xf numFmtId="38" fontId="1" fillId="0" borderId="0" xfId="6" applyNumberFormat="1" applyFont="1" applyFill="1" applyAlignment="1">
      <alignment horizontal="center" vertical="center"/>
    </xf>
    <xf numFmtId="43" fontId="24" fillId="0" borderId="2" xfId="1" applyFont="1" applyFill="1" applyBorder="1" applyAlignment="1">
      <alignment vertical="center"/>
    </xf>
    <xf numFmtId="43" fontId="24" fillId="0" borderId="1" xfId="1" applyFont="1" applyFill="1" applyBorder="1" applyAlignment="1">
      <alignment vertical="center"/>
    </xf>
    <xf numFmtId="37" fontId="3" fillId="0" borderId="0" xfId="3" applyNumberFormat="1" applyFont="1" applyFill="1" applyAlignment="1">
      <alignment horizontal="center" vertical="center"/>
    </xf>
    <xf numFmtId="37" fontId="3" fillId="0" borderId="0" xfId="3" quotePrefix="1" applyNumberFormat="1" applyFont="1" applyFill="1" applyAlignment="1">
      <alignment horizontal="center" vertical="center"/>
    </xf>
    <xf numFmtId="41" fontId="3" fillId="8" borderId="0" xfId="6" applyNumberFormat="1" applyFont="1" applyFill="1" applyAlignment="1">
      <alignment vertical="center"/>
    </xf>
    <xf numFmtId="41" fontId="3" fillId="8" borderId="0" xfId="6" applyNumberFormat="1" applyFont="1" applyFill="1" applyBorder="1" applyAlignment="1">
      <alignment vertical="center"/>
    </xf>
    <xf numFmtId="164" fontId="3" fillId="10" borderId="0" xfId="1" applyNumberFormat="1" applyFont="1" applyFill="1" applyBorder="1" applyAlignment="1">
      <alignment horizontal="center" vertical="center"/>
    </xf>
    <xf numFmtId="164" fontId="3" fillId="10" borderId="1" xfId="1" applyNumberFormat="1" applyFont="1" applyFill="1" applyBorder="1" applyAlignment="1">
      <alignment horizontal="center" vertical="center"/>
    </xf>
    <xf numFmtId="165" fontId="24" fillId="0" borderId="2" xfId="6" applyNumberFormat="1" applyFont="1" applyFill="1" applyBorder="1" applyAlignment="1">
      <alignment vertical="center"/>
    </xf>
    <xf numFmtId="164" fontId="24" fillId="0" borderId="3" xfId="6" applyNumberFormat="1" applyFont="1" applyFill="1" applyBorder="1" applyAlignment="1">
      <alignment vertical="center"/>
    </xf>
    <xf numFmtId="164" fontId="3" fillId="9" borderId="0" xfId="6" applyNumberFormat="1" applyFont="1" applyFill="1" applyAlignment="1">
      <alignment vertical="center"/>
    </xf>
    <xf numFmtId="41" fontId="3" fillId="10" borderId="0" xfId="6" applyNumberFormat="1" applyFont="1" applyFill="1" applyBorder="1" applyAlignment="1">
      <alignment vertical="center"/>
    </xf>
    <xf numFmtId="0" fontId="3" fillId="0" borderId="0" xfId="0" quotePrefix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 applyAlignment="1">
      <alignment horizontal="right" vertical="center"/>
    </xf>
    <xf numFmtId="37" fontId="34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left" vertical="center"/>
    </xf>
    <xf numFmtId="37" fontId="35" fillId="0" borderId="0" xfId="0" applyNumberFormat="1" applyFont="1" applyFill="1" applyAlignment="1">
      <alignment horizontal="centerContinuous" vertical="center"/>
    </xf>
    <xf numFmtId="38" fontId="35" fillId="0" borderId="0" xfId="0" applyNumberFormat="1" applyFont="1" applyFill="1" applyAlignment="1">
      <alignment horizontal="centerContinuous" vertical="center"/>
    </xf>
    <xf numFmtId="37" fontId="35" fillId="0" borderId="0" xfId="0" applyNumberFormat="1" applyFont="1" applyFill="1" applyAlignment="1">
      <alignment vertical="center"/>
    </xf>
    <xf numFmtId="41" fontId="3" fillId="11" borderId="0" xfId="6" applyNumberFormat="1" applyFont="1" applyFill="1" applyAlignment="1">
      <alignment vertical="center"/>
    </xf>
    <xf numFmtId="41" fontId="3" fillId="11" borderId="0" xfId="6" applyNumberFormat="1" applyFont="1" applyFill="1" applyBorder="1" applyAlignment="1">
      <alignment vertical="center"/>
    </xf>
    <xf numFmtId="38" fontId="3" fillId="11" borderId="0" xfId="6" applyNumberFormat="1" applyFont="1" applyFill="1" applyAlignment="1">
      <alignment vertical="center"/>
    </xf>
    <xf numFmtId="164" fontId="9" fillId="11" borderId="0" xfId="1" applyNumberFormat="1" applyFont="1" applyFill="1"/>
    <xf numFmtId="164" fontId="3" fillId="11" borderId="0" xfId="1" applyNumberFormat="1" applyFont="1" applyFill="1" applyAlignment="1">
      <alignment horizontal="center" vertical="center"/>
    </xf>
    <xf numFmtId="37" fontId="3" fillId="11" borderId="1" xfId="0" applyNumberFormat="1" applyFont="1" applyFill="1" applyBorder="1" applyAlignment="1">
      <alignment vertical="center"/>
    </xf>
    <xf numFmtId="164" fontId="3" fillId="11" borderId="0" xfId="1" applyNumberFormat="1" applyFont="1" applyFill="1" applyAlignment="1">
      <alignment vertical="center"/>
    </xf>
    <xf numFmtId="43" fontId="26" fillId="0" borderId="3" xfId="6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38" fontId="3" fillId="0" borderId="0" xfId="6" applyNumberFormat="1" applyFont="1" applyFill="1" applyAlignment="1">
      <alignment vertical="center"/>
    </xf>
    <xf numFmtId="41" fontId="3" fillId="0" borderId="0" xfId="6" applyNumberFormat="1" applyFont="1" applyFill="1" applyBorder="1" applyAlignment="1">
      <alignment vertical="center"/>
    </xf>
    <xf numFmtId="41" fontId="3" fillId="0" borderId="0" xfId="6" applyNumberFormat="1" applyFont="1" applyFill="1" applyAlignment="1">
      <alignment vertical="center"/>
    </xf>
    <xf numFmtId="43" fontId="3" fillId="0" borderId="0" xfId="6" applyNumberFormat="1" applyFont="1" applyFill="1" applyAlignment="1">
      <alignment vertical="center"/>
    </xf>
    <xf numFmtId="41" fontId="3" fillId="0" borderId="1" xfId="6" applyNumberFormat="1" applyFont="1" applyFill="1" applyBorder="1" applyAlignment="1">
      <alignment vertical="center"/>
    </xf>
    <xf numFmtId="164" fontId="24" fillId="0" borderId="1" xfId="6" applyNumberFormat="1" applyFont="1" applyFill="1" applyBorder="1" applyAlignment="1">
      <alignment vertical="center"/>
    </xf>
    <xf numFmtId="164" fontId="3" fillId="0" borderId="0" xfId="6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38" fontId="1" fillId="0" borderId="0" xfId="6" applyNumberFormat="1" applyFont="1" applyFill="1" applyBorder="1" applyAlignment="1">
      <alignment horizontal="center" vertical="center"/>
    </xf>
    <xf numFmtId="38" fontId="4" fillId="0" borderId="0" xfId="6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38" fontId="4" fillId="0" borderId="0" xfId="6" applyNumberFormat="1" applyFont="1" applyFill="1" applyAlignment="1">
      <alignment vertical="center"/>
    </xf>
    <xf numFmtId="49" fontId="4" fillId="0" borderId="0" xfId="0" applyNumberFormat="1" applyFont="1" applyFill="1" applyAlignment="1"/>
    <xf numFmtId="164" fontId="28" fillId="0" borderId="0" xfId="6" applyNumberFormat="1" applyFont="1" applyFill="1" applyBorder="1" applyAlignment="1">
      <alignment horizontal="center" vertical="center"/>
    </xf>
    <xf numFmtId="164" fontId="26" fillId="0" borderId="0" xfId="6" applyNumberFormat="1" applyFont="1" applyFill="1" applyBorder="1" applyAlignment="1">
      <alignment horizontal="center" vertical="top"/>
    </xf>
    <xf numFmtId="38" fontId="1" fillId="0" borderId="0" xfId="6" applyNumberFormat="1" applyFont="1" applyFill="1" applyBorder="1" applyAlignment="1">
      <alignment horizontal="center" vertical="center"/>
    </xf>
    <xf numFmtId="38" fontId="4" fillId="0" borderId="0" xfId="6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quotePrefix="1" applyFont="1" applyFill="1" applyAlignment="1">
      <alignment horizontal="center" wrapText="1"/>
    </xf>
    <xf numFmtId="0" fontId="9" fillId="5" borderId="0" xfId="0" applyFont="1" applyFill="1" applyAlignment="1">
      <alignment horizontal="center" wrapText="1"/>
    </xf>
    <xf numFmtId="38" fontId="24" fillId="0" borderId="0" xfId="6" applyNumberFormat="1" applyFont="1" applyFill="1" applyBorder="1" applyAlignment="1">
      <alignment horizontal="center" vertical="center"/>
    </xf>
    <xf numFmtId="164" fontId="26" fillId="0" borderId="1" xfId="6" applyNumberFormat="1" applyFont="1" applyFill="1" applyBorder="1" applyAlignment="1">
      <alignment horizontal="center" vertical="top"/>
    </xf>
    <xf numFmtId="164" fontId="28" fillId="0" borderId="0" xfId="6" applyNumberFormat="1" applyFont="1" applyFill="1" applyBorder="1" applyAlignment="1">
      <alignment horizontal="center" vertical="center"/>
    </xf>
    <xf numFmtId="164" fontId="26" fillId="0" borderId="0" xfId="6" applyNumberFormat="1" applyFont="1" applyFill="1" applyBorder="1" applyAlignment="1">
      <alignment horizontal="center" vertical="top"/>
    </xf>
    <xf numFmtId="164" fontId="1" fillId="0" borderId="0" xfId="3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</cellXfs>
  <cellStyles count="13">
    <cellStyle name="Comma" xfId="1" builtinId="3"/>
    <cellStyle name="Comma 2" xfId="2" xr:uid="{00000000-0005-0000-0000-000001000000}"/>
    <cellStyle name="Comma 3" xfId="7" xr:uid="{BB47A36E-F9F5-4B62-89BB-C2DC9CE4D640}"/>
    <cellStyle name="Comma 8" xfId="10" xr:uid="{4D766FD6-445A-4C74-9F20-815996BDF92D}"/>
    <cellStyle name="Normal" xfId="0" builtinId="0"/>
    <cellStyle name="Normal 11" xfId="8" xr:uid="{CA645F24-405D-4176-A62D-A6E48A9F0922}"/>
    <cellStyle name="Normal 2" xfId="3" xr:uid="{00000000-0005-0000-0000-000003000000}"/>
    <cellStyle name="Normal 2 2" xfId="11" xr:uid="{0239AE58-04CA-4B92-9982-EFF71E49691B}"/>
    <cellStyle name="Normal 2 7" xfId="9" xr:uid="{CF777144-3B6E-4BF8-BA60-AA84DD2D3E14}"/>
    <cellStyle name="Normal 215" xfId="4" xr:uid="{00000000-0005-0000-0000-000004000000}"/>
    <cellStyle name="Normal 3" xfId="6" xr:uid="{DED50786-3DA9-4FF0-9DF6-8ABB1F66355C}"/>
    <cellStyle name="Normal 34" xfId="5" xr:uid="{00000000-0005-0000-0000-000005000000}"/>
    <cellStyle name="Normal_B008 - PLT" xfId="12" xr:uid="{C9B11D94-C795-43F8-8474-59E0D9C91D5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10F1F-9F9B-4339-863E-7B138E9CF3B4}">
  <dimension ref="A1:I102"/>
  <sheetViews>
    <sheetView showGridLines="0" tabSelected="1" view="pageBreakPreview" zoomScale="90" zoomScaleNormal="90" zoomScaleSheetLayoutView="90" workbookViewId="0">
      <selection activeCell="I9" sqref="I9"/>
    </sheetView>
  </sheetViews>
  <sheetFormatPr defaultColWidth="10.5546875" defaultRowHeight="23.1" customHeight="1"/>
  <cols>
    <col min="1" max="1" width="48.88671875" style="371" customWidth="1"/>
    <col min="2" max="2" width="9.109375" style="371" customWidth="1"/>
    <col min="3" max="3" width="13.5546875" style="371" customWidth="1"/>
    <col min="4" max="4" width="1.5546875" style="371" customWidth="1"/>
    <col min="5" max="5" width="13.5546875" style="371" customWidth="1"/>
    <col min="6" max="6" width="1.5546875" style="371" customWidth="1"/>
    <col min="7" max="7" width="13.5546875" style="371" customWidth="1"/>
    <col min="8" max="8" width="1.5546875" style="371" customWidth="1"/>
    <col min="9" max="9" width="13.5546875" style="371" customWidth="1"/>
    <col min="10" max="16384" width="10.5546875" style="371"/>
  </cols>
  <sheetData>
    <row r="1" spans="1:9" s="199" customFormat="1" ht="23.25" customHeight="1">
      <c r="A1" s="198" t="s">
        <v>175</v>
      </c>
    </row>
    <row r="2" spans="1:9" s="199" customFormat="1" ht="23.25" customHeight="1">
      <c r="A2" s="200" t="s">
        <v>45</v>
      </c>
      <c r="E2" s="199" t="s">
        <v>59</v>
      </c>
    </row>
    <row r="3" spans="1:9" ht="21.75" customHeight="1">
      <c r="C3" s="203"/>
      <c r="D3" s="203"/>
      <c r="E3" s="203"/>
      <c r="F3" s="203"/>
      <c r="G3" s="203"/>
      <c r="H3" s="203"/>
    </row>
    <row r="4" spans="1:9" ht="21.75" customHeight="1">
      <c r="B4" s="204"/>
      <c r="C4" s="392" t="s">
        <v>0</v>
      </c>
      <c r="D4" s="392"/>
      <c r="E4" s="392"/>
      <c r="F4" s="392"/>
      <c r="G4" s="392" t="s">
        <v>1</v>
      </c>
      <c r="H4" s="392"/>
      <c r="I4" s="392"/>
    </row>
    <row r="5" spans="1:9" ht="21.75" customHeight="1">
      <c r="B5" s="204"/>
      <c r="C5" s="205" t="s">
        <v>286</v>
      </c>
      <c r="D5" s="382"/>
      <c r="E5" s="205" t="s">
        <v>138</v>
      </c>
      <c r="F5" s="382"/>
      <c r="G5" s="205" t="s">
        <v>286</v>
      </c>
      <c r="H5" s="382"/>
      <c r="I5" s="205" t="s">
        <v>138</v>
      </c>
    </row>
    <row r="6" spans="1:9" ht="21.75" customHeight="1">
      <c r="A6" s="199" t="s">
        <v>3</v>
      </c>
      <c r="B6" s="206" t="s">
        <v>2</v>
      </c>
      <c r="C6" s="205">
        <v>2563</v>
      </c>
      <c r="D6" s="205"/>
      <c r="E6" s="205">
        <v>2562</v>
      </c>
      <c r="F6" s="208"/>
      <c r="G6" s="205">
        <v>2563</v>
      </c>
      <c r="H6" s="205"/>
      <c r="I6" s="205">
        <v>2562</v>
      </c>
    </row>
    <row r="7" spans="1:9" ht="21.75" customHeight="1">
      <c r="A7" s="199"/>
      <c r="B7" s="206"/>
      <c r="C7" s="205" t="s">
        <v>148</v>
      </c>
      <c r="D7" s="205"/>
      <c r="E7" s="209"/>
      <c r="F7" s="208"/>
      <c r="G7" s="205" t="s">
        <v>148</v>
      </c>
      <c r="H7" s="205"/>
      <c r="I7" s="209"/>
    </row>
    <row r="8" spans="1:9" ht="21.75" customHeight="1">
      <c r="B8" s="210"/>
      <c r="C8" s="393" t="s">
        <v>67</v>
      </c>
      <c r="D8" s="393"/>
      <c r="E8" s="393"/>
      <c r="F8" s="393"/>
      <c r="G8" s="393"/>
      <c r="H8" s="393"/>
      <c r="I8" s="393"/>
    </row>
    <row r="9" spans="1:9" ht="21.75" customHeight="1">
      <c r="A9" s="211" t="s">
        <v>4</v>
      </c>
    </row>
    <row r="10" spans="1:9" ht="21.75" customHeight="1">
      <c r="A10" s="212" t="s">
        <v>5</v>
      </c>
      <c r="B10" s="383">
        <v>5</v>
      </c>
      <c r="C10" s="372">
        <v>7696004</v>
      </c>
      <c r="D10" s="372"/>
      <c r="E10" s="372">
        <v>4495092</v>
      </c>
      <c r="F10" s="372"/>
      <c r="G10" s="372">
        <v>2056783</v>
      </c>
      <c r="H10" s="372"/>
      <c r="I10" s="372">
        <v>2351652</v>
      </c>
    </row>
    <row r="11" spans="1:9" ht="21.75" customHeight="1">
      <c r="A11" s="212" t="s">
        <v>6</v>
      </c>
      <c r="B11" s="383"/>
      <c r="C11" s="372">
        <v>73840</v>
      </c>
      <c r="D11" s="372"/>
      <c r="E11" s="372">
        <v>8830</v>
      </c>
      <c r="F11" s="372"/>
      <c r="G11" s="377">
        <v>64968</v>
      </c>
      <c r="H11" s="372"/>
      <c r="I11" s="215">
        <v>0</v>
      </c>
    </row>
    <row r="12" spans="1:9" ht="21.75" customHeight="1">
      <c r="A12" s="212" t="s">
        <v>83</v>
      </c>
      <c r="B12" s="383" t="s">
        <v>312</v>
      </c>
      <c r="C12" s="372">
        <v>255794</v>
      </c>
      <c r="D12" s="372"/>
      <c r="E12" s="372">
        <f>175908+3264-632</f>
        <v>178540</v>
      </c>
      <c r="F12" s="372"/>
      <c r="G12" s="372">
        <v>59441</v>
      </c>
      <c r="H12" s="372"/>
      <c r="I12" s="372">
        <v>37568</v>
      </c>
    </row>
    <row r="13" spans="1:9" ht="21.75" customHeight="1">
      <c r="A13" s="212" t="s">
        <v>104</v>
      </c>
      <c r="B13" s="383" t="s">
        <v>313</v>
      </c>
      <c r="C13" s="372">
        <v>303815</v>
      </c>
      <c r="D13" s="372"/>
      <c r="E13" s="372">
        <v>250179</v>
      </c>
      <c r="F13" s="372"/>
      <c r="G13" s="372">
        <v>36201</v>
      </c>
      <c r="H13" s="372"/>
      <c r="I13" s="372">
        <v>30529</v>
      </c>
    </row>
    <row r="14" spans="1:9" ht="21.75" customHeight="1">
      <c r="A14" s="212" t="s">
        <v>318</v>
      </c>
      <c r="B14" s="383">
        <v>9</v>
      </c>
      <c r="C14" s="372">
        <v>655224</v>
      </c>
      <c r="D14" s="372"/>
      <c r="E14" s="215">
        <v>0</v>
      </c>
      <c r="F14" s="372"/>
      <c r="G14" s="215">
        <v>0</v>
      </c>
      <c r="H14" s="215"/>
      <c r="I14" s="215">
        <v>0</v>
      </c>
    </row>
    <row r="15" spans="1:9" s="204" customFormat="1" ht="21.75" customHeight="1">
      <c r="A15" s="212" t="s">
        <v>284</v>
      </c>
      <c r="B15" s="383">
        <v>5</v>
      </c>
      <c r="C15" s="372">
        <v>146106</v>
      </c>
      <c r="D15" s="372"/>
      <c r="E15" s="372">
        <v>135270</v>
      </c>
      <c r="F15" s="372"/>
      <c r="G15" s="215">
        <v>0</v>
      </c>
      <c r="H15" s="215"/>
      <c r="I15" s="215">
        <v>0</v>
      </c>
    </row>
    <row r="16" spans="1:9" ht="21.75" customHeight="1">
      <c r="A16" s="212" t="s">
        <v>162</v>
      </c>
      <c r="B16" s="383"/>
      <c r="C16" s="372">
        <v>17483</v>
      </c>
      <c r="D16" s="372"/>
      <c r="E16" s="372">
        <v>17473</v>
      </c>
      <c r="F16" s="372"/>
      <c r="G16" s="215">
        <v>0</v>
      </c>
      <c r="H16" s="215"/>
      <c r="I16" s="215">
        <v>0</v>
      </c>
    </row>
    <row r="17" spans="1:9" ht="21.75" customHeight="1">
      <c r="A17" s="212" t="s">
        <v>176</v>
      </c>
      <c r="B17" s="383">
        <v>7</v>
      </c>
      <c r="C17" s="372">
        <v>35746681</v>
      </c>
      <c r="D17" s="372"/>
      <c r="E17" s="372">
        <v>31078189</v>
      </c>
      <c r="F17" s="372"/>
      <c r="G17" s="215">
        <v>0</v>
      </c>
      <c r="H17" s="215"/>
      <c r="I17" s="215">
        <v>0</v>
      </c>
    </row>
    <row r="18" spans="1:9" ht="21.75" customHeight="1">
      <c r="A18" s="212" t="s">
        <v>177</v>
      </c>
      <c r="B18" s="383"/>
      <c r="C18" s="372">
        <v>212875</v>
      </c>
      <c r="D18" s="372"/>
      <c r="E18" s="372">
        <v>774841</v>
      </c>
      <c r="F18" s="372"/>
      <c r="G18" s="215">
        <v>0</v>
      </c>
      <c r="H18" s="215"/>
      <c r="I18" s="215">
        <v>0</v>
      </c>
    </row>
    <row r="19" spans="1:9" ht="21.75" customHeight="1">
      <c r="A19" s="212" t="s">
        <v>7</v>
      </c>
      <c r="B19" s="383"/>
      <c r="C19" s="372">
        <v>278918</v>
      </c>
      <c r="D19" s="372"/>
      <c r="E19" s="372">
        <v>245892</v>
      </c>
      <c r="F19" s="372"/>
      <c r="G19" s="372">
        <v>15709</v>
      </c>
      <c r="H19" s="372"/>
      <c r="I19" s="372">
        <v>617</v>
      </c>
    </row>
    <row r="20" spans="1:9" ht="21.75" customHeight="1">
      <c r="A20" s="199" t="s">
        <v>8</v>
      </c>
      <c r="B20" s="383"/>
      <c r="C20" s="216">
        <f>SUM(C10:C19)</f>
        <v>45386740</v>
      </c>
      <c r="D20" s="372"/>
      <c r="E20" s="216">
        <f>SUM(E10:E19)</f>
        <v>37184306</v>
      </c>
      <c r="F20" s="372"/>
      <c r="G20" s="216">
        <f>SUM(G10:G19)</f>
        <v>2233102</v>
      </c>
      <c r="H20" s="372"/>
      <c r="I20" s="216">
        <f>SUM(I10:I19)</f>
        <v>2420366</v>
      </c>
    </row>
    <row r="21" spans="1:9" ht="21.75" customHeight="1">
      <c r="A21" s="199"/>
      <c r="B21" s="383"/>
      <c r="C21" s="372"/>
      <c r="D21" s="372"/>
      <c r="E21" s="372"/>
      <c r="F21" s="372"/>
      <c r="G21" s="372"/>
      <c r="H21" s="372"/>
      <c r="I21" s="372"/>
    </row>
    <row r="22" spans="1:9" ht="21.75" customHeight="1">
      <c r="A22" s="211" t="s">
        <v>9</v>
      </c>
      <c r="B22" s="383"/>
      <c r="C22" s="373"/>
      <c r="D22" s="373"/>
      <c r="E22" s="373"/>
      <c r="F22" s="373"/>
      <c r="G22" s="373"/>
      <c r="H22" s="373"/>
      <c r="I22" s="373"/>
    </row>
    <row r="23" spans="1:9" ht="21.75" customHeight="1">
      <c r="A23" s="212" t="s">
        <v>101</v>
      </c>
      <c r="B23" s="383"/>
      <c r="C23" s="373">
        <v>1488</v>
      </c>
      <c r="D23" s="373"/>
      <c r="E23" s="373">
        <v>1488</v>
      </c>
      <c r="F23" s="373"/>
      <c r="G23" s="374">
        <v>0</v>
      </c>
      <c r="H23" s="374"/>
      <c r="I23" s="215">
        <v>0</v>
      </c>
    </row>
    <row r="24" spans="1:9" ht="21.75" customHeight="1">
      <c r="A24" s="212" t="s">
        <v>50</v>
      </c>
      <c r="B24" s="383">
        <v>8</v>
      </c>
      <c r="C24" s="373">
        <v>10104851</v>
      </c>
      <c r="D24" s="373"/>
      <c r="E24" s="373">
        <v>9547429</v>
      </c>
      <c r="F24" s="373"/>
      <c r="G24" s="373">
        <v>4441553</v>
      </c>
      <c r="H24" s="373"/>
      <c r="I24" s="372">
        <v>4343619</v>
      </c>
    </row>
    <row r="25" spans="1:9" ht="21.75" customHeight="1">
      <c r="A25" s="212" t="s">
        <v>10</v>
      </c>
      <c r="B25" s="383">
        <v>9</v>
      </c>
      <c r="C25" s="374">
        <v>0</v>
      </c>
      <c r="D25" s="373"/>
      <c r="E25" s="374">
        <v>0</v>
      </c>
      <c r="F25" s="373"/>
      <c r="G25" s="373">
        <v>40679820</v>
      </c>
      <c r="H25" s="373"/>
      <c r="I25" s="372">
        <v>38329419</v>
      </c>
    </row>
    <row r="26" spans="1:9" ht="21.75" customHeight="1">
      <c r="A26" s="212" t="s">
        <v>58</v>
      </c>
      <c r="B26" s="383">
        <v>8</v>
      </c>
      <c r="C26" s="373">
        <v>2632507</v>
      </c>
      <c r="D26" s="373"/>
      <c r="E26" s="373">
        <v>2663909</v>
      </c>
      <c r="F26" s="373"/>
      <c r="G26" s="373">
        <v>261885</v>
      </c>
      <c r="H26" s="373"/>
      <c r="I26" s="372">
        <v>261885</v>
      </c>
    </row>
    <row r="27" spans="1:9" ht="21.75" customHeight="1">
      <c r="A27" s="212" t="s">
        <v>170</v>
      </c>
      <c r="B27" s="383"/>
      <c r="C27" s="373">
        <v>257</v>
      </c>
      <c r="D27" s="373"/>
      <c r="E27" s="373">
        <v>257</v>
      </c>
      <c r="F27" s="373"/>
      <c r="G27" s="373">
        <v>257</v>
      </c>
      <c r="H27" s="373"/>
      <c r="I27" s="372">
        <v>257</v>
      </c>
    </row>
    <row r="28" spans="1:9" ht="21.75" customHeight="1">
      <c r="A28" s="212" t="s">
        <v>181</v>
      </c>
      <c r="B28" s="383"/>
      <c r="C28" s="373">
        <v>669271</v>
      </c>
      <c r="D28" s="373"/>
      <c r="E28" s="302">
        <v>669271</v>
      </c>
      <c r="F28" s="373"/>
      <c r="G28" s="374">
        <v>0</v>
      </c>
      <c r="H28" s="373"/>
      <c r="I28" s="374">
        <v>0</v>
      </c>
    </row>
    <row r="29" spans="1:9" ht="21.75" customHeight="1">
      <c r="A29" s="212" t="s">
        <v>80</v>
      </c>
      <c r="B29" s="383"/>
      <c r="C29" s="373">
        <v>257252</v>
      </c>
      <c r="D29" s="373"/>
      <c r="E29" s="373">
        <v>266127</v>
      </c>
      <c r="F29" s="373"/>
      <c r="G29" s="374">
        <v>0</v>
      </c>
      <c r="H29" s="373"/>
      <c r="I29" s="215">
        <v>0</v>
      </c>
    </row>
    <row r="30" spans="1:9" ht="21.75" customHeight="1">
      <c r="A30" s="212" t="s">
        <v>53</v>
      </c>
      <c r="B30" s="383"/>
      <c r="C30" s="373">
        <v>198893</v>
      </c>
      <c r="D30" s="373"/>
      <c r="E30" s="373">
        <v>199614</v>
      </c>
      <c r="F30" s="373"/>
      <c r="G30" s="373">
        <v>20070</v>
      </c>
      <c r="H30" s="373"/>
      <c r="I30" s="372">
        <v>21072</v>
      </c>
    </row>
    <row r="31" spans="1:9" ht="21.75" customHeight="1">
      <c r="A31" s="212" t="s">
        <v>182</v>
      </c>
      <c r="B31" s="383">
        <v>5</v>
      </c>
      <c r="C31" s="373">
        <v>232583</v>
      </c>
      <c r="D31" s="373"/>
      <c r="E31" s="373">
        <v>232583</v>
      </c>
      <c r="F31" s="373"/>
      <c r="G31" s="373">
        <v>10488722</v>
      </c>
      <c r="H31" s="373"/>
      <c r="I31" s="372">
        <v>10109644</v>
      </c>
    </row>
    <row r="32" spans="1:9" ht="21.75" customHeight="1">
      <c r="A32" s="212" t="s">
        <v>183</v>
      </c>
      <c r="B32" s="383"/>
      <c r="C32" s="373">
        <v>1626</v>
      </c>
      <c r="D32" s="373"/>
      <c r="E32" s="373">
        <v>1626</v>
      </c>
      <c r="F32" s="373"/>
      <c r="G32" s="374">
        <v>0</v>
      </c>
      <c r="H32" s="374"/>
      <c r="I32" s="215">
        <v>0</v>
      </c>
    </row>
    <row r="33" spans="1:9" ht="21.75" customHeight="1">
      <c r="A33" s="212" t="s">
        <v>184</v>
      </c>
      <c r="B33" s="383">
        <v>10</v>
      </c>
      <c r="C33" s="373">
        <f>35276945-8706</f>
        <v>35268239</v>
      </c>
      <c r="D33" s="373"/>
      <c r="E33" s="373">
        <v>35690101</v>
      </c>
      <c r="F33" s="373"/>
      <c r="G33" s="373">
        <f>6042600-8706</f>
        <v>6033894</v>
      </c>
      <c r="H33" s="373"/>
      <c r="I33" s="372">
        <v>6377995</v>
      </c>
    </row>
    <row r="34" spans="1:9" ht="21.75" customHeight="1">
      <c r="A34" s="212" t="s">
        <v>110</v>
      </c>
      <c r="B34" s="383">
        <v>12</v>
      </c>
      <c r="C34" s="373">
        <v>2582550</v>
      </c>
      <c r="D34" s="373"/>
      <c r="E34" s="373">
        <v>2625985</v>
      </c>
      <c r="F34" s="373"/>
      <c r="G34" s="373">
        <v>19734</v>
      </c>
      <c r="H34" s="373"/>
      <c r="I34" s="372">
        <v>9687</v>
      </c>
    </row>
    <row r="35" spans="1:9" ht="21.75" customHeight="1">
      <c r="A35" s="212" t="s">
        <v>84</v>
      </c>
      <c r="B35" s="383"/>
      <c r="C35" s="373">
        <v>110587</v>
      </c>
      <c r="D35" s="373"/>
      <c r="E35" s="373">
        <v>118323</v>
      </c>
      <c r="F35" s="373"/>
      <c r="G35" s="373">
        <v>30757</v>
      </c>
      <c r="H35" s="373"/>
      <c r="I35" s="372">
        <v>30124</v>
      </c>
    </row>
    <row r="36" spans="1:9" ht="21.75" customHeight="1">
      <c r="A36" s="212" t="s">
        <v>143</v>
      </c>
      <c r="B36" s="383"/>
      <c r="C36" s="373">
        <v>701132</v>
      </c>
      <c r="D36" s="373"/>
      <c r="E36" s="373">
        <v>645660</v>
      </c>
      <c r="F36" s="373"/>
      <c r="G36" s="374">
        <v>0</v>
      </c>
      <c r="H36" s="374"/>
      <c r="I36" s="215">
        <v>0</v>
      </c>
    </row>
    <row r="37" spans="1:9" s="204" customFormat="1" ht="21.75" customHeight="1">
      <c r="A37" s="212" t="s">
        <v>64</v>
      </c>
      <c r="B37" s="383"/>
      <c r="C37" s="372">
        <v>674302</v>
      </c>
      <c r="D37" s="372"/>
      <c r="E37" s="372">
        <v>767951</v>
      </c>
      <c r="F37" s="372"/>
      <c r="G37" s="372">
        <v>140958</v>
      </c>
      <c r="H37" s="372"/>
      <c r="I37" s="372">
        <v>140958</v>
      </c>
    </row>
    <row r="38" spans="1:9" s="204" customFormat="1" ht="21.75" customHeight="1">
      <c r="A38" s="212" t="s">
        <v>57</v>
      </c>
      <c r="B38" s="383">
        <v>11</v>
      </c>
      <c r="C38" s="372">
        <v>1855118</v>
      </c>
      <c r="D38" s="372"/>
      <c r="E38" s="372">
        <v>1667567</v>
      </c>
      <c r="F38" s="372"/>
      <c r="G38" s="215">
        <v>0</v>
      </c>
      <c r="H38" s="215"/>
      <c r="I38" s="215">
        <v>0</v>
      </c>
    </row>
    <row r="39" spans="1:9" ht="21.75" customHeight="1">
      <c r="A39" s="212" t="s">
        <v>11</v>
      </c>
      <c r="B39" s="383">
        <v>5</v>
      </c>
      <c r="C39" s="375">
        <v>197123</v>
      </c>
      <c r="D39" s="372"/>
      <c r="E39" s="375">
        <v>104252</v>
      </c>
      <c r="F39" s="372"/>
      <c r="G39" s="375">
        <v>28006</v>
      </c>
      <c r="H39" s="372"/>
      <c r="I39" s="375">
        <v>25471</v>
      </c>
    </row>
    <row r="40" spans="1:9" ht="21.75" customHeight="1">
      <c r="A40" s="199" t="s">
        <v>12</v>
      </c>
      <c r="B40" s="383"/>
      <c r="C40" s="220">
        <f>SUM(C23:C39)</f>
        <v>55487779</v>
      </c>
      <c r="D40" s="372"/>
      <c r="E40" s="220">
        <f>SUM(E23:E39)</f>
        <v>55202143</v>
      </c>
      <c r="F40" s="372"/>
      <c r="G40" s="220">
        <f>SUM(G23:G39)</f>
        <v>62145656</v>
      </c>
      <c r="H40" s="372"/>
      <c r="I40" s="220">
        <f>SUM(I23:I39)</f>
        <v>59650131</v>
      </c>
    </row>
    <row r="41" spans="1:9" ht="21.75" customHeight="1" thickBot="1">
      <c r="A41" s="199" t="s">
        <v>13</v>
      </c>
      <c r="C41" s="221">
        <f>SUM(C20+C40)</f>
        <v>100874519</v>
      </c>
      <c r="D41" s="372"/>
      <c r="E41" s="221">
        <f>SUM(E20+E40)</f>
        <v>92386449</v>
      </c>
      <c r="F41" s="372"/>
      <c r="G41" s="221">
        <f>SUM(G20+G40)</f>
        <v>64378758</v>
      </c>
      <c r="H41" s="372"/>
      <c r="I41" s="221">
        <f>SUM(I20+I40)</f>
        <v>62070497</v>
      </c>
    </row>
    <row r="42" spans="1:9" s="199" customFormat="1" ht="23.25" customHeight="1" thickTop="1">
      <c r="A42" s="198" t="s">
        <v>175</v>
      </c>
    </row>
    <row r="43" spans="1:9" s="199" customFormat="1" ht="23.25" customHeight="1">
      <c r="A43" s="200" t="s">
        <v>45</v>
      </c>
    </row>
    <row r="44" spans="1:9" s="199" customFormat="1" ht="23.25" customHeight="1">
      <c r="A44" s="200"/>
    </row>
    <row r="45" spans="1:9" ht="21.75" customHeight="1">
      <c r="B45" s="204"/>
      <c r="C45" s="392" t="s">
        <v>0</v>
      </c>
      <c r="D45" s="392"/>
      <c r="E45" s="392"/>
      <c r="F45" s="392"/>
      <c r="G45" s="392" t="s">
        <v>1</v>
      </c>
      <c r="H45" s="392"/>
      <c r="I45" s="392"/>
    </row>
    <row r="46" spans="1:9" ht="21.75" customHeight="1">
      <c r="B46" s="204"/>
      <c r="C46" s="205" t="s">
        <v>286</v>
      </c>
      <c r="D46" s="382"/>
      <c r="E46" s="205" t="s">
        <v>138</v>
      </c>
      <c r="F46" s="382"/>
      <c r="G46" s="205" t="s">
        <v>286</v>
      </c>
      <c r="H46" s="382"/>
      <c r="I46" s="205" t="s">
        <v>138</v>
      </c>
    </row>
    <row r="47" spans="1:9" ht="21.75" customHeight="1">
      <c r="A47" s="199" t="s">
        <v>14</v>
      </c>
      <c r="B47" s="206" t="s">
        <v>2</v>
      </c>
      <c r="C47" s="205">
        <v>2563</v>
      </c>
      <c r="D47" s="205"/>
      <c r="E47" s="205">
        <v>2562</v>
      </c>
      <c r="F47" s="208"/>
      <c r="G47" s="205">
        <v>2563</v>
      </c>
      <c r="H47" s="205"/>
      <c r="I47" s="205">
        <v>2562</v>
      </c>
    </row>
    <row r="48" spans="1:9" ht="21.75" customHeight="1">
      <c r="A48" s="199"/>
      <c r="B48" s="206"/>
      <c r="C48" s="205" t="s">
        <v>148</v>
      </c>
      <c r="D48" s="205"/>
      <c r="E48" s="205"/>
      <c r="F48" s="208"/>
      <c r="G48" s="205" t="s">
        <v>148</v>
      </c>
      <c r="H48" s="205"/>
      <c r="I48" s="205"/>
    </row>
    <row r="49" spans="1:9" s="388" customFormat="1" ht="21.75" customHeight="1">
      <c r="B49" s="206"/>
      <c r="C49" s="393" t="s">
        <v>67</v>
      </c>
      <c r="D49" s="393"/>
      <c r="E49" s="393"/>
      <c r="F49" s="393"/>
      <c r="G49" s="393"/>
      <c r="H49" s="393"/>
      <c r="I49" s="393"/>
    </row>
    <row r="50" spans="1:9" ht="21.75" customHeight="1">
      <c r="A50" s="211" t="s">
        <v>15</v>
      </c>
      <c r="C50" s="202"/>
      <c r="D50" s="202"/>
      <c r="E50" s="202"/>
      <c r="F50" s="202"/>
      <c r="G50" s="202"/>
      <c r="H50" s="202"/>
      <c r="I50" s="202"/>
    </row>
    <row r="51" spans="1:9" ht="21.75" customHeight="1">
      <c r="A51" s="222" t="s">
        <v>86</v>
      </c>
      <c r="B51" s="383">
        <v>5</v>
      </c>
      <c r="C51" s="371">
        <v>2437678</v>
      </c>
      <c r="E51" s="371">
        <v>2899519</v>
      </c>
      <c r="G51" s="371">
        <v>8846</v>
      </c>
      <c r="I51" s="371">
        <v>9649</v>
      </c>
    </row>
    <row r="52" spans="1:9" ht="21.75" customHeight="1">
      <c r="A52" s="222" t="s">
        <v>105</v>
      </c>
      <c r="B52" s="383">
        <v>5</v>
      </c>
      <c r="C52" s="373">
        <f>1548034+8410</f>
        <v>1556444</v>
      </c>
      <c r="D52" s="373"/>
      <c r="E52" s="373">
        <v>1633091</v>
      </c>
      <c r="F52" s="373"/>
      <c r="G52" s="373">
        <f>344907+8410</f>
        <v>353317</v>
      </c>
      <c r="H52" s="373"/>
      <c r="I52" s="373">
        <v>369027</v>
      </c>
    </row>
    <row r="53" spans="1:9" ht="21.75" customHeight="1">
      <c r="A53" s="222" t="s">
        <v>178</v>
      </c>
      <c r="B53" s="383" t="s">
        <v>314</v>
      </c>
      <c r="C53" s="373">
        <v>11087314</v>
      </c>
      <c r="D53" s="373"/>
      <c r="E53" s="373">
        <f>8092047-3329</f>
        <v>8088718</v>
      </c>
      <c r="F53" s="373"/>
      <c r="G53" s="373">
        <v>998240</v>
      </c>
      <c r="H53" s="373"/>
      <c r="I53" s="302">
        <f>3000000-3329</f>
        <v>2996671</v>
      </c>
    </row>
    <row r="54" spans="1:9" ht="21.75" customHeight="1">
      <c r="A54" s="222" t="s">
        <v>123</v>
      </c>
      <c r="B54" s="383"/>
      <c r="C54" s="373"/>
      <c r="D54" s="373"/>
      <c r="E54" s="373"/>
      <c r="F54" s="373"/>
      <c r="G54" s="373"/>
      <c r="H54" s="373"/>
      <c r="I54" s="373"/>
    </row>
    <row r="55" spans="1:9" ht="21.75" customHeight="1">
      <c r="A55" s="222" t="s">
        <v>63</v>
      </c>
      <c r="B55" s="383">
        <v>13</v>
      </c>
      <c r="C55" s="373">
        <f>1116792+600000</f>
        <v>1716792</v>
      </c>
      <c r="D55" s="373"/>
      <c r="E55" s="373">
        <v>1029949</v>
      </c>
      <c r="F55" s="373"/>
      <c r="G55" s="374">
        <v>0</v>
      </c>
      <c r="H55" s="374"/>
      <c r="I55" s="374">
        <v>0</v>
      </c>
    </row>
    <row r="56" spans="1:9" ht="21.75" customHeight="1">
      <c r="A56" s="222" t="s">
        <v>179</v>
      </c>
      <c r="B56" s="383">
        <v>13</v>
      </c>
      <c r="C56" s="373">
        <v>253647</v>
      </c>
      <c r="D56" s="373"/>
      <c r="E56" s="302">
        <v>250899</v>
      </c>
      <c r="F56" s="373"/>
      <c r="G56" s="374">
        <v>0</v>
      </c>
      <c r="H56" s="374"/>
      <c r="I56" s="374">
        <v>0</v>
      </c>
    </row>
    <row r="57" spans="1:9" ht="21.75" customHeight="1">
      <c r="A57" s="222" t="s">
        <v>16</v>
      </c>
      <c r="B57" s="383" t="s">
        <v>315</v>
      </c>
      <c r="C57" s="373">
        <v>6700000</v>
      </c>
      <c r="D57" s="373"/>
      <c r="E57" s="373">
        <v>6820000</v>
      </c>
      <c r="F57" s="373"/>
      <c r="G57" s="373">
        <v>4700000</v>
      </c>
      <c r="H57" s="373"/>
      <c r="I57" s="373">
        <v>1820000</v>
      </c>
    </row>
    <row r="58" spans="1:9" ht="21.75" customHeight="1">
      <c r="A58" s="222" t="s">
        <v>46</v>
      </c>
      <c r="B58" s="383"/>
      <c r="C58" s="373">
        <v>185883</v>
      </c>
      <c r="D58" s="373"/>
      <c r="E58" s="373">
        <v>267912</v>
      </c>
      <c r="F58" s="373"/>
      <c r="G58" s="374">
        <v>0</v>
      </c>
      <c r="H58" s="373"/>
      <c r="I58" s="374">
        <v>0</v>
      </c>
    </row>
    <row r="59" spans="1:9" ht="21.75" customHeight="1">
      <c r="A59" s="212" t="s">
        <v>116</v>
      </c>
      <c r="B59" s="383">
        <v>5</v>
      </c>
      <c r="C59" s="373">
        <v>366726</v>
      </c>
      <c r="D59" s="373"/>
      <c r="E59" s="373">
        <v>360941</v>
      </c>
      <c r="F59" s="373"/>
      <c r="G59" s="373">
        <v>8180</v>
      </c>
      <c r="H59" s="373"/>
      <c r="I59" s="373">
        <v>8180</v>
      </c>
    </row>
    <row r="60" spans="1:9" ht="21.75" customHeight="1">
      <c r="A60" s="212" t="s">
        <v>180</v>
      </c>
      <c r="B60" s="383">
        <v>5</v>
      </c>
      <c r="C60" s="373">
        <v>4115</v>
      </c>
      <c r="D60" s="373"/>
      <c r="E60" s="373">
        <v>12860</v>
      </c>
      <c r="F60" s="373"/>
      <c r="G60" s="374">
        <v>0</v>
      </c>
      <c r="H60" s="373"/>
      <c r="I60" s="302">
        <v>1645</v>
      </c>
    </row>
    <row r="61" spans="1:9" ht="21.75" customHeight="1">
      <c r="A61" s="222" t="s">
        <v>17</v>
      </c>
      <c r="B61" s="383"/>
      <c r="C61" s="373">
        <v>446660</v>
      </c>
      <c r="D61" s="373"/>
      <c r="E61" s="373">
        <v>446568</v>
      </c>
      <c r="F61" s="373"/>
      <c r="G61" s="372">
        <v>13271</v>
      </c>
      <c r="H61" s="372"/>
      <c r="I61" s="373">
        <v>10669</v>
      </c>
    </row>
    <row r="62" spans="1:9" ht="21.75" customHeight="1">
      <c r="A62" s="199" t="s">
        <v>185</v>
      </c>
      <c r="B62" s="383"/>
      <c r="C62" s="216">
        <f>SUM(C51:C61)</f>
        <v>24755259</v>
      </c>
      <c r="D62" s="372"/>
      <c r="E62" s="216">
        <f>SUM(E51:E61)</f>
        <v>21810457</v>
      </c>
      <c r="F62" s="372"/>
      <c r="G62" s="216">
        <f>SUM(G51:G61)</f>
        <v>6081854</v>
      </c>
      <c r="H62" s="372"/>
      <c r="I62" s="216">
        <f>SUM(I51:I61)</f>
        <v>5215841</v>
      </c>
    </row>
    <row r="63" spans="1:9" ht="21.75" customHeight="1">
      <c r="A63" s="199"/>
      <c r="B63" s="383"/>
      <c r="C63" s="372"/>
      <c r="D63" s="372"/>
      <c r="E63" s="372"/>
      <c r="F63" s="372"/>
      <c r="G63" s="372"/>
      <c r="H63" s="372"/>
      <c r="I63" s="372"/>
    </row>
    <row r="64" spans="1:9" ht="21.75" customHeight="1">
      <c r="A64" s="211" t="s">
        <v>18</v>
      </c>
      <c r="B64" s="383"/>
      <c r="C64" s="372"/>
      <c r="D64" s="372"/>
      <c r="E64" s="372"/>
      <c r="F64" s="372"/>
      <c r="G64" s="372"/>
      <c r="H64" s="372"/>
      <c r="I64" s="372"/>
    </row>
    <row r="65" spans="1:9" ht="21.75" customHeight="1">
      <c r="A65" s="222" t="s">
        <v>108</v>
      </c>
      <c r="B65" s="383">
        <v>13</v>
      </c>
      <c r="C65" s="372">
        <f>2777466-600000</f>
        <v>2177466</v>
      </c>
      <c r="D65" s="372"/>
      <c r="E65" s="372">
        <v>2518947</v>
      </c>
      <c r="F65" s="372"/>
      <c r="G65" s="215">
        <v>0</v>
      </c>
      <c r="H65" s="215"/>
      <c r="I65" s="215">
        <v>0</v>
      </c>
    </row>
    <row r="66" spans="1:9" ht="21.75" customHeight="1">
      <c r="A66" s="222" t="s">
        <v>186</v>
      </c>
      <c r="B66" s="383"/>
      <c r="C66" s="372"/>
      <c r="D66" s="372"/>
      <c r="E66" s="372"/>
      <c r="F66" s="372"/>
      <c r="G66" s="215"/>
      <c r="H66" s="215"/>
      <c r="I66" s="215"/>
    </row>
    <row r="67" spans="1:9" ht="21.75" customHeight="1">
      <c r="A67" s="222" t="s">
        <v>187</v>
      </c>
      <c r="B67" s="383" t="s">
        <v>316</v>
      </c>
      <c r="C67" s="372">
        <v>547755</v>
      </c>
      <c r="D67" s="372"/>
      <c r="E67" s="372">
        <v>540336</v>
      </c>
      <c r="F67" s="372"/>
      <c r="G67" s="215">
        <v>0</v>
      </c>
      <c r="H67" s="215"/>
      <c r="I67" s="215">
        <v>0</v>
      </c>
    </row>
    <row r="68" spans="1:9" ht="21.75" customHeight="1">
      <c r="A68" s="212" t="s">
        <v>51</v>
      </c>
      <c r="B68" s="383" t="s">
        <v>315</v>
      </c>
      <c r="C68" s="372">
        <v>36770745</v>
      </c>
      <c r="D68" s="372"/>
      <c r="E68" s="372">
        <v>30775562</v>
      </c>
      <c r="F68" s="372"/>
      <c r="G68" s="372">
        <v>27279347</v>
      </c>
      <c r="H68" s="372"/>
      <c r="I68" s="372">
        <v>25780789</v>
      </c>
    </row>
    <row r="69" spans="1:9" ht="21.75" customHeight="1">
      <c r="A69" s="212" t="s">
        <v>111</v>
      </c>
      <c r="B69" s="383"/>
      <c r="C69" s="372">
        <f>495397-3476</f>
        <v>491921</v>
      </c>
      <c r="D69" s="372"/>
      <c r="E69" s="372">
        <v>499789</v>
      </c>
      <c r="F69" s="372"/>
      <c r="G69" s="372">
        <f>126911-3476</f>
        <v>123435</v>
      </c>
      <c r="H69" s="372"/>
      <c r="I69" s="372">
        <v>122903</v>
      </c>
    </row>
    <row r="70" spans="1:9" ht="21.75" customHeight="1">
      <c r="A70" s="212" t="s">
        <v>112</v>
      </c>
      <c r="B70" s="383"/>
      <c r="C70" s="372">
        <v>199902</v>
      </c>
      <c r="D70" s="372"/>
      <c r="E70" s="372">
        <v>187914</v>
      </c>
      <c r="F70" s="372"/>
      <c r="G70" s="372">
        <v>29924</v>
      </c>
      <c r="H70" s="372"/>
      <c r="I70" s="372">
        <v>35741</v>
      </c>
    </row>
    <row r="71" spans="1:9" ht="21.75" customHeight="1">
      <c r="A71" s="212" t="s">
        <v>189</v>
      </c>
      <c r="B71" s="383">
        <v>5</v>
      </c>
      <c r="C71" s="223">
        <v>7318831</v>
      </c>
      <c r="D71" s="223"/>
      <c r="E71" s="223">
        <v>7500484</v>
      </c>
      <c r="F71" s="223"/>
      <c r="G71" s="223">
        <v>187926</v>
      </c>
      <c r="H71" s="223"/>
      <c r="I71" s="373">
        <v>192016</v>
      </c>
    </row>
    <row r="72" spans="1:9" ht="21.75" customHeight="1">
      <c r="A72" s="212" t="s">
        <v>190</v>
      </c>
      <c r="B72" s="383"/>
      <c r="C72" s="223">
        <v>84998</v>
      </c>
      <c r="D72" s="223"/>
      <c r="E72" s="223">
        <v>85442</v>
      </c>
      <c r="F72" s="223"/>
      <c r="G72" s="224">
        <v>0</v>
      </c>
      <c r="H72" s="224"/>
      <c r="I72" s="374">
        <v>0</v>
      </c>
    </row>
    <row r="73" spans="1:9" ht="21.75" customHeight="1">
      <c r="A73" s="212" t="s">
        <v>191</v>
      </c>
      <c r="B73" s="383"/>
      <c r="C73" s="225">
        <v>601163</v>
      </c>
      <c r="D73" s="223"/>
      <c r="E73" s="225">
        <v>597069</v>
      </c>
      <c r="F73" s="223"/>
      <c r="G73" s="226">
        <v>154911</v>
      </c>
      <c r="H73" s="227"/>
      <c r="I73" s="228">
        <v>145027</v>
      </c>
    </row>
    <row r="74" spans="1:9" ht="21.75" customHeight="1">
      <c r="A74" s="199" t="s">
        <v>19</v>
      </c>
      <c r="B74" s="383"/>
      <c r="C74" s="229">
        <f>SUM(C65:C73)</f>
        <v>48192781</v>
      </c>
      <c r="D74" s="223"/>
      <c r="E74" s="229">
        <f>SUM(E65:E73)</f>
        <v>42705543</v>
      </c>
      <c r="F74" s="223"/>
      <c r="G74" s="229">
        <f>SUM(G65:G73)</f>
        <v>27775543</v>
      </c>
      <c r="H74" s="223"/>
      <c r="I74" s="229">
        <f>SUM(I65:I73)</f>
        <v>26276476</v>
      </c>
    </row>
    <row r="75" spans="1:9" ht="21.75" customHeight="1">
      <c r="A75" s="199" t="s">
        <v>20</v>
      </c>
      <c r="C75" s="230">
        <f>SUM(C74,C62)</f>
        <v>72948040</v>
      </c>
      <c r="D75" s="372"/>
      <c r="E75" s="230">
        <f>SUM(E74,E62)</f>
        <v>64516000</v>
      </c>
      <c r="F75" s="372"/>
      <c r="G75" s="230">
        <f>SUM(G74,G62)</f>
        <v>33857397</v>
      </c>
      <c r="H75" s="372"/>
      <c r="I75" s="230">
        <f>SUM(I74,I62)</f>
        <v>31492317</v>
      </c>
    </row>
    <row r="78" spans="1:9" s="199" customFormat="1" ht="23.25" customHeight="1">
      <c r="A78" s="200" t="str">
        <f>A42</f>
        <v>บริษัท เฟรเซอร์ส พร็อพเพอร์ตี้ (ประเทศไทย) จำกัด (มหาชน) และบริษัทย่อย</v>
      </c>
    </row>
    <row r="79" spans="1:9" s="199" customFormat="1" ht="23.25" customHeight="1">
      <c r="A79" s="200" t="s">
        <v>45</v>
      </c>
    </row>
    <row r="80" spans="1:9" s="199" customFormat="1" ht="21.75" customHeight="1">
      <c r="A80" s="200"/>
    </row>
    <row r="81" spans="1:9" ht="21.75" customHeight="1">
      <c r="B81" s="204"/>
      <c r="C81" s="392" t="s">
        <v>0</v>
      </c>
      <c r="D81" s="392"/>
      <c r="E81" s="392"/>
      <c r="F81" s="392"/>
      <c r="G81" s="392" t="s">
        <v>1</v>
      </c>
      <c r="H81" s="392"/>
      <c r="I81" s="392"/>
    </row>
    <row r="82" spans="1:9" ht="21.75" customHeight="1">
      <c r="B82" s="204"/>
      <c r="C82" s="205" t="s">
        <v>286</v>
      </c>
      <c r="D82" s="382"/>
      <c r="E82" s="205" t="s">
        <v>138</v>
      </c>
      <c r="F82" s="382"/>
      <c r="G82" s="205" t="s">
        <v>286</v>
      </c>
      <c r="H82" s="382"/>
      <c r="I82" s="205" t="s">
        <v>138</v>
      </c>
    </row>
    <row r="83" spans="1:9" ht="21.75" customHeight="1">
      <c r="A83" s="199" t="s">
        <v>14</v>
      </c>
      <c r="B83" s="206" t="s">
        <v>2</v>
      </c>
      <c r="C83" s="205">
        <v>2563</v>
      </c>
      <c r="D83" s="205"/>
      <c r="E83" s="205">
        <v>2562</v>
      </c>
      <c r="F83" s="208"/>
      <c r="G83" s="205">
        <v>2563</v>
      </c>
      <c r="H83" s="205"/>
      <c r="I83" s="205">
        <v>2562</v>
      </c>
    </row>
    <row r="84" spans="1:9" ht="21.75" customHeight="1">
      <c r="A84" s="199"/>
      <c r="B84" s="206"/>
      <c r="C84" s="205" t="s">
        <v>148</v>
      </c>
      <c r="D84" s="205"/>
      <c r="E84" s="205"/>
      <c r="F84" s="208"/>
      <c r="G84" s="205" t="s">
        <v>148</v>
      </c>
      <c r="H84" s="205"/>
      <c r="I84" s="205"/>
    </row>
    <row r="85" spans="1:9" ht="21.75" customHeight="1">
      <c r="B85" s="210"/>
      <c r="C85" s="393" t="s">
        <v>67</v>
      </c>
      <c r="D85" s="393"/>
      <c r="E85" s="393"/>
      <c r="F85" s="393"/>
      <c r="G85" s="393"/>
      <c r="H85" s="393"/>
      <c r="I85" s="393"/>
    </row>
    <row r="86" spans="1:9" ht="21.75" customHeight="1">
      <c r="A86" s="211" t="s">
        <v>21</v>
      </c>
      <c r="B86" s="383"/>
      <c r="C86" s="373"/>
      <c r="D86" s="373"/>
      <c r="E86" s="373"/>
      <c r="F86" s="373"/>
      <c r="G86" s="373"/>
      <c r="H86" s="373"/>
      <c r="I86" s="373"/>
    </row>
    <row r="87" spans="1:9" ht="21.75" customHeight="1">
      <c r="A87" s="371" t="s">
        <v>22</v>
      </c>
      <c r="B87" s="383"/>
      <c r="C87" s="373"/>
      <c r="D87" s="373"/>
      <c r="E87" s="373"/>
      <c r="F87" s="373"/>
      <c r="G87" s="373"/>
      <c r="H87" s="373"/>
      <c r="I87" s="373"/>
    </row>
    <row r="88" spans="1:9" ht="21.75" customHeight="1" thickBot="1">
      <c r="A88" s="371" t="s">
        <v>23</v>
      </c>
      <c r="B88" s="383">
        <v>15</v>
      </c>
      <c r="C88" s="231">
        <v>3226821</v>
      </c>
      <c r="D88" s="372"/>
      <c r="E88" s="231">
        <v>2934628</v>
      </c>
      <c r="F88" s="372"/>
      <c r="G88" s="231">
        <v>3226821</v>
      </c>
      <c r="H88" s="372"/>
      <c r="I88" s="231">
        <v>2934628</v>
      </c>
    </row>
    <row r="89" spans="1:9" ht="21.75" customHeight="1" thickTop="1">
      <c r="A89" s="371" t="s">
        <v>192</v>
      </c>
      <c r="C89" s="372">
        <v>2016763</v>
      </c>
      <c r="D89" s="372"/>
      <c r="E89" s="372">
        <v>2016763</v>
      </c>
      <c r="F89" s="372"/>
      <c r="G89" s="372">
        <v>2016763</v>
      </c>
      <c r="H89" s="372"/>
      <c r="I89" s="372">
        <v>2016763</v>
      </c>
    </row>
    <row r="90" spans="1:9" ht="21.75" customHeight="1">
      <c r="A90" s="371" t="s">
        <v>194</v>
      </c>
      <c r="B90" s="383"/>
      <c r="C90" s="371">
        <v>22914919</v>
      </c>
      <c r="D90" s="372"/>
      <c r="E90" s="372">
        <v>22914919</v>
      </c>
      <c r="F90" s="372"/>
      <c r="G90" s="373">
        <v>22914919</v>
      </c>
      <c r="H90" s="372"/>
      <c r="I90" s="373">
        <v>22914919</v>
      </c>
    </row>
    <row r="91" spans="1:9" ht="21.6">
      <c r="A91" s="371" t="s">
        <v>24</v>
      </c>
      <c r="B91" s="383"/>
      <c r="C91" s="373"/>
      <c r="D91" s="373"/>
      <c r="E91" s="373"/>
      <c r="F91" s="373"/>
      <c r="H91" s="373"/>
      <c r="I91" s="233"/>
    </row>
    <row r="92" spans="1:9" ht="21.75" customHeight="1">
      <c r="A92" s="371" t="s">
        <v>87</v>
      </c>
      <c r="B92" s="383"/>
      <c r="C92" s="373"/>
      <c r="D92" s="373"/>
      <c r="E92" s="373"/>
      <c r="F92" s="373"/>
      <c r="G92" s="373"/>
      <c r="H92" s="373"/>
      <c r="I92" s="233"/>
    </row>
    <row r="93" spans="1:9" ht="21.75" customHeight="1">
      <c r="A93" s="371" t="s">
        <v>195</v>
      </c>
      <c r="B93" s="383"/>
      <c r="C93" s="373">
        <v>302593</v>
      </c>
      <c r="D93" s="373"/>
      <c r="E93" s="373">
        <v>300828</v>
      </c>
      <c r="F93" s="373"/>
      <c r="G93" s="373">
        <v>293463</v>
      </c>
      <c r="H93" s="373"/>
      <c r="I93" s="373">
        <v>293463</v>
      </c>
    </row>
    <row r="94" spans="1:9" ht="21.75" customHeight="1">
      <c r="A94" s="371" t="s">
        <v>25</v>
      </c>
      <c r="B94" s="383"/>
      <c r="C94" s="372">
        <f>'SCSE Conso'!I90</f>
        <v>4894228</v>
      </c>
      <c r="D94" s="372"/>
      <c r="E94" s="372">
        <v>4702616</v>
      </c>
      <c r="F94" s="372"/>
      <c r="G94" s="372">
        <f>'SCSE-Company'!K37</f>
        <v>5296216</v>
      </c>
      <c r="H94" s="372"/>
      <c r="I94" s="372">
        <v>5353035</v>
      </c>
    </row>
    <row r="95" spans="1:9" ht="21.75" customHeight="1">
      <c r="A95" s="234" t="s">
        <v>47</v>
      </c>
      <c r="B95" s="383"/>
      <c r="C95" s="236">
        <v>-473859</v>
      </c>
      <c r="D95" s="236"/>
      <c r="E95" s="236">
        <v>-495068</v>
      </c>
      <c r="F95" s="236"/>
      <c r="G95" s="232">
        <v>0</v>
      </c>
      <c r="H95" s="215"/>
      <c r="I95" s="232">
        <v>0</v>
      </c>
    </row>
    <row r="96" spans="1:9" ht="21.75" customHeight="1">
      <c r="A96" s="371" t="s">
        <v>193</v>
      </c>
      <c r="B96" s="383">
        <v>4</v>
      </c>
      <c r="C96" s="235">
        <v>-2255622</v>
      </c>
      <c r="D96" s="236"/>
      <c r="E96" s="235">
        <v>-2255622</v>
      </c>
      <c r="F96" s="236"/>
      <c r="G96" s="237">
        <v>0</v>
      </c>
      <c r="H96" s="215"/>
      <c r="I96" s="237">
        <v>0</v>
      </c>
    </row>
    <row r="97" spans="1:9" s="204" customFormat="1" ht="21.75" customHeight="1">
      <c r="A97" s="238" t="s">
        <v>88</v>
      </c>
      <c r="B97" s="383"/>
      <c r="C97" s="220">
        <f>SUM(C89:C93,C94,C95,C96)</f>
        <v>27399022</v>
      </c>
      <c r="D97" s="372"/>
      <c r="E97" s="220">
        <f>SUM(E89:E93,E94,E95,E96)</f>
        <v>27184436</v>
      </c>
      <c r="F97" s="372"/>
      <c r="G97" s="220">
        <f>SUM(G89:G93,G94,G95,G96)</f>
        <v>30521361</v>
      </c>
      <c r="H97" s="372"/>
      <c r="I97" s="220">
        <f>SUM(I89:I93,I94,I95,I96)</f>
        <v>30578180</v>
      </c>
    </row>
    <row r="98" spans="1:9" ht="21.75" customHeight="1">
      <c r="A98" s="371" t="s">
        <v>68</v>
      </c>
      <c r="B98" s="383"/>
      <c r="C98" s="375">
        <v>527457</v>
      </c>
      <c r="D98" s="372"/>
      <c r="E98" s="375">
        <v>686013</v>
      </c>
      <c r="F98" s="372"/>
      <c r="G98" s="239">
        <f>'BS FPT'!L104</f>
        <v>0</v>
      </c>
      <c r="H98" s="215"/>
      <c r="I98" s="239">
        <v>0</v>
      </c>
    </row>
    <row r="99" spans="1:9" ht="21.75" customHeight="1">
      <c r="A99" s="199" t="s">
        <v>26</v>
      </c>
      <c r="B99" s="383"/>
      <c r="C99" s="230">
        <f>SUM(C97:C98)</f>
        <v>27926479</v>
      </c>
      <c r="D99" s="220"/>
      <c r="E99" s="230">
        <f>SUM(E97:E98)</f>
        <v>27870449</v>
      </c>
      <c r="F99" s="220"/>
      <c r="G99" s="230">
        <f>SUM(G97:G98)</f>
        <v>30521361</v>
      </c>
      <c r="H99" s="220"/>
      <c r="I99" s="230">
        <f>SUM(I97:I98)</f>
        <v>30578180</v>
      </c>
    </row>
    <row r="100" spans="1:9" ht="21.75" customHeight="1" thickBot="1">
      <c r="A100" s="199" t="s">
        <v>27</v>
      </c>
      <c r="B100" s="383"/>
      <c r="C100" s="221">
        <f>SUM(C75+C99)</f>
        <v>100874519</v>
      </c>
      <c r="D100" s="220"/>
      <c r="E100" s="240">
        <f>SUM(E75+E99)</f>
        <v>92386449</v>
      </c>
      <c r="F100" s="220"/>
      <c r="G100" s="240">
        <f>SUM(G75+G99)</f>
        <v>64378758</v>
      </c>
      <c r="H100" s="220"/>
      <c r="I100" s="240">
        <f>SUM(I75+I99)</f>
        <v>62070497</v>
      </c>
    </row>
    <row r="101" spans="1:9" ht="23.1" customHeight="1" thickTop="1">
      <c r="B101" s="383"/>
      <c r="C101" s="372"/>
      <c r="D101" s="212"/>
      <c r="E101" s="372"/>
      <c r="F101" s="372"/>
      <c r="G101" s="372"/>
      <c r="H101" s="212"/>
      <c r="I101" s="372"/>
    </row>
    <row r="102" spans="1:9" ht="23.1" customHeight="1">
      <c r="C102" s="241"/>
      <c r="E102" s="241"/>
      <c r="F102" s="241"/>
      <c r="G102" s="241"/>
      <c r="H102" s="241"/>
      <c r="I102" s="241"/>
    </row>
  </sheetData>
  <mergeCells count="9">
    <mergeCell ref="C81:F81"/>
    <mergeCell ref="G81:I81"/>
    <mergeCell ref="C85:I85"/>
    <mergeCell ref="C4:F4"/>
    <mergeCell ref="G4:I4"/>
    <mergeCell ref="C8:I8"/>
    <mergeCell ref="C45:F45"/>
    <mergeCell ref="G45:I45"/>
    <mergeCell ref="C49:I49"/>
  </mergeCells>
  <printOptions gridLinesSet="0"/>
  <pageMargins left="0.70860000000000001" right="0.70860000000000001" top="0.748" bottom="0.748" header="0.31490000000000001" footer="0.31490000000000001"/>
  <pageSetup paperSize="9" scale="76" firstPageNumber="3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New,Regular"&amp;12&amp;P</oddFooter>
  </headerFooter>
  <rowBreaks count="2" manualBreakCount="2">
    <brk id="41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2A452-B305-4136-9B5F-3ED6D4353EE2}">
  <dimension ref="A1:L108"/>
  <sheetViews>
    <sheetView showGridLines="0" view="pageBreakPreview" zoomScale="85" zoomScaleNormal="90" zoomScaleSheetLayoutView="85" workbookViewId="0">
      <selection activeCell="K104" sqref="K104"/>
    </sheetView>
  </sheetViews>
  <sheetFormatPr defaultColWidth="10.5546875" defaultRowHeight="23.1" customHeight="1"/>
  <cols>
    <col min="1" max="1" width="11.5546875" style="201" customWidth="1"/>
    <col min="2" max="2" width="12.44140625" style="201" customWidth="1"/>
    <col min="3" max="3" width="6.5546875" style="201" customWidth="1"/>
    <col min="4" max="4" width="8.5546875" style="201" customWidth="1"/>
    <col min="5" max="5" width="9.44140625" style="201" customWidth="1"/>
    <col min="6" max="6" width="7" style="201" customWidth="1"/>
    <col min="7" max="7" width="1" style="201" customWidth="1"/>
    <col min="8" max="12" width="13.5546875" style="201" customWidth="1"/>
    <col min="13" max="16384" width="10.5546875" style="201"/>
  </cols>
  <sheetData>
    <row r="1" spans="1:12" s="199" customFormat="1" ht="23.25" customHeight="1">
      <c r="A1" s="198" t="s">
        <v>175</v>
      </c>
    </row>
    <row r="2" spans="1:12" s="199" customFormat="1" ht="23.25" customHeight="1">
      <c r="A2" s="200" t="s">
        <v>45</v>
      </c>
    </row>
    <row r="3" spans="1:12" ht="21.75" customHeight="1">
      <c r="D3" s="202"/>
      <c r="E3" s="202"/>
      <c r="H3" s="203"/>
      <c r="I3" s="203"/>
      <c r="J3" s="203"/>
      <c r="K3" s="203"/>
      <c r="L3" s="203"/>
    </row>
    <row r="4" spans="1:12" ht="21.75" customHeight="1">
      <c r="F4" s="204"/>
      <c r="G4" s="204"/>
      <c r="H4" s="339" t="s">
        <v>262</v>
      </c>
      <c r="I4" s="339" t="s">
        <v>263</v>
      </c>
      <c r="J4" s="339" t="s">
        <v>264</v>
      </c>
      <c r="K4" s="339" t="s">
        <v>265</v>
      </c>
      <c r="L4" s="339" t="s">
        <v>266</v>
      </c>
    </row>
    <row r="5" spans="1:12" ht="21.75" customHeight="1">
      <c r="F5" s="204"/>
      <c r="G5" s="204"/>
      <c r="H5" s="205" t="s">
        <v>66</v>
      </c>
      <c r="I5" s="205" t="s">
        <v>66</v>
      </c>
      <c r="J5" s="205" t="s">
        <v>66</v>
      </c>
      <c r="K5" s="205" t="s">
        <v>66</v>
      </c>
      <c r="L5" s="205" t="s">
        <v>66</v>
      </c>
    </row>
    <row r="6" spans="1:12" ht="21.75" customHeight="1">
      <c r="A6" s="199" t="s">
        <v>3</v>
      </c>
      <c r="F6" s="206" t="s">
        <v>2</v>
      </c>
      <c r="G6" s="207"/>
      <c r="H6" s="205">
        <v>2562</v>
      </c>
      <c r="I6" s="205">
        <v>2562</v>
      </c>
      <c r="J6" s="205">
        <v>2562</v>
      </c>
      <c r="K6" s="205">
        <v>2562</v>
      </c>
      <c r="L6" s="205">
        <v>2562</v>
      </c>
    </row>
    <row r="7" spans="1:12" ht="21.75" customHeight="1">
      <c r="A7" s="199"/>
      <c r="F7" s="206"/>
      <c r="G7" s="207"/>
      <c r="H7" s="205"/>
      <c r="I7" s="205"/>
      <c r="J7" s="205"/>
      <c r="K7" s="205"/>
      <c r="L7" s="205"/>
    </row>
    <row r="8" spans="1:12" ht="21.75" customHeight="1">
      <c r="F8" s="210"/>
      <c r="G8" s="207"/>
      <c r="H8" s="393" t="s">
        <v>67</v>
      </c>
      <c r="I8" s="393"/>
      <c r="J8" s="393"/>
      <c r="K8" s="393"/>
      <c r="L8" s="393"/>
    </row>
    <row r="9" spans="1:12" ht="21.75" customHeight="1">
      <c r="A9" s="211" t="s">
        <v>4</v>
      </c>
      <c r="B9" s="199"/>
      <c r="D9" s="202"/>
      <c r="E9" s="202"/>
    </row>
    <row r="10" spans="1:12" ht="21.75" customHeight="1">
      <c r="A10" s="212" t="s">
        <v>5</v>
      </c>
      <c r="D10" s="202"/>
      <c r="E10" s="202"/>
      <c r="F10" s="329">
        <v>3</v>
      </c>
      <c r="H10" s="213">
        <f>'BS FPT'!H10</f>
        <v>2590626</v>
      </c>
      <c r="I10" s="213">
        <v>732925</v>
      </c>
      <c r="J10" s="213">
        <f>SUM(H10:I10)</f>
        <v>3323551</v>
      </c>
      <c r="K10" s="213"/>
      <c r="L10" s="213">
        <f>SUM(J10:K10)</f>
        <v>3323551</v>
      </c>
    </row>
    <row r="11" spans="1:12" ht="21.75" customHeight="1">
      <c r="A11" s="212" t="s">
        <v>6</v>
      </c>
      <c r="D11" s="202"/>
      <c r="E11" s="202"/>
      <c r="F11" s="329">
        <v>4</v>
      </c>
      <c r="H11" s="213">
        <f>'BS FPT'!H11</f>
        <v>0</v>
      </c>
      <c r="I11" s="213">
        <v>8853</v>
      </c>
      <c r="J11" s="213">
        <f t="shared" ref="J11:J20" si="0">SUM(H11:I11)</f>
        <v>8853</v>
      </c>
      <c r="K11" s="213"/>
      <c r="L11" s="213">
        <f t="shared" ref="L11:L20" si="1">SUM(J11:K11)</f>
        <v>8853</v>
      </c>
    </row>
    <row r="12" spans="1:12" ht="21.75" customHeight="1">
      <c r="A12" s="212" t="s">
        <v>83</v>
      </c>
      <c r="D12" s="202"/>
      <c r="E12" s="202"/>
      <c r="F12" s="329" t="s">
        <v>168</v>
      </c>
      <c r="H12" s="213">
        <f>'BS FPT'!H12</f>
        <v>191536</v>
      </c>
      <c r="I12" s="213">
        <v>64459</v>
      </c>
      <c r="J12" s="213">
        <f t="shared" si="0"/>
        <v>255995</v>
      </c>
      <c r="K12" s="213"/>
      <c r="L12" s="213">
        <f t="shared" si="1"/>
        <v>255995</v>
      </c>
    </row>
    <row r="13" spans="1:12" ht="21.75" customHeight="1">
      <c r="A13" s="212" t="s">
        <v>104</v>
      </c>
      <c r="F13" s="329">
        <v>3</v>
      </c>
      <c r="G13" s="329"/>
      <c r="H13" s="213">
        <f>'BS FPT'!H13</f>
        <v>109067</v>
      </c>
      <c r="I13" s="213">
        <v>162576</v>
      </c>
      <c r="J13" s="213">
        <f t="shared" si="0"/>
        <v>271643</v>
      </c>
      <c r="K13" s="213"/>
      <c r="L13" s="213">
        <f t="shared" si="1"/>
        <v>271643</v>
      </c>
    </row>
    <row r="14" spans="1:12" s="204" customFormat="1" ht="21.75" customHeight="1">
      <c r="A14" s="212" t="s">
        <v>115</v>
      </c>
      <c r="D14" s="210"/>
      <c r="E14" s="210"/>
      <c r="F14" s="329">
        <v>3</v>
      </c>
      <c r="H14" s="213">
        <f>'BS FPT'!H14</f>
        <v>134214</v>
      </c>
      <c r="I14" s="213">
        <v>0</v>
      </c>
      <c r="J14" s="213">
        <f t="shared" si="0"/>
        <v>134214</v>
      </c>
      <c r="K14" s="213"/>
      <c r="L14" s="213">
        <f t="shared" si="1"/>
        <v>134214</v>
      </c>
    </row>
    <row r="15" spans="1:12" ht="21.75" customHeight="1">
      <c r="A15" s="212" t="s">
        <v>162</v>
      </c>
      <c r="F15" s="329"/>
      <c r="G15" s="329"/>
      <c r="H15" s="213">
        <f>'BS FPT'!H15</f>
        <v>17219</v>
      </c>
      <c r="I15" s="213">
        <v>0</v>
      </c>
      <c r="J15" s="213">
        <f t="shared" si="0"/>
        <v>17219</v>
      </c>
      <c r="K15" s="213"/>
      <c r="L15" s="213">
        <f t="shared" si="1"/>
        <v>17219</v>
      </c>
    </row>
    <row r="16" spans="1:12" ht="21.75" customHeight="1">
      <c r="A16" s="212" t="s">
        <v>176</v>
      </c>
      <c r="F16" s="329"/>
      <c r="G16" s="329"/>
      <c r="H16" s="213">
        <f>'BS FPT'!H16</f>
        <v>0</v>
      </c>
      <c r="I16" s="361">
        <v>35645560</v>
      </c>
      <c r="J16" s="213">
        <f t="shared" si="0"/>
        <v>35645560</v>
      </c>
      <c r="K16" s="213"/>
      <c r="L16" s="213">
        <f t="shared" si="1"/>
        <v>35645560</v>
      </c>
    </row>
    <row r="17" spans="1:12" ht="21.75" customHeight="1">
      <c r="A17" s="212" t="s">
        <v>177</v>
      </c>
      <c r="F17" s="329"/>
      <c r="G17" s="329"/>
      <c r="H17" s="213">
        <f>'BS FPT'!H17</f>
        <v>0</v>
      </c>
      <c r="I17" s="213">
        <v>143389</v>
      </c>
      <c r="J17" s="213">
        <f t="shared" si="0"/>
        <v>143389</v>
      </c>
      <c r="K17" s="213"/>
      <c r="L17" s="213">
        <f t="shared" si="1"/>
        <v>143389</v>
      </c>
    </row>
    <row r="18" spans="1:12" ht="21.75" customHeight="1">
      <c r="A18" s="212" t="s">
        <v>7</v>
      </c>
      <c r="F18" s="329"/>
      <c r="G18" s="329"/>
      <c r="H18" s="213">
        <f>'BS FPT'!H18</f>
        <v>14784</v>
      </c>
      <c r="I18" s="213">
        <v>244372</v>
      </c>
      <c r="J18" s="213">
        <f t="shared" si="0"/>
        <v>259156</v>
      </c>
      <c r="K18" s="213"/>
      <c r="L18" s="213">
        <f t="shared" si="1"/>
        <v>259156</v>
      </c>
    </row>
    <row r="19" spans="1:12" ht="21.75" customHeight="1">
      <c r="A19" s="212" t="s">
        <v>131</v>
      </c>
      <c r="F19" s="329"/>
      <c r="G19" s="329"/>
      <c r="H19" s="213"/>
      <c r="I19" s="213"/>
      <c r="J19" s="213">
        <f t="shared" si="0"/>
        <v>0</v>
      </c>
      <c r="K19" s="213"/>
      <c r="L19" s="213">
        <f t="shared" si="1"/>
        <v>0</v>
      </c>
    </row>
    <row r="20" spans="1:12" ht="21.75" customHeight="1">
      <c r="A20" s="212" t="s">
        <v>130</v>
      </c>
      <c r="F20" s="329">
        <v>6</v>
      </c>
      <c r="G20" s="329"/>
      <c r="H20" s="213">
        <f>'BS FPT'!H20</f>
        <v>0</v>
      </c>
      <c r="I20" s="213">
        <v>0</v>
      </c>
      <c r="J20" s="213">
        <f t="shared" si="0"/>
        <v>0</v>
      </c>
      <c r="K20" s="213"/>
      <c r="L20" s="213">
        <f t="shared" si="1"/>
        <v>0</v>
      </c>
    </row>
    <row r="21" spans="1:12" ht="21.75" customHeight="1">
      <c r="A21" s="199" t="s">
        <v>8</v>
      </c>
      <c r="F21" s="329"/>
      <c r="G21" s="329"/>
      <c r="H21" s="216">
        <f>SUM(H10:H20)</f>
        <v>3057446</v>
      </c>
      <c r="I21" s="216">
        <f t="shared" ref="I21" si="2">SUM(I10:I20)</f>
        <v>37002134</v>
      </c>
      <c r="J21" s="216">
        <f>SUM(J10:J20)</f>
        <v>40059580</v>
      </c>
      <c r="K21" s="216">
        <f>SUM(K10:K20)</f>
        <v>0</v>
      </c>
      <c r="L21" s="216">
        <f t="shared" ref="L21" si="3">SUM(L10:L20)</f>
        <v>40059580</v>
      </c>
    </row>
    <row r="22" spans="1:12" ht="21.75" customHeight="1">
      <c r="A22" s="199"/>
      <c r="F22" s="329"/>
      <c r="G22" s="329"/>
      <c r="H22" s="213"/>
      <c r="I22" s="213"/>
      <c r="J22" s="213"/>
      <c r="K22" s="213"/>
      <c r="L22" s="213"/>
    </row>
    <row r="23" spans="1:12" ht="21.75" customHeight="1">
      <c r="A23" s="211" t="s">
        <v>9</v>
      </c>
      <c r="F23" s="329"/>
      <c r="G23" s="329"/>
      <c r="H23" s="217"/>
      <c r="I23" s="217"/>
      <c r="J23" s="217"/>
      <c r="K23" s="217"/>
      <c r="L23" s="217"/>
    </row>
    <row r="24" spans="1:12" ht="21.75" customHeight="1">
      <c r="A24" s="212" t="s">
        <v>101</v>
      </c>
      <c r="F24" s="329">
        <v>3</v>
      </c>
      <c r="G24" s="329"/>
      <c r="H24" s="213">
        <f>'BS FPT'!H24</f>
        <v>240</v>
      </c>
      <c r="I24" s="217">
        <v>1248</v>
      </c>
      <c r="J24" s="213">
        <f t="shared" ref="J24" si="4">SUM(H24:I24)</f>
        <v>1488</v>
      </c>
      <c r="K24" s="213"/>
      <c r="L24" s="213">
        <f t="shared" ref="L24" si="5">SUM(J24:K24)</f>
        <v>1488</v>
      </c>
    </row>
    <row r="25" spans="1:12" ht="21.75" customHeight="1">
      <c r="A25" s="212" t="s">
        <v>50</v>
      </c>
      <c r="F25" s="329">
        <v>7</v>
      </c>
      <c r="G25" s="329"/>
      <c r="H25" s="213">
        <f>'BS FPT'!H25</f>
        <v>7651778</v>
      </c>
      <c r="I25" s="360">
        <v>1874733</v>
      </c>
      <c r="J25" s="213">
        <f t="shared" ref="J25:J40" si="6">SUM(H25:I25)</f>
        <v>9526511</v>
      </c>
      <c r="K25" s="213"/>
      <c r="L25" s="213">
        <f t="shared" ref="L25:L40" si="7">SUM(J25:K25)</f>
        <v>9526511</v>
      </c>
    </row>
    <row r="26" spans="1:12" ht="21.75" customHeight="1">
      <c r="A26" s="212" t="s">
        <v>10</v>
      </c>
      <c r="F26" s="329">
        <v>8</v>
      </c>
      <c r="G26" s="329"/>
      <c r="H26" s="213">
        <f>'BS FPT'!H26</f>
        <v>18890627</v>
      </c>
      <c r="I26" s="217">
        <v>0</v>
      </c>
      <c r="J26" s="213">
        <f t="shared" si="6"/>
        <v>18890627</v>
      </c>
      <c r="K26" s="213">
        <f>-J26</f>
        <v>-18890627</v>
      </c>
      <c r="L26" s="213">
        <f t="shared" si="7"/>
        <v>0</v>
      </c>
    </row>
    <row r="27" spans="1:12" ht="21.75" customHeight="1">
      <c r="A27" s="212" t="s">
        <v>58</v>
      </c>
      <c r="F27" s="329">
        <v>7</v>
      </c>
      <c r="G27" s="329"/>
      <c r="H27" s="213">
        <f>'BS FPT'!H27</f>
        <v>1479875</v>
      </c>
      <c r="I27" s="360">
        <v>1219756</v>
      </c>
      <c r="J27" s="213">
        <f t="shared" si="6"/>
        <v>2699631</v>
      </c>
      <c r="K27" s="213"/>
      <c r="L27" s="213">
        <f t="shared" si="7"/>
        <v>2699631</v>
      </c>
    </row>
    <row r="28" spans="1:12" ht="21.75" customHeight="1">
      <c r="A28" s="212" t="s">
        <v>170</v>
      </c>
      <c r="F28" s="329"/>
      <c r="G28" s="329"/>
      <c r="H28" s="213">
        <f>'BS FPT'!H28</f>
        <v>257</v>
      </c>
      <c r="I28" s="217">
        <v>0</v>
      </c>
      <c r="J28" s="213">
        <f t="shared" si="6"/>
        <v>257</v>
      </c>
      <c r="K28" s="213"/>
      <c r="L28" s="213">
        <f t="shared" si="7"/>
        <v>257</v>
      </c>
    </row>
    <row r="29" spans="1:12" ht="21.75" customHeight="1">
      <c r="A29" s="212" t="s">
        <v>181</v>
      </c>
      <c r="F29" s="329"/>
      <c r="G29" s="329"/>
      <c r="H29" s="213">
        <f>'BS FPT'!H29</f>
        <v>669271</v>
      </c>
      <c r="I29" s="217">
        <v>0</v>
      </c>
      <c r="J29" s="213">
        <f t="shared" si="6"/>
        <v>669271</v>
      </c>
      <c r="K29" s="213"/>
      <c r="L29" s="213">
        <f t="shared" si="7"/>
        <v>669271</v>
      </c>
    </row>
    <row r="30" spans="1:12" ht="21.75" customHeight="1">
      <c r="A30" s="212" t="s">
        <v>80</v>
      </c>
      <c r="F30" s="329"/>
      <c r="G30" s="329"/>
      <c r="H30" s="213">
        <f>'BS FPT'!H30</f>
        <v>261724</v>
      </c>
      <c r="I30" s="217"/>
      <c r="J30" s="213">
        <f t="shared" si="6"/>
        <v>261724</v>
      </c>
      <c r="K30" s="213"/>
      <c r="L30" s="213">
        <f t="shared" si="7"/>
        <v>261724</v>
      </c>
    </row>
    <row r="31" spans="1:12" ht="21.75" customHeight="1">
      <c r="A31" s="212" t="s">
        <v>53</v>
      </c>
      <c r="F31" s="329"/>
      <c r="G31" s="329"/>
      <c r="H31" s="213">
        <f>'BS FPT'!H31</f>
        <v>200619</v>
      </c>
      <c r="I31" s="217"/>
      <c r="J31" s="213">
        <f t="shared" si="6"/>
        <v>200619</v>
      </c>
      <c r="K31" s="213"/>
      <c r="L31" s="213">
        <f t="shared" si="7"/>
        <v>200619</v>
      </c>
    </row>
    <row r="32" spans="1:12" ht="21.75" customHeight="1">
      <c r="A32" s="212" t="s">
        <v>182</v>
      </c>
      <c r="F32" s="329"/>
      <c r="G32" s="329"/>
      <c r="H32" s="213">
        <f>'BS FPT'!H32</f>
        <v>0</v>
      </c>
      <c r="I32" s="217">
        <v>232583</v>
      </c>
      <c r="J32" s="213">
        <f t="shared" si="6"/>
        <v>232583</v>
      </c>
      <c r="K32" s="213"/>
      <c r="L32" s="213">
        <f t="shared" si="7"/>
        <v>232583</v>
      </c>
    </row>
    <row r="33" spans="1:12" ht="21.75" customHeight="1">
      <c r="A33" s="212" t="s">
        <v>183</v>
      </c>
      <c r="F33" s="329"/>
      <c r="G33" s="329"/>
      <c r="H33" s="213">
        <f>'BS FPT'!H33</f>
        <v>0</v>
      </c>
      <c r="I33" s="217">
        <v>1626</v>
      </c>
      <c r="J33" s="213">
        <f t="shared" si="6"/>
        <v>1626</v>
      </c>
      <c r="K33" s="213"/>
      <c r="L33" s="213">
        <f t="shared" si="7"/>
        <v>1626</v>
      </c>
    </row>
    <row r="34" spans="1:12" ht="21.75" customHeight="1">
      <c r="A34" s="212" t="s">
        <v>184</v>
      </c>
      <c r="F34" s="329">
        <v>9</v>
      </c>
      <c r="G34" s="329"/>
      <c r="H34" s="213">
        <f>'BS FPT'!H34</f>
        <v>29567954</v>
      </c>
      <c r="I34" s="217">
        <v>6102852</v>
      </c>
      <c r="J34" s="213">
        <f t="shared" si="6"/>
        <v>35670806</v>
      </c>
      <c r="K34" s="213"/>
      <c r="L34" s="213">
        <f t="shared" si="7"/>
        <v>35670806</v>
      </c>
    </row>
    <row r="35" spans="1:12" ht="21.75" customHeight="1">
      <c r="A35" s="212" t="s">
        <v>110</v>
      </c>
      <c r="F35" s="329">
        <v>10</v>
      </c>
      <c r="G35" s="329"/>
      <c r="H35" s="213">
        <f>'BS FPT'!H35</f>
        <v>101852</v>
      </c>
      <c r="I35" s="217">
        <v>2500473</v>
      </c>
      <c r="J35" s="213">
        <f t="shared" si="6"/>
        <v>2602325</v>
      </c>
      <c r="K35" s="213"/>
      <c r="L35" s="213">
        <f t="shared" si="7"/>
        <v>2602325</v>
      </c>
    </row>
    <row r="36" spans="1:12" ht="21.75" customHeight="1">
      <c r="A36" s="212" t="s">
        <v>84</v>
      </c>
      <c r="F36" s="329"/>
      <c r="G36" s="329"/>
      <c r="H36" s="213">
        <f>'BS FPT'!H36</f>
        <v>58633</v>
      </c>
      <c r="I36" s="217">
        <v>58846</v>
      </c>
      <c r="J36" s="213">
        <f t="shared" si="6"/>
        <v>117479</v>
      </c>
      <c r="K36" s="213"/>
      <c r="L36" s="213">
        <f t="shared" si="7"/>
        <v>117479</v>
      </c>
    </row>
    <row r="37" spans="1:12" ht="21.75" customHeight="1">
      <c r="A37" s="212" t="s">
        <v>143</v>
      </c>
      <c r="F37" s="329"/>
      <c r="G37" s="329"/>
      <c r="H37" s="213">
        <f>'BS FPT'!H37</f>
        <v>290072</v>
      </c>
      <c r="I37" s="217">
        <v>384939</v>
      </c>
      <c r="J37" s="213">
        <f t="shared" si="6"/>
        <v>675011</v>
      </c>
      <c r="K37" s="213"/>
      <c r="L37" s="213">
        <f t="shared" si="7"/>
        <v>675011</v>
      </c>
    </row>
    <row r="38" spans="1:12" s="204" customFormat="1" ht="21.75" customHeight="1">
      <c r="A38" s="212" t="s">
        <v>64</v>
      </c>
      <c r="D38" s="210"/>
      <c r="E38" s="210"/>
      <c r="F38" s="329"/>
      <c r="H38" s="213">
        <f>'BS FPT'!H38</f>
        <v>390752</v>
      </c>
      <c r="I38" s="213">
        <v>353971</v>
      </c>
      <c r="J38" s="213">
        <f t="shared" si="6"/>
        <v>744723</v>
      </c>
      <c r="K38" s="213"/>
      <c r="L38" s="213">
        <f t="shared" si="7"/>
        <v>744723</v>
      </c>
    </row>
    <row r="39" spans="1:12" s="204" customFormat="1" ht="21.75" customHeight="1">
      <c r="A39" s="212" t="s">
        <v>57</v>
      </c>
      <c r="D39" s="210"/>
      <c r="E39" s="210"/>
      <c r="F39" s="329"/>
      <c r="H39" s="213">
        <f>'BS FPT'!H39</f>
        <v>854434</v>
      </c>
      <c r="I39" s="213">
        <v>1024567</v>
      </c>
      <c r="J39" s="213">
        <f t="shared" si="6"/>
        <v>1879001</v>
      </c>
      <c r="K39" s="213"/>
      <c r="L39" s="213">
        <f t="shared" si="7"/>
        <v>1879001</v>
      </c>
    </row>
    <row r="40" spans="1:12" ht="21.75" customHeight="1">
      <c r="A40" s="212" t="s">
        <v>11</v>
      </c>
      <c r="F40" s="329">
        <v>3</v>
      </c>
      <c r="G40" s="329"/>
      <c r="H40" s="219">
        <f>'BS FPT'!H40</f>
        <v>55847</v>
      </c>
      <c r="I40" s="219">
        <v>50146</v>
      </c>
      <c r="J40" s="219">
        <f t="shared" si="6"/>
        <v>105993</v>
      </c>
      <c r="K40" s="219"/>
      <c r="L40" s="219">
        <f t="shared" si="7"/>
        <v>105993</v>
      </c>
    </row>
    <row r="41" spans="1:12" ht="21.75" customHeight="1">
      <c r="A41" s="199" t="s">
        <v>12</v>
      </c>
      <c r="F41" s="329"/>
      <c r="G41" s="329"/>
      <c r="H41" s="220">
        <f>SUM(H24:H40)</f>
        <v>60473935</v>
      </c>
      <c r="I41" s="220">
        <f t="shared" ref="I41:L41" si="8">SUM(I24:I40)</f>
        <v>13805740</v>
      </c>
      <c r="J41" s="220">
        <f t="shared" si="8"/>
        <v>74279675</v>
      </c>
      <c r="K41" s="220">
        <f t="shared" si="8"/>
        <v>-18890627</v>
      </c>
      <c r="L41" s="220">
        <f t="shared" si="8"/>
        <v>55389048</v>
      </c>
    </row>
    <row r="42" spans="1:12" ht="21.75" customHeight="1" thickBot="1">
      <c r="A42" s="199" t="s">
        <v>13</v>
      </c>
      <c r="D42" s="202"/>
      <c r="E42" s="202"/>
      <c r="H42" s="221">
        <f>SUM(H21+H41)</f>
        <v>63531381</v>
      </c>
      <c r="I42" s="221">
        <f t="shared" ref="I42:L42" si="9">SUM(I21+I41)</f>
        <v>50807874</v>
      </c>
      <c r="J42" s="221">
        <f t="shared" si="9"/>
        <v>114339255</v>
      </c>
      <c r="K42" s="221">
        <f t="shared" si="9"/>
        <v>-18890627</v>
      </c>
      <c r="L42" s="221">
        <f t="shared" si="9"/>
        <v>95448628</v>
      </c>
    </row>
    <row r="43" spans="1:12" s="199" customFormat="1" ht="23.25" customHeight="1" thickTop="1">
      <c r="A43" s="198" t="s">
        <v>175</v>
      </c>
    </row>
    <row r="44" spans="1:12" s="199" customFormat="1" ht="23.25" customHeight="1">
      <c r="A44" s="200" t="s">
        <v>45</v>
      </c>
    </row>
    <row r="45" spans="1:12" s="199" customFormat="1" ht="23.25" customHeight="1">
      <c r="A45" s="200"/>
    </row>
    <row r="46" spans="1:12" ht="21.75" customHeight="1">
      <c r="D46" s="202"/>
      <c r="E46" s="202"/>
      <c r="F46" s="204"/>
      <c r="G46" s="204"/>
      <c r="H46" s="339" t="s">
        <v>262</v>
      </c>
      <c r="I46" s="339" t="s">
        <v>263</v>
      </c>
      <c r="J46" s="339" t="s">
        <v>264</v>
      </c>
      <c r="K46" s="339" t="s">
        <v>265</v>
      </c>
      <c r="L46" s="339" t="s">
        <v>266</v>
      </c>
    </row>
    <row r="47" spans="1:12" ht="21.75" customHeight="1">
      <c r="D47" s="202"/>
      <c r="E47" s="202"/>
      <c r="F47" s="204"/>
      <c r="G47" s="204"/>
      <c r="H47" s="205" t="s">
        <v>66</v>
      </c>
      <c r="I47" s="205" t="s">
        <v>66</v>
      </c>
      <c r="J47" s="205" t="s">
        <v>66</v>
      </c>
      <c r="K47" s="205" t="s">
        <v>66</v>
      </c>
      <c r="L47" s="205" t="s">
        <v>66</v>
      </c>
    </row>
    <row r="48" spans="1:12" ht="21.75" customHeight="1">
      <c r="A48" s="199" t="s">
        <v>14</v>
      </c>
      <c r="F48" s="206" t="s">
        <v>2</v>
      </c>
      <c r="G48" s="207"/>
      <c r="H48" s="205">
        <v>2562</v>
      </c>
      <c r="I48" s="205">
        <v>2562</v>
      </c>
      <c r="J48" s="205">
        <v>2562</v>
      </c>
      <c r="K48" s="205">
        <v>2562</v>
      </c>
      <c r="L48" s="205">
        <v>2562</v>
      </c>
    </row>
    <row r="49" spans="1:12" ht="21.75" customHeight="1">
      <c r="A49" s="199"/>
      <c r="F49" s="206"/>
      <c r="G49" s="207"/>
      <c r="H49" s="205" t="s">
        <v>148</v>
      </c>
      <c r="I49" s="205"/>
      <c r="J49" s="205"/>
      <c r="K49" s="205"/>
      <c r="L49" s="205"/>
    </row>
    <row r="50" spans="1:12" ht="21.75" customHeight="1">
      <c r="F50" s="210"/>
      <c r="G50" s="207"/>
      <c r="H50" s="393" t="s">
        <v>67</v>
      </c>
      <c r="I50" s="393"/>
      <c r="J50" s="393"/>
      <c r="K50" s="393"/>
      <c r="L50" s="393"/>
    </row>
    <row r="51" spans="1:12" ht="21.75" customHeight="1">
      <c r="A51" s="211" t="s">
        <v>15</v>
      </c>
      <c r="H51" s="202"/>
      <c r="I51" s="202"/>
      <c r="J51" s="202"/>
      <c r="K51" s="202"/>
      <c r="L51" s="202"/>
    </row>
    <row r="52" spans="1:12" ht="21.75" customHeight="1">
      <c r="A52" s="222" t="s">
        <v>86</v>
      </c>
      <c r="D52" s="202"/>
      <c r="E52" s="202"/>
      <c r="F52" s="329"/>
      <c r="H52" s="213">
        <f>'BS FPT'!H52</f>
        <v>56783</v>
      </c>
      <c r="I52" s="362">
        <v>2618803</v>
      </c>
      <c r="J52" s="213">
        <f t="shared" ref="J52" si="10">SUM(H52:I52)</f>
        <v>2675586</v>
      </c>
      <c r="K52" s="213"/>
      <c r="L52" s="213">
        <f t="shared" ref="L52" si="11">SUM(J52:K52)</f>
        <v>2675586</v>
      </c>
    </row>
    <row r="53" spans="1:12" ht="21.75" customHeight="1">
      <c r="A53" s="222" t="s">
        <v>105</v>
      </c>
      <c r="D53" s="202"/>
      <c r="E53" s="202"/>
      <c r="F53" s="329">
        <v>3</v>
      </c>
      <c r="H53" s="213">
        <f>'BS FPT'!H53</f>
        <v>395700</v>
      </c>
      <c r="I53" s="217">
        <v>880484</v>
      </c>
      <c r="J53" s="217">
        <f t="shared" ref="J53:J65" si="12">SUM(H53:I53)</f>
        <v>1276184</v>
      </c>
      <c r="K53" s="217"/>
      <c r="L53" s="217">
        <f t="shared" ref="L53:L65" si="13">SUM(J53:K53)</f>
        <v>1276184</v>
      </c>
    </row>
    <row r="54" spans="1:12" ht="21.75" customHeight="1">
      <c r="A54" s="222" t="s">
        <v>178</v>
      </c>
      <c r="D54" s="202"/>
      <c r="E54" s="202"/>
      <c r="F54" s="329"/>
      <c r="H54" s="213">
        <f>'BS FPT'!H54</f>
        <v>3988869</v>
      </c>
      <c r="I54" s="217">
        <v>7830833</v>
      </c>
      <c r="J54" s="217">
        <f t="shared" si="12"/>
        <v>11819702</v>
      </c>
      <c r="K54" s="217"/>
      <c r="L54" s="217">
        <f t="shared" si="13"/>
        <v>11819702</v>
      </c>
    </row>
    <row r="55" spans="1:12" ht="21.75" customHeight="1">
      <c r="A55" s="222" t="s">
        <v>123</v>
      </c>
      <c r="D55" s="202"/>
      <c r="E55" s="202"/>
      <c r="F55" s="329"/>
      <c r="H55" s="213"/>
      <c r="I55" s="217"/>
      <c r="J55" s="217"/>
      <c r="K55" s="217"/>
      <c r="L55" s="217"/>
    </row>
    <row r="56" spans="1:12" ht="21.75" customHeight="1">
      <c r="A56" s="222" t="s">
        <v>63</v>
      </c>
      <c r="D56" s="202"/>
      <c r="E56" s="202"/>
      <c r="F56" s="329">
        <v>11</v>
      </c>
      <c r="H56" s="213">
        <f>'BS FPT'!H56</f>
        <v>0</v>
      </c>
      <c r="I56" s="217">
        <v>1174147</v>
      </c>
      <c r="J56" s="217">
        <f t="shared" si="12"/>
        <v>1174147</v>
      </c>
      <c r="K56" s="217"/>
      <c r="L56" s="217">
        <f t="shared" si="13"/>
        <v>1174147</v>
      </c>
    </row>
    <row r="57" spans="1:12" ht="21.75" customHeight="1">
      <c r="A57" s="222" t="s">
        <v>179</v>
      </c>
      <c r="D57" s="202"/>
      <c r="E57" s="202"/>
      <c r="F57" s="329"/>
      <c r="H57" s="213">
        <f>'BS FPT'!H57</f>
        <v>0</v>
      </c>
      <c r="I57" s="217">
        <v>252288</v>
      </c>
      <c r="J57" s="217">
        <f t="shared" si="12"/>
        <v>252288</v>
      </c>
      <c r="K57" s="217"/>
      <c r="L57" s="217">
        <f t="shared" si="13"/>
        <v>252288</v>
      </c>
    </row>
    <row r="58" spans="1:12" ht="21.75" customHeight="1">
      <c r="A58" s="212" t="s">
        <v>163</v>
      </c>
      <c r="D58" s="202"/>
      <c r="E58" s="202"/>
      <c r="F58" s="329">
        <v>11</v>
      </c>
      <c r="H58" s="213">
        <f>'BS FPT'!H58</f>
        <v>0</v>
      </c>
      <c r="I58" s="217">
        <v>0</v>
      </c>
      <c r="J58" s="217">
        <f t="shared" si="12"/>
        <v>0</v>
      </c>
      <c r="K58" s="217"/>
      <c r="L58" s="217">
        <f t="shared" si="13"/>
        <v>0</v>
      </c>
    </row>
    <row r="59" spans="1:12" ht="21.75" customHeight="1">
      <c r="A59" s="222" t="s">
        <v>16</v>
      </c>
      <c r="D59" s="202"/>
      <c r="E59" s="202"/>
      <c r="F59" s="329" t="s">
        <v>169</v>
      </c>
      <c r="H59" s="213">
        <f>'BS FPT'!H59</f>
        <v>1200000</v>
      </c>
      <c r="I59" s="217">
        <v>2000000</v>
      </c>
      <c r="J59" s="217">
        <f t="shared" si="12"/>
        <v>3200000</v>
      </c>
      <c r="K59" s="217"/>
      <c r="L59" s="217">
        <f t="shared" si="13"/>
        <v>3200000</v>
      </c>
    </row>
    <row r="60" spans="1:12" ht="21.75" customHeight="1">
      <c r="A60" s="222" t="s">
        <v>46</v>
      </c>
      <c r="D60" s="202"/>
      <c r="E60" s="202"/>
      <c r="F60" s="329"/>
      <c r="H60" s="213">
        <f>'BS FPT'!H60</f>
        <v>40489</v>
      </c>
      <c r="I60" s="217">
        <v>332412</v>
      </c>
      <c r="J60" s="217">
        <f t="shared" si="12"/>
        <v>372901</v>
      </c>
      <c r="K60" s="217"/>
      <c r="L60" s="217">
        <f t="shared" si="13"/>
        <v>372901</v>
      </c>
    </row>
    <row r="61" spans="1:12" ht="21.75" customHeight="1">
      <c r="A61" s="212" t="s">
        <v>116</v>
      </c>
      <c r="D61" s="202"/>
      <c r="E61" s="202"/>
      <c r="F61" s="329">
        <v>3</v>
      </c>
      <c r="H61" s="213">
        <f>'BS FPT'!H61</f>
        <v>55104</v>
      </c>
      <c r="I61" s="217">
        <v>306818</v>
      </c>
      <c r="J61" s="217">
        <f t="shared" si="12"/>
        <v>361922</v>
      </c>
      <c r="K61" s="217"/>
      <c r="L61" s="217">
        <f t="shared" si="13"/>
        <v>361922</v>
      </c>
    </row>
    <row r="62" spans="1:12" ht="21.75" customHeight="1">
      <c r="A62" s="212" t="s">
        <v>180</v>
      </c>
      <c r="D62" s="202"/>
      <c r="E62" s="202"/>
      <c r="F62" s="329"/>
      <c r="H62" s="213">
        <f>'BS FPT'!H62</f>
        <v>6575</v>
      </c>
      <c r="I62" s="217">
        <v>0</v>
      </c>
      <c r="J62" s="217">
        <f t="shared" si="12"/>
        <v>6575</v>
      </c>
      <c r="K62" s="217"/>
      <c r="L62" s="217">
        <f t="shared" si="13"/>
        <v>6575</v>
      </c>
    </row>
    <row r="63" spans="1:12" ht="21.75" customHeight="1">
      <c r="A63" s="222" t="s">
        <v>17</v>
      </c>
      <c r="F63" s="329">
        <v>3</v>
      </c>
      <c r="G63" s="329"/>
      <c r="H63" s="213">
        <f>'BS FPT'!H63</f>
        <v>116549</v>
      </c>
      <c r="I63" s="217">
        <v>378623</v>
      </c>
      <c r="J63" s="217">
        <f t="shared" si="12"/>
        <v>495172</v>
      </c>
      <c r="K63" s="217"/>
      <c r="L63" s="217">
        <f t="shared" si="13"/>
        <v>495172</v>
      </c>
    </row>
    <row r="64" spans="1:12" ht="21.75" customHeight="1">
      <c r="A64" s="222" t="s">
        <v>132</v>
      </c>
      <c r="D64" s="202"/>
      <c r="E64" s="202"/>
      <c r="F64" s="329"/>
      <c r="H64" s="213"/>
      <c r="I64" s="217"/>
      <c r="J64" s="217"/>
      <c r="K64" s="217"/>
      <c r="L64" s="217"/>
    </row>
    <row r="65" spans="1:12" ht="21.75" customHeight="1">
      <c r="A65" s="222" t="s">
        <v>133</v>
      </c>
      <c r="D65" s="202"/>
      <c r="E65" s="202"/>
      <c r="F65" s="329">
        <v>6</v>
      </c>
      <c r="H65" s="213">
        <f>'BS FPT'!H65</f>
        <v>0</v>
      </c>
      <c r="I65" s="217">
        <v>0</v>
      </c>
      <c r="J65" s="217">
        <f t="shared" si="12"/>
        <v>0</v>
      </c>
      <c r="K65" s="217"/>
      <c r="L65" s="217">
        <f t="shared" si="13"/>
        <v>0</v>
      </c>
    </row>
    <row r="66" spans="1:12" ht="21.75" customHeight="1">
      <c r="A66" s="199" t="s">
        <v>185</v>
      </c>
      <c r="D66" s="202"/>
      <c r="E66" s="202"/>
      <c r="F66" s="329"/>
      <c r="G66" s="329"/>
      <c r="H66" s="216">
        <f>SUM(H52:H65)</f>
        <v>5860069</v>
      </c>
      <c r="I66" s="216">
        <f>SUM(I52:I65)</f>
        <v>15774408</v>
      </c>
      <c r="J66" s="216">
        <f t="shared" ref="J66:L66" si="14">SUM(J52:J65)</f>
        <v>21634477</v>
      </c>
      <c r="K66" s="216">
        <f t="shared" si="14"/>
        <v>0</v>
      </c>
      <c r="L66" s="216">
        <f t="shared" si="14"/>
        <v>21634477</v>
      </c>
    </row>
    <row r="67" spans="1:12" ht="21.75" customHeight="1">
      <c r="A67" s="199"/>
      <c r="D67" s="202"/>
      <c r="E67" s="202"/>
      <c r="F67" s="329"/>
      <c r="G67" s="329"/>
      <c r="H67" s="213"/>
      <c r="I67" s="213"/>
      <c r="J67" s="213"/>
      <c r="K67" s="213"/>
      <c r="L67" s="213"/>
    </row>
    <row r="68" spans="1:12" ht="21.75" customHeight="1">
      <c r="A68" s="211" t="s">
        <v>18</v>
      </c>
      <c r="D68" s="202"/>
      <c r="E68" s="202"/>
      <c r="F68" s="329"/>
      <c r="G68" s="329"/>
      <c r="H68" s="213"/>
      <c r="I68" s="213"/>
      <c r="J68" s="213"/>
      <c r="K68" s="213"/>
      <c r="L68" s="213"/>
    </row>
    <row r="69" spans="1:12" ht="21.75" customHeight="1">
      <c r="A69" s="222" t="s">
        <v>108</v>
      </c>
      <c r="D69" s="202"/>
      <c r="E69" s="202"/>
      <c r="F69" s="329">
        <v>11</v>
      </c>
      <c r="G69" s="329"/>
      <c r="H69" s="213">
        <f>'BS FPT'!H69</f>
        <v>600000</v>
      </c>
      <c r="I69" s="213">
        <v>2111670</v>
      </c>
      <c r="J69" s="213">
        <f t="shared" ref="J69" si="15">SUM(H69:I69)</f>
        <v>2711670</v>
      </c>
      <c r="K69" s="213"/>
      <c r="L69" s="213">
        <f t="shared" ref="L69" si="16">SUM(J69:K69)</f>
        <v>2711670</v>
      </c>
    </row>
    <row r="70" spans="1:12" ht="21.75" customHeight="1">
      <c r="A70" s="222" t="s">
        <v>186</v>
      </c>
      <c r="D70" s="202"/>
      <c r="E70" s="202"/>
      <c r="F70" s="329"/>
      <c r="G70" s="329"/>
      <c r="H70" s="213"/>
      <c r="I70" s="213"/>
      <c r="J70" s="213"/>
      <c r="K70" s="213"/>
      <c r="L70" s="213"/>
    </row>
    <row r="71" spans="1:12" ht="21.75" customHeight="1">
      <c r="A71" s="222" t="s">
        <v>187</v>
      </c>
      <c r="D71" s="202"/>
      <c r="E71" s="202"/>
      <c r="F71" s="329"/>
      <c r="G71" s="329"/>
      <c r="H71" s="213">
        <f>'BS FPT'!H71</f>
        <v>0</v>
      </c>
      <c r="I71" s="213">
        <v>544066</v>
      </c>
      <c r="J71" s="213">
        <f t="shared" ref="J71:J78" si="17">SUM(H71:I71)</f>
        <v>544066</v>
      </c>
      <c r="K71" s="213"/>
      <c r="L71" s="213">
        <f t="shared" ref="L71:L78" si="18">SUM(J71:K71)</f>
        <v>544066</v>
      </c>
    </row>
    <row r="72" spans="1:12" ht="21.75" customHeight="1">
      <c r="A72" s="222" t="s">
        <v>188</v>
      </c>
      <c r="D72" s="202"/>
      <c r="E72" s="202"/>
      <c r="F72" s="329"/>
      <c r="G72" s="329"/>
      <c r="H72" s="213">
        <f>'BS FPT'!H72</f>
        <v>0</v>
      </c>
      <c r="I72" s="213">
        <v>0</v>
      </c>
      <c r="J72" s="213">
        <f t="shared" si="17"/>
        <v>0</v>
      </c>
      <c r="K72" s="213"/>
      <c r="L72" s="213">
        <f t="shared" si="18"/>
        <v>0</v>
      </c>
    </row>
    <row r="73" spans="1:12" ht="21.75" customHeight="1">
      <c r="A73" s="212" t="s">
        <v>51</v>
      </c>
      <c r="D73" s="202"/>
      <c r="E73" s="202"/>
      <c r="F73" s="329" t="s">
        <v>169</v>
      </c>
      <c r="G73" s="329"/>
      <c r="H73" s="213">
        <f>'BS FPT'!H73</f>
        <v>25783115</v>
      </c>
      <c r="I73" s="213">
        <v>7992450</v>
      </c>
      <c r="J73" s="213">
        <f t="shared" si="17"/>
        <v>33775565</v>
      </c>
      <c r="K73" s="213"/>
      <c r="L73" s="213">
        <f t="shared" si="18"/>
        <v>33775565</v>
      </c>
    </row>
    <row r="74" spans="1:12" ht="21.75" customHeight="1">
      <c r="A74" s="212" t="s">
        <v>111</v>
      </c>
      <c r="D74" s="202"/>
      <c r="E74" s="202"/>
      <c r="F74" s="329"/>
      <c r="G74" s="329"/>
      <c r="H74" s="213">
        <f>'BS FPT'!H74</f>
        <v>224322</v>
      </c>
      <c r="I74" s="213">
        <v>272528</v>
      </c>
      <c r="J74" s="213">
        <f t="shared" si="17"/>
        <v>496850</v>
      </c>
      <c r="K74" s="213"/>
      <c r="L74" s="213">
        <f t="shared" si="18"/>
        <v>496850</v>
      </c>
    </row>
    <row r="75" spans="1:12" ht="21.75" customHeight="1">
      <c r="A75" s="212" t="s">
        <v>112</v>
      </c>
      <c r="D75" s="202"/>
      <c r="E75" s="202"/>
      <c r="F75" s="329"/>
      <c r="G75" s="329"/>
      <c r="H75" s="213">
        <f>'BS FPT'!H75</f>
        <v>56364</v>
      </c>
      <c r="I75" s="213">
        <v>136571</v>
      </c>
      <c r="J75" s="213">
        <f t="shared" si="17"/>
        <v>192935</v>
      </c>
      <c r="K75" s="213"/>
      <c r="L75" s="213">
        <f t="shared" si="18"/>
        <v>192935</v>
      </c>
    </row>
    <row r="76" spans="1:12" ht="21.75" customHeight="1">
      <c r="A76" s="212" t="s">
        <v>189</v>
      </c>
      <c r="D76" s="202"/>
      <c r="E76" s="202"/>
      <c r="F76" s="329">
        <v>3</v>
      </c>
      <c r="G76" s="329"/>
      <c r="H76" s="213">
        <f>'BS FPT'!H76</f>
        <v>1213297</v>
      </c>
      <c r="I76" s="223">
        <v>6195603</v>
      </c>
      <c r="J76" s="223">
        <f t="shared" si="17"/>
        <v>7408900</v>
      </c>
      <c r="K76" s="223"/>
      <c r="L76" s="223">
        <f t="shared" si="18"/>
        <v>7408900</v>
      </c>
    </row>
    <row r="77" spans="1:12" ht="21.75" customHeight="1">
      <c r="A77" s="212" t="s">
        <v>190</v>
      </c>
      <c r="D77" s="202"/>
      <c r="E77" s="202"/>
      <c r="F77" s="329"/>
      <c r="G77" s="329"/>
      <c r="H77" s="213">
        <f>'BS FPT'!H77</f>
        <v>0</v>
      </c>
      <c r="I77" s="223">
        <v>85447</v>
      </c>
      <c r="J77" s="223">
        <f t="shared" si="17"/>
        <v>85447</v>
      </c>
      <c r="K77" s="223"/>
      <c r="L77" s="223">
        <f t="shared" si="18"/>
        <v>85447</v>
      </c>
    </row>
    <row r="78" spans="1:12" ht="21.75" customHeight="1">
      <c r="A78" s="212" t="s">
        <v>191</v>
      </c>
      <c r="D78" s="202"/>
      <c r="E78" s="202"/>
      <c r="F78" s="329"/>
      <c r="G78" s="329"/>
      <c r="H78" s="219">
        <f>'BS FPT'!H78</f>
        <v>423680</v>
      </c>
      <c r="I78" s="225">
        <v>151439</v>
      </c>
      <c r="J78" s="225">
        <f t="shared" si="17"/>
        <v>575119</v>
      </c>
      <c r="K78" s="225"/>
      <c r="L78" s="225">
        <f t="shared" si="18"/>
        <v>575119</v>
      </c>
    </row>
    <row r="79" spans="1:12" ht="21.75" customHeight="1">
      <c r="A79" s="199" t="s">
        <v>19</v>
      </c>
      <c r="D79" s="202"/>
      <c r="E79" s="202"/>
      <c r="F79" s="329"/>
      <c r="G79" s="329"/>
      <c r="H79" s="229">
        <f>SUM(H69:H78)</f>
        <v>28300778</v>
      </c>
      <c r="I79" s="229">
        <f t="shared" ref="I79:L79" si="19">SUM(I69:I78)</f>
        <v>17489774</v>
      </c>
      <c r="J79" s="229">
        <f t="shared" si="19"/>
        <v>45790552</v>
      </c>
      <c r="K79" s="229">
        <f t="shared" si="19"/>
        <v>0</v>
      </c>
      <c r="L79" s="229">
        <f t="shared" si="19"/>
        <v>45790552</v>
      </c>
    </row>
    <row r="80" spans="1:12" ht="21.75" customHeight="1">
      <c r="A80" s="199" t="s">
        <v>20</v>
      </c>
      <c r="D80" s="202"/>
      <c r="E80" s="202"/>
      <c r="H80" s="230">
        <f>SUM(H79,H66)</f>
        <v>34160847</v>
      </c>
      <c r="I80" s="230">
        <f t="shared" ref="I80:L80" si="20">SUM(I79,I66)</f>
        <v>33264182</v>
      </c>
      <c r="J80" s="230">
        <f t="shared" si="20"/>
        <v>67425029</v>
      </c>
      <c r="K80" s="230">
        <f t="shared" si="20"/>
        <v>0</v>
      </c>
      <c r="L80" s="230">
        <f t="shared" si="20"/>
        <v>67425029</v>
      </c>
    </row>
    <row r="81" spans="1:12" ht="23.1" customHeight="1">
      <c r="D81" s="202"/>
      <c r="E81" s="202"/>
    </row>
    <row r="82" spans="1:12" ht="23.1" customHeight="1">
      <c r="D82" s="202"/>
      <c r="E82" s="202"/>
    </row>
    <row r="83" spans="1:12" s="199" customFormat="1" ht="23.25" customHeight="1">
      <c r="A83" s="200" t="str">
        <f>A43</f>
        <v>บริษัท เฟรเซอร์ส พร็อพเพอร์ตี้ (ประเทศไทย) จำกัด (มหาชน) และบริษัทย่อย</v>
      </c>
    </row>
    <row r="84" spans="1:12" s="199" customFormat="1" ht="23.25" customHeight="1">
      <c r="A84" s="200" t="s">
        <v>45</v>
      </c>
    </row>
    <row r="85" spans="1:12" s="199" customFormat="1" ht="21.75" customHeight="1">
      <c r="A85" s="200"/>
    </row>
    <row r="86" spans="1:12" ht="21.75" customHeight="1">
      <c r="D86" s="202"/>
      <c r="E86" s="202"/>
      <c r="F86" s="204"/>
      <c r="G86" s="204"/>
      <c r="H86" s="339" t="s">
        <v>262</v>
      </c>
      <c r="I86" s="339" t="s">
        <v>263</v>
      </c>
      <c r="J86" s="339" t="s">
        <v>264</v>
      </c>
      <c r="K86" s="339" t="s">
        <v>265</v>
      </c>
      <c r="L86" s="339" t="s">
        <v>266</v>
      </c>
    </row>
    <row r="87" spans="1:12" ht="21.75" customHeight="1">
      <c r="D87" s="202"/>
      <c r="E87" s="202"/>
      <c r="F87" s="204"/>
      <c r="G87" s="204"/>
      <c r="H87" s="205" t="s">
        <v>66</v>
      </c>
      <c r="I87" s="205" t="s">
        <v>66</v>
      </c>
      <c r="J87" s="205" t="s">
        <v>66</v>
      </c>
      <c r="K87" s="205" t="s">
        <v>66</v>
      </c>
      <c r="L87" s="205" t="s">
        <v>66</v>
      </c>
    </row>
    <row r="88" spans="1:12" ht="21.75" customHeight="1">
      <c r="A88" s="199" t="s">
        <v>14</v>
      </c>
      <c r="F88" s="206" t="s">
        <v>2</v>
      </c>
      <c r="G88" s="207"/>
      <c r="H88" s="205">
        <v>2562</v>
      </c>
      <c r="I88" s="205">
        <v>2562</v>
      </c>
      <c r="J88" s="205">
        <v>2562</v>
      </c>
      <c r="K88" s="205">
        <v>2562</v>
      </c>
      <c r="L88" s="205">
        <v>2562</v>
      </c>
    </row>
    <row r="89" spans="1:12" ht="21.75" customHeight="1">
      <c r="A89" s="199"/>
      <c r="F89" s="206"/>
      <c r="G89" s="207"/>
      <c r="H89" s="205" t="s">
        <v>148</v>
      </c>
      <c r="I89" s="205"/>
      <c r="J89" s="205"/>
      <c r="K89" s="205"/>
      <c r="L89" s="205"/>
    </row>
    <row r="90" spans="1:12" ht="21.75" customHeight="1">
      <c r="F90" s="210"/>
      <c r="G90" s="207"/>
      <c r="H90" s="393" t="s">
        <v>67</v>
      </c>
      <c r="I90" s="393"/>
      <c r="J90" s="393"/>
      <c r="K90" s="393"/>
      <c r="L90" s="393"/>
    </row>
    <row r="91" spans="1:12" ht="21.75" customHeight="1">
      <c r="A91" s="211" t="s">
        <v>21</v>
      </c>
      <c r="D91" s="202"/>
      <c r="E91" s="202"/>
      <c r="F91" s="329"/>
      <c r="H91" s="217"/>
      <c r="I91" s="217"/>
      <c r="J91" s="217"/>
      <c r="K91" s="217"/>
      <c r="L91" s="217"/>
    </row>
    <row r="92" spans="1:12" ht="21.75" customHeight="1">
      <c r="A92" s="201" t="s">
        <v>22</v>
      </c>
      <c r="D92" s="202"/>
      <c r="E92" s="202"/>
      <c r="F92" s="329"/>
      <c r="H92" s="217"/>
      <c r="I92" s="217"/>
      <c r="J92" s="217"/>
      <c r="K92" s="217"/>
      <c r="L92" s="217"/>
    </row>
    <row r="93" spans="1:12" ht="21.75" customHeight="1" thickBot="1">
      <c r="A93" s="201" t="s">
        <v>23</v>
      </c>
      <c r="D93" s="202"/>
      <c r="E93" s="202"/>
      <c r="F93" s="329"/>
      <c r="H93" s="231">
        <f>'BS FPT'!H93</f>
        <v>2934628</v>
      </c>
      <c r="I93" s="231">
        <v>11037670</v>
      </c>
      <c r="J93" s="231">
        <f t="shared" ref="J93:J94" si="21">SUM(H93:I93)</f>
        <v>13972298</v>
      </c>
      <c r="K93" s="231">
        <f>-I93</f>
        <v>-11037670</v>
      </c>
      <c r="L93" s="231">
        <f t="shared" ref="L93:L94" si="22">SUM(J93:K93)</f>
        <v>2934628</v>
      </c>
    </row>
    <row r="94" spans="1:12" ht="21.75" customHeight="1" thickTop="1">
      <c r="A94" s="201" t="s">
        <v>192</v>
      </c>
      <c r="D94" s="202"/>
      <c r="E94" s="202"/>
      <c r="H94" s="213">
        <f>'BS FPT'!H94</f>
        <v>2016763</v>
      </c>
      <c r="I94" s="213">
        <v>11037670</v>
      </c>
      <c r="J94" s="213">
        <f t="shared" si="21"/>
        <v>13054433</v>
      </c>
      <c r="K94" s="213">
        <f>-I94</f>
        <v>-11037670</v>
      </c>
      <c r="L94" s="213">
        <f t="shared" si="22"/>
        <v>2016763</v>
      </c>
    </row>
    <row r="95" spans="1:12" ht="21.75" customHeight="1">
      <c r="A95" s="201" t="s">
        <v>193</v>
      </c>
      <c r="D95" s="202"/>
      <c r="E95" s="202"/>
      <c r="F95" s="329"/>
      <c r="H95" s="213">
        <f>'BS FPT'!H95</f>
        <v>0</v>
      </c>
      <c r="I95" s="213"/>
      <c r="J95" s="213"/>
      <c r="K95" s="213">
        <v>-2255622</v>
      </c>
      <c r="L95" s="213">
        <f t="shared" ref="L95:L101" si="23">SUM(J95:K95)</f>
        <v>-2255622</v>
      </c>
    </row>
    <row r="96" spans="1:12" ht="21.75" customHeight="1">
      <c r="A96" s="201" t="s">
        <v>194</v>
      </c>
      <c r="D96" s="202"/>
      <c r="E96" s="202"/>
      <c r="F96" s="329"/>
      <c r="H96" s="213">
        <f>'BS FPT'!H96</f>
        <v>22914919</v>
      </c>
      <c r="I96" s="213">
        <v>1714252</v>
      </c>
      <c r="J96" s="213">
        <f t="shared" ref="J96:J101" si="24">SUM(H96:I96)</f>
        <v>24629171</v>
      </c>
      <c r="K96" s="213">
        <f>-I96</f>
        <v>-1714252</v>
      </c>
      <c r="L96" s="213">
        <f t="shared" si="23"/>
        <v>22914919</v>
      </c>
    </row>
    <row r="97" spans="1:12" ht="21.75" customHeight="1">
      <c r="A97" s="201" t="s">
        <v>24</v>
      </c>
      <c r="D97" s="202"/>
      <c r="E97" s="202"/>
      <c r="F97" s="329"/>
      <c r="H97" s="217"/>
      <c r="I97" s="217"/>
      <c r="J97" s="217"/>
      <c r="K97" s="217"/>
      <c r="L97" s="217"/>
    </row>
    <row r="98" spans="1:12" ht="21.75" customHeight="1">
      <c r="A98" s="201" t="s">
        <v>87</v>
      </c>
      <c r="D98" s="202"/>
      <c r="E98" s="202"/>
      <c r="F98" s="329"/>
      <c r="H98" s="217"/>
      <c r="I98" s="217"/>
      <c r="J98" s="217"/>
      <c r="K98" s="217"/>
      <c r="L98" s="217"/>
    </row>
    <row r="99" spans="1:12" ht="21.75" customHeight="1">
      <c r="A99" s="201" t="s">
        <v>195</v>
      </c>
      <c r="D99" s="202"/>
      <c r="E99" s="202"/>
      <c r="F99" s="329"/>
      <c r="H99" s="217">
        <f>'BS FPT'!H99</f>
        <v>293510</v>
      </c>
      <c r="I99" s="217">
        <v>610506</v>
      </c>
      <c r="J99" s="217">
        <f t="shared" si="24"/>
        <v>904016</v>
      </c>
      <c r="K99" s="217">
        <f>-463406-134782-4743</f>
        <v>-602931</v>
      </c>
      <c r="L99" s="217">
        <f t="shared" si="23"/>
        <v>301085</v>
      </c>
    </row>
    <row r="100" spans="1:12" ht="21.75" customHeight="1">
      <c r="A100" s="201" t="s">
        <v>25</v>
      </c>
      <c r="D100" s="202"/>
      <c r="E100" s="202"/>
      <c r="F100" s="329"/>
      <c r="H100" s="213">
        <f>'BS FPT'!H100</f>
        <v>4090277</v>
      </c>
      <c r="I100" s="363">
        <v>4461483</v>
      </c>
      <c r="J100" s="213">
        <f t="shared" si="24"/>
        <v>8551760</v>
      </c>
      <c r="K100" s="213">
        <f>-3659683+134782-1890-29163+4743-15596</f>
        <v>-3566807</v>
      </c>
      <c r="L100" s="213">
        <f t="shared" si="23"/>
        <v>4984953</v>
      </c>
    </row>
    <row r="101" spans="1:12" ht="21.75" customHeight="1">
      <c r="A101" s="234" t="s">
        <v>47</v>
      </c>
      <c r="D101" s="202"/>
      <c r="E101" s="202"/>
      <c r="F101" s="329"/>
      <c r="H101" s="235">
        <f>'BS FPT'!H101</f>
        <v>-48449</v>
      </c>
      <c r="I101" s="235">
        <v>29528</v>
      </c>
      <c r="J101" s="235">
        <f t="shared" si="24"/>
        <v>-18921</v>
      </c>
      <c r="K101" s="235">
        <f>-29528-434727-9759-5442-15885</f>
        <v>-495341</v>
      </c>
      <c r="L101" s="235">
        <f t="shared" si="23"/>
        <v>-514262</v>
      </c>
    </row>
    <row r="102" spans="1:12" s="204" customFormat="1" ht="21.75" customHeight="1">
      <c r="A102" s="238" t="s">
        <v>88</v>
      </c>
      <c r="D102" s="210"/>
      <c r="E102" s="210"/>
      <c r="F102" s="329"/>
      <c r="H102" s="220">
        <f>SUM(H94:H99,H100,H101)</f>
        <v>29267020</v>
      </c>
      <c r="I102" s="220">
        <f t="shared" ref="I102:L102" si="25">SUM(I94:I99,I100,I101)</f>
        <v>17853439</v>
      </c>
      <c r="J102" s="220">
        <f t="shared" si="25"/>
        <v>47120459</v>
      </c>
      <c r="K102" s="220">
        <f t="shared" si="25"/>
        <v>-19672623</v>
      </c>
      <c r="L102" s="220">
        <f t="shared" si="25"/>
        <v>27447836</v>
      </c>
    </row>
    <row r="103" spans="1:12" s="204" customFormat="1" ht="21.75" customHeight="1">
      <c r="A103" s="204" t="s">
        <v>196</v>
      </c>
      <c r="D103" s="210"/>
      <c r="E103" s="210"/>
      <c r="F103" s="329"/>
      <c r="H103" s="215">
        <f>'BS FPT'!H103</f>
        <v>0</v>
      </c>
      <c r="I103" s="215">
        <v>0</v>
      </c>
      <c r="J103" s="215">
        <f t="shared" ref="J103:J104" si="26">SUM(H103:I103)</f>
        <v>0</v>
      </c>
      <c r="K103" s="215">
        <v>0</v>
      </c>
      <c r="L103" s="215">
        <f t="shared" ref="L103:L104" si="27">SUM(J103:K103)</f>
        <v>0</v>
      </c>
    </row>
    <row r="104" spans="1:12" ht="21.75" customHeight="1">
      <c r="A104" s="201" t="s">
        <v>68</v>
      </c>
      <c r="D104" s="202"/>
      <c r="E104" s="202"/>
      <c r="F104" s="329"/>
      <c r="H104" s="219">
        <f>'BS FPT'!H104</f>
        <v>103514</v>
      </c>
      <c r="I104" s="219">
        <v>-309747</v>
      </c>
      <c r="J104" s="219">
        <f t="shared" si="26"/>
        <v>-206233</v>
      </c>
      <c r="K104" s="219">
        <f>308082-59166-2586395+3209953-1+29163-37190-98046+15596</f>
        <v>781996</v>
      </c>
      <c r="L104" s="219">
        <f t="shared" si="27"/>
        <v>575763</v>
      </c>
    </row>
    <row r="105" spans="1:12" ht="21.75" customHeight="1">
      <c r="A105" s="199" t="s">
        <v>26</v>
      </c>
      <c r="D105" s="202"/>
      <c r="E105" s="202"/>
      <c r="F105" s="329"/>
      <c r="H105" s="230">
        <f>SUM(H102:H104)</f>
        <v>29370534</v>
      </c>
      <c r="I105" s="230">
        <f t="shared" ref="I105:L105" si="28">SUM(I102:I104)</f>
        <v>17543692</v>
      </c>
      <c r="J105" s="230">
        <f t="shared" si="28"/>
        <v>46914226</v>
      </c>
      <c r="K105" s="230">
        <f t="shared" si="28"/>
        <v>-18890627</v>
      </c>
      <c r="L105" s="230">
        <f t="shared" si="28"/>
        <v>28023599</v>
      </c>
    </row>
    <row r="106" spans="1:12" ht="21.75" customHeight="1" thickBot="1">
      <c r="A106" s="199" t="s">
        <v>27</v>
      </c>
      <c r="D106" s="202"/>
      <c r="E106" s="202"/>
      <c r="F106" s="329"/>
      <c r="H106" s="221">
        <f>SUM(H80+H105)</f>
        <v>63531381</v>
      </c>
      <c r="I106" s="221">
        <f t="shared" ref="I106:L106" si="29">SUM(I80+I105)</f>
        <v>50807874</v>
      </c>
      <c r="J106" s="221">
        <f t="shared" si="29"/>
        <v>114339255</v>
      </c>
      <c r="K106" s="221">
        <f t="shared" si="29"/>
        <v>-18890627</v>
      </c>
      <c r="L106" s="221">
        <f t="shared" si="29"/>
        <v>95448628</v>
      </c>
    </row>
    <row r="107" spans="1:12" ht="23.1" customHeight="1" thickTop="1">
      <c r="D107" s="202"/>
      <c r="E107" s="202"/>
      <c r="F107" s="329"/>
      <c r="H107" s="213">
        <f>H106-H42</f>
        <v>0</v>
      </c>
      <c r="I107" s="213">
        <f>I106-I42</f>
        <v>0</v>
      </c>
      <c r="J107" s="213">
        <f t="shared" ref="J107:L107" si="30">J106-J42</f>
        <v>0</v>
      </c>
      <c r="K107" s="213">
        <f t="shared" si="30"/>
        <v>0</v>
      </c>
      <c r="L107" s="213">
        <f t="shared" si="30"/>
        <v>0</v>
      </c>
    </row>
    <row r="108" spans="1:12" ht="23.1" customHeight="1">
      <c r="D108" s="202"/>
      <c r="E108" s="202"/>
      <c r="H108" s="241"/>
    </row>
  </sheetData>
  <mergeCells count="3">
    <mergeCell ref="H90:L90"/>
    <mergeCell ref="H8:L8"/>
    <mergeCell ref="H50:L50"/>
  </mergeCells>
  <printOptions gridLinesSet="0"/>
  <pageMargins left="0.8" right="0.8" top="0.48" bottom="0.4" header="0.5" footer="0.4"/>
  <pageSetup paperSize="9" scale="78" firstPageNumber="3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New,Regular"&amp;12&amp;P</oddFooter>
  </headerFooter>
  <rowBreaks count="2" manualBreakCount="2">
    <brk id="42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D4125-5894-44ED-BA11-7CBEB4E8B3A6}">
  <dimension ref="A1:N108"/>
  <sheetViews>
    <sheetView showGridLines="0" view="pageBreakPreview" zoomScaleNormal="90" zoomScaleSheetLayoutView="100" workbookViewId="0">
      <selection activeCell="L94" sqref="L94"/>
    </sheetView>
  </sheetViews>
  <sheetFormatPr defaultColWidth="10.5546875" defaultRowHeight="23.1" customHeight="1"/>
  <cols>
    <col min="1" max="1" width="11.5546875" style="201" customWidth="1"/>
    <col min="2" max="2" width="12.44140625" style="201" customWidth="1"/>
    <col min="3" max="3" width="6.5546875" style="201" customWidth="1"/>
    <col min="4" max="4" width="8.5546875" style="201" customWidth="1"/>
    <col min="5" max="5" width="9.44140625" style="201" customWidth="1"/>
    <col min="6" max="6" width="7" style="201" customWidth="1"/>
    <col min="7" max="7" width="1" style="201" customWidth="1"/>
    <col min="8" max="8" width="13.5546875" style="201" customWidth="1"/>
    <col min="9" max="9" width="1.44140625" style="201" customWidth="1"/>
    <col min="10" max="10" width="12.44140625" style="201" hidden="1" customWidth="1"/>
    <col min="11" max="11" width="1.44140625" style="201" customWidth="1"/>
    <col min="12" max="12" width="12.44140625" style="201" customWidth="1"/>
    <col min="13" max="13" width="1.44140625" style="201" customWidth="1"/>
    <col min="14" max="14" width="12.44140625" style="201" customWidth="1"/>
    <col min="15" max="16384" width="10.5546875" style="201"/>
  </cols>
  <sheetData>
    <row r="1" spans="1:14" s="199" customFormat="1" ht="23.25" customHeight="1">
      <c r="A1" s="198" t="s">
        <v>175</v>
      </c>
    </row>
    <row r="2" spans="1:14" s="199" customFormat="1" ht="23.25" customHeight="1">
      <c r="A2" s="200" t="s">
        <v>45</v>
      </c>
      <c r="J2" s="199" t="s">
        <v>59</v>
      </c>
    </row>
    <row r="3" spans="1:14" ht="21.75" customHeight="1">
      <c r="D3" s="202"/>
      <c r="E3" s="202"/>
      <c r="H3" s="203"/>
      <c r="I3" s="203"/>
      <c r="J3" s="203"/>
      <c r="K3" s="203"/>
      <c r="L3" s="203"/>
      <c r="M3" s="203"/>
    </row>
    <row r="4" spans="1:14" ht="21.75" customHeight="1">
      <c r="F4" s="204"/>
      <c r="G4" s="204"/>
      <c r="H4" s="392" t="s">
        <v>0</v>
      </c>
      <c r="I4" s="392"/>
      <c r="J4" s="392"/>
      <c r="K4" s="392"/>
      <c r="L4" s="392" t="s">
        <v>1</v>
      </c>
      <c r="M4" s="392"/>
      <c r="N4" s="392"/>
    </row>
    <row r="5" spans="1:14" ht="21.75" customHeight="1">
      <c r="F5" s="204"/>
      <c r="G5" s="204"/>
      <c r="H5" s="205" t="s">
        <v>66</v>
      </c>
      <c r="I5" s="328"/>
      <c r="J5" s="205" t="s">
        <v>138</v>
      </c>
      <c r="K5" s="328"/>
      <c r="L5" s="205" t="s">
        <v>66</v>
      </c>
      <c r="M5" s="328"/>
      <c r="N5" s="205" t="s">
        <v>138</v>
      </c>
    </row>
    <row r="6" spans="1:14" ht="21.75" customHeight="1">
      <c r="A6" s="199" t="s">
        <v>3</v>
      </c>
      <c r="F6" s="206" t="s">
        <v>2</v>
      </c>
      <c r="G6" s="207"/>
      <c r="H6" s="205">
        <v>2562</v>
      </c>
      <c r="I6" s="205"/>
      <c r="J6" s="205">
        <v>2562</v>
      </c>
      <c r="K6" s="208"/>
      <c r="L6" s="205">
        <v>2562</v>
      </c>
      <c r="M6" s="205"/>
      <c r="N6" s="205">
        <v>2562</v>
      </c>
    </row>
    <row r="7" spans="1:14" ht="21.75" customHeight="1">
      <c r="A7" s="199"/>
      <c r="F7" s="206"/>
      <c r="G7" s="207"/>
      <c r="H7" s="205" t="s">
        <v>148</v>
      </c>
      <c r="I7" s="205"/>
      <c r="J7" s="209"/>
      <c r="K7" s="208"/>
      <c r="L7" s="205" t="s">
        <v>148</v>
      </c>
      <c r="M7" s="205"/>
      <c r="N7" s="209"/>
    </row>
    <row r="8" spans="1:14" ht="21.75" customHeight="1">
      <c r="F8" s="210"/>
      <c r="G8" s="207"/>
      <c r="H8" s="393" t="s">
        <v>67</v>
      </c>
      <c r="I8" s="393"/>
      <c r="J8" s="393"/>
      <c r="K8" s="393"/>
      <c r="L8" s="393"/>
      <c r="M8" s="393"/>
      <c r="N8" s="393"/>
    </row>
    <row r="9" spans="1:14" ht="21.75" customHeight="1">
      <c r="A9" s="211" t="s">
        <v>4</v>
      </c>
      <c r="B9" s="199"/>
      <c r="D9" s="202"/>
      <c r="E9" s="202"/>
    </row>
    <row r="10" spans="1:14" ht="21.75" customHeight="1">
      <c r="A10" s="212" t="s">
        <v>5</v>
      </c>
      <c r="D10" s="202"/>
      <c r="E10" s="202"/>
      <c r="F10" s="329">
        <v>3</v>
      </c>
      <c r="H10" s="213">
        <v>2590626</v>
      </c>
      <c r="I10" s="213"/>
      <c r="J10" s="213">
        <v>4495092</v>
      </c>
      <c r="K10" s="213"/>
      <c r="L10" s="213">
        <f>39806+1085000</f>
        <v>1124806</v>
      </c>
      <c r="M10" s="213"/>
      <c r="N10" s="213">
        <v>2351652</v>
      </c>
    </row>
    <row r="11" spans="1:14" ht="21.75" customHeight="1">
      <c r="A11" s="212" t="s">
        <v>6</v>
      </c>
      <c r="D11" s="202"/>
      <c r="E11" s="202"/>
      <c r="F11" s="329">
        <v>4</v>
      </c>
      <c r="H11" s="213">
        <v>0</v>
      </c>
      <c r="I11" s="213"/>
      <c r="J11" s="213">
        <v>8830</v>
      </c>
      <c r="K11" s="213"/>
      <c r="L11" s="214">
        <v>0</v>
      </c>
      <c r="M11" s="213"/>
      <c r="N11" s="213">
        <v>0</v>
      </c>
    </row>
    <row r="12" spans="1:14" ht="21.75" customHeight="1">
      <c r="A12" s="212" t="s">
        <v>83</v>
      </c>
      <c r="D12" s="202"/>
      <c r="E12" s="202"/>
      <c r="F12" s="329" t="s">
        <v>168</v>
      </c>
      <c r="H12" s="213">
        <v>191536</v>
      </c>
      <c r="I12" s="213"/>
      <c r="J12" s="213">
        <v>175908</v>
      </c>
      <c r="K12" s="213"/>
      <c r="L12" s="213">
        <v>45474</v>
      </c>
      <c r="M12" s="213"/>
      <c r="N12" s="351">
        <f>35737+2463</f>
        <v>38200</v>
      </c>
    </row>
    <row r="13" spans="1:14" ht="21.75" customHeight="1">
      <c r="A13" s="212" t="s">
        <v>104</v>
      </c>
      <c r="F13" s="329">
        <v>3</v>
      </c>
      <c r="G13" s="329"/>
      <c r="H13" s="213">
        <v>109067</v>
      </c>
      <c r="I13" s="213"/>
      <c r="J13" s="213">
        <v>256140</v>
      </c>
      <c r="K13" s="213"/>
      <c r="L13" s="213">
        <v>30603</v>
      </c>
      <c r="M13" s="213"/>
      <c r="N13" s="351">
        <f>35689-3329-2463</f>
        <v>29897</v>
      </c>
    </row>
    <row r="14" spans="1:14" s="204" customFormat="1" ht="21.75" customHeight="1">
      <c r="A14" s="212" t="s">
        <v>115</v>
      </c>
      <c r="D14" s="210"/>
      <c r="E14" s="210"/>
      <c r="F14" s="329">
        <v>3</v>
      </c>
      <c r="H14" s="213">
        <v>134214</v>
      </c>
      <c r="I14" s="213"/>
      <c r="J14" s="213">
        <v>135270</v>
      </c>
      <c r="K14" s="213"/>
      <c r="L14" s="215">
        <v>0</v>
      </c>
      <c r="M14" s="215"/>
      <c r="N14" s="215">
        <v>0</v>
      </c>
    </row>
    <row r="15" spans="1:14" ht="21.75" customHeight="1">
      <c r="A15" s="212" t="s">
        <v>162</v>
      </c>
      <c r="F15" s="329"/>
      <c r="G15" s="329"/>
      <c r="H15" s="213">
        <v>17219</v>
      </c>
      <c r="I15" s="213"/>
      <c r="J15" s="213">
        <v>17473</v>
      </c>
      <c r="K15" s="213"/>
      <c r="L15" s="215">
        <v>0</v>
      </c>
      <c r="M15" s="215"/>
      <c r="N15" s="215">
        <v>0</v>
      </c>
    </row>
    <row r="16" spans="1:14" ht="21.75" customHeight="1">
      <c r="A16" s="212" t="s">
        <v>176</v>
      </c>
      <c r="F16" s="329"/>
      <c r="G16" s="329"/>
      <c r="H16" s="213">
        <v>0</v>
      </c>
      <c r="I16" s="213"/>
      <c r="J16" s="213">
        <v>31078189</v>
      </c>
      <c r="K16" s="213"/>
      <c r="L16" s="215">
        <v>0</v>
      </c>
      <c r="M16" s="215"/>
      <c r="N16" s="215">
        <v>0</v>
      </c>
    </row>
    <row r="17" spans="1:14" ht="21.75" customHeight="1">
      <c r="A17" s="212" t="s">
        <v>177</v>
      </c>
      <c r="F17" s="329"/>
      <c r="G17" s="329"/>
      <c r="H17" s="213">
        <v>0</v>
      </c>
      <c r="I17" s="213"/>
      <c r="J17" s="213">
        <v>774841</v>
      </c>
      <c r="K17" s="213"/>
      <c r="L17" s="215">
        <v>0</v>
      </c>
      <c r="M17" s="215"/>
      <c r="N17" s="215">
        <v>0</v>
      </c>
    </row>
    <row r="18" spans="1:14" ht="21.75" customHeight="1">
      <c r="A18" s="212" t="s">
        <v>7</v>
      </c>
      <c r="F18" s="329"/>
      <c r="G18" s="329"/>
      <c r="H18" s="213">
        <v>14784</v>
      </c>
      <c r="I18" s="213"/>
      <c r="J18" s="213">
        <v>245892</v>
      </c>
      <c r="K18" s="213"/>
      <c r="L18" s="213">
        <v>6452</v>
      </c>
      <c r="M18" s="213"/>
      <c r="N18" s="213">
        <v>617</v>
      </c>
    </row>
    <row r="19" spans="1:14" ht="21.75" customHeight="1">
      <c r="A19" s="212" t="s">
        <v>131</v>
      </c>
      <c r="F19" s="329"/>
      <c r="G19" s="329"/>
      <c r="H19" s="213"/>
      <c r="I19" s="213"/>
      <c r="J19" s="213"/>
      <c r="K19" s="213"/>
      <c r="L19" s="213"/>
      <c r="M19" s="213"/>
      <c r="N19" s="213"/>
    </row>
    <row r="20" spans="1:14" ht="21.75" customHeight="1">
      <c r="A20" s="212" t="s">
        <v>130</v>
      </c>
      <c r="F20" s="329">
        <v>6</v>
      </c>
      <c r="G20" s="329"/>
      <c r="H20" s="215">
        <v>0</v>
      </c>
      <c r="I20" s="213"/>
      <c r="J20" s="213">
        <v>0</v>
      </c>
      <c r="K20" s="213"/>
      <c r="L20" s="215">
        <v>0</v>
      </c>
      <c r="M20" s="213"/>
      <c r="N20" s="213">
        <v>0</v>
      </c>
    </row>
    <row r="21" spans="1:14" ht="21.75" customHeight="1">
      <c r="A21" s="199" t="s">
        <v>8</v>
      </c>
      <c r="F21" s="329"/>
      <c r="G21" s="329"/>
      <c r="H21" s="216">
        <f>SUM(H10:H20)</f>
        <v>3057446</v>
      </c>
      <c r="I21" s="213"/>
      <c r="J21" s="216">
        <f>SUM(J10:J20)</f>
        <v>37187635</v>
      </c>
      <c r="K21" s="213"/>
      <c r="L21" s="216">
        <f>SUM(L10:L18)</f>
        <v>1207335</v>
      </c>
      <c r="M21" s="213"/>
      <c r="N21" s="216">
        <f>SUM(N10:N20)</f>
        <v>2420366</v>
      </c>
    </row>
    <row r="22" spans="1:14" ht="21.75" customHeight="1">
      <c r="A22" s="199"/>
      <c r="F22" s="329"/>
      <c r="G22" s="329"/>
      <c r="H22" s="213"/>
      <c r="I22" s="213"/>
      <c r="J22" s="213"/>
      <c r="K22" s="213"/>
      <c r="L22" s="213"/>
      <c r="M22" s="213"/>
      <c r="N22" s="213"/>
    </row>
    <row r="23" spans="1:14" ht="21.75" customHeight="1">
      <c r="A23" s="211" t="s">
        <v>9</v>
      </c>
      <c r="F23" s="329"/>
      <c r="G23" s="329"/>
      <c r="H23" s="217"/>
      <c r="I23" s="217"/>
      <c r="J23" s="217"/>
      <c r="K23" s="217"/>
      <c r="L23" s="217"/>
      <c r="M23" s="217"/>
      <c r="N23" s="217"/>
    </row>
    <row r="24" spans="1:14" ht="21.75" customHeight="1">
      <c r="A24" s="212" t="s">
        <v>101</v>
      </c>
      <c r="F24" s="329">
        <v>3</v>
      </c>
      <c r="G24" s="329"/>
      <c r="H24" s="217">
        <v>240</v>
      </c>
      <c r="I24" s="217"/>
      <c r="J24" s="217">
        <v>1488</v>
      </c>
      <c r="K24" s="217"/>
      <c r="L24" s="218">
        <v>0</v>
      </c>
      <c r="M24" s="218"/>
      <c r="N24" s="215">
        <v>0</v>
      </c>
    </row>
    <row r="25" spans="1:14" ht="21.75" customHeight="1">
      <c r="A25" s="212" t="s">
        <v>50</v>
      </c>
      <c r="F25" s="329">
        <v>7</v>
      </c>
      <c r="G25" s="329"/>
      <c r="H25" s="217">
        <v>7651778</v>
      </c>
      <c r="I25" s="217"/>
      <c r="J25" s="217">
        <v>9547429</v>
      </c>
      <c r="K25" s="217"/>
      <c r="L25" s="217">
        <v>4343619</v>
      </c>
      <c r="M25" s="217"/>
      <c r="N25" s="213">
        <v>4343619</v>
      </c>
    </row>
    <row r="26" spans="1:14" ht="21.75" customHeight="1">
      <c r="A26" s="212" t="s">
        <v>10</v>
      </c>
      <c r="F26" s="329">
        <v>8</v>
      </c>
      <c r="G26" s="329"/>
      <c r="H26" s="302">
        <v>18890627</v>
      </c>
      <c r="I26" s="217"/>
      <c r="J26" s="218">
        <v>0</v>
      </c>
      <c r="K26" s="217"/>
      <c r="L26" s="217">
        <v>39211302</v>
      </c>
      <c r="M26" s="217"/>
      <c r="N26" s="213">
        <v>38329419</v>
      </c>
    </row>
    <row r="27" spans="1:14" ht="21.75" customHeight="1">
      <c r="A27" s="212" t="s">
        <v>58</v>
      </c>
      <c r="F27" s="329">
        <v>7</v>
      </c>
      <c r="G27" s="329"/>
      <c r="H27" s="217">
        <v>1479875</v>
      </c>
      <c r="I27" s="217"/>
      <c r="J27" s="217">
        <v>2663909</v>
      </c>
      <c r="K27" s="217"/>
      <c r="L27" s="213">
        <v>261885</v>
      </c>
      <c r="M27" s="217"/>
      <c r="N27" s="213">
        <v>261885</v>
      </c>
    </row>
    <row r="28" spans="1:14" ht="21.75" customHeight="1">
      <c r="A28" s="212" t="s">
        <v>170</v>
      </c>
      <c r="F28" s="329"/>
      <c r="G28" s="329"/>
      <c r="H28" s="217">
        <v>257</v>
      </c>
      <c r="I28" s="217"/>
      <c r="J28" s="217">
        <v>257</v>
      </c>
      <c r="K28" s="217"/>
      <c r="L28" s="213">
        <v>257</v>
      </c>
      <c r="M28" s="217"/>
      <c r="N28" s="213">
        <v>257</v>
      </c>
    </row>
    <row r="29" spans="1:14" ht="21.75" customHeight="1">
      <c r="A29" s="212" t="s">
        <v>181</v>
      </c>
      <c r="F29" s="329"/>
      <c r="G29" s="329"/>
      <c r="H29" s="217">
        <v>669271</v>
      </c>
      <c r="I29" s="217"/>
      <c r="J29" s="302">
        <v>669271</v>
      </c>
      <c r="K29" s="217"/>
      <c r="L29" s="218">
        <v>0</v>
      </c>
      <c r="M29" s="217"/>
      <c r="N29" s="218">
        <v>0</v>
      </c>
    </row>
    <row r="30" spans="1:14" ht="21.75" customHeight="1">
      <c r="A30" s="212" t="s">
        <v>80</v>
      </c>
      <c r="F30" s="329"/>
      <c r="G30" s="329"/>
      <c r="H30" s="217">
        <v>261724</v>
      </c>
      <c r="I30" s="217"/>
      <c r="J30" s="217">
        <v>266127</v>
      </c>
      <c r="K30" s="217"/>
      <c r="L30" s="218">
        <v>0</v>
      </c>
      <c r="M30" s="217"/>
      <c r="N30" s="215">
        <v>0</v>
      </c>
    </row>
    <row r="31" spans="1:14" ht="21.75" customHeight="1">
      <c r="A31" s="212" t="s">
        <v>53</v>
      </c>
      <c r="F31" s="329"/>
      <c r="G31" s="329"/>
      <c r="H31" s="217">
        <v>200619</v>
      </c>
      <c r="I31" s="217"/>
      <c r="J31" s="217">
        <v>199614</v>
      </c>
      <c r="K31" s="217"/>
      <c r="L31" s="217">
        <v>20365</v>
      </c>
      <c r="M31" s="217"/>
      <c r="N31" s="213">
        <v>21072</v>
      </c>
    </row>
    <row r="32" spans="1:14" ht="21.75" customHeight="1">
      <c r="A32" s="212" t="s">
        <v>182</v>
      </c>
      <c r="F32" s="329"/>
      <c r="G32" s="329"/>
      <c r="H32" s="217">
        <v>0</v>
      </c>
      <c r="I32" s="217"/>
      <c r="J32" s="217">
        <v>232583</v>
      </c>
      <c r="K32" s="217"/>
      <c r="L32" s="217">
        <v>10599613</v>
      </c>
      <c r="M32" s="217"/>
      <c r="N32" s="213">
        <v>10109644</v>
      </c>
    </row>
    <row r="33" spans="1:14" ht="21.75" customHeight="1">
      <c r="A33" s="212" t="s">
        <v>183</v>
      </c>
      <c r="F33" s="329"/>
      <c r="G33" s="329"/>
      <c r="H33" s="217">
        <v>0</v>
      </c>
      <c r="I33" s="217"/>
      <c r="J33" s="217">
        <v>1626</v>
      </c>
      <c r="K33" s="217"/>
      <c r="L33" s="218">
        <v>0</v>
      </c>
      <c r="M33" s="218"/>
      <c r="N33" s="215">
        <v>0</v>
      </c>
    </row>
    <row r="34" spans="1:14" ht="21.75" customHeight="1">
      <c r="A34" s="212" t="s">
        <v>184</v>
      </c>
      <c r="F34" s="329">
        <v>9</v>
      </c>
      <c r="G34" s="329"/>
      <c r="H34" s="217">
        <v>29567954</v>
      </c>
      <c r="I34" s="217"/>
      <c r="J34" s="217">
        <v>35690101</v>
      </c>
      <c r="K34" s="217"/>
      <c r="L34" s="217">
        <v>6367846</v>
      </c>
      <c r="M34" s="217"/>
      <c r="N34" s="213">
        <v>6377995</v>
      </c>
    </row>
    <row r="35" spans="1:14" ht="21.75" customHeight="1">
      <c r="A35" s="212" t="s">
        <v>110</v>
      </c>
      <c r="F35" s="329">
        <v>10</v>
      </c>
      <c r="G35" s="329"/>
      <c r="H35" s="217">
        <v>101852</v>
      </c>
      <c r="I35" s="217"/>
      <c r="J35" s="217">
        <v>2625985</v>
      </c>
      <c r="K35" s="217"/>
      <c r="L35" s="217">
        <v>11466</v>
      </c>
      <c r="M35" s="217"/>
      <c r="N35" s="213">
        <v>9687</v>
      </c>
    </row>
    <row r="36" spans="1:14" ht="21.75" customHeight="1">
      <c r="A36" s="212" t="s">
        <v>84</v>
      </c>
      <c r="F36" s="329"/>
      <c r="G36" s="329"/>
      <c r="H36" s="217">
        <v>58633</v>
      </c>
      <c r="I36" s="217"/>
      <c r="J36" s="217">
        <v>118323</v>
      </c>
      <c r="K36" s="217"/>
      <c r="L36" s="217">
        <v>31672</v>
      </c>
      <c r="M36" s="217"/>
      <c r="N36" s="213">
        <v>30124</v>
      </c>
    </row>
    <row r="37" spans="1:14" ht="21.75" customHeight="1">
      <c r="A37" s="212" t="s">
        <v>143</v>
      </c>
      <c r="F37" s="329"/>
      <c r="G37" s="329"/>
      <c r="H37" s="217">
        <v>290072</v>
      </c>
      <c r="I37" s="217"/>
      <c r="J37" s="217">
        <v>645660</v>
      </c>
      <c r="K37" s="217"/>
      <c r="L37" s="218">
        <v>0</v>
      </c>
      <c r="M37" s="218"/>
      <c r="N37" s="215">
        <v>0</v>
      </c>
    </row>
    <row r="38" spans="1:14" s="204" customFormat="1" ht="21.75" customHeight="1">
      <c r="A38" s="212" t="s">
        <v>64</v>
      </c>
      <c r="D38" s="210"/>
      <c r="E38" s="210"/>
      <c r="F38" s="329"/>
      <c r="H38" s="213">
        <v>390752</v>
      </c>
      <c r="I38" s="213"/>
      <c r="J38" s="213">
        <v>767951</v>
      </c>
      <c r="K38" s="213"/>
      <c r="L38" s="213">
        <v>140958</v>
      </c>
      <c r="M38" s="213"/>
      <c r="N38" s="213">
        <v>140958</v>
      </c>
    </row>
    <row r="39" spans="1:14" s="204" customFormat="1" ht="21.75" customHeight="1">
      <c r="A39" s="212" t="s">
        <v>57</v>
      </c>
      <c r="D39" s="210"/>
      <c r="E39" s="210"/>
      <c r="F39" s="329"/>
      <c r="H39" s="213">
        <v>854434</v>
      </c>
      <c r="I39" s="213"/>
      <c r="J39" s="213">
        <v>1667567</v>
      </c>
      <c r="K39" s="213"/>
      <c r="L39" s="215">
        <v>0</v>
      </c>
      <c r="M39" s="215"/>
      <c r="N39" s="215">
        <v>0</v>
      </c>
    </row>
    <row r="40" spans="1:14" ht="21.75" customHeight="1">
      <c r="A40" s="212" t="s">
        <v>11</v>
      </c>
      <c r="F40" s="329">
        <v>3</v>
      </c>
      <c r="G40" s="329"/>
      <c r="H40" s="219">
        <v>55847</v>
      </c>
      <c r="I40" s="213"/>
      <c r="J40" s="219">
        <v>104252</v>
      </c>
      <c r="K40" s="213"/>
      <c r="L40" s="219">
        <v>26120</v>
      </c>
      <c r="M40" s="213"/>
      <c r="N40" s="219">
        <v>25471</v>
      </c>
    </row>
    <row r="41" spans="1:14" ht="21.75" customHeight="1">
      <c r="A41" s="199" t="s">
        <v>12</v>
      </c>
      <c r="F41" s="329"/>
      <c r="G41" s="329"/>
      <c r="H41" s="220">
        <f>SUM(H24:H40)</f>
        <v>60473935</v>
      </c>
      <c r="I41" s="213"/>
      <c r="J41" s="220">
        <f>SUM(J24:J40)</f>
        <v>55202143</v>
      </c>
      <c r="K41" s="213"/>
      <c r="L41" s="220">
        <f>SUM(L24:L40)</f>
        <v>61015103</v>
      </c>
      <c r="M41" s="213"/>
      <c r="N41" s="220">
        <f>SUM(N24:N40)</f>
        <v>59650131</v>
      </c>
    </row>
    <row r="42" spans="1:14" ht="21.75" customHeight="1" thickBot="1">
      <c r="A42" s="199" t="s">
        <v>13</v>
      </c>
      <c r="D42" s="202"/>
      <c r="E42" s="202"/>
      <c r="H42" s="221">
        <f>SUM(H21+H41)</f>
        <v>63531381</v>
      </c>
      <c r="I42" s="213"/>
      <c r="J42" s="221">
        <f>SUM(J21+J41)</f>
        <v>92389778</v>
      </c>
      <c r="K42" s="213"/>
      <c r="L42" s="221">
        <f>SUM(L21+L41)</f>
        <v>62222438</v>
      </c>
      <c r="M42" s="213"/>
      <c r="N42" s="221">
        <f>SUM(N21+N41)</f>
        <v>62070497</v>
      </c>
    </row>
    <row r="43" spans="1:14" s="199" customFormat="1" ht="23.25" customHeight="1" thickTop="1">
      <c r="A43" s="198" t="s">
        <v>175</v>
      </c>
    </row>
    <row r="44" spans="1:14" s="199" customFormat="1" ht="23.25" customHeight="1">
      <c r="A44" s="200" t="s">
        <v>45</v>
      </c>
    </row>
    <row r="45" spans="1:14" s="199" customFormat="1" ht="23.25" customHeight="1">
      <c r="A45" s="200"/>
    </row>
    <row r="46" spans="1:14" ht="21.75" customHeight="1">
      <c r="D46" s="202"/>
      <c r="E46" s="202"/>
      <c r="F46" s="204"/>
      <c r="G46" s="204"/>
      <c r="H46" s="392" t="s">
        <v>0</v>
      </c>
      <c r="I46" s="392"/>
      <c r="J46" s="392"/>
      <c r="K46" s="392"/>
      <c r="L46" s="392" t="s">
        <v>1</v>
      </c>
      <c r="M46" s="392"/>
      <c r="N46" s="392"/>
    </row>
    <row r="47" spans="1:14" ht="21.75" customHeight="1">
      <c r="D47" s="202"/>
      <c r="E47" s="202"/>
      <c r="F47" s="204"/>
      <c r="G47" s="204"/>
      <c r="H47" s="205" t="s">
        <v>66</v>
      </c>
      <c r="I47" s="328"/>
      <c r="J47" s="205" t="s">
        <v>138</v>
      </c>
      <c r="K47" s="328"/>
      <c r="L47" s="205" t="s">
        <v>66</v>
      </c>
      <c r="M47" s="328"/>
      <c r="N47" s="205" t="s">
        <v>138</v>
      </c>
    </row>
    <row r="48" spans="1:14" ht="21.75" customHeight="1">
      <c r="A48" s="199" t="s">
        <v>14</v>
      </c>
      <c r="F48" s="206" t="s">
        <v>2</v>
      </c>
      <c r="G48" s="207"/>
      <c r="H48" s="205">
        <v>2562</v>
      </c>
      <c r="I48" s="205"/>
      <c r="J48" s="205">
        <v>2562</v>
      </c>
      <c r="K48" s="208"/>
      <c r="L48" s="205">
        <v>2562</v>
      </c>
      <c r="M48" s="205"/>
      <c r="N48" s="205">
        <v>2562</v>
      </c>
    </row>
    <row r="49" spans="1:14" ht="21.75" customHeight="1">
      <c r="A49" s="199"/>
      <c r="F49" s="206"/>
      <c r="G49" s="207"/>
      <c r="H49" s="205" t="s">
        <v>148</v>
      </c>
      <c r="I49" s="205"/>
      <c r="J49" s="205"/>
      <c r="K49" s="208"/>
      <c r="L49" s="205" t="s">
        <v>148</v>
      </c>
      <c r="M49" s="205"/>
      <c r="N49" s="205"/>
    </row>
    <row r="50" spans="1:14" ht="21.75" customHeight="1">
      <c r="F50" s="210"/>
      <c r="G50" s="207"/>
      <c r="H50" s="393" t="s">
        <v>67</v>
      </c>
      <c r="I50" s="393"/>
      <c r="J50" s="393"/>
      <c r="K50" s="393"/>
      <c r="L50" s="393"/>
      <c r="M50" s="393"/>
      <c r="N50" s="393"/>
    </row>
    <row r="51" spans="1:14" ht="21.75" customHeight="1">
      <c r="A51" s="211" t="s">
        <v>15</v>
      </c>
      <c r="H51" s="202"/>
      <c r="I51" s="202"/>
      <c r="J51" s="202"/>
      <c r="K51" s="202"/>
      <c r="L51" s="202"/>
      <c r="M51" s="202"/>
      <c r="N51" s="202"/>
    </row>
    <row r="52" spans="1:14" ht="21.75" customHeight="1">
      <c r="A52" s="222" t="s">
        <v>86</v>
      </c>
      <c r="D52" s="202"/>
      <c r="E52" s="202"/>
      <c r="F52" s="329"/>
      <c r="H52" s="201">
        <v>56783</v>
      </c>
      <c r="J52" s="201">
        <v>2899519</v>
      </c>
      <c r="L52" s="201">
        <v>13194</v>
      </c>
      <c r="N52" s="201">
        <v>9649</v>
      </c>
    </row>
    <row r="53" spans="1:14" ht="21.75" customHeight="1">
      <c r="A53" s="222" t="s">
        <v>105</v>
      </c>
      <c r="D53" s="202"/>
      <c r="E53" s="202"/>
      <c r="F53" s="329">
        <v>3</v>
      </c>
      <c r="H53" s="344">
        <v>395700</v>
      </c>
      <c r="I53" s="217"/>
      <c r="J53" s="217">
        <v>1633091</v>
      </c>
      <c r="K53" s="217"/>
      <c r="L53" s="344">
        <v>281493</v>
      </c>
      <c r="M53" s="217"/>
      <c r="N53" s="217">
        <v>369027</v>
      </c>
    </row>
    <row r="54" spans="1:14" ht="21.75" customHeight="1">
      <c r="A54" s="222" t="s">
        <v>178</v>
      </c>
      <c r="D54" s="202"/>
      <c r="E54" s="202"/>
      <c r="F54" s="329"/>
      <c r="H54" s="217">
        <v>3988869</v>
      </c>
      <c r="I54" s="217"/>
      <c r="J54" s="217">
        <v>8092047</v>
      </c>
      <c r="K54" s="217"/>
      <c r="L54" s="217">
        <v>3988869</v>
      </c>
      <c r="M54" s="217"/>
      <c r="N54" s="350">
        <f>3000000-3329</f>
        <v>2996671</v>
      </c>
    </row>
    <row r="55" spans="1:14" ht="21.75" customHeight="1">
      <c r="A55" s="222" t="s">
        <v>123</v>
      </c>
      <c r="D55" s="202"/>
      <c r="E55" s="202"/>
      <c r="F55" s="329"/>
      <c r="H55" s="217"/>
      <c r="I55" s="217"/>
      <c r="J55" s="217"/>
      <c r="K55" s="217"/>
      <c r="L55" s="217"/>
      <c r="M55" s="217"/>
      <c r="N55" s="217"/>
    </row>
    <row r="56" spans="1:14" ht="21.75" customHeight="1">
      <c r="A56" s="222" t="s">
        <v>63</v>
      </c>
      <c r="D56" s="202"/>
      <c r="E56" s="202"/>
      <c r="F56" s="329">
        <v>11</v>
      </c>
      <c r="H56" s="217">
        <v>0</v>
      </c>
      <c r="I56" s="217"/>
      <c r="J56" s="217">
        <v>1029949</v>
      </c>
      <c r="K56" s="217"/>
      <c r="L56" s="218">
        <v>0</v>
      </c>
      <c r="M56" s="218"/>
      <c r="N56" s="218">
        <v>0</v>
      </c>
    </row>
    <row r="57" spans="1:14" ht="21.75" customHeight="1">
      <c r="A57" s="222" t="s">
        <v>179</v>
      </c>
      <c r="D57" s="202"/>
      <c r="E57" s="202"/>
      <c r="F57" s="329"/>
      <c r="H57" s="217">
        <v>0</v>
      </c>
      <c r="I57" s="217"/>
      <c r="J57" s="302">
        <v>250899</v>
      </c>
      <c r="K57" s="217"/>
      <c r="L57" s="218">
        <v>0</v>
      </c>
      <c r="M57" s="218"/>
      <c r="N57" s="218">
        <v>0</v>
      </c>
    </row>
    <row r="58" spans="1:14" ht="21.75" customHeight="1">
      <c r="A58" s="212" t="s">
        <v>163</v>
      </c>
      <c r="D58" s="202"/>
      <c r="E58" s="202"/>
      <c r="F58" s="329">
        <v>11</v>
      </c>
      <c r="H58" s="218">
        <v>0</v>
      </c>
      <c r="I58" s="217"/>
      <c r="J58" s="218">
        <v>0</v>
      </c>
      <c r="K58" s="217"/>
      <c r="L58" s="218">
        <v>0</v>
      </c>
      <c r="M58" s="218"/>
      <c r="N58" s="218">
        <v>0</v>
      </c>
    </row>
    <row r="59" spans="1:14" ht="21.75" customHeight="1">
      <c r="A59" s="222" t="s">
        <v>16</v>
      </c>
      <c r="D59" s="202"/>
      <c r="E59" s="202"/>
      <c r="F59" s="329" t="s">
        <v>169</v>
      </c>
      <c r="H59" s="217">
        <v>1200000</v>
      </c>
      <c r="I59" s="217"/>
      <c r="J59" s="217">
        <v>6820000</v>
      </c>
      <c r="K59" s="217"/>
      <c r="L59" s="217">
        <v>1200000</v>
      </c>
      <c r="M59" s="217"/>
      <c r="N59" s="217">
        <v>1820000</v>
      </c>
    </row>
    <row r="60" spans="1:14" ht="21.75" customHeight="1">
      <c r="A60" s="222" t="s">
        <v>46</v>
      </c>
      <c r="D60" s="202"/>
      <c r="E60" s="202"/>
      <c r="F60" s="329"/>
      <c r="H60" s="217">
        <v>40489</v>
      </c>
      <c r="I60" s="217"/>
      <c r="J60" s="217">
        <v>267912</v>
      </c>
      <c r="K60" s="217"/>
      <c r="L60" s="218">
        <v>0</v>
      </c>
      <c r="M60" s="217"/>
      <c r="N60" s="218">
        <v>0</v>
      </c>
    </row>
    <row r="61" spans="1:14" ht="21.75" customHeight="1">
      <c r="A61" s="212" t="s">
        <v>116</v>
      </c>
      <c r="D61" s="202"/>
      <c r="E61" s="202"/>
      <c r="F61" s="329">
        <v>3</v>
      </c>
      <c r="H61" s="217">
        <v>55104</v>
      </c>
      <c r="I61" s="217"/>
      <c r="J61" s="217">
        <v>360941</v>
      </c>
      <c r="K61" s="217"/>
      <c r="L61" s="217">
        <v>8180</v>
      </c>
      <c r="M61" s="217"/>
      <c r="N61" s="217">
        <v>8180</v>
      </c>
    </row>
    <row r="62" spans="1:14" ht="21.75" customHeight="1">
      <c r="A62" s="212" t="s">
        <v>180</v>
      </c>
      <c r="D62" s="202"/>
      <c r="E62" s="202"/>
      <c r="F62" s="329"/>
      <c r="H62" s="217">
        <v>6575</v>
      </c>
      <c r="I62" s="217"/>
      <c r="J62" s="217">
        <v>12860</v>
      </c>
      <c r="K62" s="217"/>
      <c r="L62" s="217">
        <v>0</v>
      </c>
      <c r="M62" s="217"/>
      <c r="N62" s="302">
        <v>1645</v>
      </c>
    </row>
    <row r="63" spans="1:14" ht="21.75" customHeight="1">
      <c r="A63" s="222" t="s">
        <v>17</v>
      </c>
      <c r="F63" s="329">
        <v>3</v>
      </c>
      <c r="G63" s="329"/>
      <c r="H63" s="344">
        <v>116549</v>
      </c>
      <c r="I63" s="217"/>
      <c r="J63" s="217">
        <v>446568</v>
      </c>
      <c r="K63" s="217"/>
      <c r="L63" s="345">
        <v>13746</v>
      </c>
      <c r="M63" s="213"/>
      <c r="N63" s="217">
        <v>10669</v>
      </c>
    </row>
    <row r="64" spans="1:14" ht="21.75" customHeight="1">
      <c r="A64" s="222" t="s">
        <v>132</v>
      </c>
      <c r="D64" s="202"/>
      <c r="E64" s="202"/>
      <c r="F64" s="329"/>
      <c r="H64" s="217"/>
      <c r="I64" s="217"/>
      <c r="K64" s="217"/>
      <c r="L64" s="217"/>
      <c r="M64" s="217"/>
      <c r="N64" s="217"/>
    </row>
    <row r="65" spans="1:14" ht="21.75" customHeight="1">
      <c r="A65" s="222" t="s">
        <v>133</v>
      </c>
      <c r="D65" s="202"/>
      <c r="E65" s="202"/>
      <c r="F65" s="329">
        <v>6</v>
      </c>
      <c r="H65" s="218">
        <v>0</v>
      </c>
      <c r="I65" s="217"/>
      <c r="J65" s="218">
        <v>0</v>
      </c>
      <c r="K65" s="217"/>
      <c r="L65" s="218">
        <v>0</v>
      </c>
      <c r="M65" s="217"/>
      <c r="N65" s="218">
        <v>0</v>
      </c>
    </row>
    <row r="66" spans="1:14" ht="21.75" customHeight="1">
      <c r="A66" s="199" t="s">
        <v>185</v>
      </c>
      <c r="D66" s="202"/>
      <c r="E66" s="202"/>
      <c r="F66" s="329"/>
      <c r="G66" s="329"/>
      <c r="H66" s="216">
        <f>SUM(H52:H65)</f>
        <v>5860069</v>
      </c>
      <c r="I66" s="213"/>
      <c r="J66" s="216">
        <f>SUM(J52:J65)</f>
        <v>21813786</v>
      </c>
      <c r="K66" s="213"/>
      <c r="L66" s="216">
        <f>SUM(L52:L65)</f>
        <v>5505482</v>
      </c>
      <c r="M66" s="213"/>
      <c r="N66" s="216">
        <f>SUM(N52:N65)</f>
        <v>5215841</v>
      </c>
    </row>
    <row r="67" spans="1:14" ht="21.75" customHeight="1">
      <c r="A67" s="199"/>
      <c r="D67" s="202"/>
      <c r="E67" s="202"/>
      <c r="F67" s="329"/>
      <c r="G67" s="329"/>
      <c r="H67" s="213"/>
      <c r="I67" s="213"/>
      <c r="J67" s="213"/>
      <c r="K67" s="213"/>
      <c r="L67" s="213"/>
      <c r="M67" s="213"/>
      <c r="N67" s="213"/>
    </row>
    <row r="68" spans="1:14" ht="21.75" customHeight="1">
      <c r="A68" s="211" t="s">
        <v>18</v>
      </c>
      <c r="D68" s="202"/>
      <c r="E68" s="202"/>
      <c r="F68" s="329"/>
      <c r="G68" s="329"/>
      <c r="H68" s="213"/>
      <c r="I68" s="213"/>
      <c r="J68" s="213"/>
      <c r="K68" s="213"/>
      <c r="L68" s="213"/>
      <c r="M68" s="213"/>
      <c r="N68" s="213"/>
    </row>
    <row r="69" spans="1:14" ht="21.75" customHeight="1">
      <c r="A69" s="222" t="s">
        <v>108</v>
      </c>
      <c r="D69" s="202"/>
      <c r="E69" s="202"/>
      <c r="F69" s="329">
        <v>11</v>
      </c>
      <c r="G69" s="329"/>
      <c r="H69" s="213">
        <v>600000</v>
      </c>
      <c r="I69" s="213"/>
      <c r="J69" s="213">
        <v>2518947</v>
      </c>
      <c r="K69" s="213"/>
      <c r="L69" s="215">
        <v>0</v>
      </c>
      <c r="M69" s="215"/>
      <c r="N69" s="215">
        <v>0</v>
      </c>
    </row>
    <row r="70" spans="1:14" ht="21.75" customHeight="1">
      <c r="A70" s="222" t="s">
        <v>186</v>
      </c>
      <c r="D70" s="202"/>
      <c r="E70" s="202"/>
      <c r="F70" s="329"/>
      <c r="G70" s="329"/>
      <c r="H70" s="213"/>
      <c r="I70" s="213"/>
      <c r="J70" s="213"/>
      <c r="K70" s="213"/>
      <c r="L70" s="215"/>
      <c r="M70" s="215"/>
      <c r="N70" s="215"/>
    </row>
    <row r="71" spans="1:14" ht="21.75" customHeight="1">
      <c r="A71" s="222" t="s">
        <v>187</v>
      </c>
      <c r="D71" s="202"/>
      <c r="E71" s="202"/>
      <c r="F71" s="329"/>
      <c r="G71" s="329"/>
      <c r="H71" s="213">
        <v>0</v>
      </c>
      <c r="I71" s="213"/>
      <c r="J71" s="213">
        <v>540336</v>
      </c>
      <c r="K71" s="213"/>
      <c r="L71" s="215">
        <v>0</v>
      </c>
      <c r="M71" s="215"/>
      <c r="N71" s="215">
        <v>0</v>
      </c>
    </row>
    <row r="72" spans="1:14" ht="21.75" customHeight="1">
      <c r="A72" s="222" t="s">
        <v>188</v>
      </c>
      <c r="D72" s="202"/>
      <c r="E72" s="202"/>
      <c r="F72" s="329"/>
      <c r="G72" s="329"/>
      <c r="H72" s="215">
        <v>0</v>
      </c>
      <c r="I72" s="213"/>
      <c r="J72" s="213">
        <v>0</v>
      </c>
      <c r="K72" s="213"/>
      <c r="L72" s="215">
        <v>0</v>
      </c>
      <c r="M72" s="215"/>
      <c r="N72" s="215">
        <v>0</v>
      </c>
    </row>
    <row r="73" spans="1:14" ht="21.75" customHeight="1">
      <c r="A73" s="212" t="s">
        <v>51</v>
      </c>
      <c r="D73" s="202"/>
      <c r="E73" s="202"/>
      <c r="F73" s="329" t="s">
        <v>169</v>
      </c>
      <c r="G73" s="329"/>
      <c r="H73" s="213">
        <v>25783115</v>
      </c>
      <c r="I73" s="213"/>
      <c r="J73" s="213">
        <v>30775562</v>
      </c>
      <c r="K73" s="213"/>
      <c r="L73" s="213">
        <v>25783115</v>
      </c>
      <c r="M73" s="213"/>
      <c r="N73" s="213">
        <v>25780789</v>
      </c>
    </row>
    <row r="74" spans="1:14" ht="21.75" customHeight="1">
      <c r="A74" s="212" t="s">
        <v>111</v>
      </c>
      <c r="D74" s="202"/>
      <c r="E74" s="202"/>
      <c r="F74" s="329"/>
      <c r="G74" s="329"/>
      <c r="H74" s="213">
        <v>224322</v>
      </c>
      <c r="I74" s="213"/>
      <c r="J74" s="213">
        <v>499789</v>
      </c>
      <c r="K74" s="213"/>
      <c r="L74" s="213">
        <v>123333</v>
      </c>
      <c r="M74" s="213"/>
      <c r="N74" s="213">
        <v>122903</v>
      </c>
    </row>
    <row r="75" spans="1:14" ht="21.75" customHeight="1">
      <c r="A75" s="212" t="s">
        <v>112</v>
      </c>
      <c r="D75" s="202"/>
      <c r="E75" s="202"/>
      <c r="F75" s="329"/>
      <c r="G75" s="329"/>
      <c r="H75" s="213">
        <v>56364</v>
      </c>
      <c r="I75" s="213"/>
      <c r="J75" s="213">
        <v>187914</v>
      </c>
      <c r="K75" s="213"/>
      <c r="L75" s="213">
        <v>31317</v>
      </c>
      <c r="M75" s="213"/>
      <c r="N75" s="213">
        <v>35741</v>
      </c>
    </row>
    <row r="76" spans="1:14" ht="21.75" customHeight="1">
      <c r="A76" s="212" t="s">
        <v>189</v>
      </c>
      <c r="D76" s="202"/>
      <c r="E76" s="202"/>
      <c r="F76" s="329">
        <v>3</v>
      </c>
      <c r="G76" s="329"/>
      <c r="H76" s="223">
        <v>1213297</v>
      </c>
      <c r="I76" s="223"/>
      <c r="J76" s="223">
        <v>7500484</v>
      </c>
      <c r="K76" s="223"/>
      <c r="L76" s="223">
        <v>189971</v>
      </c>
      <c r="M76" s="223"/>
      <c r="N76" s="217">
        <v>192016</v>
      </c>
    </row>
    <row r="77" spans="1:14" ht="21.75" customHeight="1">
      <c r="A77" s="212" t="s">
        <v>190</v>
      </c>
      <c r="D77" s="202"/>
      <c r="E77" s="202"/>
      <c r="F77" s="329"/>
      <c r="G77" s="329"/>
      <c r="H77" s="223">
        <v>0</v>
      </c>
      <c r="I77" s="223"/>
      <c r="J77" s="223">
        <v>85442</v>
      </c>
      <c r="K77" s="223"/>
      <c r="L77" s="224">
        <v>0</v>
      </c>
      <c r="M77" s="224"/>
      <c r="N77" s="218">
        <v>0</v>
      </c>
    </row>
    <row r="78" spans="1:14" ht="21.75" customHeight="1">
      <c r="A78" s="212" t="s">
        <v>191</v>
      </c>
      <c r="D78" s="202"/>
      <c r="E78" s="202"/>
      <c r="F78" s="329"/>
      <c r="G78" s="329"/>
      <c r="H78" s="225">
        <v>423680</v>
      </c>
      <c r="I78" s="223"/>
      <c r="J78" s="225">
        <v>597069</v>
      </c>
      <c r="K78" s="223"/>
      <c r="L78" s="226">
        <v>144388</v>
      </c>
      <c r="M78" s="227"/>
      <c r="N78" s="228">
        <v>145027</v>
      </c>
    </row>
    <row r="79" spans="1:14" ht="21.75" customHeight="1">
      <c r="A79" s="199" t="s">
        <v>19</v>
      </c>
      <c r="D79" s="202"/>
      <c r="E79" s="202"/>
      <c r="F79" s="329"/>
      <c r="G79" s="329"/>
      <c r="H79" s="229">
        <f>SUM(H69:H78)</f>
        <v>28300778</v>
      </c>
      <c r="I79" s="223"/>
      <c r="J79" s="229">
        <f>SUM(J69:J78)</f>
        <v>42705543</v>
      </c>
      <c r="K79" s="223"/>
      <c r="L79" s="229">
        <f>SUM(L69:L78)</f>
        <v>26272124</v>
      </c>
      <c r="M79" s="223"/>
      <c r="N79" s="229">
        <f>SUM(N69:N78)</f>
        <v>26276476</v>
      </c>
    </row>
    <row r="80" spans="1:14" ht="21.75" customHeight="1">
      <c r="A80" s="199" t="s">
        <v>20</v>
      </c>
      <c r="D80" s="202"/>
      <c r="E80" s="202"/>
      <c r="H80" s="230">
        <f>SUM(H79,H66)</f>
        <v>34160847</v>
      </c>
      <c r="I80" s="213"/>
      <c r="J80" s="230">
        <f>SUM(J79,J66)</f>
        <v>64519329</v>
      </c>
      <c r="K80" s="213"/>
      <c r="L80" s="230">
        <f>SUM(L79,L66)</f>
        <v>31777606</v>
      </c>
      <c r="M80" s="213"/>
      <c r="N80" s="230">
        <f>SUM(N79,N66)</f>
        <v>31492317</v>
      </c>
    </row>
    <row r="81" spans="1:14" ht="23.1" customHeight="1">
      <c r="D81" s="202"/>
      <c r="E81" s="202"/>
    </row>
    <row r="82" spans="1:14" ht="23.1" customHeight="1">
      <c r="D82" s="202"/>
      <c r="E82" s="202"/>
    </row>
    <row r="83" spans="1:14" s="199" customFormat="1" ht="23.25" customHeight="1">
      <c r="A83" s="200" t="str">
        <f>A43</f>
        <v>บริษัท เฟรเซอร์ส พร็อพเพอร์ตี้ (ประเทศไทย) จำกัด (มหาชน) และบริษัทย่อย</v>
      </c>
    </row>
    <row r="84" spans="1:14" s="199" customFormat="1" ht="23.25" customHeight="1">
      <c r="A84" s="200" t="s">
        <v>45</v>
      </c>
    </row>
    <row r="85" spans="1:14" s="199" customFormat="1" ht="21.75" customHeight="1">
      <c r="A85" s="200"/>
    </row>
    <row r="86" spans="1:14" ht="21.75" customHeight="1">
      <c r="D86" s="202"/>
      <c r="E86" s="202"/>
      <c r="F86" s="204"/>
      <c r="G86" s="204"/>
      <c r="H86" s="392" t="s">
        <v>0</v>
      </c>
      <c r="I86" s="392"/>
      <c r="J86" s="392"/>
      <c r="K86" s="392"/>
      <c r="L86" s="392" t="s">
        <v>1</v>
      </c>
      <c r="M86" s="392"/>
      <c r="N86" s="392"/>
    </row>
    <row r="87" spans="1:14" ht="21.75" customHeight="1">
      <c r="D87" s="202"/>
      <c r="E87" s="202"/>
      <c r="F87" s="204"/>
      <c r="G87" s="204"/>
      <c r="H87" s="205" t="s">
        <v>66</v>
      </c>
      <c r="I87" s="328"/>
      <c r="J87" s="205" t="s">
        <v>138</v>
      </c>
      <c r="K87" s="328"/>
      <c r="L87" s="205" t="s">
        <v>66</v>
      </c>
      <c r="M87" s="328"/>
      <c r="N87" s="205" t="s">
        <v>138</v>
      </c>
    </row>
    <row r="88" spans="1:14" ht="21.75" customHeight="1">
      <c r="A88" s="199" t="s">
        <v>14</v>
      </c>
      <c r="F88" s="206" t="s">
        <v>2</v>
      </c>
      <c r="G88" s="207"/>
      <c r="H88" s="205">
        <v>2562</v>
      </c>
      <c r="I88" s="205"/>
      <c r="J88" s="205">
        <v>2562</v>
      </c>
      <c r="K88" s="208"/>
      <c r="L88" s="205">
        <v>2562</v>
      </c>
      <c r="M88" s="205"/>
      <c r="N88" s="205">
        <v>2562</v>
      </c>
    </row>
    <row r="89" spans="1:14" ht="21.75" customHeight="1">
      <c r="A89" s="199"/>
      <c r="F89" s="206"/>
      <c r="G89" s="207"/>
      <c r="H89" s="205" t="s">
        <v>148</v>
      </c>
      <c r="I89" s="205"/>
      <c r="J89" s="205"/>
      <c r="K89" s="208"/>
      <c r="L89" s="205" t="s">
        <v>148</v>
      </c>
      <c r="M89" s="205"/>
      <c r="N89" s="205"/>
    </row>
    <row r="90" spans="1:14" ht="21.75" customHeight="1">
      <c r="F90" s="210"/>
      <c r="G90" s="207"/>
      <c r="H90" s="393" t="s">
        <v>67</v>
      </c>
      <c r="I90" s="393"/>
      <c r="J90" s="393"/>
      <c r="K90" s="393"/>
      <c r="L90" s="393"/>
      <c r="M90" s="393"/>
      <c r="N90" s="393"/>
    </row>
    <row r="91" spans="1:14" ht="21.75" customHeight="1">
      <c r="A91" s="211" t="s">
        <v>21</v>
      </c>
      <c r="D91" s="202"/>
      <c r="E91" s="202"/>
      <c r="F91" s="329"/>
      <c r="H91" s="217"/>
      <c r="I91" s="217"/>
      <c r="J91" s="217"/>
      <c r="K91" s="217"/>
      <c r="L91" s="217"/>
      <c r="M91" s="217"/>
      <c r="N91" s="217"/>
    </row>
    <row r="92" spans="1:14" ht="21.75" customHeight="1">
      <c r="A92" s="201" t="s">
        <v>22</v>
      </c>
      <c r="D92" s="202"/>
      <c r="E92" s="202"/>
      <c r="F92" s="329"/>
      <c r="H92" s="217"/>
      <c r="I92" s="217"/>
      <c r="J92" s="217"/>
      <c r="K92" s="217"/>
      <c r="L92" s="217"/>
      <c r="M92" s="217"/>
      <c r="N92" s="217"/>
    </row>
    <row r="93" spans="1:14" ht="21.75" customHeight="1" thickBot="1">
      <c r="A93" s="201" t="s">
        <v>23</v>
      </c>
      <c r="D93" s="202"/>
      <c r="E93" s="202"/>
      <c r="F93" s="329"/>
      <c r="H93" s="231">
        <v>2934628</v>
      </c>
      <c r="I93" s="213"/>
      <c r="J93" s="231">
        <v>2934628</v>
      </c>
      <c r="K93" s="213"/>
      <c r="L93" s="231">
        <v>2934628</v>
      </c>
      <c r="M93" s="213"/>
      <c r="N93" s="231">
        <v>2934628</v>
      </c>
    </row>
    <row r="94" spans="1:14" ht="21.75" customHeight="1" thickTop="1">
      <c r="A94" s="201" t="s">
        <v>192</v>
      </c>
      <c r="D94" s="202"/>
      <c r="E94" s="202"/>
      <c r="H94" s="213">
        <v>2016763</v>
      </c>
      <c r="I94" s="213"/>
      <c r="J94" s="213">
        <v>2016763</v>
      </c>
      <c r="K94" s="213"/>
      <c r="L94" s="213">
        <v>2016763</v>
      </c>
      <c r="M94" s="213"/>
      <c r="N94" s="213">
        <v>2016763</v>
      </c>
    </row>
    <row r="95" spans="1:14" ht="21.75" customHeight="1">
      <c r="A95" s="201" t="s">
        <v>193</v>
      </c>
      <c r="D95" s="202"/>
      <c r="E95" s="202"/>
      <c r="F95" s="329"/>
      <c r="H95" s="213"/>
      <c r="I95" s="213"/>
      <c r="J95" s="303">
        <v>-2255622</v>
      </c>
      <c r="K95" s="213"/>
      <c r="L95" s="232">
        <v>0</v>
      </c>
      <c r="M95" s="215"/>
      <c r="N95" s="232">
        <v>0</v>
      </c>
    </row>
    <row r="96" spans="1:14" ht="21.75" customHeight="1">
      <c r="A96" s="201" t="s">
        <v>194</v>
      </c>
      <c r="D96" s="202"/>
      <c r="E96" s="202"/>
      <c r="F96" s="329"/>
      <c r="H96" s="217">
        <v>22914919</v>
      </c>
      <c r="I96" s="213"/>
      <c r="J96" s="213">
        <v>22914919</v>
      </c>
      <c r="K96" s="213"/>
      <c r="L96" s="217">
        <v>22914919</v>
      </c>
      <c r="M96" s="213"/>
      <c r="N96" s="217">
        <v>22914919</v>
      </c>
    </row>
    <row r="97" spans="1:14" ht="21.75" customHeight="1">
      <c r="A97" s="201" t="s">
        <v>24</v>
      </c>
      <c r="D97" s="202"/>
      <c r="E97" s="202"/>
      <c r="F97" s="329"/>
      <c r="H97" s="217"/>
      <c r="I97" s="217"/>
      <c r="J97" s="217"/>
      <c r="K97" s="217"/>
      <c r="L97" s="217"/>
      <c r="M97" s="217"/>
      <c r="N97" s="233"/>
    </row>
    <row r="98" spans="1:14" ht="21.75" customHeight="1">
      <c r="A98" s="201" t="s">
        <v>87</v>
      </c>
      <c r="D98" s="202"/>
      <c r="E98" s="202"/>
      <c r="F98" s="329"/>
      <c r="H98" s="217"/>
      <c r="I98" s="217"/>
      <c r="J98" s="217"/>
      <c r="K98" s="217"/>
      <c r="L98" s="217"/>
      <c r="M98" s="217"/>
      <c r="N98" s="233"/>
    </row>
    <row r="99" spans="1:14" ht="21.75" customHeight="1">
      <c r="A99" s="201" t="s">
        <v>195</v>
      </c>
      <c r="D99" s="202"/>
      <c r="E99" s="202"/>
      <c r="F99" s="329"/>
      <c r="H99" s="217">
        <v>293510</v>
      </c>
      <c r="I99" s="217"/>
      <c r="J99" s="217">
        <v>300828</v>
      </c>
      <c r="K99" s="217"/>
      <c r="L99" s="217">
        <v>293463</v>
      </c>
      <c r="M99" s="217"/>
      <c r="N99" s="217">
        <v>293463</v>
      </c>
    </row>
    <row r="100" spans="1:14" ht="21.75" customHeight="1">
      <c r="A100" s="201" t="s">
        <v>25</v>
      </c>
      <c r="D100" s="202"/>
      <c r="E100" s="202"/>
      <c r="F100" s="329"/>
      <c r="H100" s="213">
        <v>4090277</v>
      </c>
      <c r="I100" s="213"/>
      <c r="J100" s="213">
        <v>4702616</v>
      </c>
      <c r="K100" s="213"/>
      <c r="L100" s="213">
        <v>5219687</v>
      </c>
      <c r="M100" s="213"/>
      <c r="N100" s="213">
        <v>5353035</v>
      </c>
    </row>
    <row r="101" spans="1:14" ht="21.75" customHeight="1">
      <c r="A101" s="234" t="s">
        <v>47</v>
      </c>
      <c r="D101" s="202"/>
      <c r="E101" s="202"/>
      <c r="F101" s="329"/>
      <c r="H101" s="235">
        <v>-48449</v>
      </c>
      <c r="I101" s="236"/>
      <c r="J101" s="235">
        <v>-495068</v>
      </c>
      <c r="K101" s="236"/>
      <c r="L101" s="237">
        <v>0</v>
      </c>
      <c r="M101" s="215"/>
      <c r="N101" s="237">
        <v>0</v>
      </c>
    </row>
    <row r="102" spans="1:14" s="204" customFormat="1" ht="21.75" customHeight="1">
      <c r="A102" s="238" t="s">
        <v>88</v>
      </c>
      <c r="D102" s="210"/>
      <c r="E102" s="210"/>
      <c r="F102" s="329"/>
      <c r="H102" s="220">
        <f>SUM(H94:H99,H100,H101)</f>
        <v>29267020</v>
      </c>
      <c r="I102" s="213"/>
      <c r="J102" s="220">
        <f>SUM(J94:J99,J100,J101)</f>
        <v>27184436</v>
      </c>
      <c r="K102" s="213"/>
      <c r="L102" s="220">
        <f>SUM(L94:L99,L100,L101)</f>
        <v>30444832</v>
      </c>
      <c r="M102" s="213"/>
      <c r="N102" s="220">
        <f>SUM(N94:N99,N100,N101)</f>
        <v>30578180</v>
      </c>
    </row>
    <row r="103" spans="1:14" s="204" customFormat="1" ht="21.75" customHeight="1">
      <c r="A103" s="204" t="s">
        <v>196</v>
      </c>
      <c r="D103" s="210"/>
      <c r="E103" s="210"/>
      <c r="F103" s="329"/>
      <c r="H103" s="215"/>
      <c r="I103" s="213"/>
      <c r="J103" s="213"/>
      <c r="K103" s="213"/>
      <c r="L103" s="215"/>
      <c r="M103" s="215"/>
      <c r="N103" s="215"/>
    </row>
    <row r="104" spans="1:14" ht="21.75" customHeight="1">
      <c r="A104" s="201" t="s">
        <v>68</v>
      </c>
      <c r="D104" s="202"/>
      <c r="E104" s="202"/>
      <c r="F104" s="329"/>
      <c r="H104" s="219">
        <v>103514</v>
      </c>
      <c r="I104" s="213"/>
      <c r="J104" s="219">
        <v>686013</v>
      </c>
      <c r="K104" s="213"/>
      <c r="L104" s="239">
        <v>0</v>
      </c>
      <c r="M104" s="215"/>
      <c r="N104" s="239">
        <v>0</v>
      </c>
    </row>
    <row r="105" spans="1:14" ht="21.75" customHeight="1">
      <c r="A105" s="199" t="s">
        <v>26</v>
      </c>
      <c r="D105" s="202"/>
      <c r="E105" s="202"/>
      <c r="F105" s="329"/>
      <c r="H105" s="230">
        <f>SUM(H102:H104)</f>
        <v>29370534</v>
      </c>
      <c r="I105" s="220"/>
      <c r="J105" s="230">
        <f>SUM(J102:J104)</f>
        <v>27870449</v>
      </c>
      <c r="K105" s="220"/>
      <c r="L105" s="230">
        <f>SUM(L102:L104)</f>
        <v>30444832</v>
      </c>
      <c r="M105" s="220"/>
      <c r="N105" s="230">
        <f>SUM(N102:N104)</f>
        <v>30578180</v>
      </c>
    </row>
    <row r="106" spans="1:14" ht="21.75" customHeight="1" thickBot="1">
      <c r="A106" s="199" t="s">
        <v>27</v>
      </c>
      <c r="D106" s="202"/>
      <c r="E106" s="202"/>
      <c r="F106" s="329"/>
      <c r="H106" s="221">
        <f>SUM(H80+H105)</f>
        <v>63531381</v>
      </c>
      <c r="I106" s="220"/>
      <c r="J106" s="240">
        <f>SUM(J80+J105)</f>
        <v>92389778</v>
      </c>
      <c r="K106" s="220"/>
      <c r="L106" s="240">
        <f>SUM(L80+L105)</f>
        <v>62222438</v>
      </c>
      <c r="M106" s="220"/>
      <c r="N106" s="240">
        <f>SUM(N80+N105)</f>
        <v>62070497</v>
      </c>
    </row>
    <row r="107" spans="1:14" ht="23.1" customHeight="1" thickTop="1">
      <c r="D107" s="202"/>
      <c r="E107" s="202"/>
      <c r="F107" s="329"/>
      <c r="H107" s="213">
        <f>H106-H42</f>
        <v>0</v>
      </c>
      <c r="I107" s="212"/>
      <c r="J107" s="213">
        <f>J106-J42</f>
        <v>0</v>
      </c>
      <c r="K107" s="213"/>
      <c r="L107" s="213">
        <f>L106-L42</f>
        <v>0</v>
      </c>
      <c r="M107" s="212"/>
      <c r="N107" s="213">
        <f>N106-N42</f>
        <v>0</v>
      </c>
    </row>
    <row r="108" spans="1:14" ht="23.1" customHeight="1">
      <c r="D108" s="202"/>
      <c r="E108" s="202"/>
      <c r="H108" s="241"/>
      <c r="J108" s="241"/>
      <c r="K108" s="241"/>
      <c r="L108" s="241"/>
      <c r="M108" s="241"/>
      <c r="N108" s="241"/>
    </row>
  </sheetData>
  <mergeCells count="9">
    <mergeCell ref="H86:K86"/>
    <mergeCell ref="L86:N86"/>
    <mergeCell ref="H90:N90"/>
    <mergeCell ref="H4:K4"/>
    <mergeCell ref="L4:N4"/>
    <mergeCell ref="H8:N8"/>
    <mergeCell ref="H46:K46"/>
    <mergeCell ref="L46:N46"/>
    <mergeCell ref="H50:N50"/>
  </mergeCells>
  <printOptions gridLinesSet="0"/>
  <pageMargins left="0.8" right="0.8" top="0.48" bottom="0.4" header="0.5" footer="0.4"/>
  <pageSetup paperSize="9" scale="78" firstPageNumber="3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New,Regular"&amp;12&amp;P</oddFooter>
  </headerFooter>
  <rowBreaks count="2" manualBreakCount="2">
    <brk id="42" max="16383" man="1"/>
    <brk id="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79"/>
  <sheetViews>
    <sheetView showGridLines="0" view="pageBreakPreview" zoomScale="85" zoomScaleNormal="100" zoomScaleSheetLayoutView="85" workbookViewId="0">
      <selection activeCell="I29" sqref="I29"/>
    </sheetView>
  </sheetViews>
  <sheetFormatPr defaultColWidth="9.44140625" defaultRowHeight="21.6"/>
  <cols>
    <col min="1" max="1" width="0.44140625" style="80" customWidth="1"/>
    <col min="2" max="2" width="54.33203125" style="80" customWidth="1"/>
    <col min="3" max="3" width="8.44140625" style="80" customWidth="1"/>
    <col min="4" max="4" width="2" style="80" customWidth="1"/>
    <col min="5" max="5" width="14.44140625" style="80" customWidth="1"/>
    <col min="6" max="6" width="2" style="80" customWidth="1"/>
    <col min="7" max="7" width="14.44140625" style="80" customWidth="1"/>
    <col min="8" max="8" width="2" style="80" customWidth="1"/>
    <col min="9" max="9" width="14.44140625" style="80" customWidth="1"/>
    <col min="10" max="10" width="2" style="80" customWidth="1"/>
    <col min="11" max="11" width="14.44140625" style="80" customWidth="1"/>
    <col min="12" max="16384" width="9.44140625" style="80"/>
  </cols>
  <sheetData>
    <row r="1" spans="2:11" s="359" customFormat="1" ht="23.4">
      <c r="B1" s="31" t="s">
        <v>175</v>
      </c>
      <c r="C1" s="355"/>
      <c r="D1" s="355"/>
      <c r="E1" s="356"/>
      <c r="F1" s="31"/>
      <c r="G1" s="356"/>
      <c r="H1" s="31"/>
      <c r="I1" s="356"/>
      <c r="J1" s="357"/>
      <c r="K1" s="358"/>
    </row>
    <row r="2" spans="2:11" s="359" customFormat="1" ht="23.4">
      <c r="B2" s="32" t="s">
        <v>283</v>
      </c>
      <c r="C2" s="355"/>
      <c r="D2" s="355"/>
      <c r="E2" s="356"/>
      <c r="F2" s="31"/>
      <c r="G2" s="356"/>
      <c r="H2" s="31"/>
      <c r="I2" s="356"/>
      <c r="J2" s="357"/>
      <c r="K2" s="358"/>
    </row>
    <row r="3" spans="2:11" s="1" customFormat="1" ht="12.9" customHeight="1">
      <c r="B3" s="14"/>
      <c r="C3" s="15"/>
      <c r="D3" s="15"/>
      <c r="E3" s="16"/>
      <c r="F3" s="14"/>
      <c r="G3" s="16"/>
      <c r="H3" s="14"/>
      <c r="I3" s="16"/>
      <c r="J3" s="17"/>
      <c r="K3" s="18"/>
    </row>
    <row r="4" spans="2:11" s="1" customFormat="1" ht="22.2">
      <c r="B4" s="14"/>
      <c r="C4" s="387"/>
      <c r="D4" s="12"/>
      <c r="E4" s="394" t="s">
        <v>0</v>
      </c>
      <c r="F4" s="394"/>
      <c r="G4" s="394"/>
      <c r="H4" s="14"/>
      <c r="I4" s="394" t="s">
        <v>1</v>
      </c>
      <c r="J4" s="394"/>
      <c r="K4" s="394"/>
    </row>
    <row r="5" spans="2:11" s="1" customFormat="1" ht="22.2">
      <c r="B5" s="14"/>
      <c r="C5" s="385"/>
      <c r="D5" s="12"/>
      <c r="E5" s="396" t="s">
        <v>147</v>
      </c>
      <c r="F5" s="396"/>
      <c r="G5" s="396"/>
      <c r="H5" s="14"/>
      <c r="I5" s="396" t="s">
        <v>147</v>
      </c>
      <c r="J5" s="396"/>
      <c r="K5" s="396"/>
    </row>
    <row r="6" spans="2:11" s="1" customFormat="1" ht="22.2">
      <c r="B6" s="14"/>
      <c r="C6" s="385"/>
      <c r="D6" s="12"/>
      <c r="E6" s="397" t="s">
        <v>286</v>
      </c>
      <c r="F6" s="397"/>
      <c r="G6" s="397"/>
      <c r="H6" s="14"/>
      <c r="I6" s="397" t="s">
        <v>286</v>
      </c>
      <c r="J6" s="397"/>
      <c r="K6" s="397"/>
    </row>
    <row r="7" spans="2:11" s="1" customFormat="1" ht="22.2">
      <c r="B7" s="14"/>
      <c r="C7" s="387" t="s">
        <v>2</v>
      </c>
      <c r="D7" s="12"/>
      <c r="E7" s="386">
        <v>2563</v>
      </c>
      <c r="F7" s="13"/>
      <c r="G7" s="77">
        <v>2562</v>
      </c>
      <c r="H7" s="13"/>
      <c r="I7" s="386">
        <v>2563</v>
      </c>
      <c r="J7" s="13"/>
      <c r="K7" s="77">
        <v>2562</v>
      </c>
    </row>
    <row r="8" spans="2:11" s="1" customFormat="1" ht="22.2">
      <c r="B8" s="14"/>
      <c r="C8" s="387"/>
      <c r="D8" s="12"/>
      <c r="E8" s="386"/>
      <c r="F8" s="13"/>
      <c r="G8" s="77" t="s">
        <v>237</v>
      </c>
      <c r="H8" s="13"/>
      <c r="I8" s="386"/>
      <c r="J8" s="13"/>
      <c r="K8" s="77"/>
    </row>
    <row r="9" spans="2:11" s="1" customFormat="1">
      <c r="B9" s="17"/>
      <c r="C9" s="387"/>
      <c r="D9" s="12"/>
      <c r="E9" s="395" t="s">
        <v>67</v>
      </c>
      <c r="F9" s="395"/>
      <c r="G9" s="395"/>
      <c r="H9" s="395"/>
      <c r="I9" s="395"/>
      <c r="J9" s="395"/>
      <c r="K9" s="395"/>
    </row>
    <row r="10" spans="2:11" s="1" customFormat="1" ht="22.2">
      <c r="B10" s="46" t="s">
        <v>28</v>
      </c>
      <c r="C10" s="20"/>
      <c r="D10" s="20"/>
      <c r="E10" s="21"/>
      <c r="G10" s="21"/>
      <c r="I10" s="21"/>
      <c r="K10" s="21"/>
    </row>
    <row r="11" spans="2:11" s="1" customFormat="1">
      <c r="B11" s="24" t="s">
        <v>54</v>
      </c>
      <c r="C11" s="20"/>
      <c r="D11" s="20"/>
      <c r="E11" s="40">
        <v>3557358</v>
      </c>
      <c r="F11" s="36"/>
      <c r="G11" s="40">
        <v>4395963</v>
      </c>
      <c r="H11" s="36"/>
      <c r="I11" s="40">
        <v>0</v>
      </c>
      <c r="J11" s="36"/>
      <c r="K11" s="40">
        <v>0</v>
      </c>
    </row>
    <row r="12" spans="2:11" s="1" customFormat="1">
      <c r="B12" s="24" t="s">
        <v>29</v>
      </c>
      <c r="C12" s="20" t="s">
        <v>313</v>
      </c>
      <c r="D12" s="20"/>
      <c r="E12" s="40">
        <v>690950</v>
      </c>
      <c r="F12" s="36"/>
      <c r="G12" s="40">
        <v>678428</v>
      </c>
      <c r="H12" s="36"/>
      <c r="I12" s="40">
        <v>112684</v>
      </c>
      <c r="J12" s="36"/>
      <c r="K12" s="40">
        <v>110210</v>
      </c>
    </row>
    <row r="13" spans="2:11" s="1" customFormat="1">
      <c r="B13" s="24" t="s">
        <v>235</v>
      </c>
      <c r="C13" s="20">
        <v>5</v>
      </c>
      <c r="D13" s="20"/>
      <c r="E13" s="369">
        <v>112671</v>
      </c>
      <c r="F13" s="36"/>
      <c r="G13" s="40">
        <v>152910</v>
      </c>
      <c r="H13" s="36"/>
      <c r="I13" s="40">
        <v>0</v>
      </c>
      <c r="J13" s="36"/>
      <c r="K13" s="40">
        <v>0</v>
      </c>
    </row>
    <row r="14" spans="2:11" s="1" customFormat="1">
      <c r="B14" s="24" t="s">
        <v>236</v>
      </c>
      <c r="C14" s="20"/>
      <c r="D14" s="20"/>
      <c r="E14" s="369">
        <v>7986</v>
      </c>
      <c r="F14" s="36"/>
      <c r="G14" s="40">
        <v>11105</v>
      </c>
      <c r="H14" s="36"/>
      <c r="I14" s="40">
        <v>0</v>
      </c>
      <c r="J14" s="36"/>
      <c r="K14" s="40">
        <v>0</v>
      </c>
    </row>
    <row r="15" spans="2:11" s="1" customFormat="1">
      <c r="B15" s="23" t="s">
        <v>238</v>
      </c>
      <c r="C15" s="20" t="s">
        <v>313</v>
      </c>
      <c r="D15" s="20"/>
      <c r="E15" s="369">
        <v>142288</v>
      </c>
      <c r="F15" s="36"/>
      <c r="G15" s="40">
        <v>125568</v>
      </c>
      <c r="H15" s="36"/>
      <c r="I15" s="40">
        <v>32511</v>
      </c>
      <c r="J15" s="36"/>
      <c r="K15" s="40">
        <v>26918</v>
      </c>
    </row>
    <row r="16" spans="2:11" s="1" customFormat="1">
      <c r="B16" s="23" t="s">
        <v>239</v>
      </c>
      <c r="C16" s="20" t="s">
        <v>313</v>
      </c>
      <c r="D16" s="20"/>
      <c r="E16" s="369">
        <v>21389</v>
      </c>
      <c r="F16" s="37"/>
      <c r="G16" s="40">
        <v>43894</v>
      </c>
      <c r="H16" s="37"/>
      <c r="I16" s="40">
        <v>1212034</v>
      </c>
      <c r="J16" s="37"/>
      <c r="K16" s="40">
        <v>191233</v>
      </c>
    </row>
    <row r="17" spans="2:11" s="1" customFormat="1">
      <c r="B17" s="23" t="s">
        <v>308</v>
      </c>
      <c r="C17" s="20"/>
      <c r="D17" s="20"/>
      <c r="E17" s="369">
        <v>0</v>
      </c>
      <c r="F17" s="37"/>
      <c r="G17" s="40">
        <v>66175</v>
      </c>
      <c r="H17" s="37"/>
      <c r="I17" s="40">
        <v>0</v>
      </c>
      <c r="J17" s="37"/>
      <c r="K17" s="40">
        <v>0</v>
      </c>
    </row>
    <row r="18" spans="2:11" s="1" customFormat="1">
      <c r="B18" s="23" t="s">
        <v>171</v>
      </c>
      <c r="C18" s="20">
        <v>8</v>
      </c>
      <c r="D18" s="20"/>
      <c r="E18" s="369">
        <v>384055</v>
      </c>
      <c r="F18" s="37"/>
      <c r="G18" s="40">
        <v>0</v>
      </c>
      <c r="H18" s="37"/>
      <c r="I18" s="40">
        <v>0</v>
      </c>
      <c r="J18" s="37"/>
      <c r="K18" s="40">
        <v>0</v>
      </c>
    </row>
    <row r="19" spans="2:11" s="1" customFormat="1">
      <c r="B19" s="23" t="s">
        <v>292</v>
      </c>
      <c r="C19" s="20">
        <v>9</v>
      </c>
      <c r="D19" s="20"/>
      <c r="E19" s="369">
        <v>215</v>
      </c>
      <c r="F19" s="37"/>
      <c r="G19" s="40">
        <v>10322</v>
      </c>
      <c r="H19" s="37"/>
      <c r="I19" s="40">
        <v>3345</v>
      </c>
      <c r="J19" s="37"/>
      <c r="K19" s="40">
        <v>0</v>
      </c>
    </row>
    <row r="20" spans="2:11" s="1" customFormat="1">
      <c r="B20" s="23" t="s">
        <v>307</v>
      </c>
      <c r="C20" s="20" t="s">
        <v>313</v>
      </c>
      <c r="D20" s="20"/>
      <c r="E20" s="369">
        <v>30085</v>
      </c>
      <c r="F20" s="36"/>
      <c r="G20" s="40">
        <v>-1239</v>
      </c>
      <c r="H20" s="36"/>
      <c r="I20" s="40">
        <v>48823</v>
      </c>
      <c r="J20" s="36"/>
      <c r="K20" s="40">
        <v>8</v>
      </c>
    </row>
    <row r="21" spans="2:11" s="1" customFormat="1">
      <c r="B21" s="23" t="s">
        <v>135</v>
      </c>
      <c r="C21" s="20" t="s">
        <v>313</v>
      </c>
      <c r="D21" s="20"/>
      <c r="E21" s="370">
        <v>143010</v>
      </c>
      <c r="F21" s="36"/>
      <c r="G21" s="41">
        <v>25598</v>
      </c>
      <c r="H21" s="36"/>
      <c r="I21" s="41">
        <v>11596</v>
      </c>
      <c r="J21" s="36"/>
      <c r="K21" s="41">
        <v>9670</v>
      </c>
    </row>
    <row r="22" spans="2:11" s="1" customFormat="1" ht="22.2">
      <c r="B22" s="2" t="s">
        <v>30</v>
      </c>
      <c r="C22" s="20"/>
      <c r="D22" s="20"/>
      <c r="E22" s="58">
        <v>5090007</v>
      </c>
      <c r="F22" s="44"/>
      <c r="G22" s="58">
        <v>5508724</v>
      </c>
      <c r="H22" s="44"/>
      <c r="I22" s="58">
        <v>1420993</v>
      </c>
      <c r="J22" s="44"/>
      <c r="K22" s="58">
        <v>338039</v>
      </c>
    </row>
    <row r="23" spans="2:11" s="1" customFormat="1" ht="12.9" customHeight="1">
      <c r="B23" s="2"/>
      <c r="C23" s="20"/>
      <c r="D23" s="20"/>
      <c r="E23" s="40"/>
      <c r="F23" s="36"/>
      <c r="G23" s="40"/>
      <c r="H23" s="36"/>
      <c r="I23" s="40"/>
      <c r="J23" s="36"/>
      <c r="K23" s="40"/>
    </row>
    <row r="24" spans="2:11" s="1" customFormat="1" ht="22.2">
      <c r="B24" s="29" t="s">
        <v>31</v>
      </c>
      <c r="C24" s="20"/>
      <c r="D24" s="20"/>
      <c r="E24" s="36"/>
      <c r="F24" s="37"/>
      <c r="G24" s="36"/>
      <c r="H24" s="37"/>
      <c r="I24" s="36"/>
      <c r="J24" s="37"/>
      <c r="K24" s="36"/>
    </row>
    <row r="25" spans="2:11" s="1" customFormat="1">
      <c r="B25" s="23" t="s">
        <v>56</v>
      </c>
      <c r="C25" s="20"/>
      <c r="D25" s="20"/>
      <c r="E25" s="40">
        <v>2502125</v>
      </c>
      <c r="F25" s="36"/>
      <c r="G25" s="40">
        <v>3033783</v>
      </c>
      <c r="H25" s="36"/>
      <c r="I25" s="40">
        <v>0</v>
      </c>
      <c r="J25" s="36"/>
      <c r="K25" s="40">
        <v>0</v>
      </c>
    </row>
    <row r="26" spans="2:11" s="1" customFormat="1">
      <c r="B26" s="23" t="s">
        <v>32</v>
      </c>
      <c r="C26" s="20">
        <v>23</v>
      </c>
      <c r="D26" s="20"/>
      <c r="E26" s="40">
        <v>332862</v>
      </c>
      <c r="F26" s="36"/>
      <c r="G26" s="40">
        <v>316906</v>
      </c>
      <c r="H26" s="36"/>
      <c r="I26" s="40">
        <v>39806</v>
      </c>
      <c r="J26" s="36"/>
      <c r="K26" s="40">
        <v>37739</v>
      </c>
    </row>
    <row r="27" spans="2:11" s="1" customFormat="1">
      <c r="B27" s="23" t="s">
        <v>243</v>
      </c>
      <c r="C27" s="20"/>
      <c r="D27" s="20"/>
      <c r="E27" s="40">
        <v>87308</v>
      </c>
      <c r="F27" s="36"/>
      <c r="G27" s="40">
        <v>100193</v>
      </c>
      <c r="H27" s="36"/>
      <c r="I27" s="40">
        <v>0</v>
      </c>
      <c r="J27" s="36"/>
      <c r="K27" s="40">
        <v>0</v>
      </c>
    </row>
    <row r="28" spans="2:11" s="1" customFormat="1">
      <c r="B28" s="23" t="s">
        <v>244</v>
      </c>
      <c r="C28" s="20"/>
      <c r="D28" s="20"/>
      <c r="E28" s="40">
        <v>2746</v>
      </c>
      <c r="F28" s="36"/>
      <c r="G28" s="40">
        <v>3237</v>
      </c>
      <c r="H28" s="36"/>
      <c r="I28" s="40">
        <v>0</v>
      </c>
      <c r="J28" s="36"/>
      <c r="K28" s="40">
        <v>0</v>
      </c>
    </row>
    <row r="29" spans="2:11" s="1" customFormat="1">
      <c r="B29" s="1" t="s">
        <v>245</v>
      </c>
      <c r="C29" s="20">
        <v>23</v>
      </c>
      <c r="D29" s="20"/>
      <c r="E29" s="40">
        <v>87143</v>
      </c>
      <c r="F29" s="36"/>
      <c r="G29" s="40">
        <v>78060</v>
      </c>
      <c r="H29" s="36"/>
      <c r="I29" s="40">
        <v>23995</v>
      </c>
      <c r="J29" s="36"/>
      <c r="K29" s="40">
        <v>22344</v>
      </c>
    </row>
    <row r="30" spans="2:11" s="1" customFormat="1">
      <c r="B30" s="23" t="s">
        <v>146</v>
      </c>
      <c r="C30" s="20">
        <v>23</v>
      </c>
      <c r="D30" s="20"/>
      <c r="E30" s="40">
        <v>312475</v>
      </c>
      <c r="F30" s="36"/>
      <c r="G30" s="40">
        <v>385935</v>
      </c>
      <c r="H30" s="36"/>
      <c r="I30" s="40">
        <v>14644</v>
      </c>
      <c r="J30" s="36"/>
      <c r="K30" s="40">
        <v>17353</v>
      </c>
    </row>
    <row r="31" spans="2:11" s="1" customFormat="1">
      <c r="B31" s="23" t="s">
        <v>33</v>
      </c>
      <c r="C31" s="20" t="s">
        <v>313</v>
      </c>
      <c r="D31" s="20"/>
      <c r="E31" s="40">
        <v>566507</v>
      </c>
      <c r="F31" s="36"/>
      <c r="G31" s="40">
        <v>556670</v>
      </c>
      <c r="H31" s="36"/>
      <c r="I31" s="40">
        <v>85354</v>
      </c>
      <c r="J31" s="36"/>
      <c r="K31" s="40">
        <v>67934</v>
      </c>
    </row>
    <row r="32" spans="2:11" s="1" customFormat="1">
      <c r="B32" s="23" t="s">
        <v>69</v>
      </c>
      <c r="C32" s="20">
        <v>5</v>
      </c>
      <c r="D32" s="20"/>
      <c r="E32" s="41">
        <v>288434</v>
      </c>
      <c r="F32" s="36"/>
      <c r="G32" s="40">
        <v>168334</v>
      </c>
      <c r="H32" s="36"/>
      <c r="I32" s="40">
        <v>252853</v>
      </c>
      <c r="J32" s="36"/>
      <c r="K32" s="40">
        <v>143730</v>
      </c>
    </row>
    <row r="33" spans="2:11" s="1" customFormat="1" ht="22.2">
      <c r="B33" s="2" t="s">
        <v>34</v>
      </c>
      <c r="C33" s="20"/>
      <c r="D33" s="20"/>
      <c r="E33" s="43">
        <v>4179600</v>
      </c>
      <c r="F33" s="44"/>
      <c r="G33" s="43">
        <v>4643118</v>
      </c>
      <c r="H33" s="44"/>
      <c r="I33" s="43">
        <v>416652</v>
      </c>
      <c r="J33" s="44"/>
      <c r="K33" s="43">
        <v>289100</v>
      </c>
    </row>
    <row r="34" spans="2:11" s="1" customFormat="1" ht="12.9" customHeight="1">
      <c r="B34" s="2"/>
      <c r="C34" s="20"/>
      <c r="D34" s="20"/>
      <c r="E34" s="40"/>
      <c r="F34" s="36"/>
      <c r="G34" s="40"/>
      <c r="H34" s="36"/>
      <c r="I34" s="40"/>
      <c r="J34" s="36"/>
      <c r="K34" s="40"/>
    </row>
    <row r="35" spans="2:11" s="1" customFormat="1">
      <c r="B35" s="25" t="s">
        <v>311</v>
      </c>
      <c r="C35" s="20"/>
      <c r="D35" s="20"/>
      <c r="E35" s="74"/>
      <c r="F35" s="74"/>
      <c r="G35" s="40"/>
      <c r="H35" s="36"/>
      <c r="I35" s="40"/>
      <c r="J35" s="36"/>
      <c r="K35" s="40"/>
    </row>
    <row r="36" spans="2:11" s="1" customFormat="1">
      <c r="B36" s="25" t="s">
        <v>247</v>
      </c>
      <c r="C36" s="20"/>
      <c r="D36" s="20"/>
      <c r="E36" s="74"/>
      <c r="G36" s="40"/>
      <c r="I36" s="78"/>
      <c r="J36" s="73"/>
      <c r="K36" s="78"/>
    </row>
    <row r="37" spans="2:11" s="1" customFormat="1">
      <c r="B37" s="325" t="s">
        <v>248</v>
      </c>
      <c r="C37" s="20"/>
      <c r="D37" s="20"/>
      <c r="E37" s="41">
        <v>50702</v>
      </c>
      <c r="G37" s="41">
        <v>73121</v>
      </c>
      <c r="H37" s="36"/>
      <c r="I37" s="41">
        <v>0</v>
      </c>
      <c r="J37" s="36"/>
      <c r="K37" s="41">
        <v>0</v>
      </c>
    </row>
    <row r="38" spans="2:11" s="1" customFormat="1" ht="22.2">
      <c r="B38" s="2" t="s">
        <v>297</v>
      </c>
      <c r="C38" s="20"/>
      <c r="D38" s="22"/>
      <c r="E38" s="42">
        <v>961109</v>
      </c>
      <c r="F38" s="44"/>
      <c r="G38" s="42">
        <v>938727</v>
      </c>
      <c r="H38" s="44"/>
      <c r="I38" s="42">
        <v>1004341</v>
      </c>
      <c r="J38" s="44"/>
      <c r="K38" s="42">
        <v>48939</v>
      </c>
    </row>
    <row r="39" spans="2:11" s="1" customFormat="1">
      <c r="B39" s="1" t="s">
        <v>274</v>
      </c>
      <c r="C39" s="20"/>
      <c r="D39" s="20"/>
      <c r="E39" s="41">
        <v>-109848</v>
      </c>
      <c r="F39" s="40"/>
      <c r="G39" s="40">
        <v>-160747</v>
      </c>
      <c r="H39" s="36"/>
      <c r="I39" s="40">
        <v>-102</v>
      </c>
      <c r="J39" s="36"/>
      <c r="K39" s="40">
        <v>-9336</v>
      </c>
    </row>
    <row r="40" spans="2:11" s="1" customFormat="1" ht="22.8" thickBot="1">
      <c r="B40" s="2" t="s">
        <v>298</v>
      </c>
      <c r="C40" s="30"/>
      <c r="D40" s="30"/>
      <c r="E40" s="47">
        <v>851261</v>
      </c>
      <c r="F40" s="44"/>
      <c r="G40" s="47">
        <v>777980</v>
      </c>
      <c r="H40" s="44"/>
      <c r="I40" s="47">
        <v>1004239</v>
      </c>
      <c r="J40" s="44"/>
      <c r="K40" s="47">
        <v>39603</v>
      </c>
    </row>
    <row r="41" spans="2:11" s="1" customFormat="1" ht="12.9" customHeight="1" thickTop="1">
      <c r="C41" s="20"/>
      <c r="D41" s="20"/>
      <c r="E41" s="353"/>
      <c r="F41" s="36"/>
      <c r="G41" s="354"/>
      <c r="H41" s="36"/>
      <c r="I41" s="354"/>
      <c r="J41" s="36"/>
      <c r="K41" s="35"/>
    </row>
    <row r="42" spans="2:11" s="1" customFormat="1" ht="22.2">
      <c r="B42" s="2" t="s">
        <v>299</v>
      </c>
      <c r="C42" s="20"/>
      <c r="D42" s="20"/>
      <c r="E42" s="35"/>
      <c r="F42" s="37"/>
      <c r="G42" s="35"/>
      <c r="H42" s="37"/>
      <c r="I42" s="35"/>
      <c r="J42" s="37"/>
      <c r="K42" s="35"/>
    </row>
    <row r="43" spans="2:11" s="1" customFormat="1">
      <c r="B43" s="1" t="s">
        <v>226</v>
      </c>
      <c r="C43" s="20"/>
      <c r="D43" s="20"/>
      <c r="E43" s="1">
        <v>838493</v>
      </c>
      <c r="F43" s="37"/>
      <c r="G43" s="40">
        <v>75575</v>
      </c>
      <c r="H43" s="36"/>
      <c r="I43" s="1">
        <v>1004239</v>
      </c>
      <c r="J43" s="36"/>
      <c r="K43" s="40">
        <v>39603</v>
      </c>
    </row>
    <row r="44" spans="2:11" s="1" customFormat="1">
      <c r="B44" s="326" t="s">
        <v>225</v>
      </c>
      <c r="C44" s="20"/>
      <c r="D44" s="20"/>
      <c r="E44" s="73">
        <v>0</v>
      </c>
      <c r="F44" s="37"/>
      <c r="G44" s="40">
        <v>554691</v>
      </c>
      <c r="H44" s="36"/>
      <c r="I44" s="73">
        <v>0</v>
      </c>
      <c r="J44" s="36"/>
      <c r="K44" s="40">
        <v>0</v>
      </c>
    </row>
    <row r="45" spans="2:11" s="1" customFormat="1">
      <c r="B45" s="1" t="s">
        <v>90</v>
      </c>
      <c r="C45" s="20"/>
      <c r="D45" s="20"/>
      <c r="E45" s="40">
        <v>12768</v>
      </c>
      <c r="F45" s="37"/>
      <c r="G45" s="40">
        <v>147714</v>
      </c>
      <c r="H45" s="36"/>
      <c r="I45" s="40">
        <v>0</v>
      </c>
      <c r="J45" s="36"/>
      <c r="K45" s="40">
        <v>0</v>
      </c>
    </row>
    <row r="46" spans="2:11" s="2" customFormat="1" ht="22.8" thickBot="1">
      <c r="B46" s="2" t="s">
        <v>298</v>
      </c>
      <c r="C46" s="30"/>
      <c r="D46" s="30"/>
      <c r="E46" s="47">
        <v>851261</v>
      </c>
      <c r="F46" s="48"/>
      <c r="G46" s="47">
        <v>777980</v>
      </c>
      <c r="H46" s="48"/>
      <c r="I46" s="47">
        <v>1004239</v>
      </c>
      <c r="J46" s="48"/>
      <c r="K46" s="47">
        <v>39603</v>
      </c>
    </row>
    <row r="47" spans="2:11" s="2" customFormat="1" ht="12.9" customHeight="1" thickTop="1">
      <c r="C47" s="30"/>
      <c r="D47" s="30"/>
      <c r="E47" s="39"/>
      <c r="F47" s="48"/>
      <c r="G47" s="39"/>
      <c r="H47" s="48"/>
      <c r="I47" s="39"/>
      <c r="J47" s="48"/>
      <c r="K47" s="39"/>
    </row>
    <row r="48" spans="2:11" s="2" customFormat="1" ht="24" customHeight="1">
      <c r="B48" s="368" t="s">
        <v>300</v>
      </c>
      <c r="C48" s="30"/>
      <c r="D48" s="30"/>
      <c r="E48" s="39"/>
      <c r="F48" s="48"/>
      <c r="G48" s="39"/>
      <c r="H48" s="48"/>
      <c r="I48" s="39"/>
      <c r="J48" s="48"/>
      <c r="K48" s="39"/>
    </row>
    <row r="49" spans="2:11" s="1" customFormat="1" ht="22.8" thickBot="1">
      <c r="B49" s="325" t="s">
        <v>226</v>
      </c>
      <c r="C49" s="20"/>
      <c r="D49" s="20"/>
      <c r="E49" s="68">
        <v>0.41576179253586071</v>
      </c>
      <c r="F49" s="36"/>
      <c r="G49" s="68">
        <v>3.7473416559109823E-2</v>
      </c>
      <c r="H49" s="36"/>
      <c r="I49" s="68">
        <v>0.49794596588691881</v>
      </c>
      <c r="J49" s="36"/>
      <c r="K49" s="68">
        <v>1.9636913211914339E-2</v>
      </c>
    </row>
    <row r="50" spans="2:11" s="359" customFormat="1" ht="24" thickTop="1">
      <c r="B50" s="31" t="s">
        <v>175</v>
      </c>
      <c r="C50" s="355"/>
      <c r="D50" s="355"/>
      <c r="E50" s="356"/>
      <c r="F50" s="31"/>
      <c r="G50" s="356"/>
      <c r="H50" s="31"/>
      <c r="I50" s="356"/>
      <c r="J50" s="357"/>
      <c r="K50" s="358"/>
    </row>
    <row r="51" spans="2:11" s="359" customFormat="1" ht="23.4">
      <c r="B51" s="32" t="s">
        <v>150</v>
      </c>
      <c r="C51" s="355"/>
      <c r="D51" s="355"/>
      <c r="E51" s="356"/>
      <c r="F51" s="31"/>
      <c r="G51" s="356"/>
      <c r="H51" s="31"/>
      <c r="I51" s="356"/>
      <c r="J51" s="357"/>
      <c r="K51" s="358"/>
    </row>
    <row r="52" spans="2:11" s="1" customFormat="1" ht="22.2">
      <c r="B52" s="14"/>
      <c r="C52" s="15"/>
      <c r="D52" s="15"/>
      <c r="E52" s="16"/>
      <c r="F52" s="14"/>
      <c r="G52" s="16"/>
      <c r="H52" s="14"/>
      <c r="I52" s="16"/>
      <c r="J52" s="22"/>
      <c r="K52" s="171"/>
    </row>
    <row r="53" spans="2:11" s="1" customFormat="1" ht="22.2">
      <c r="B53" s="14"/>
      <c r="C53" s="387"/>
      <c r="D53" s="12"/>
      <c r="E53" s="394" t="s">
        <v>0</v>
      </c>
      <c r="F53" s="394"/>
      <c r="G53" s="394"/>
      <c r="H53" s="384"/>
      <c r="I53" s="394" t="s">
        <v>1</v>
      </c>
      <c r="J53" s="394"/>
      <c r="K53" s="394"/>
    </row>
    <row r="54" spans="2:11" s="1" customFormat="1" ht="22.35" customHeight="1">
      <c r="B54" s="14"/>
      <c r="C54" s="387"/>
      <c r="D54" s="12"/>
      <c r="E54" s="396" t="s">
        <v>147</v>
      </c>
      <c r="F54" s="396"/>
      <c r="G54" s="396"/>
      <c r="H54" s="14"/>
      <c r="I54" s="396" t="s">
        <v>147</v>
      </c>
      <c r="J54" s="396"/>
      <c r="K54" s="396"/>
    </row>
    <row r="55" spans="2:11" s="1" customFormat="1" ht="22.2">
      <c r="B55" s="14"/>
      <c r="C55" s="387"/>
      <c r="D55" s="12"/>
      <c r="E55" s="397" t="s">
        <v>286</v>
      </c>
      <c r="F55" s="397"/>
      <c r="G55" s="397"/>
      <c r="H55" s="14"/>
      <c r="I55" s="397" t="s">
        <v>286</v>
      </c>
      <c r="J55" s="397"/>
      <c r="K55" s="397"/>
    </row>
    <row r="56" spans="2:11" s="1" customFormat="1" ht="22.2">
      <c r="B56" s="14"/>
      <c r="C56" s="387"/>
      <c r="D56" s="12"/>
      <c r="E56" s="386">
        <v>2563</v>
      </c>
      <c r="F56" s="13"/>
      <c r="G56" s="77">
        <v>2562</v>
      </c>
      <c r="H56" s="13"/>
      <c r="I56" s="386">
        <v>2563</v>
      </c>
      <c r="J56" s="13"/>
      <c r="K56" s="77">
        <v>2562</v>
      </c>
    </row>
    <row r="57" spans="2:11" s="1" customFormat="1" ht="22.2">
      <c r="B57" s="14"/>
      <c r="C57" s="387"/>
      <c r="D57" s="12"/>
      <c r="E57" s="386"/>
      <c r="F57" s="13"/>
      <c r="G57" s="77" t="s">
        <v>237</v>
      </c>
      <c r="H57" s="13"/>
      <c r="I57" s="386"/>
      <c r="J57" s="13"/>
      <c r="K57" s="77"/>
    </row>
    <row r="58" spans="2:11" s="1" customFormat="1">
      <c r="B58" s="17"/>
      <c r="C58" s="387"/>
      <c r="D58" s="12"/>
      <c r="E58" s="395" t="s">
        <v>67</v>
      </c>
      <c r="F58" s="395"/>
      <c r="G58" s="395"/>
      <c r="H58" s="395"/>
      <c r="I58" s="395"/>
      <c r="J58" s="395"/>
      <c r="K58" s="395"/>
    </row>
    <row r="59" spans="2:11" s="1" customFormat="1" ht="22.2">
      <c r="B59" s="72" t="str">
        <f>B40</f>
        <v>กำไรสำหรับงวด</v>
      </c>
      <c r="C59" s="387"/>
      <c r="D59" s="12"/>
      <c r="E59" s="70">
        <v>851261</v>
      </c>
      <c r="F59" s="71"/>
      <c r="G59" s="70">
        <v>777980</v>
      </c>
      <c r="H59" s="71"/>
      <c r="I59" s="70">
        <v>1004239</v>
      </c>
      <c r="J59" s="71"/>
      <c r="K59" s="70">
        <v>39603</v>
      </c>
    </row>
    <row r="60" spans="2:11" s="1" customFormat="1" ht="22.2">
      <c r="B60" s="72"/>
      <c r="C60" s="387"/>
      <c r="D60" s="12"/>
      <c r="E60" s="70"/>
      <c r="F60" s="71"/>
      <c r="G60" s="70"/>
      <c r="H60" s="71"/>
      <c r="I60" s="70"/>
      <c r="J60" s="71"/>
      <c r="K60" s="70"/>
    </row>
    <row r="61" spans="2:11" s="1" customFormat="1" ht="22.2">
      <c r="B61" s="2" t="s">
        <v>82</v>
      </c>
      <c r="C61" s="20"/>
      <c r="D61" s="20"/>
      <c r="E61" s="49"/>
      <c r="F61" s="50"/>
      <c r="G61" s="49"/>
      <c r="H61" s="51"/>
      <c r="I61" s="50"/>
      <c r="J61" s="52"/>
      <c r="K61" s="50"/>
    </row>
    <row r="62" spans="2:11" s="1" customFormat="1" ht="22.2">
      <c r="B62" s="29" t="s">
        <v>230</v>
      </c>
      <c r="C62" s="20"/>
      <c r="D62" s="20"/>
      <c r="E62" s="53"/>
      <c r="F62" s="53"/>
      <c r="G62" s="53"/>
      <c r="H62" s="53"/>
      <c r="I62" s="53"/>
      <c r="J62" s="53"/>
      <c r="K62" s="53"/>
    </row>
    <row r="63" spans="2:11" s="1" customFormat="1">
      <c r="B63" s="1" t="s">
        <v>234</v>
      </c>
      <c r="C63" s="20"/>
      <c r="D63" s="20"/>
      <c r="E63" s="54">
        <v>40403</v>
      </c>
      <c r="F63" s="53"/>
      <c r="G63" s="54">
        <v>-6659</v>
      </c>
      <c r="H63" s="36"/>
      <c r="I63" s="54">
        <v>0</v>
      </c>
      <c r="J63" s="36"/>
      <c r="K63" s="54">
        <v>0</v>
      </c>
    </row>
    <row r="64" spans="2:11" s="1" customFormat="1" ht="22.2">
      <c r="B64" s="2" t="s">
        <v>231</v>
      </c>
      <c r="C64" s="20"/>
      <c r="D64" s="20"/>
      <c r="E64" s="55">
        <v>40403</v>
      </c>
      <c r="F64" s="50"/>
      <c r="G64" s="55">
        <v>-6659</v>
      </c>
      <c r="H64" s="53"/>
      <c r="I64" s="55">
        <v>0</v>
      </c>
      <c r="J64" s="50"/>
      <c r="K64" s="55">
        <v>0</v>
      </c>
    </row>
    <row r="65" spans="2:11" s="1" customFormat="1" ht="22.2">
      <c r="B65" s="2"/>
      <c r="C65" s="20"/>
      <c r="D65" s="20"/>
      <c r="E65" s="49"/>
      <c r="F65" s="50"/>
      <c r="G65" s="49"/>
      <c r="H65" s="50"/>
      <c r="I65" s="49"/>
      <c r="J65" s="50"/>
      <c r="K65" s="49"/>
    </row>
    <row r="66" spans="2:11" s="1" customFormat="1" ht="22.2" hidden="1">
      <c r="B66" s="29" t="s">
        <v>232</v>
      </c>
      <c r="C66" s="20"/>
      <c r="D66" s="20"/>
      <c r="E66" s="49"/>
      <c r="F66" s="50"/>
      <c r="G66" s="49"/>
      <c r="H66" s="50"/>
      <c r="I66" s="49"/>
      <c r="J66" s="50"/>
      <c r="K66" s="49"/>
    </row>
    <row r="67" spans="2:11" s="1" customFormat="1" hidden="1">
      <c r="B67" s="1" t="s">
        <v>233</v>
      </c>
      <c r="C67" s="20"/>
      <c r="D67" s="20"/>
      <c r="E67" s="54">
        <v>0</v>
      </c>
      <c r="F67" s="53"/>
      <c r="G67" s="54">
        <v>0</v>
      </c>
      <c r="H67" s="53"/>
      <c r="I67" s="54">
        <v>0</v>
      </c>
      <c r="J67" s="53"/>
      <c r="K67" s="54">
        <v>0</v>
      </c>
    </row>
    <row r="68" spans="2:11" s="1" customFormat="1" hidden="1">
      <c r="B68" s="1" t="s">
        <v>141</v>
      </c>
      <c r="C68" s="20"/>
      <c r="D68" s="20"/>
      <c r="E68" s="69"/>
      <c r="F68" s="53"/>
      <c r="G68" s="69"/>
      <c r="H68" s="53"/>
      <c r="I68" s="69"/>
      <c r="J68" s="53"/>
      <c r="K68" s="69"/>
    </row>
    <row r="69" spans="2:11" s="1" customFormat="1" hidden="1">
      <c r="B69" s="1" t="s">
        <v>142</v>
      </c>
      <c r="C69" s="20"/>
      <c r="D69" s="20"/>
      <c r="E69" s="54">
        <v>0</v>
      </c>
      <c r="F69" s="53"/>
      <c r="G69" s="41">
        <v>0</v>
      </c>
      <c r="H69" s="36"/>
      <c r="I69" s="41">
        <v>0</v>
      </c>
      <c r="J69" s="36"/>
      <c r="K69" s="41">
        <v>0</v>
      </c>
    </row>
    <row r="70" spans="2:11" s="1" customFormat="1" ht="22.2" hidden="1">
      <c r="B70" s="2" t="s">
        <v>227</v>
      </c>
      <c r="C70" s="20"/>
      <c r="D70" s="20"/>
      <c r="E70" s="55">
        <v>0</v>
      </c>
      <c r="F70" s="50"/>
      <c r="G70" s="55">
        <v>0</v>
      </c>
      <c r="H70" s="50"/>
      <c r="I70" s="55">
        <v>0</v>
      </c>
      <c r="J70" s="50"/>
      <c r="K70" s="55">
        <v>0</v>
      </c>
    </row>
    <row r="71" spans="2:11" s="1" customFormat="1" ht="22.2">
      <c r="B71" s="2" t="s">
        <v>280</v>
      </c>
      <c r="C71" s="20"/>
      <c r="D71" s="20"/>
      <c r="E71" s="55">
        <v>40403</v>
      </c>
      <c r="F71" s="50"/>
      <c r="G71" s="55">
        <v>-6659</v>
      </c>
      <c r="H71" s="50"/>
      <c r="I71" s="55">
        <v>0</v>
      </c>
      <c r="J71" s="50"/>
      <c r="K71" s="55">
        <v>0</v>
      </c>
    </row>
    <row r="72" spans="2:11" s="1" customFormat="1" ht="22.8" thickBot="1">
      <c r="B72" s="2" t="s">
        <v>149</v>
      </c>
      <c r="C72" s="20"/>
      <c r="D72" s="20"/>
      <c r="E72" s="56">
        <v>891664</v>
      </c>
      <c r="F72" s="50"/>
      <c r="G72" s="56">
        <v>771321</v>
      </c>
      <c r="H72" s="50"/>
      <c r="I72" s="56">
        <v>1004239</v>
      </c>
      <c r="J72" s="50"/>
      <c r="K72" s="56">
        <v>39603</v>
      </c>
    </row>
    <row r="73" spans="2:11" s="1" customFormat="1" ht="22.2" thickTop="1">
      <c r="C73" s="20"/>
      <c r="D73" s="20"/>
      <c r="E73" s="35"/>
      <c r="F73" s="37"/>
      <c r="G73" s="35"/>
      <c r="H73" s="37"/>
      <c r="I73" s="35"/>
      <c r="J73" s="37"/>
      <c r="K73" s="35"/>
    </row>
    <row r="74" spans="2:11" s="1" customFormat="1" ht="22.2">
      <c r="B74" s="28" t="s">
        <v>52</v>
      </c>
      <c r="C74" s="20"/>
      <c r="D74" s="20"/>
      <c r="E74" s="37"/>
      <c r="F74" s="37"/>
      <c r="G74" s="37"/>
      <c r="H74" s="37"/>
      <c r="I74" s="37"/>
      <c r="J74" s="37"/>
      <c r="K74" s="37"/>
    </row>
    <row r="75" spans="2:11" s="1" customFormat="1">
      <c r="B75" s="27" t="s">
        <v>226</v>
      </c>
      <c r="C75" s="20"/>
      <c r="D75" s="20"/>
      <c r="E75" s="35">
        <v>878896</v>
      </c>
      <c r="F75" s="37"/>
      <c r="G75" s="40">
        <v>68916</v>
      </c>
      <c r="H75" s="36"/>
      <c r="I75" s="35">
        <v>1004239</v>
      </c>
      <c r="J75" s="36"/>
      <c r="K75" s="40">
        <v>39603</v>
      </c>
    </row>
    <row r="76" spans="2:11" s="1" customFormat="1">
      <c r="B76" s="27" t="s">
        <v>225</v>
      </c>
      <c r="C76" s="20"/>
      <c r="D76" s="20"/>
      <c r="E76" s="35">
        <v>0</v>
      </c>
      <c r="F76" s="37"/>
      <c r="G76" s="40">
        <v>554691</v>
      </c>
      <c r="H76" s="36"/>
      <c r="I76" s="35">
        <v>0</v>
      </c>
      <c r="J76" s="36"/>
      <c r="K76" s="40">
        <v>0</v>
      </c>
    </row>
    <row r="77" spans="2:11" s="1" customFormat="1">
      <c r="B77" s="27" t="s">
        <v>90</v>
      </c>
      <c r="C77" s="20"/>
      <c r="D77" s="20"/>
      <c r="E77" s="37">
        <v>12768</v>
      </c>
      <c r="F77" s="37"/>
      <c r="G77" s="40">
        <v>147714</v>
      </c>
      <c r="H77" s="36"/>
      <c r="I77" s="37">
        <v>0</v>
      </c>
      <c r="J77" s="36"/>
      <c r="K77" s="40">
        <v>0</v>
      </c>
    </row>
    <row r="78" spans="2:11" s="1" customFormat="1" ht="22.8" thickBot="1">
      <c r="B78" s="28" t="s">
        <v>149</v>
      </c>
      <c r="C78" s="30"/>
      <c r="D78" s="30"/>
      <c r="E78" s="57">
        <v>891664</v>
      </c>
      <c r="F78" s="48"/>
      <c r="G78" s="57">
        <v>771321</v>
      </c>
      <c r="H78" s="48"/>
      <c r="I78" s="57">
        <v>1004239</v>
      </c>
      <c r="J78" s="48"/>
      <c r="K78" s="57">
        <v>39603</v>
      </c>
    </row>
    <row r="79" spans="2:11" ht="22.2" thickTop="1"/>
  </sheetData>
  <mergeCells count="14">
    <mergeCell ref="E4:G4"/>
    <mergeCell ref="E9:K9"/>
    <mergeCell ref="I4:K4"/>
    <mergeCell ref="E58:K58"/>
    <mergeCell ref="E53:G53"/>
    <mergeCell ref="I53:K53"/>
    <mergeCell ref="E5:G5"/>
    <mergeCell ref="E6:G6"/>
    <mergeCell ref="I5:K5"/>
    <mergeCell ref="I6:K6"/>
    <mergeCell ref="E54:G54"/>
    <mergeCell ref="I54:K54"/>
    <mergeCell ref="E55:G55"/>
    <mergeCell ref="I55:K55"/>
  </mergeCells>
  <pageMargins left="0.70859908136482896" right="0.70859908136482896" top="0.74799978127734001" bottom="0.74799978127734001" header="0.314899387576553" footer="0.314899387576553"/>
  <pageSetup paperSize="9" scale="69" firstPageNumber="6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9" min="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394B9-DA63-4545-9AE7-9D4BE8E2720A}">
  <dimension ref="B1:U85"/>
  <sheetViews>
    <sheetView showGridLines="0" view="pageBreakPreview" topLeftCell="A31" zoomScaleNormal="100" zoomScaleSheetLayoutView="100" workbookViewId="0">
      <selection activeCell="G44" sqref="G44"/>
    </sheetView>
  </sheetViews>
  <sheetFormatPr defaultColWidth="9.44140625" defaultRowHeight="22.2"/>
  <cols>
    <col min="1" max="1" width="0.44140625" style="80" customWidth="1"/>
    <col min="2" max="2" width="47.5546875" style="80" customWidth="1"/>
    <col min="3" max="3" width="3.44140625" style="80" customWidth="1"/>
    <col min="4" max="4" width="7.5546875" style="80" customWidth="1"/>
    <col min="5" max="5" width="1.44140625" style="80" customWidth="1"/>
    <col min="6" max="6" width="14.44140625" style="80" customWidth="1"/>
    <col min="7" max="7" width="13.44140625" style="80" customWidth="1"/>
    <col min="8" max="8" width="15.5546875" style="80" customWidth="1"/>
    <col min="9" max="9" width="14.44140625" style="80" customWidth="1"/>
    <col min="10" max="10" width="15" style="80" customWidth="1"/>
    <col min="11" max="11" width="3.5546875" style="162" hidden="1" customWidth="1"/>
    <col min="12" max="12" width="9.44140625" style="81" hidden="1" customWidth="1"/>
    <col min="13" max="18" width="13.44140625" style="92" hidden="1" customWidth="1"/>
    <col min="19" max="19" width="9.44140625" style="82" hidden="1" customWidth="1"/>
    <col min="20" max="20" width="23.44140625" style="80" hidden="1" customWidth="1"/>
    <col min="21" max="21" width="2.5546875" style="80" hidden="1" customWidth="1"/>
    <col min="22" max="16384" width="9.44140625" style="80"/>
  </cols>
  <sheetData>
    <row r="1" spans="2:21" s="1" customFormat="1" ht="23.4">
      <c r="B1" s="31" t="s">
        <v>175</v>
      </c>
      <c r="C1" s="14"/>
      <c r="D1" s="15"/>
      <c r="E1" s="15"/>
      <c r="F1" s="16"/>
      <c r="G1" s="14"/>
      <c r="H1" s="16"/>
      <c r="I1" s="14"/>
      <c r="J1" s="16"/>
      <c r="K1" s="161"/>
      <c r="L1" s="75"/>
      <c r="M1" s="79"/>
      <c r="N1" s="79"/>
      <c r="O1" s="79"/>
      <c r="P1" s="79"/>
      <c r="Q1" s="36"/>
      <c r="R1" s="36"/>
      <c r="S1" s="66"/>
    </row>
    <row r="2" spans="2:21" s="1" customFormat="1" ht="23.4">
      <c r="B2" s="32" t="s">
        <v>150</v>
      </c>
      <c r="C2" s="14"/>
      <c r="D2" s="15"/>
      <c r="E2" s="15"/>
      <c r="F2" s="16"/>
      <c r="G2" s="14"/>
      <c r="H2" s="16"/>
      <c r="I2" s="14"/>
      <c r="J2" s="16"/>
      <c r="K2" s="161"/>
      <c r="L2" s="75"/>
      <c r="M2" s="79"/>
      <c r="N2" s="79"/>
      <c r="O2" s="79"/>
      <c r="P2" s="79"/>
      <c r="Q2" s="36"/>
      <c r="R2" s="36"/>
      <c r="S2" s="66"/>
    </row>
    <row r="3" spans="2:21" s="181" customFormat="1" ht="22.8" thickBot="1">
      <c r="B3" s="192"/>
      <c r="C3" s="192"/>
      <c r="D3" s="193"/>
      <c r="E3" s="193"/>
      <c r="F3" s="339" t="s">
        <v>262</v>
      </c>
      <c r="G3" s="339" t="s">
        <v>263</v>
      </c>
      <c r="H3" s="339" t="s">
        <v>264</v>
      </c>
      <c r="I3" s="339" t="s">
        <v>265</v>
      </c>
      <c r="J3" s="339" t="s">
        <v>266</v>
      </c>
      <c r="K3" s="176"/>
      <c r="L3" s="185"/>
      <c r="M3" s="197"/>
      <c r="N3" s="197"/>
      <c r="O3" s="197"/>
      <c r="P3" s="197"/>
      <c r="Q3" s="184"/>
      <c r="R3" s="184"/>
      <c r="S3" s="189"/>
    </row>
    <row r="4" spans="2:21" s="1" customFormat="1">
      <c r="B4" s="14"/>
      <c r="C4" s="14"/>
      <c r="D4" s="332"/>
      <c r="E4" s="12"/>
      <c r="F4" s="171" t="s">
        <v>268</v>
      </c>
      <c r="G4" s="171" t="s">
        <v>268</v>
      </c>
      <c r="H4" s="171" t="s">
        <v>268</v>
      </c>
      <c r="I4" s="171" t="s">
        <v>268</v>
      </c>
      <c r="J4" s="171" t="s">
        <v>268</v>
      </c>
      <c r="K4" s="161"/>
      <c r="L4" s="75"/>
      <c r="M4" s="84" t="s">
        <v>0</v>
      </c>
      <c r="N4" s="93"/>
      <c r="O4" s="94"/>
      <c r="P4" s="93" t="s">
        <v>1</v>
      </c>
      <c r="Q4" s="93"/>
      <c r="R4" s="94"/>
      <c r="S4" s="66"/>
      <c r="T4" s="163" t="s">
        <v>0</v>
      </c>
      <c r="U4" s="166" t="s">
        <v>1</v>
      </c>
    </row>
    <row r="5" spans="2:21" s="1" customFormat="1" ht="22.35" customHeight="1">
      <c r="B5" s="14"/>
      <c r="C5" s="14"/>
      <c r="D5" s="331"/>
      <c r="E5" s="12"/>
      <c r="F5" s="171" t="s">
        <v>267</v>
      </c>
      <c r="G5" s="171" t="s">
        <v>267</v>
      </c>
      <c r="H5" s="171" t="s">
        <v>267</v>
      </c>
      <c r="I5" s="171" t="s">
        <v>267</v>
      </c>
      <c r="J5" s="171" t="s">
        <v>267</v>
      </c>
      <c r="K5" s="161"/>
      <c r="L5" s="75"/>
      <c r="M5" s="85" t="s">
        <v>147</v>
      </c>
      <c r="N5" s="95"/>
      <c r="O5" s="96"/>
      <c r="P5" s="95" t="s">
        <v>147</v>
      </c>
      <c r="Q5" s="95"/>
      <c r="R5" s="96"/>
      <c r="S5" s="66"/>
      <c r="T5" s="164" t="s">
        <v>147</v>
      </c>
      <c r="U5" s="167" t="s">
        <v>147</v>
      </c>
    </row>
    <row r="6" spans="2:21" s="1" customFormat="1" ht="22.35" customHeight="1">
      <c r="B6" s="14"/>
      <c r="C6" s="14"/>
      <c r="D6" s="331"/>
      <c r="E6" s="12"/>
      <c r="F6" s="171" t="s">
        <v>66</v>
      </c>
      <c r="G6" s="171" t="s">
        <v>66</v>
      </c>
      <c r="H6" s="171" t="s">
        <v>66</v>
      </c>
      <c r="I6" s="171" t="s">
        <v>66</v>
      </c>
      <c r="J6" s="171" t="s">
        <v>66</v>
      </c>
      <c r="K6" s="161"/>
      <c r="L6" s="75"/>
      <c r="M6" s="86" t="s">
        <v>66</v>
      </c>
      <c r="N6" s="97"/>
      <c r="O6" s="98"/>
      <c r="P6" s="97" t="s">
        <v>66</v>
      </c>
      <c r="Q6" s="97"/>
      <c r="R6" s="98"/>
      <c r="S6" s="66"/>
      <c r="T6" s="165" t="s">
        <v>66</v>
      </c>
      <c r="U6" s="168" t="s">
        <v>66</v>
      </c>
    </row>
    <row r="7" spans="2:21" s="1" customFormat="1" ht="22.5" customHeight="1">
      <c r="B7" s="14"/>
      <c r="C7" s="14"/>
      <c r="D7" s="332" t="s">
        <v>2</v>
      </c>
      <c r="E7" s="12"/>
      <c r="F7" s="333">
        <v>2562</v>
      </c>
      <c r="G7" s="337">
        <v>2562</v>
      </c>
      <c r="H7" s="337">
        <v>2562</v>
      </c>
      <c r="I7" s="337">
        <v>2562</v>
      </c>
      <c r="J7" s="337">
        <v>2562</v>
      </c>
      <c r="K7" s="161"/>
      <c r="L7" s="75"/>
      <c r="M7" s="87" t="s">
        <v>158</v>
      </c>
      <c r="N7" s="99" t="s">
        <v>158</v>
      </c>
      <c r="O7" s="100" t="s">
        <v>158</v>
      </c>
      <c r="P7" s="102" t="s">
        <v>158</v>
      </c>
      <c r="Q7" s="99" t="s">
        <v>158</v>
      </c>
      <c r="R7" s="100" t="s">
        <v>158</v>
      </c>
      <c r="S7" s="66"/>
      <c r="T7" s="169" t="s">
        <v>160</v>
      </c>
      <c r="U7" s="170" t="s">
        <v>160</v>
      </c>
    </row>
    <row r="8" spans="2:21" s="1" customFormat="1" ht="22.5" customHeight="1">
      <c r="B8" s="14"/>
      <c r="C8" s="14"/>
      <c r="D8" s="332"/>
      <c r="E8" s="12"/>
      <c r="F8" s="333"/>
      <c r="G8" s="13"/>
      <c r="H8" s="77"/>
      <c r="I8" s="13"/>
      <c r="J8" s="333"/>
      <c r="K8" s="161"/>
      <c r="L8" s="75"/>
      <c r="M8" s="102"/>
      <c r="N8" s="99"/>
      <c r="O8" s="99"/>
      <c r="P8" s="102"/>
      <c r="Q8" s="99"/>
      <c r="R8" s="99"/>
      <c r="S8" s="66"/>
      <c r="T8" s="324"/>
      <c r="U8" s="324"/>
    </row>
    <row r="9" spans="2:21" s="1" customFormat="1">
      <c r="B9" s="17"/>
      <c r="C9" s="17"/>
      <c r="D9" s="332"/>
      <c r="E9" s="12"/>
      <c r="F9" s="395" t="s">
        <v>67</v>
      </c>
      <c r="G9" s="395"/>
      <c r="H9" s="395"/>
      <c r="I9" s="395"/>
      <c r="J9" s="395"/>
      <c r="K9" s="161"/>
      <c r="L9" s="75"/>
      <c r="M9" s="88"/>
      <c r="N9" s="88"/>
      <c r="O9" s="88"/>
      <c r="P9" s="88"/>
      <c r="Q9" s="88"/>
      <c r="R9" s="88"/>
      <c r="S9" s="66"/>
      <c r="T9" s="22" t="s">
        <v>161</v>
      </c>
      <c r="U9" s="22" t="s">
        <v>161</v>
      </c>
    </row>
    <row r="10" spans="2:21" s="1" customFormat="1">
      <c r="B10" s="46" t="s">
        <v>28</v>
      </c>
      <c r="D10" s="20"/>
      <c r="E10" s="20"/>
      <c r="F10" s="21"/>
      <c r="H10" s="21"/>
      <c r="J10" s="21"/>
      <c r="K10" s="161"/>
      <c r="L10" s="75"/>
      <c r="M10" s="37"/>
      <c r="N10" s="37"/>
      <c r="O10" s="37"/>
      <c r="P10" s="37"/>
      <c r="Q10" s="37"/>
      <c r="R10" s="37"/>
      <c r="S10" s="66"/>
    </row>
    <row r="11" spans="2:21" s="1" customFormat="1">
      <c r="B11" s="24" t="s">
        <v>29</v>
      </c>
      <c r="D11" s="20">
        <v>3</v>
      </c>
      <c r="E11" s="20"/>
      <c r="F11" s="40">
        <f>'PL FPT'!F11+'PL FPT'!F14</f>
        <v>442354</v>
      </c>
      <c r="G11" s="36">
        <v>253251</v>
      </c>
      <c r="H11" s="40">
        <f>SUM(F11:G11)</f>
        <v>695605</v>
      </c>
      <c r="I11" s="36"/>
      <c r="J11" s="40">
        <f>SUM(H11:I11)</f>
        <v>695605</v>
      </c>
      <c r="K11" s="161">
        <v>40</v>
      </c>
      <c r="L11" s="75"/>
      <c r="M11" s="106" t="e">
        <v>#VALUE!</v>
      </c>
      <c r="N11" s="135" t="e">
        <v>#VALUE!</v>
      </c>
      <c r="O11" s="40" t="e">
        <f>M11-N11</f>
        <v>#VALUE!</v>
      </c>
      <c r="P11" s="106" t="e">
        <v>#VALUE!</v>
      </c>
      <c r="Q11" s="135" t="e">
        <v>#VALUE!</v>
      </c>
      <c r="R11" s="40" t="e">
        <f>P11-Q11</f>
        <v>#VALUE!</v>
      </c>
      <c r="S11" s="66"/>
    </row>
    <row r="12" spans="2:21" s="1" customFormat="1">
      <c r="B12" s="24" t="s">
        <v>235</v>
      </c>
      <c r="D12" s="20"/>
      <c r="E12" s="20"/>
      <c r="F12" s="40">
        <f>'PL FPT'!F12</f>
        <v>0</v>
      </c>
      <c r="G12" s="36">
        <v>143968</v>
      </c>
      <c r="H12" s="40">
        <f t="shared" ref="H12:H20" si="0">SUM(F12:G12)</f>
        <v>143968</v>
      </c>
      <c r="I12" s="36"/>
      <c r="J12" s="40">
        <f t="shared" ref="J12:J20" si="1">SUM(H12:I12)</f>
        <v>143968</v>
      </c>
      <c r="K12" s="161"/>
      <c r="L12" s="75"/>
      <c r="M12" s="106"/>
      <c r="N12" s="135"/>
      <c r="O12" s="40"/>
      <c r="P12" s="106"/>
      <c r="Q12" s="135"/>
      <c r="R12" s="40"/>
      <c r="S12" s="66"/>
    </row>
    <row r="13" spans="2:21" s="1" customFormat="1">
      <c r="B13" s="24" t="s">
        <v>236</v>
      </c>
      <c r="D13" s="20"/>
      <c r="E13" s="20"/>
      <c r="F13" s="40">
        <f>'PL FPT'!F13</f>
        <v>0</v>
      </c>
      <c r="G13" s="36">
        <v>7872</v>
      </c>
      <c r="H13" s="40">
        <f t="shared" si="0"/>
        <v>7872</v>
      </c>
      <c r="I13" s="36"/>
      <c r="J13" s="40">
        <f t="shared" si="1"/>
        <v>7872</v>
      </c>
      <c r="K13" s="161"/>
      <c r="L13" s="75"/>
      <c r="M13" s="106"/>
      <c r="N13" s="135"/>
      <c r="O13" s="40"/>
      <c r="P13" s="106"/>
      <c r="Q13" s="135"/>
      <c r="R13" s="40"/>
      <c r="S13" s="66"/>
    </row>
    <row r="14" spans="2:21" s="1" customFormat="1">
      <c r="B14" s="23" t="s">
        <v>54</v>
      </c>
      <c r="D14" s="20">
        <v>3</v>
      </c>
      <c r="E14" s="20"/>
      <c r="F14" s="40">
        <f>'PL FPT'!F15</f>
        <v>0</v>
      </c>
      <c r="G14" s="37">
        <v>3545529</v>
      </c>
      <c r="H14" s="40">
        <f t="shared" si="0"/>
        <v>3545529</v>
      </c>
      <c r="I14" s="37"/>
      <c r="J14" s="37">
        <f t="shared" si="1"/>
        <v>3545529</v>
      </c>
      <c r="K14" s="161">
        <v>42</v>
      </c>
      <c r="L14" s="75"/>
      <c r="M14" s="107" t="e">
        <v>#VALUE!</v>
      </c>
      <c r="N14" s="104" t="e">
        <v>#VALUE!</v>
      </c>
      <c r="O14" s="37" t="e">
        <f t="shared" ref="O14:O20" si="2">M14-N14</f>
        <v>#VALUE!</v>
      </c>
      <c r="P14" s="107" t="e">
        <v>#VALUE!</v>
      </c>
      <c r="Q14" s="104" t="e">
        <v>#VALUE!</v>
      </c>
      <c r="R14" s="37" t="e">
        <f t="shared" ref="R14:R20" si="3">P14-Q14</f>
        <v>#VALUE!</v>
      </c>
      <c r="S14" s="66"/>
    </row>
    <row r="15" spans="2:21" s="1" customFormat="1">
      <c r="B15" s="23" t="s">
        <v>238</v>
      </c>
      <c r="D15" s="20">
        <v>3</v>
      </c>
      <c r="E15" s="20"/>
      <c r="F15" s="40">
        <f>'PL FPT'!F16</f>
        <v>122117</v>
      </c>
      <c r="G15" s="36">
        <v>52871</v>
      </c>
      <c r="H15" s="40">
        <f t="shared" si="0"/>
        <v>174988</v>
      </c>
      <c r="I15" s="36"/>
      <c r="J15" s="40">
        <f t="shared" si="1"/>
        <v>174988</v>
      </c>
      <c r="K15" s="161">
        <v>44</v>
      </c>
      <c r="L15" s="75"/>
      <c r="M15" s="106" t="e">
        <v>#VALUE!</v>
      </c>
      <c r="N15" s="135" t="e">
        <v>#VALUE!</v>
      </c>
      <c r="O15" s="40" t="e">
        <f t="shared" si="2"/>
        <v>#VALUE!</v>
      </c>
      <c r="P15" s="106" t="e">
        <v>#VALUE!</v>
      </c>
      <c r="Q15" s="135" t="e">
        <v>#VALUE!</v>
      </c>
      <c r="R15" s="40" t="e">
        <f t="shared" si="3"/>
        <v>#VALUE!</v>
      </c>
      <c r="S15" s="66"/>
    </row>
    <row r="16" spans="2:21" s="1" customFormat="1">
      <c r="B16" s="23" t="s">
        <v>239</v>
      </c>
      <c r="D16" s="20">
        <v>3</v>
      </c>
      <c r="E16" s="20"/>
      <c r="F16" s="40">
        <f>'PL FPT'!F17</f>
        <v>12861</v>
      </c>
      <c r="G16" s="37">
        <v>5021</v>
      </c>
      <c r="H16" s="40">
        <f t="shared" si="0"/>
        <v>17882</v>
      </c>
      <c r="I16" s="37"/>
      <c r="J16" s="40">
        <f t="shared" si="1"/>
        <v>17882</v>
      </c>
      <c r="K16" s="161">
        <v>45</v>
      </c>
      <c r="L16" s="75"/>
      <c r="M16" s="106" t="e">
        <v>#VALUE!</v>
      </c>
      <c r="N16" s="104" t="e">
        <v>#VALUE!</v>
      </c>
      <c r="O16" s="40" t="e">
        <f t="shared" si="2"/>
        <v>#VALUE!</v>
      </c>
      <c r="P16" s="106" t="e">
        <v>#VALUE!</v>
      </c>
      <c r="Q16" s="104" t="e">
        <v>#VALUE!</v>
      </c>
      <c r="R16" s="40" t="e">
        <f t="shared" si="3"/>
        <v>#VALUE!</v>
      </c>
      <c r="S16" s="66"/>
    </row>
    <row r="17" spans="2:19" s="1" customFormat="1">
      <c r="B17" s="23" t="s">
        <v>240</v>
      </c>
      <c r="E17" s="20"/>
      <c r="F17" s="40"/>
      <c r="G17" s="36"/>
      <c r="H17" s="40">
        <f t="shared" si="0"/>
        <v>0</v>
      </c>
      <c r="I17" s="36"/>
      <c r="J17" s="40">
        <f t="shared" si="1"/>
        <v>0</v>
      </c>
      <c r="K17" s="161">
        <v>46</v>
      </c>
      <c r="L17" s="75"/>
      <c r="M17" s="106" t="e">
        <v>#VALUE!</v>
      </c>
      <c r="N17" s="135" t="e">
        <v>#VALUE!</v>
      </c>
      <c r="O17" s="40" t="e">
        <f t="shared" si="2"/>
        <v>#VALUE!</v>
      </c>
      <c r="P17" s="106" t="e">
        <v>#VALUE!</v>
      </c>
      <c r="Q17" s="135" t="e">
        <v>#VALUE!</v>
      </c>
      <c r="R17" s="40" t="e">
        <f t="shared" si="3"/>
        <v>#VALUE!</v>
      </c>
      <c r="S17" s="66"/>
    </row>
    <row r="18" spans="2:19" s="1" customFormat="1">
      <c r="B18" s="23" t="s">
        <v>241</v>
      </c>
      <c r="D18" s="20">
        <v>3</v>
      </c>
      <c r="E18" s="20"/>
      <c r="F18" s="40">
        <f>'PL FPT'!F19</f>
        <v>0</v>
      </c>
      <c r="G18" s="36">
        <v>0</v>
      </c>
      <c r="H18" s="40">
        <f t="shared" si="0"/>
        <v>0</v>
      </c>
      <c r="I18" s="36"/>
      <c r="J18" s="40">
        <f t="shared" si="1"/>
        <v>0</v>
      </c>
      <c r="K18" s="161"/>
      <c r="L18" s="75"/>
      <c r="M18" s="106"/>
      <c r="N18" s="135"/>
      <c r="O18" s="40"/>
      <c r="P18" s="106"/>
      <c r="Q18" s="135"/>
      <c r="R18" s="40"/>
      <c r="S18" s="66"/>
    </row>
    <row r="19" spans="2:19" s="1" customFormat="1">
      <c r="B19" s="23" t="s">
        <v>242</v>
      </c>
      <c r="D19" s="20">
        <v>7</v>
      </c>
      <c r="E19" s="20"/>
      <c r="F19" s="40">
        <f>'PL FPT'!F20</f>
        <v>0</v>
      </c>
      <c r="G19" s="36">
        <v>0</v>
      </c>
      <c r="H19" s="40">
        <f t="shared" si="0"/>
        <v>0</v>
      </c>
      <c r="I19" s="36"/>
      <c r="J19" s="40">
        <f t="shared" si="1"/>
        <v>0</v>
      </c>
      <c r="K19" s="161">
        <v>47</v>
      </c>
      <c r="L19" s="75"/>
      <c r="M19" s="106" t="e">
        <v>#VALUE!</v>
      </c>
      <c r="N19" s="135" t="e">
        <v>#VALUE!</v>
      </c>
      <c r="O19" s="40" t="e">
        <f t="shared" si="2"/>
        <v>#VALUE!</v>
      </c>
      <c r="P19" s="106" t="e">
        <v>#VALUE!</v>
      </c>
      <c r="Q19" s="135" t="e">
        <v>#VALUE!</v>
      </c>
      <c r="R19" s="40" t="e">
        <f t="shared" si="3"/>
        <v>#VALUE!</v>
      </c>
      <c r="S19" s="66"/>
    </row>
    <row r="20" spans="2:19" s="1" customFormat="1">
      <c r="B20" s="23" t="s">
        <v>135</v>
      </c>
      <c r="D20" s="20">
        <v>3</v>
      </c>
      <c r="E20" s="20"/>
      <c r="F20" s="41">
        <f>'PL FPT'!F21</f>
        <v>14934</v>
      </c>
      <c r="G20" s="41">
        <v>8584</v>
      </c>
      <c r="H20" s="41">
        <f t="shared" si="0"/>
        <v>23518</v>
      </c>
      <c r="I20" s="41"/>
      <c r="J20" s="41">
        <f t="shared" si="1"/>
        <v>23518</v>
      </c>
      <c r="K20" s="161">
        <v>48</v>
      </c>
      <c r="L20" s="75"/>
      <c r="M20" s="108" t="e">
        <v>#VALUE!</v>
      </c>
      <c r="N20" s="133" t="e">
        <v>#VALUE!</v>
      </c>
      <c r="O20" s="41" t="e">
        <f t="shared" si="2"/>
        <v>#VALUE!</v>
      </c>
      <c r="P20" s="108" t="e">
        <v>#VALUE!</v>
      </c>
      <c r="Q20" s="133" t="e">
        <v>#VALUE!</v>
      </c>
      <c r="R20" s="41" t="e">
        <f t="shared" si="3"/>
        <v>#VALUE!</v>
      </c>
      <c r="S20" s="66"/>
    </row>
    <row r="21" spans="2:19" s="1" customFormat="1">
      <c r="B21" s="2" t="s">
        <v>30</v>
      </c>
      <c r="D21" s="20"/>
      <c r="E21" s="20"/>
      <c r="F21" s="58">
        <f>SUM(F11:F20)</f>
        <v>592266</v>
      </c>
      <c r="G21" s="58">
        <f>SUM(G11:G20)</f>
        <v>4017096</v>
      </c>
      <c r="H21" s="58">
        <f>SUM(H11:H20)</f>
        <v>4609362</v>
      </c>
      <c r="I21" s="58">
        <f>SUM(I11:I20)</f>
        <v>0</v>
      </c>
      <c r="J21" s="58">
        <f>SUM(J11:J20)</f>
        <v>4609362</v>
      </c>
      <c r="K21" s="161"/>
      <c r="L21" s="75"/>
      <c r="M21" s="109" t="e">
        <f t="shared" ref="M21:R21" si="4">SUM(M11:M20)</f>
        <v>#VALUE!</v>
      </c>
      <c r="N21" s="134" t="e">
        <f t="shared" si="4"/>
        <v>#VALUE!</v>
      </c>
      <c r="O21" s="58" t="e">
        <f t="shared" si="4"/>
        <v>#VALUE!</v>
      </c>
      <c r="P21" s="109" t="e">
        <f t="shared" si="4"/>
        <v>#VALUE!</v>
      </c>
      <c r="Q21" s="134" t="e">
        <f t="shared" si="4"/>
        <v>#VALUE!</v>
      </c>
      <c r="R21" s="58" t="e">
        <f t="shared" si="4"/>
        <v>#VALUE!</v>
      </c>
      <c r="S21" s="66"/>
    </row>
    <row r="22" spans="2:19" s="181" customFormat="1" ht="13.2">
      <c r="B22" s="172"/>
      <c r="D22" s="182"/>
      <c r="E22" s="182"/>
      <c r="F22" s="190"/>
      <c r="G22" s="184"/>
      <c r="H22" s="190"/>
      <c r="I22" s="184"/>
      <c r="J22" s="190"/>
      <c r="K22" s="176"/>
      <c r="L22" s="185"/>
      <c r="M22" s="191"/>
      <c r="N22" s="187"/>
      <c r="O22" s="190"/>
      <c r="P22" s="191"/>
      <c r="Q22" s="187"/>
      <c r="R22" s="190"/>
      <c r="S22" s="189"/>
    </row>
    <row r="23" spans="2:19" s="1" customFormat="1">
      <c r="B23" s="29" t="s">
        <v>31</v>
      </c>
      <c r="D23" s="20"/>
      <c r="E23" s="20"/>
      <c r="F23" s="36"/>
      <c r="G23" s="37"/>
      <c r="H23" s="36"/>
      <c r="I23" s="37"/>
      <c r="J23" s="36"/>
      <c r="K23" s="161"/>
      <c r="L23" s="75"/>
      <c r="M23" s="110"/>
      <c r="N23" s="104"/>
      <c r="O23" s="36"/>
      <c r="P23" s="110"/>
      <c r="Q23" s="104"/>
      <c r="R23" s="36"/>
      <c r="S23" s="66"/>
    </row>
    <row r="24" spans="2:19" s="1" customFormat="1">
      <c r="B24" s="23" t="s">
        <v>32</v>
      </c>
      <c r="D24" s="20">
        <v>3</v>
      </c>
      <c r="E24" s="20"/>
      <c r="F24" s="40">
        <f>'PL FPT'!F25+'PL FPT'!F28</f>
        <v>156759</v>
      </c>
      <c r="G24" s="36">
        <v>143926</v>
      </c>
      <c r="H24" s="40">
        <f t="shared" ref="H24:H31" si="5">SUM(F24:G24)</f>
        <v>300685</v>
      </c>
      <c r="I24" s="36"/>
      <c r="J24" s="40">
        <f t="shared" ref="J24:J31" si="6">SUM(H24:I24)</f>
        <v>300685</v>
      </c>
      <c r="K24" s="161">
        <v>50</v>
      </c>
      <c r="L24" s="75"/>
      <c r="M24" s="106" t="e">
        <v>#VALUE!</v>
      </c>
      <c r="N24" s="135" t="e">
        <v>#VALUE!</v>
      </c>
      <c r="O24" s="40" t="e">
        <f t="shared" ref="O24:O31" si="7">M24-N24</f>
        <v>#VALUE!</v>
      </c>
      <c r="P24" s="106" t="e">
        <v>#VALUE!</v>
      </c>
      <c r="Q24" s="135" t="e">
        <v>#VALUE!</v>
      </c>
      <c r="R24" s="40" t="e">
        <f t="shared" ref="R24:R31" si="8">P24-Q24</f>
        <v>#VALUE!</v>
      </c>
      <c r="S24" s="66"/>
    </row>
    <row r="25" spans="2:19" s="1" customFormat="1">
      <c r="B25" s="23" t="s">
        <v>243</v>
      </c>
      <c r="D25" s="20"/>
      <c r="E25" s="20"/>
      <c r="F25" s="40">
        <f>'PL FPT'!F26</f>
        <v>0</v>
      </c>
      <c r="G25" s="36">
        <v>96570</v>
      </c>
      <c r="H25" s="40">
        <f t="shared" si="5"/>
        <v>96570</v>
      </c>
      <c r="I25" s="36"/>
      <c r="J25" s="40">
        <f t="shared" si="6"/>
        <v>96570</v>
      </c>
      <c r="K25" s="161"/>
      <c r="L25" s="75"/>
      <c r="M25" s="106"/>
      <c r="N25" s="135"/>
      <c r="O25" s="40"/>
      <c r="P25" s="106"/>
      <c r="Q25" s="135"/>
      <c r="R25" s="40"/>
      <c r="S25" s="66"/>
    </row>
    <row r="26" spans="2:19" s="1" customFormat="1">
      <c r="B26" s="23" t="s">
        <v>244</v>
      </c>
      <c r="D26" s="20"/>
      <c r="E26" s="20"/>
      <c r="F26" s="40">
        <f>'PL FPT'!F27</f>
        <v>0</v>
      </c>
      <c r="G26" s="36">
        <v>3193</v>
      </c>
      <c r="H26" s="40">
        <f t="shared" si="5"/>
        <v>3193</v>
      </c>
      <c r="I26" s="36"/>
      <c r="J26" s="40">
        <f t="shared" si="6"/>
        <v>3193</v>
      </c>
      <c r="K26" s="161"/>
      <c r="L26" s="75"/>
      <c r="M26" s="106"/>
      <c r="N26" s="135"/>
      <c r="O26" s="40"/>
      <c r="P26" s="106"/>
      <c r="Q26" s="135"/>
      <c r="R26" s="40"/>
      <c r="S26" s="66"/>
    </row>
    <row r="27" spans="2:19" s="1" customFormat="1">
      <c r="B27" s="1" t="s">
        <v>56</v>
      </c>
      <c r="D27" s="20"/>
      <c r="E27" s="20"/>
      <c r="F27" s="40">
        <f>'PL FPT'!F29</f>
        <v>0</v>
      </c>
      <c r="G27" s="36">
        <v>2422347</v>
      </c>
      <c r="H27" s="40">
        <f t="shared" si="5"/>
        <v>2422347</v>
      </c>
      <c r="I27" s="36"/>
      <c r="J27" s="40">
        <f t="shared" si="6"/>
        <v>2422347</v>
      </c>
      <c r="K27" s="161">
        <v>52</v>
      </c>
      <c r="L27" s="75"/>
      <c r="M27" s="107" t="e">
        <v>#VALUE!</v>
      </c>
      <c r="N27" s="135" t="e">
        <v>#VALUE!</v>
      </c>
      <c r="O27" s="37" t="e">
        <f t="shared" si="7"/>
        <v>#VALUE!</v>
      </c>
      <c r="P27" s="107" t="e">
        <v>#VALUE!</v>
      </c>
      <c r="Q27" s="135" t="e">
        <v>#VALUE!</v>
      </c>
      <c r="R27" s="37" t="e">
        <f t="shared" si="8"/>
        <v>#VALUE!</v>
      </c>
      <c r="S27" s="66"/>
    </row>
    <row r="28" spans="2:19" s="1" customFormat="1">
      <c r="B28" s="1" t="s">
        <v>245</v>
      </c>
      <c r="D28" s="20"/>
      <c r="E28" s="20"/>
      <c r="F28" s="40">
        <f>'PL FPT'!F30</f>
        <v>0</v>
      </c>
      <c r="G28" s="364">
        <v>49571</v>
      </c>
      <c r="H28" s="40">
        <f t="shared" si="5"/>
        <v>49571</v>
      </c>
      <c r="I28" s="36"/>
      <c r="J28" s="40">
        <f t="shared" si="6"/>
        <v>49571</v>
      </c>
      <c r="K28" s="161"/>
      <c r="L28" s="75"/>
      <c r="M28" s="107"/>
      <c r="N28" s="135"/>
      <c r="O28" s="37"/>
      <c r="P28" s="107"/>
      <c r="Q28" s="135"/>
      <c r="R28" s="37"/>
      <c r="S28" s="66"/>
    </row>
    <row r="29" spans="2:19" s="1" customFormat="1">
      <c r="B29" s="23" t="s">
        <v>146</v>
      </c>
      <c r="D29" s="20"/>
      <c r="E29" s="20"/>
      <c r="F29" s="40">
        <f>'PL FPT'!F31</f>
        <v>9609</v>
      </c>
      <c r="G29" s="36">
        <v>291183</v>
      </c>
      <c r="H29" s="40">
        <f t="shared" si="5"/>
        <v>300792</v>
      </c>
      <c r="I29" s="36"/>
      <c r="J29" s="40">
        <f t="shared" si="6"/>
        <v>300792</v>
      </c>
      <c r="K29" s="161">
        <v>54</v>
      </c>
      <c r="L29" s="75"/>
      <c r="M29" s="106" t="e">
        <v>#VALUE!</v>
      </c>
      <c r="N29" s="135" t="e">
        <v>#VALUE!</v>
      </c>
      <c r="O29" s="40" t="e">
        <f t="shared" si="7"/>
        <v>#VALUE!</v>
      </c>
      <c r="P29" s="106" t="e">
        <v>#VALUE!</v>
      </c>
      <c r="Q29" s="135" t="e">
        <v>#VALUE!</v>
      </c>
      <c r="R29" s="40" t="e">
        <f t="shared" si="8"/>
        <v>#VALUE!</v>
      </c>
      <c r="S29" s="66"/>
    </row>
    <row r="30" spans="2:19" s="1" customFormat="1">
      <c r="B30" s="23" t="s">
        <v>33</v>
      </c>
      <c r="D30" s="20">
        <v>3</v>
      </c>
      <c r="E30" s="20"/>
      <c r="F30" s="40">
        <f>'PL FPT'!F32</f>
        <v>281117</v>
      </c>
      <c r="G30" s="364">
        <v>457314</v>
      </c>
      <c r="H30" s="40">
        <f t="shared" si="5"/>
        <v>738431</v>
      </c>
      <c r="I30" s="36"/>
      <c r="J30" s="40">
        <f t="shared" si="6"/>
        <v>738431</v>
      </c>
      <c r="K30" s="161">
        <v>55</v>
      </c>
      <c r="L30" s="75"/>
      <c r="M30" s="106" t="e">
        <v>#VALUE!</v>
      </c>
      <c r="N30" s="135" t="e">
        <v>#VALUE!</v>
      </c>
      <c r="O30" s="40" t="e">
        <f t="shared" si="7"/>
        <v>#VALUE!</v>
      </c>
      <c r="P30" s="106" t="e">
        <v>#VALUE!</v>
      </c>
      <c r="Q30" s="135" t="e">
        <v>#VALUE!</v>
      </c>
      <c r="R30" s="40" t="e">
        <f t="shared" si="8"/>
        <v>#VALUE!</v>
      </c>
      <c r="S30" s="66"/>
    </row>
    <row r="31" spans="2:19" s="1" customFormat="1">
      <c r="B31" s="23" t="s">
        <v>69</v>
      </c>
      <c r="D31" s="20">
        <v>3</v>
      </c>
      <c r="E31" s="20"/>
      <c r="F31" s="41">
        <f>'PL FPT'!F33</f>
        <v>236096</v>
      </c>
      <c r="G31" s="36">
        <v>26112</v>
      </c>
      <c r="H31" s="40">
        <f t="shared" si="5"/>
        <v>262208</v>
      </c>
      <c r="I31" s="36"/>
      <c r="J31" s="40">
        <f t="shared" si="6"/>
        <v>262208</v>
      </c>
      <c r="K31" s="161">
        <v>57</v>
      </c>
      <c r="L31" s="75"/>
      <c r="M31" s="106" t="e">
        <v>#VALUE!</v>
      </c>
      <c r="N31" s="135" t="e">
        <v>#VALUE!</v>
      </c>
      <c r="O31" s="40" t="e">
        <f t="shared" si="7"/>
        <v>#VALUE!</v>
      </c>
      <c r="P31" s="106" t="e">
        <v>#VALUE!</v>
      </c>
      <c r="Q31" s="135" t="e">
        <v>#VALUE!</v>
      </c>
      <c r="R31" s="40" t="e">
        <f t="shared" si="8"/>
        <v>#VALUE!</v>
      </c>
      <c r="S31" s="66"/>
    </row>
    <row r="32" spans="2:19" s="1" customFormat="1">
      <c r="B32" s="2" t="s">
        <v>34</v>
      </c>
      <c r="D32" s="20"/>
      <c r="E32" s="20"/>
      <c r="F32" s="43">
        <f>SUM(F24:F31)</f>
        <v>683581</v>
      </c>
      <c r="G32" s="43">
        <f>SUM(G24:G31)</f>
        <v>3490216</v>
      </c>
      <c r="H32" s="43">
        <f>SUM(H24:H31)</f>
        <v>4173797</v>
      </c>
      <c r="I32" s="43">
        <f>SUM(I24:I31)</f>
        <v>0</v>
      </c>
      <c r="J32" s="43">
        <f>SUM(J24:J31)</f>
        <v>4173797</v>
      </c>
      <c r="K32" s="161"/>
      <c r="L32" s="75"/>
      <c r="M32" s="111" t="e">
        <f t="shared" ref="M32:R32" si="9">SUM(M24:M31)</f>
        <v>#VALUE!</v>
      </c>
      <c r="N32" s="136" t="e">
        <f t="shared" si="9"/>
        <v>#VALUE!</v>
      </c>
      <c r="O32" s="43" t="e">
        <f t="shared" si="9"/>
        <v>#VALUE!</v>
      </c>
      <c r="P32" s="111" t="e">
        <f t="shared" si="9"/>
        <v>#VALUE!</v>
      </c>
      <c r="Q32" s="136" t="e">
        <f t="shared" si="9"/>
        <v>#VALUE!</v>
      </c>
      <c r="R32" s="43" t="e">
        <f t="shared" si="9"/>
        <v>#VALUE!</v>
      </c>
      <c r="S32" s="66"/>
    </row>
    <row r="33" spans="2:19" s="181" customFormat="1" ht="13.2">
      <c r="B33" s="172"/>
      <c r="D33" s="182"/>
      <c r="E33" s="182"/>
      <c r="F33" s="190"/>
      <c r="G33" s="184"/>
      <c r="H33" s="190"/>
      <c r="I33" s="184"/>
      <c r="J33" s="190"/>
      <c r="K33" s="176"/>
      <c r="L33" s="185"/>
      <c r="M33" s="191"/>
      <c r="N33" s="187"/>
      <c r="O33" s="190"/>
      <c r="P33" s="191"/>
      <c r="Q33" s="187"/>
      <c r="R33" s="190"/>
      <c r="S33" s="189"/>
    </row>
    <row r="34" spans="2:19" s="1" customFormat="1">
      <c r="B34" s="25" t="s">
        <v>246</v>
      </c>
      <c r="D34" s="20"/>
      <c r="E34" s="20"/>
      <c r="F34" s="74"/>
      <c r="G34" s="74"/>
      <c r="H34" s="40"/>
      <c r="I34" s="36"/>
      <c r="J34" s="40"/>
      <c r="K34" s="161">
        <v>60</v>
      </c>
      <c r="L34" s="75"/>
      <c r="M34" s="112" t="e">
        <v>#VALUE!</v>
      </c>
      <c r="N34" s="137" t="e">
        <v>#VALUE!</v>
      </c>
      <c r="O34" s="40" t="e">
        <f>M34-N34</f>
        <v>#VALUE!</v>
      </c>
      <c r="P34" s="112" t="e">
        <v>#VALUE!</v>
      </c>
      <c r="Q34" s="137" t="e">
        <v>#VALUE!</v>
      </c>
      <c r="R34" s="45" t="e">
        <f>P34-Q34</f>
        <v>#VALUE!</v>
      </c>
      <c r="S34" s="66"/>
    </row>
    <row r="35" spans="2:19" s="1" customFormat="1">
      <c r="B35" s="25" t="s">
        <v>247</v>
      </c>
      <c r="D35" s="20"/>
      <c r="E35" s="20"/>
      <c r="F35" s="74"/>
      <c r="H35" s="40"/>
      <c r="J35" s="78"/>
      <c r="K35" s="161"/>
      <c r="L35" s="75"/>
      <c r="M35" s="112"/>
      <c r="N35" s="104"/>
      <c r="O35" s="40"/>
      <c r="P35" s="112"/>
      <c r="Q35" s="104"/>
      <c r="R35" s="45"/>
      <c r="S35" s="66"/>
    </row>
    <row r="36" spans="2:19" s="1" customFormat="1">
      <c r="B36" s="325" t="s">
        <v>248</v>
      </c>
      <c r="D36" s="20">
        <v>7</v>
      </c>
      <c r="E36" s="20"/>
      <c r="F36" s="41">
        <f>'PL FPT'!F38</f>
        <v>58278</v>
      </c>
      <c r="G36" s="365">
        <v>-53238</v>
      </c>
      <c r="H36" s="41">
        <f t="shared" ref="H36" si="10">SUM(F36:G36)</f>
        <v>5040</v>
      </c>
      <c r="I36" s="41"/>
      <c r="J36" s="41">
        <f t="shared" ref="J36" si="11">SUM(H36:I36)</f>
        <v>5040</v>
      </c>
      <c r="K36" s="161">
        <v>61</v>
      </c>
      <c r="L36" s="75"/>
      <c r="M36" s="108" t="e">
        <v>#VALUE!</v>
      </c>
      <c r="N36" s="157" t="e">
        <v>#VALUE!</v>
      </c>
      <c r="O36" s="41" t="e">
        <f>M36-N36</f>
        <v>#VALUE!</v>
      </c>
      <c r="P36" s="155" t="e">
        <v>#VALUE!</v>
      </c>
      <c r="Q36" s="157" t="e">
        <v>#VALUE!</v>
      </c>
      <c r="R36" s="83" t="e">
        <f>P36-Q36</f>
        <v>#VALUE!</v>
      </c>
      <c r="S36" s="66"/>
    </row>
    <row r="37" spans="2:19" s="1" customFormat="1">
      <c r="B37" s="2" t="s">
        <v>249</v>
      </c>
      <c r="D37" s="20"/>
      <c r="E37" s="22"/>
      <c r="F37" s="42">
        <f>F21-F32+F34+F36</f>
        <v>-33037</v>
      </c>
      <c r="G37" s="42">
        <f>G21-G32+G34+G36</f>
        <v>473642</v>
      </c>
      <c r="H37" s="42">
        <f>H21-H32+H34+H36</f>
        <v>440605</v>
      </c>
      <c r="I37" s="42">
        <f>I21-I32+I34+I36</f>
        <v>0</v>
      </c>
      <c r="J37" s="42">
        <f>J21-J32+J34+J36</f>
        <v>440605</v>
      </c>
      <c r="K37" s="161"/>
      <c r="L37" s="75"/>
      <c r="M37" s="113" t="e">
        <f t="shared" ref="M37:R37" si="12">M21-M32+M34+M36</f>
        <v>#VALUE!</v>
      </c>
      <c r="N37" s="138" t="e">
        <f t="shared" si="12"/>
        <v>#VALUE!</v>
      </c>
      <c r="O37" s="42" t="e">
        <f t="shared" si="12"/>
        <v>#VALUE!</v>
      </c>
      <c r="P37" s="113" t="e">
        <f t="shared" si="12"/>
        <v>#VALUE!</v>
      </c>
      <c r="Q37" s="138" t="e">
        <f t="shared" si="12"/>
        <v>#VALUE!</v>
      </c>
      <c r="R37" s="42" t="e">
        <f t="shared" si="12"/>
        <v>#VALUE!</v>
      </c>
      <c r="S37" s="66"/>
    </row>
    <row r="38" spans="2:19" s="1" customFormat="1">
      <c r="B38" s="1" t="s">
        <v>144</v>
      </c>
      <c r="D38" s="20">
        <v>14</v>
      </c>
      <c r="E38" s="20"/>
      <c r="F38" s="41">
        <f>'PL FPT'!F40</f>
        <v>-16252</v>
      </c>
      <c r="G38" s="40">
        <v>-116773</v>
      </c>
      <c r="H38" s="40">
        <f t="shared" ref="H38" si="13">SUM(F38:G38)</f>
        <v>-133025</v>
      </c>
      <c r="I38" s="36"/>
      <c r="J38" s="40">
        <f t="shared" ref="J38" si="14">SUM(H38:I38)</f>
        <v>-133025</v>
      </c>
      <c r="K38" s="161">
        <v>63</v>
      </c>
      <c r="L38" s="75"/>
      <c r="M38" s="108" t="e">
        <v>#VALUE!</v>
      </c>
      <c r="N38" s="132" t="e">
        <v>#VALUE!</v>
      </c>
      <c r="O38" s="41" t="e">
        <f>M38-N38</f>
        <v>#VALUE!</v>
      </c>
      <c r="P38" s="108" t="e">
        <v>#VALUE!</v>
      </c>
      <c r="Q38" s="132" t="e">
        <v>#VALUE!</v>
      </c>
      <c r="R38" s="41" t="e">
        <f>P38-Q38</f>
        <v>#VALUE!</v>
      </c>
      <c r="S38" s="66"/>
    </row>
    <row r="39" spans="2:19" s="1" customFormat="1" ht="22.8" thickBot="1">
      <c r="B39" s="2" t="s">
        <v>229</v>
      </c>
      <c r="C39" s="2"/>
      <c r="D39" s="30"/>
      <c r="E39" s="30"/>
      <c r="F39" s="47">
        <f>SUM(F37:F38)</f>
        <v>-49289</v>
      </c>
      <c r="G39" s="47">
        <f t="shared" ref="G39:J39" si="15">SUM(G37:G38)</f>
        <v>356869</v>
      </c>
      <c r="H39" s="47">
        <f t="shared" si="15"/>
        <v>307580</v>
      </c>
      <c r="I39" s="47">
        <f t="shared" si="15"/>
        <v>0</v>
      </c>
      <c r="J39" s="47">
        <f t="shared" si="15"/>
        <v>307580</v>
      </c>
      <c r="K39" s="161"/>
      <c r="L39" s="75"/>
      <c r="M39" s="105" t="e">
        <f t="shared" ref="M39:R39" si="16">SUM(M37:M38)</f>
        <v>#VALUE!</v>
      </c>
      <c r="N39" s="139" t="e">
        <f t="shared" si="16"/>
        <v>#VALUE!</v>
      </c>
      <c r="O39" s="47" t="e">
        <f t="shared" si="16"/>
        <v>#VALUE!</v>
      </c>
      <c r="P39" s="105" t="e">
        <f t="shared" si="16"/>
        <v>#VALUE!</v>
      </c>
      <c r="Q39" s="139" t="e">
        <f t="shared" si="16"/>
        <v>#VALUE!</v>
      </c>
      <c r="R39" s="47" t="e">
        <f t="shared" si="16"/>
        <v>#VALUE!</v>
      </c>
      <c r="S39" s="66"/>
    </row>
    <row r="40" spans="2:19" s="181" customFormat="1" ht="13.8" thickTop="1">
      <c r="D40" s="182"/>
      <c r="E40" s="182"/>
      <c r="F40" s="183"/>
      <c r="G40" s="184"/>
      <c r="H40" s="183"/>
      <c r="I40" s="184"/>
      <c r="J40" s="183"/>
      <c r="K40" s="176"/>
      <c r="L40" s="185"/>
      <c r="M40" s="186"/>
      <c r="N40" s="187"/>
      <c r="O40" s="188"/>
      <c r="P40" s="186"/>
      <c r="Q40" s="187"/>
      <c r="R40" s="188"/>
      <c r="S40" s="189"/>
    </row>
    <row r="41" spans="2:19" s="1" customFormat="1">
      <c r="B41" s="2" t="s">
        <v>258</v>
      </c>
      <c r="D41" s="20"/>
      <c r="E41" s="20"/>
      <c r="F41" s="35"/>
      <c r="G41" s="37"/>
      <c r="H41" s="35"/>
      <c r="I41" s="37"/>
      <c r="J41" s="35"/>
      <c r="K41" s="161"/>
      <c r="L41" s="75"/>
      <c r="M41" s="114"/>
      <c r="N41" s="104"/>
      <c r="O41" s="35"/>
      <c r="P41" s="114"/>
      <c r="Q41" s="104"/>
      <c r="R41" s="35"/>
      <c r="S41" s="66"/>
    </row>
    <row r="42" spans="2:19" s="1" customFormat="1">
      <c r="B42" s="1" t="s">
        <v>226</v>
      </c>
      <c r="D42" s="20"/>
      <c r="E42" s="20"/>
      <c r="F42" s="1">
        <f>'PL FPT'!F44</f>
        <v>-60345</v>
      </c>
      <c r="G42" s="366">
        <f>358535-15596</f>
        <v>342939</v>
      </c>
      <c r="H42" s="40">
        <f t="shared" ref="H42:H44" si="17">SUM(F42:G42)</f>
        <v>282594</v>
      </c>
      <c r="I42" s="36"/>
      <c r="J42" s="1">
        <f t="shared" ref="J42:J44" si="18">SUM(H42:I42)</f>
        <v>282594</v>
      </c>
      <c r="K42" s="161" t="s">
        <v>154</v>
      </c>
      <c r="L42" s="75"/>
      <c r="M42" s="114" t="e">
        <v>#VALUE!</v>
      </c>
      <c r="N42" s="104" t="e">
        <v>#VALUE!</v>
      </c>
      <c r="O42" s="35" t="e">
        <f>M42-N42</f>
        <v>#VALUE!</v>
      </c>
      <c r="P42" s="114" t="e">
        <v>#VALUE!</v>
      </c>
      <c r="Q42" s="104" t="e">
        <v>#VALUE!</v>
      </c>
      <c r="R42" s="35" t="e">
        <f>P42-Q42</f>
        <v>#VALUE!</v>
      </c>
      <c r="S42" s="66"/>
    </row>
    <row r="43" spans="2:19" s="1" customFormat="1">
      <c r="B43" s="326" t="s">
        <v>225</v>
      </c>
      <c r="D43" s="20"/>
      <c r="E43" s="20"/>
      <c r="F43" s="37">
        <f>'PL FPT'!F45</f>
        <v>0</v>
      </c>
      <c r="G43" s="37">
        <v>0</v>
      </c>
      <c r="H43" s="40">
        <f t="shared" si="17"/>
        <v>0</v>
      </c>
      <c r="I43" s="36"/>
      <c r="J43" s="1">
        <f t="shared" si="18"/>
        <v>0</v>
      </c>
      <c r="K43" s="161"/>
      <c r="L43" s="75"/>
      <c r="M43" s="114"/>
      <c r="N43" s="104"/>
      <c r="O43" s="35"/>
      <c r="P43" s="114"/>
      <c r="Q43" s="104"/>
      <c r="R43" s="35"/>
      <c r="S43" s="66"/>
    </row>
    <row r="44" spans="2:19" s="1" customFormat="1">
      <c r="B44" s="1" t="s">
        <v>90</v>
      </c>
      <c r="D44" s="20"/>
      <c r="E44" s="20"/>
      <c r="F44" s="40">
        <f>'PL FPT'!F46</f>
        <v>11056</v>
      </c>
      <c r="G44" s="366">
        <f>-1666+15596</f>
        <v>13930</v>
      </c>
      <c r="H44" s="40">
        <f t="shared" si="17"/>
        <v>24986</v>
      </c>
      <c r="I44" s="36"/>
      <c r="J44" s="40">
        <f t="shared" si="18"/>
        <v>24986</v>
      </c>
      <c r="K44" s="161" t="s">
        <v>155</v>
      </c>
      <c r="L44" s="75"/>
      <c r="M44" s="127" t="e">
        <v>#VALUE!</v>
      </c>
      <c r="N44" s="104" t="e">
        <v>#VALUE!</v>
      </c>
      <c r="O44" s="34" t="e">
        <f>M44-N44</f>
        <v>#VALUE!</v>
      </c>
      <c r="P44" s="114" t="e">
        <v>#VALUE!</v>
      </c>
      <c r="Q44" s="137" t="e">
        <v>#VALUE!</v>
      </c>
      <c r="R44" s="35" t="e">
        <f>P44-Q44</f>
        <v>#VALUE!</v>
      </c>
      <c r="S44" s="66"/>
    </row>
    <row r="45" spans="2:19" s="2" customFormat="1" ht="22.8" thickBot="1">
      <c r="B45" s="2" t="s">
        <v>259</v>
      </c>
      <c r="D45" s="30"/>
      <c r="E45" s="30"/>
      <c r="F45" s="47">
        <f>SUM(F42:F44)</f>
        <v>-49289</v>
      </c>
      <c r="G45" s="47">
        <f>SUM(G42:G44)</f>
        <v>356869</v>
      </c>
      <c r="H45" s="47">
        <f t="shared" ref="H45:J45" si="19">SUM(H42:H44)</f>
        <v>307580</v>
      </c>
      <c r="I45" s="47">
        <f t="shared" si="19"/>
        <v>0</v>
      </c>
      <c r="J45" s="47">
        <f t="shared" si="19"/>
        <v>307580</v>
      </c>
      <c r="K45" s="161"/>
      <c r="L45" s="76"/>
      <c r="M45" s="105" t="e">
        <f t="shared" ref="M45:R45" si="20">SUM(M42:M44)</f>
        <v>#VALUE!</v>
      </c>
      <c r="N45" s="139" t="e">
        <f t="shared" si="20"/>
        <v>#VALUE!</v>
      </c>
      <c r="O45" s="47" t="e">
        <f t="shared" si="20"/>
        <v>#VALUE!</v>
      </c>
      <c r="P45" s="105" t="e">
        <f t="shared" si="20"/>
        <v>#VALUE!</v>
      </c>
      <c r="Q45" s="139" t="e">
        <f t="shared" si="20"/>
        <v>#VALUE!</v>
      </c>
      <c r="R45" s="47" t="e">
        <f t="shared" si="20"/>
        <v>#VALUE!</v>
      </c>
      <c r="S45" s="67"/>
    </row>
    <row r="46" spans="2:19" s="172" customFormat="1" ht="13.8" thickTop="1">
      <c r="D46" s="173"/>
      <c r="E46" s="173"/>
      <c r="F46" s="174"/>
      <c r="G46" s="175"/>
      <c r="H46" s="174"/>
      <c r="I46" s="175"/>
      <c r="J46" s="174"/>
      <c r="K46" s="176"/>
      <c r="L46" s="177"/>
      <c r="M46" s="178"/>
      <c r="N46" s="179"/>
      <c r="O46" s="174"/>
      <c r="P46" s="178"/>
      <c r="Q46" s="179"/>
      <c r="R46" s="174"/>
      <c r="S46" s="180"/>
    </row>
    <row r="47" spans="2:19" s="172" customFormat="1">
      <c r="B47" s="59" t="s">
        <v>260</v>
      </c>
      <c r="D47" s="173"/>
      <c r="E47" s="173"/>
      <c r="F47" s="174"/>
      <c r="G47" s="175"/>
      <c r="H47" s="174"/>
      <c r="I47" s="175"/>
      <c r="J47" s="174"/>
      <c r="K47" s="176"/>
      <c r="L47" s="177"/>
      <c r="M47" s="178"/>
      <c r="N47" s="179"/>
      <c r="O47" s="174"/>
      <c r="P47" s="178"/>
      <c r="Q47" s="179"/>
      <c r="R47" s="174"/>
      <c r="S47" s="180"/>
    </row>
    <row r="48" spans="2:19" s="1" customFormat="1" ht="22.8" thickBot="1">
      <c r="B48" s="325" t="s">
        <v>226</v>
      </c>
      <c r="D48" s="20">
        <v>15</v>
      </c>
      <c r="E48" s="20"/>
      <c r="F48" s="68"/>
      <c r="G48" s="36"/>
      <c r="H48" s="68"/>
      <c r="I48" s="36"/>
      <c r="J48" s="68">
        <f>+J42/2016763</f>
        <v>0.14012256274039142</v>
      </c>
      <c r="K48" s="161" t="s">
        <v>159</v>
      </c>
      <c r="L48" s="75"/>
      <c r="M48" s="129" t="e">
        <v>#VALUE!</v>
      </c>
      <c r="N48" s="152" t="e">
        <v>#VALUE!</v>
      </c>
      <c r="O48" s="68" t="e">
        <f>(O58)/1803937</f>
        <v>#VALUE!</v>
      </c>
      <c r="P48" s="129" t="e">
        <v>#VALUE!</v>
      </c>
      <c r="Q48" s="152" t="e">
        <v>#VALUE!</v>
      </c>
      <c r="R48" s="68" t="e">
        <f>(R58)/1803937</f>
        <v>#VALUE!</v>
      </c>
      <c r="S48" s="66"/>
    </row>
    <row r="49" spans="2:19" s="1" customFormat="1" ht="24" thickTop="1">
      <c r="B49" s="31" t="s">
        <v>175</v>
      </c>
      <c r="C49" s="14"/>
      <c r="D49" s="15"/>
      <c r="E49" s="15"/>
      <c r="F49" s="16"/>
      <c r="G49" s="14"/>
      <c r="H49" s="16"/>
      <c r="I49" s="14"/>
      <c r="J49" s="16"/>
      <c r="K49" s="161"/>
      <c r="L49" s="75"/>
      <c r="M49" s="115"/>
      <c r="N49" s="140"/>
      <c r="O49" s="79"/>
      <c r="P49" s="115"/>
      <c r="Q49" s="135"/>
      <c r="R49" s="36"/>
      <c r="S49" s="66"/>
    </row>
    <row r="50" spans="2:19" s="1" customFormat="1" ht="23.4">
      <c r="B50" s="32" t="s">
        <v>150</v>
      </c>
      <c r="C50" s="14"/>
      <c r="D50" s="15"/>
      <c r="E50" s="15"/>
      <c r="F50" s="16"/>
      <c r="G50" s="14"/>
      <c r="H50" s="16"/>
      <c r="I50" s="14"/>
      <c r="J50" s="16"/>
      <c r="K50" s="161"/>
      <c r="L50" s="75"/>
      <c r="M50" s="115"/>
      <c r="N50" s="140"/>
      <c r="O50" s="79"/>
      <c r="P50" s="115"/>
      <c r="Q50" s="135"/>
      <c r="R50" s="36"/>
      <c r="S50" s="66"/>
    </row>
    <row r="51" spans="2:19" s="1" customFormat="1">
      <c r="B51" s="14"/>
      <c r="C51" s="14"/>
      <c r="D51" s="15"/>
      <c r="E51" s="15"/>
      <c r="F51" s="16"/>
      <c r="G51" s="14"/>
      <c r="H51" s="16"/>
      <c r="I51" s="14"/>
      <c r="J51" s="16"/>
      <c r="K51" s="161"/>
      <c r="L51" s="75"/>
      <c r="M51" s="115"/>
      <c r="N51" s="140"/>
      <c r="O51" s="79"/>
      <c r="P51" s="115"/>
      <c r="Q51" s="135"/>
      <c r="R51" s="36"/>
      <c r="S51" s="66"/>
    </row>
    <row r="52" spans="2:19" s="1" customFormat="1" ht="22.5" customHeight="1">
      <c r="B52" s="14"/>
      <c r="C52" s="14"/>
      <c r="D52" s="332"/>
      <c r="E52" s="12"/>
      <c r="F52" s="394" t="s">
        <v>0</v>
      </c>
      <c r="G52" s="394"/>
      <c r="H52" s="394"/>
      <c r="I52" s="330"/>
      <c r="J52" s="334" t="s">
        <v>1</v>
      </c>
      <c r="K52" s="161"/>
      <c r="L52" s="75"/>
      <c r="M52" s="116"/>
      <c r="N52" s="141"/>
      <c r="O52" s="89"/>
      <c r="P52" s="116"/>
      <c r="Q52" s="141"/>
      <c r="R52" s="89"/>
      <c r="S52" s="66"/>
    </row>
    <row r="53" spans="2:19" s="1" customFormat="1" ht="43.2">
      <c r="B53" s="14"/>
      <c r="C53" s="14"/>
      <c r="D53" s="332"/>
      <c r="E53" s="12"/>
      <c r="F53" s="398" t="s">
        <v>147</v>
      </c>
      <c r="G53" s="398"/>
      <c r="H53" s="398"/>
      <c r="I53" s="160"/>
      <c r="J53" s="335" t="s">
        <v>147</v>
      </c>
      <c r="K53" s="161"/>
      <c r="L53" s="75"/>
      <c r="M53" s="117"/>
      <c r="N53" s="142"/>
      <c r="O53" s="90"/>
      <c r="P53" s="117"/>
      <c r="Q53" s="142"/>
      <c r="R53" s="90"/>
      <c r="S53" s="66"/>
    </row>
    <row r="54" spans="2:19" s="1" customFormat="1">
      <c r="B54" s="14"/>
      <c r="C54" s="14"/>
      <c r="D54" s="332"/>
      <c r="E54" s="12"/>
      <c r="F54" s="397" t="s">
        <v>66</v>
      </c>
      <c r="G54" s="397"/>
      <c r="H54" s="397"/>
      <c r="I54" s="13"/>
      <c r="J54" s="336" t="s">
        <v>66</v>
      </c>
      <c r="K54" s="161"/>
      <c r="L54" s="75"/>
      <c r="M54" s="118"/>
      <c r="N54" s="143"/>
      <c r="O54" s="91"/>
      <c r="P54" s="118"/>
      <c r="Q54" s="143"/>
      <c r="R54" s="91"/>
      <c r="S54" s="66"/>
    </row>
    <row r="55" spans="2:19" s="1" customFormat="1" ht="22.5" customHeight="1">
      <c r="B55" s="14"/>
      <c r="C55" s="14"/>
      <c r="D55" s="332" t="s">
        <v>2</v>
      </c>
      <c r="E55" s="12"/>
      <c r="F55" s="333">
        <v>2562</v>
      </c>
      <c r="G55" s="13"/>
      <c r="H55" s="77">
        <v>2562</v>
      </c>
      <c r="I55" s="13"/>
      <c r="J55" s="333">
        <v>2562</v>
      </c>
      <c r="K55" s="161"/>
      <c r="L55" s="75"/>
      <c r="M55" s="117"/>
      <c r="N55" s="144"/>
      <c r="O55" s="101"/>
      <c r="P55" s="117"/>
      <c r="Q55" s="144"/>
      <c r="R55" s="101"/>
      <c r="S55" s="66"/>
    </row>
    <row r="56" spans="2:19" s="1" customFormat="1" ht="22.5" customHeight="1">
      <c r="B56" s="14"/>
      <c r="C56" s="14"/>
      <c r="D56" s="332"/>
      <c r="E56" s="12"/>
      <c r="F56" s="333"/>
      <c r="G56" s="13"/>
      <c r="H56" s="77" t="s">
        <v>237</v>
      </c>
      <c r="I56" s="13"/>
      <c r="J56" s="333"/>
      <c r="K56" s="161"/>
      <c r="L56" s="75"/>
      <c r="M56" s="117"/>
      <c r="N56" s="144"/>
      <c r="O56" s="101"/>
      <c r="P56" s="117"/>
      <c r="Q56" s="144"/>
      <c r="R56" s="101"/>
      <c r="S56" s="66"/>
    </row>
    <row r="57" spans="2:19" s="1" customFormat="1">
      <c r="B57" s="17"/>
      <c r="C57" s="17"/>
      <c r="D57" s="332"/>
      <c r="E57" s="12"/>
      <c r="F57" s="395" t="s">
        <v>67</v>
      </c>
      <c r="G57" s="395"/>
      <c r="H57" s="395"/>
      <c r="I57" s="395"/>
      <c r="J57" s="395"/>
      <c r="K57" s="161"/>
      <c r="L57" s="75"/>
      <c r="M57" s="119"/>
      <c r="N57" s="145"/>
      <c r="O57" s="88"/>
      <c r="P57" s="119"/>
      <c r="Q57" s="145"/>
      <c r="R57" s="88"/>
      <c r="S57" s="66"/>
    </row>
    <row r="58" spans="2:19" s="1" customFormat="1">
      <c r="B58" s="72" t="str">
        <f>B39</f>
        <v>กำไร(ขาดทุน)สำหรับงวด</v>
      </c>
      <c r="C58" s="17"/>
      <c r="D58" s="332"/>
      <c r="E58" s="12"/>
      <c r="F58" s="70">
        <f>F39</f>
        <v>-49289</v>
      </c>
      <c r="G58" s="70">
        <f>G39</f>
        <v>356869</v>
      </c>
      <c r="H58" s="70">
        <f>H39</f>
        <v>307580</v>
      </c>
      <c r="I58" s="71"/>
      <c r="J58" s="70">
        <f>+J39</f>
        <v>307580</v>
      </c>
      <c r="K58" s="161"/>
      <c r="L58" s="75"/>
      <c r="M58" s="120" t="e">
        <f t="shared" ref="M58:R58" si="21">M39</f>
        <v>#VALUE!</v>
      </c>
      <c r="N58" s="146" t="e">
        <f t="shared" si="21"/>
        <v>#VALUE!</v>
      </c>
      <c r="O58" s="70" t="e">
        <f t="shared" si="21"/>
        <v>#VALUE!</v>
      </c>
      <c r="P58" s="120" t="e">
        <f t="shared" si="21"/>
        <v>#VALUE!</v>
      </c>
      <c r="Q58" s="146" t="e">
        <f t="shared" si="21"/>
        <v>#VALUE!</v>
      </c>
      <c r="R58" s="70" t="e">
        <f t="shared" si="21"/>
        <v>#VALUE!</v>
      </c>
      <c r="S58" s="66"/>
    </row>
    <row r="59" spans="2:19" s="1" customFormat="1" ht="20.100000000000001" customHeight="1">
      <c r="B59" s="72"/>
      <c r="C59" s="17"/>
      <c r="D59" s="332"/>
      <c r="E59" s="12"/>
      <c r="F59" s="70"/>
      <c r="G59" s="71"/>
      <c r="H59" s="70"/>
      <c r="I59" s="71"/>
      <c r="J59" s="70"/>
      <c r="K59" s="161"/>
      <c r="L59" s="75"/>
      <c r="M59" s="120"/>
      <c r="N59" s="146"/>
      <c r="O59" s="70"/>
      <c r="P59" s="120"/>
      <c r="Q59" s="146"/>
      <c r="R59" s="70"/>
      <c r="S59" s="66"/>
    </row>
    <row r="60" spans="2:19" s="1" customFormat="1">
      <c r="B60" s="2" t="s">
        <v>82</v>
      </c>
      <c r="D60" s="20"/>
      <c r="E60" s="20"/>
      <c r="F60" s="49"/>
      <c r="G60" s="50"/>
      <c r="H60" s="49"/>
      <c r="I60" s="51"/>
      <c r="J60" s="50"/>
      <c r="K60" s="161"/>
      <c r="L60" s="75"/>
      <c r="M60" s="121"/>
      <c r="N60" s="158"/>
      <c r="O60" s="49"/>
      <c r="P60" s="156"/>
      <c r="Q60" s="159"/>
      <c r="R60" s="50"/>
      <c r="S60" s="66"/>
    </row>
    <row r="61" spans="2:19" s="1" customFormat="1">
      <c r="B61" s="29" t="s">
        <v>230</v>
      </c>
      <c r="D61" s="20"/>
      <c r="E61" s="20"/>
      <c r="F61" s="53"/>
      <c r="G61" s="53"/>
      <c r="H61" s="53"/>
      <c r="I61" s="53"/>
      <c r="J61" s="53"/>
      <c r="K61" s="161"/>
      <c r="L61" s="75"/>
      <c r="M61" s="122"/>
      <c r="N61" s="147"/>
      <c r="O61" s="53"/>
      <c r="P61" s="122"/>
      <c r="Q61" s="147"/>
      <c r="R61" s="53"/>
      <c r="S61" s="66"/>
    </row>
    <row r="62" spans="2:19" s="1" customFormat="1">
      <c r="B62" s="1" t="s">
        <v>234</v>
      </c>
      <c r="D62" s="20"/>
      <c r="E62" s="20"/>
      <c r="F62" s="54">
        <f>'PL FPT'!F64</f>
        <v>2133</v>
      </c>
      <c r="G62" s="54">
        <v>0</v>
      </c>
      <c r="H62" s="54">
        <f>SUM(F62:G62)</f>
        <v>2133</v>
      </c>
      <c r="I62" s="41"/>
      <c r="J62" s="54">
        <f>SUM(H62:I62)</f>
        <v>2133</v>
      </c>
      <c r="K62" s="161" t="s">
        <v>152</v>
      </c>
      <c r="L62" s="75"/>
      <c r="M62" s="123" t="e">
        <v>#VALUE!</v>
      </c>
      <c r="N62" s="148" t="e">
        <v>#VALUE!</v>
      </c>
      <c r="O62" s="54" t="e">
        <f>M62-N62</f>
        <v>#VALUE!</v>
      </c>
      <c r="P62" s="123" t="e">
        <v>#VALUE!</v>
      </c>
      <c r="Q62" s="148" t="e">
        <v>#VALUE!</v>
      </c>
      <c r="R62" s="54" t="e">
        <f>P62-Q62</f>
        <v>#VALUE!</v>
      </c>
      <c r="S62" s="66"/>
    </row>
    <row r="63" spans="2:19" s="1" customFormat="1">
      <c r="B63" s="2" t="s">
        <v>231</v>
      </c>
      <c r="D63" s="20"/>
      <c r="E63" s="20"/>
      <c r="F63" s="55">
        <f>F62</f>
        <v>2133</v>
      </c>
      <c r="G63" s="55">
        <f t="shared" ref="G63:J63" si="22">G62</f>
        <v>0</v>
      </c>
      <c r="H63" s="55">
        <f t="shared" si="22"/>
        <v>2133</v>
      </c>
      <c r="I63" s="55">
        <f t="shared" si="22"/>
        <v>0</v>
      </c>
      <c r="J63" s="55">
        <f t="shared" si="22"/>
        <v>2133</v>
      </c>
      <c r="K63" s="161"/>
      <c r="L63" s="75"/>
      <c r="M63" s="125" t="e">
        <f t="shared" ref="M63:R63" si="23">M62</f>
        <v>#VALUE!</v>
      </c>
      <c r="N63" s="149" t="e">
        <f t="shared" si="23"/>
        <v>#VALUE!</v>
      </c>
      <c r="O63" s="55" t="e">
        <f t="shared" si="23"/>
        <v>#VALUE!</v>
      </c>
      <c r="P63" s="125" t="e">
        <f t="shared" si="23"/>
        <v>#VALUE!</v>
      </c>
      <c r="Q63" s="149" t="e">
        <f t="shared" si="23"/>
        <v>#VALUE!</v>
      </c>
      <c r="R63" s="55" t="e">
        <f t="shared" si="23"/>
        <v>#VALUE!</v>
      </c>
      <c r="S63" s="66"/>
    </row>
    <row r="64" spans="2:19" s="1" customFormat="1" ht="9" customHeight="1">
      <c r="B64" s="2"/>
      <c r="D64" s="20"/>
      <c r="E64" s="20"/>
      <c r="F64" s="49"/>
      <c r="G64" s="50"/>
      <c r="H64" s="49"/>
      <c r="I64" s="50"/>
      <c r="J64" s="49"/>
      <c r="K64" s="161"/>
      <c r="L64" s="75"/>
      <c r="M64" s="121"/>
      <c r="N64" s="158"/>
      <c r="O64" s="49"/>
      <c r="P64" s="121"/>
      <c r="Q64" s="158"/>
      <c r="R64" s="49"/>
      <c r="S64" s="66"/>
    </row>
    <row r="65" spans="2:19" s="1" customFormat="1" ht="21.75" customHeight="1">
      <c r="B65" s="29" t="s">
        <v>232</v>
      </c>
      <c r="D65" s="20"/>
      <c r="E65" s="20"/>
      <c r="F65" s="49"/>
      <c r="G65" s="50"/>
      <c r="H65" s="49"/>
      <c r="I65" s="50"/>
      <c r="J65" s="49"/>
      <c r="K65" s="161"/>
      <c r="L65" s="75"/>
      <c r="M65" s="121"/>
      <c r="N65" s="158"/>
      <c r="O65" s="49"/>
      <c r="P65" s="121"/>
      <c r="Q65" s="158"/>
      <c r="R65" s="49"/>
      <c r="S65" s="66"/>
    </row>
    <row r="66" spans="2:19" s="1" customFormat="1" ht="21.75" customHeight="1">
      <c r="B66" s="1" t="s">
        <v>233</v>
      </c>
      <c r="D66" s="20"/>
      <c r="E66" s="20"/>
      <c r="F66" s="69"/>
      <c r="G66" s="53"/>
      <c r="H66" s="69"/>
      <c r="I66" s="53"/>
      <c r="J66" s="69"/>
      <c r="K66" s="161"/>
      <c r="L66" s="75"/>
      <c r="M66" s="124"/>
      <c r="N66" s="147"/>
      <c r="O66" s="69"/>
      <c r="P66" s="124"/>
      <c r="Q66" s="147"/>
      <c r="R66" s="69"/>
      <c r="S66" s="66"/>
    </row>
    <row r="67" spans="2:19" s="1" customFormat="1" ht="21.75" customHeight="1">
      <c r="B67" s="1" t="s">
        <v>141</v>
      </c>
      <c r="D67" s="20"/>
      <c r="E67" s="20"/>
      <c r="F67" s="69"/>
      <c r="G67" s="53"/>
      <c r="H67" s="69"/>
      <c r="I67" s="53"/>
      <c r="J67" s="69"/>
      <c r="K67" s="161"/>
      <c r="L67" s="75"/>
      <c r="M67" s="124"/>
      <c r="N67" s="147"/>
      <c r="O67" s="69"/>
      <c r="P67" s="124"/>
      <c r="Q67" s="147"/>
      <c r="R67" s="69"/>
      <c r="S67" s="66"/>
    </row>
    <row r="68" spans="2:19" s="1" customFormat="1" ht="21.75" customHeight="1">
      <c r="B68" s="1" t="s">
        <v>142</v>
      </c>
      <c r="D68" s="20"/>
      <c r="E68" s="20"/>
      <c r="F68" s="54"/>
      <c r="G68" s="54"/>
      <c r="H68" s="41"/>
      <c r="I68" s="41"/>
      <c r="J68" s="41"/>
      <c r="K68" s="161" t="s">
        <v>153</v>
      </c>
      <c r="L68" s="75"/>
      <c r="M68" s="123" t="e">
        <v>#VALUE!</v>
      </c>
      <c r="N68" s="148" t="e">
        <v>#VALUE!</v>
      </c>
      <c r="O68" s="54" t="e">
        <f>M68-N68</f>
        <v>#VALUE!</v>
      </c>
      <c r="P68" s="123" t="e">
        <v>#VALUE!</v>
      </c>
      <c r="Q68" s="148" t="e">
        <v>#VALUE!</v>
      </c>
      <c r="R68" s="54" t="e">
        <f>P68-Q68</f>
        <v>#VALUE!</v>
      </c>
      <c r="S68" s="66"/>
    </row>
    <row r="69" spans="2:19" s="1" customFormat="1" ht="21.75" customHeight="1">
      <c r="B69" s="2" t="s">
        <v>227</v>
      </c>
      <c r="D69" s="20"/>
      <c r="E69" s="20"/>
      <c r="F69" s="55">
        <f>SUM(F66:F68)</f>
        <v>0</v>
      </c>
      <c r="G69" s="55">
        <f>SUM(G66:G68)</f>
        <v>0</v>
      </c>
      <c r="H69" s="55">
        <f t="shared" ref="H69:J69" si="24">SUM(H66:H68)</f>
        <v>0</v>
      </c>
      <c r="I69" s="55">
        <f t="shared" si="24"/>
        <v>0</v>
      </c>
      <c r="J69" s="55">
        <f t="shared" si="24"/>
        <v>0</v>
      </c>
      <c r="K69" s="161"/>
      <c r="L69" s="75"/>
      <c r="M69" s="125" t="e">
        <f t="shared" ref="M69:R69" si="25">SUM(M66:M68)</f>
        <v>#VALUE!</v>
      </c>
      <c r="N69" s="149" t="e">
        <f t="shared" si="25"/>
        <v>#VALUE!</v>
      </c>
      <c r="O69" s="55" t="e">
        <f t="shared" si="25"/>
        <v>#VALUE!</v>
      </c>
      <c r="P69" s="125" t="e">
        <f t="shared" si="25"/>
        <v>#VALUE!</v>
      </c>
      <c r="Q69" s="149" t="e">
        <f t="shared" si="25"/>
        <v>#VALUE!</v>
      </c>
      <c r="R69" s="55" t="e">
        <f t="shared" si="25"/>
        <v>#VALUE!</v>
      </c>
      <c r="S69" s="66"/>
    </row>
    <row r="70" spans="2:19" s="1" customFormat="1">
      <c r="B70" s="2" t="s">
        <v>228</v>
      </c>
      <c r="D70" s="20"/>
      <c r="E70" s="20"/>
      <c r="F70" s="55">
        <f>F69+F63</f>
        <v>2133</v>
      </c>
      <c r="G70" s="55">
        <f t="shared" ref="G70:J70" si="26">G69+G63</f>
        <v>0</v>
      </c>
      <c r="H70" s="55">
        <f t="shared" si="26"/>
        <v>2133</v>
      </c>
      <c r="I70" s="55">
        <f t="shared" si="26"/>
        <v>0</v>
      </c>
      <c r="J70" s="55">
        <f t="shared" si="26"/>
        <v>2133</v>
      </c>
      <c r="K70" s="161"/>
      <c r="L70" s="75"/>
      <c r="M70" s="125" t="e">
        <f t="shared" ref="M70:R70" si="27">M69+M63</f>
        <v>#VALUE!</v>
      </c>
      <c r="N70" s="149" t="e">
        <f t="shared" si="27"/>
        <v>#VALUE!</v>
      </c>
      <c r="O70" s="55" t="e">
        <f t="shared" si="27"/>
        <v>#VALUE!</v>
      </c>
      <c r="P70" s="125" t="e">
        <f t="shared" si="27"/>
        <v>#VALUE!</v>
      </c>
      <c r="Q70" s="149" t="e">
        <f t="shared" si="27"/>
        <v>#VALUE!</v>
      </c>
      <c r="R70" s="55" t="e">
        <f t="shared" si="27"/>
        <v>#VALUE!</v>
      </c>
      <c r="S70" s="66"/>
    </row>
    <row r="71" spans="2:19" s="1" customFormat="1" ht="22.8" thickBot="1">
      <c r="B71" s="2" t="s">
        <v>149</v>
      </c>
      <c r="D71" s="20"/>
      <c r="E71" s="20"/>
      <c r="F71" s="56">
        <f>F70+F58</f>
        <v>-47156</v>
      </c>
      <c r="G71" s="56">
        <f t="shared" ref="G71:J71" si="28">G70+G58</f>
        <v>356869</v>
      </c>
      <c r="H71" s="56">
        <f t="shared" si="28"/>
        <v>309713</v>
      </c>
      <c r="I71" s="56">
        <f t="shared" si="28"/>
        <v>0</v>
      </c>
      <c r="J71" s="56">
        <f t="shared" si="28"/>
        <v>309713</v>
      </c>
      <c r="K71" s="161"/>
      <c r="L71" s="75"/>
      <c r="M71" s="126" t="e">
        <f t="shared" ref="M71:R71" si="29">M70+M58</f>
        <v>#VALUE!</v>
      </c>
      <c r="N71" s="150" t="e">
        <f t="shared" si="29"/>
        <v>#VALUE!</v>
      </c>
      <c r="O71" s="56" t="e">
        <f t="shared" si="29"/>
        <v>#VALUE!</v>
      </c>
      <c r="P71" s="126" t="e">
        <f t="shared" si="29"/>
        <v>#VALUE!</v>
      </c>
      <c r="Q71" s="150" t="e">
        <f t="shared" si="29"/>
        <v>#VALUE!</v>
      </c>
      <c r="R71" s="56" t="e">
        <f t="shared" si="29"/>
        <v>#VALUE!</v>
      </c>
      <c r="S71" s="66"/>
    </row>
    <row r="72" spans="2:19" s="1" customFormat="1" ht="20.100000000000001" customHeight="1" thickTop="1">
      <c r="D72" s="20"/>
      <c r="E72" s="20"/>
      <c r="F72" s="35"/>
      <c r="G72" s="37"/>
      <c r="H72" s="35"/>
      <c r="I72" s="37"/>
      <c r="J72" s="35"/>
      <c r="K72" s="161"/>
      <c r="L72" s="75"/>
      <c r="M72" s="114"/>
      <c r="N72" s="104"/>
      <c r="O72" s="35"/>
      <c r="P72" s="114"/>
      <c r="Q72" s="104"/>
      <c r="R72" s="35"/>
      <c r="S72" s="66"/>
    </row>
    <row r="73" spans="2:19" s="1" customFormat="1">
      <c r="B73" s="28" t="s">
        <v>52</v>
      </c>
      <c r="D73" s="20"/>
      <c r="E73" s="20"/>
      <c r="F73" s="37"/>
      <c r="G73" s="37"/>
      <c r="H73" s="37"/>
      <c r="I73" s="37"/>
      <c r="J73" s="37"/>
      <c r="K73" s="161"/>
      <c r="L73" s="75"/>
      <c r="M73" s="107"/>
      <c r="N73" s="104"/>
      <c r="O73" s="37"/>
      <c r="P73" s="107"/>
      <c r="Q73" s="104"/>
      <c r="R73" s="37"/>
      <c r="S73" s="66"/>
    </row>
    <row r="74" spans="2:19" s="1" customFormat="1">
      <c r="B74" s="27" t="s">
        <v>226</v>
      </c>
      <c r="D74" s="20"/>
      <c r="E74" s="20"/>
      <c r="F74" s="35">
        <f>+F71-F76</f>
        <v>-58212</v>
      </c>
      <c r="G74" s="37">
        <f>G42</f>
        <v>342939</v>
      </c>
      <c r="H74" s="40">
        <f>SUM(F74:G74)</f>
        <v>284727</v>
      </c>
      <c r="I74" s="36"/>
      <c r="J74" s="35">
        <f>+J71-J76</f>
        <v>284727</v>
      </c>
      <c r="K74" s="161" t="s">
        <v>156</v>
      </c>
      <c r="L74" s="75"/>
      <c r="M74" s="114" t="e">
        <v>#VALUE!</v>
      </c>
      <c r="N74" s="104" t="e">
        <v>#VALUE!</v>
      </c>
      <c r="O74" s="35" t="e">
        <f>M74-N74</f>
        <v>#VALUE!</v>
      </c>
      <c r="P74" s="114" t="e">
        <v>#VALUE!</v>
      </c>
      <c r="Q74" s="104" t="e">
        <v>#VALUE!</v>
      </c>
      <c r="R74" s="35" t="e">
        <f>P74-Q74</f>
        <v>#VALUE!</v>
      </c>
      <c r="S74" s="66"/>
    </row>
    <row r="75" spans="2:19" s="1" customFormat="1">
      <c r="B75" s="27" t="s">
        <v>225</v>
      </c>
      <c r="D75" s="20"/>
      <c r="E75" s="20"/>
      <c r="F75" s="35"/>
      <c r="G75" s="37">
        <f t="shared" ref="G75:G76" si="30">G43</f>
        <v>0</v>
      </c>
      <c r="H75" s="40">
        <f t="shared" ref="H75:H76" si="31">SUM(F75:G75)</f>
        <v>0</v>
      </c>
      <c r="I75" s="36"/>
      <c r="J75" s="35"/>
      <c r="K75" s="161"/>
      <c r="L75" s="75"/>
      <c r="M75" s="114"/>
      <c r="N75" s="104"/>
      <c r="O75" s="35"/>
      <c r="P75" s="114"/>
      <c r="Q75" s="104"/>
      <c r="R75" s="35"/>
      <c r="S75" s="66"/>
    </row>
    <row r="76" spans="2:19" s="1" customFormat="1">
      <c r="B76" s="27" t="s">
        <v>90</v>
      </c>
      <c r="D76" s="20"/>
      <c r="E76" s="20"/>
      <c r="F76" s="37">
        <f>+F44</f>
        <v>11056</v>
      </c>
      <c r="G76" s="37">
        <f t="shared" si="30"/>
        <v>13930</v>
      </c>
      <c r="H76" s="41">
        <f t="shared" si="31"/>
        <v>24986</v>
      </c>
      <c r="I76" s="36"/>
      <c r="J76" s="37">
        <f>+J44</f>
        <v>24986</v>
      </c>
      <c r="K76" s="161" t="s">
        <v>157</v>
      </c>
      <c r="L76" s="75"/>
      <c r="M76" s="107" t="e">
        <v>#VALUE!</v>
      </c>
      <c r="N76" s="104" t="e">
        <v>#VALUE!</v>
      </c>
      <c r="O76" s="37" t="e">
        <f>M76-N76</f>
        <v>#VALUE!</v>
      </c>
      <c r="P76" s="107" t="e">
        <v>#VALUE!</v>
      </c>
      <c r="Q76" s="104" t="e">
        <v>#VALUE!</v>
      </c>
      <c r="R76" s="37" t="e">
        <f>P76-Q76</f>
        <v>#VALUE!</v>
      </c>
      <c r="S76" s="66"/>
    </row>
    <row r="77" spans="2:19" s="1" customFormat="1" ht="22.8" thickBot="1">
      <c r="B77" s="28" t="s">
        <v>149</v>
      </c>
      <c r="C77" s="2"/>
      <c r="D77" s="30"/>
      <c r="E77" s="30"/>
      <c r="F77" s="57">
        <f>+F74+F76</f>
        <v>-47156</v>
      </c>
      <c r="G77" s="57">
        <f>+G74+G76</f>
        <v>356869</v>
      </c>
      <c r="H77" s="57">
        <f t="shared" ref="H77:J77" si="32">+H74+H76</f>
        <v>309713</v>
      </c>
      <c r="I77" s="57">
        <f t="shared" si="32"/>
        <v>0</v>
      </c>
      <c r="J77" s="57">
        <f t="shared" si="32"/>
        <v>309713</v>
      </c>
      <c r="K77" s="161"/>
      <c r="L77" s="75"/>
      <c r="M77" s="128" t="e">
        <f t="shared" ref="M77:R77" si="33">SUM(M74:M76)</f>
        <v>#VALUE!</v>
      </c>
      <c r="N77" s="151" t="e">
        <f t="shared" si="33"/>
        <v>#VALUE!</v>
      </c>
      <c r="O77" s="57" t="e">
        <f t="shared" si="33"/>
        <v>#VALUE!</v>
      </c>
      <c r="P77" s="128" t="e">
        <f t="shared" si="33"/>
        <v>#VALUE!</v>
      </c>
      <c r="Q77" s="151" t="e">
        <f t="shared" si="33"/>
        <v>#VALUE!</v>
      </c>
      <c r="R77" s="57" t="e">
        <f t="shared" si="33"/>
        <v>#VALUE!</v>
      </c>
      <c r="S77" s="66"/>
    </row>
    <row r="78" spans="2:19" ht="22.8" thickTop="1"/>
    <row r="79" spans="2:19">
      <c r="M79" s="130"/>
      <c r="N79" s="153"/>
      <c r="P79" s="130"/>
      <c r="Q79" s="153"/>
    </row>
    <row r="80" spans="2:19">
      <c r="M80" s="130">
        <v>1803937</v>
      </c>
      <c r="N80" s="153">
        <v>1803937</v>
      </c>
      <c r="O80" s="92">
        <v>1803937</v>
      </c>
      <c r="P80" s="130">
        <v>1803937</v>
      </c>
      <c r="Q80" s="153">
        <v>1803937</v>
      </c>
      <c r="R80" s="92">
        <v>1803937</v>
      </c>
    </row>
    <row r="81" spans="13:18">
      <c r="M81" s="130"/>
      <c r="N81" s="153"/>
      <c r="P81" s="130"/>
      <c r="Q81" s="153"/>
    </row>
    <row r="82" spans="13:18">
      <c r="M82" s="131" t="e">
        <f t="shared" ref="M82:R82" si="34">M58/M80</f>
        <v>#VALUE!</v>
      </c>
      <c r="N82" s="154" t="e">
        <f t="shared" si="34"/>
        <v>#VALUE!</v>
      </c>
      <c r="O82" s="103" t="e">
        <f t="shared" si="34"/>
        <v>#VALUE!</v>
      </c>
      <c r="P82" s="131" t="e">
        <f t="shared" si="34"/>
        <v>#VALUE!</v>
      </c>
      <c r="Q82" s="154" t="e">
        <f t="shared" si="34"/>
        <v>#VALUE!</v>
      </c>
      <c r="R82" s="103" t="e">
        <f t="shared" si="34"/>
        <v>#VALUE!</v>
      </c>
    </row>
    <row r="83" spans="13:18">
      <c r="M83" s="130" t="e">
        <f t="shared" ref="M83:R83" si="35">M82-M48</f>
        <v>#VALUE!</v>
      </c>
      <c r="N83" s="153" t="e">
        <f t="shared" si="35"/>
        <v>#VALUE!</v>
      </c>
      <c r="O83" s="92" t="e">
        <f t="shared" si="35"/>
        <v>#VALUE!</v>
      </c>
      <c r="P83" s="130" t="e">
        <f t="shared" si="35"/>
        <v>#VALUE!</v>
      </c>
      <c r="Q83" s="153" t="e">
        <f t="shared" si="35"/>
        <v>#VALUE!</v>
      </c>
      <c r="R83" s="92" t="e">
        <f t="shared" si="35"/>
        <v>#VALUE!</v>
      </c>
    </row>
    <row r="84" spans="13:18">
      <c r="M84" s="130"/>
      <c r="N84" s="153"/>
      <c r="P84" s="130"/>
      <c r="Q84" s="153"/>
    </row>
    <row r="85" spans="13:18">
      <c r="M85" s="130"/>
      <c r="N85" s="153"/>
      <c r="P85" s="130"/>
      <c r="Q85" s="153"/>
    </row>
  </sheetData>
  <mergeCells count="5">
    <mergeCell ref="F57:J57"/>
    <mergeCell ref="F9:J9"/>
    <mergeCell ref="F52:H52"/>
    <mergeCell ref="F53:H53"/>
    <mergeCell ref="F54:H54"/>
  </mergeCells>
  <pageMargins left="0.7" right="0.45" top="0.48" bottom="0.5" header="0.5" footer="0.5"/>
  <pageSetup paperSize="9" scale="71" firstPageNumber="6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8" min="1" max="2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ABCA2-0A66-490D-B2CD-06341177A656}">
  <dimension ref="B1:W87"/>
  <sheetViews>
    <sheetView showGridLines="0" view="pageBreakPreview" topLeftCell="A31" zoomScaleNormal="100" zoomScaleSheetLayoutView="100" workbookViewId="0">
      <selection activeCell="J11" sqref="J11"/>
    </sheetView>
  </sheetViews>
  <sheetFormatPr defaultColWidth="9.44140625" defaultRowHeight="22.2"/>
  <cols>
    <col min="1" max="1" width="0.44140625" style="80" customWidth="1"/>
    <col min="2" max="2" width="47.5546875" style="80" customWidth="1"/>
    <col min="3" max="3" width="3.44140625" style="80" customWidth="1"/>
    <col min="4" max="4" width="7.5546875" style="80" customWidth="1"/>
    <col min="5" max="5" width="1.44140625" style="80" customWidth="1"/>
    <col min="6" max="6" width="12.5546875" style="80" customWidth="1"/>
    <col min="7" max="7" width="1.44140625" style="80" customWidth="1"/>
    <col min="8" max="8" width="12.5546875" style="80" hidden="1" customWidth="1"/>
    <col min="9" max="9" width="1.44140625" style="80" customWidth="1"/>
    <col min="10" max="10" width="12.5546875" style="80" customWidth="1"/>
    <col min="11" max="11" width="1.44140625" style="80" customWidth="1"/>
    <col min="12" max="12" width="12.5546875" style="80" customWidth="1"/>
    <col min="13" max="13" width="3.5546875" style="162" hidden="1" customWidth="1"/>
    <col min="14" max="14" width="9.44140625" style="81" hidden="1" customWidth="1"/>
    <col min="15" max="20" width="13.44140625" style="92" hidden="1" customWidth="1"/>
    <col min="21" max="21" width="9.44140625" style="82" hidden="1" customWidth="1"/>
    <col min="22" max="22" width="23.44140625" style="80" hidden="1" customWidth="1"/>
    <col min="23" max="23" width="2.5546875" style="80" hidden="1" customWidth="1"/>
    <col min="24" max="16384" width="9.44140625" style="80"/>
  </cols>
  <sheetData>
    <row r="1" spans="2:23" s="1" customFormat="1" ht="23.4">
      <c r="B1" s="31" t="s">
        <v>175</v>
      </c>
      <c r="C1" s="14"/>
      <c r="D1" s="15"/>
      <c r="E1" s="15"/>
      <c r="F1" s="16"/>
      <c r="G1" s="14"/>
      <c r="H1" s="16"/>
      <c r="I1" s="14"/>
      <c r="J1" s="16"/>
      <c r="K1" s="17"/>
      <c r="L1" s="18"/>
      <c r="M1" s="161"/>
      <c r="N1" s="75"/>
      <c r="O1" s="79"/>
      <c r="P1" s="79"/>
      <c r="Q1" s="79"/>
      <c r="R1" s="79"/>
      <c r="S1" s="36"/>
      <c r="T1" s="36"/>
      <c r="U1" s="66"/>
    </row>
    <row r="2" spans="2:23" s="1" customFormat="1" ht="23.4">
      <c r="B2" s="32" t="s">
        <v>150</v>
      </c>
      <c r="C2" s="14"/>
      <c r="D2" s="15"/>
      <c r="E2" s="15"/>
      <c r="F2" s="16"/>
      <c r="G2" s="14"/>
      <c r="H2" s="16"/>
      <c r="I2" s="14"/>
      <c r="J2" s="16"/>
      <c r="K2" s="17"/>
      <c r="L2" s="18"/>
      <c r="M2" s="161"/>
      <c r="N2" s="75"/>
      <c r="O2" s="79"/>
      <c r="P2" s="79"/>
      <c r="Q2" s="79"/>
      <c r="R2" s="79"/>
      <c r="S2" s="36"/>
      <c r="T2" s="36"/>
      <c r="U2" s="66"/>
    </row>
    <row r="3" spans="2:23" s="181" customFormat="1" ht="13.8" thickBot="1">
      <c r="B3" s="192"/>
      <c r="C3" s="192"/>
      <c r="D3" s="193"/>
      <c r="E3" s="193"/>
      <c r="F3" s="194"/>
      <c r="G3" s="192"/>
      <c r="H3" s="194"/>
      <c r="I3" s="192"/>
      <c r="J3" s="194"/>
      <c r="K3" s="195"/>
      <c r="L3" s="196"/>
      <c r="M3" s="176"/>
      <c r="N3" s="185"/>
      <c r="O3" s="197"/>
      <c r="P3" s="197"/>
      <c r="Q3" s="197"/>
      <c r="R3" s="197"/>
      <c r="S3" s="184"/>
      <c r="T3" s="184"/>
      <c r="U3" s="189"/>
    </row>
    <row r="4" spans="2:23" s="1" customFormat="1">
      <c r="B4" s="14"/>
      <c r="C4" s="14"/>
      <c r="D4" s="332"/>
      <c r="E4" s="12"/>
      <c r="F4" s="394" t="s">
        <v>0</v>
      </c>
      <c r="G4" s="394"/>
      <c r="H4" s="394"/>
      <c r="I4" s="330"/>
      <c r="J4" s="394" t="s">
        <v>1</v>
      </c>
      <c r="K4" s="394"/>
      <c r="L4" s="394"/>
      <c r="M4" s="161"/>
      <c r="N4" s="75"/>
      <c r="O4" s="84" t="s">
        <v>0</v>
      </c>
      <c r="P4" s="93"/>
      <c r="Q4" s="94"/>
      <c r="R4" s="93" t="s">
        <v>1</v>
      </c>
      <c r="S4" s="93"/>
      <c r="T4" s="94"/>
      <c r="U4" s="66"/>
      <c r="V4" s="163" t="s">
        <v>0</v>
      </c>
      <c r="W4" s="166" t="s">
        <v>1</v>
      </c>
    </row>
    <row r="5" spans="2:23" s="1" customFormat="1" ht="22.35" customHeight="1">
      <c r="B5" s="14"/>
      <c r="C5" s="14"/>
      <c r="D5" s="331"/>
      <c r="E5" s="12"/>
      <c r="F5" s="398" t="s">
        <v>147</v>
      </c>
      <c r="G5" s="398"/>
      <c r="H5" s="398"/>
      <c r="I5" s="160"/>
      <c r="J5" s="398" t="s">
        <v>147</v>
      </c>
      <c r="K5" s="398"/>
      <c r="L5" s="398"/>
      <c r="M5" s="161"/>
      <c r="N5" s="75"/>
      <c r="O5" s="85" t="s">
        <v>147</v>
      </c>
      <c r="P5" s="95"/>
      <c r="Q5" s="96"/>
      <c r="R5" s="95" t="s">
        <v>147</v>
      </c>
      <c r="S5" s="95"/>
      <c r="T5" s="96"/>
      <c r="U5" s="66"/>
      <c r="V5" s="164" t="s">
        <v>147</v>
      </c>
      <c r="W5" s="167" t="s">
        <v>147</v>
      </c>
    </row>
    <row r="6" spans="2:23" s="1" customFormat="1" ht="22.35" customHeight="1">
      <c r="B6" s="14"/>
      <c r="C6" s="14"/>
      <c r="D6" s="331"/>
      <c r="E6" s="12"/>
      <c r="F6" s="397" t="s">
        <v>66</v>
      </c>
      <c r="G6" s="397"/>
      <c r="H6" s="397"/>
      <c r="I6" s="13"/>
      <c r="J6" s="397" t="s">
        <v>66</v>
      </c>
      <c r="K6" s="397"/>
      <c r="L6" s="397"/>
      <c r="M6" s="161"/>
      <c r="N6" s="75"/>
      <c r="O6" s="86" t="s">
        <v>66</v>
      </c>
      <c r="P6" s="97"/>
      <c r="Q6" s="98"/>
      <c r="R6" s="97" t="s">
        <v>66</v>
      </c>
      <c r="S6" s="97"/>
      <c r="T6" s="98"/>
      <c r="U6" s="66"/>
      <c r="V6" s="165" t="s">
        <v>66</v>
      </c>
      <c r="W6" s="168" t="s">
        <v>66</v>
      </c>
    </row>
    <row r="7" spans="2:23" s="1" customFormat="1" ht="22.5" customHeight="1">
      <c r="B7" s="14"/>
      <c r="C7" s="14"/>
      <c r="D7" s="332" t="s">
        <v>2</v>
      </c>
      <c r="E7" s="12"/>
      <c r="F7" s="333">
        <v>2562</v>
      </c>
      <c r="G7" s="13"/>
      <c r="H7" s="77">
        <v>2561</v>
      </c>
      <c r="I7" s="13"/>
      <c r="J7" s="333">
        <v>2562</v>
      </c>
      <c r="K7" s="13"/>
      <c r="L7" s="77">
        <v>2561</v>
      </c>
      <c r="M7" s="161"/>
      <c r="N7" s="75"/>
      <c r="O7" s="87" t="s">
        <v>158</v>
      </c>
      <c r="P7" s="99" t="s">
        <v>158</v>
      </c>
      <c r="Q7" s="100" t="s">
        <v>158</v>
      </c>
      <c r="R7" s="102" t="s">
        <v>158</v>
      </c>
      <c r="S7" s="99" t="s">
        <v>158</v>
      </c>
      <c r="T7" s="100" t="s">
        <v>158</v>
      </c>
      <c r="U7" s="66"/>
      <c r="V7" s="169" t="s">
        <v>160</v>
      </c>
      <c r="W7" s="170" t="s">
        <v>160</v>
      </c>
    </row>
    <row r="8" spans="2:23" s="1" customFormat="1" ht="22.5" customHeight="1">
      <c r="B8" s="14"/>
      <c r="C8" s="14"/>
      <c r="D8" s="332"/>
      <c r="E8" s="12"/>
      <c r="F8" s="333"/>
      <c r="G8" s="13"/>
      <c r="H8" s="77" t="s">
        <v>237</v>
      </c>
      <c r="I8" s="13"/>
      <c r="J8" s="333"/>
      <c r="K8" s="13"/>
      <c r="L8" s="77"/>
      <c r="M8" s="161"/>
      <c r="N8" s="75"/>
      <c r="O8" s="102"/>
      <c r="P8" s="99"/>
      <c r="Q8" s="99"/>
      <c r="R8" s="102"/>
      <c r="S8" s="99"/>
      <c r="T8" s="99"/>
      <c r="U8" s="66"/>
      <c r="V8" s="324"/>
      <c r="W8" s="324"/>
    </row>
    <row r="9" spans="2:23" s="1" customFormat="1">
      <c r="B9" s="17"/>
      <c r="C9" s="17"/>
      <c r="D9" s="332"/>
      <c r="E9" s="12"/>
      <c r="F9" s="395" t="s">
        <v>67</v>
      </c>
      <c r="G9" s="395"/>
      <c r="H9" s="395"/>
      <c r="I9" s="395"/>
      <c r="J9" s="395"/>
      <c r="K9" s="395"/>
      <c r="L9" s="395"/>
      <c r="M9" s="161"/>
      <c r="N9" s="75"/>
      <c r="O9" s="88"/>
      <c r="P9" s="88"/>
      <c r="Q9" s="88"/>
      <c r="R9" s="88"/>
      <c r="S9" s="88"/>
      <c r="T9" s="88"/>
      <c r="U9" s="66"/>
      <c r="V9" s="22" t="s">
        <v>161</v>
      </c>
      <c r="W9" s="22" t="s">
        <v>161</v>
      </c>
    </row>
    <row r="10" spans="2:23" s="1" customFormat="1">
      <c r="B10" s="46" t="s">
        <v>28</v>
      </c>
      <c r="D10" s="20"/>
      <c r="E10" s="20"/>
      <c r="F10" s="21"/>
      <c r="H10" s="21"/>
      <c r="J10" s="21"/>
      <c r="L10" s="21"/>
      <c r="M10" s="161"/>
      <c r="N10" s="75"/>
      <c r="O10" s="37"/>
      <c r="P10" s="37"/>
      <c r="Q10" s="37"/>
      <c r="R10" s="37"/>
      <c r="S10" s="37"/>
      <c r="T10" s="37"/>
      <c r="U10" s="66"/>
    </row>
    <row r="11" spans="2:23" s="1" customFormat="1">
      <c r="B11" s="24" t="s">
        <v>29</v>
      </c>
      <c r="D11" s="20">
        <v>3</v>
      </c>
      <c r="E11" s="20"/>
      <c r="F11" s="346">
        <f>420155+14839</f>
        <v>434994</v>
      </c>
      <c r="G11" s="36"/>
      <c r="H11" s="40"/>
      <c r="I11" s="36"/>
      <c r="J11" s="346">
        <f>100075+6600</f>
        <v>106675</v>
      </c>
      <c r="K11" s="36"/>
      <c r="L11" s="40">
        <v>112460</v>
      </c>
      <c r="M11" s="161">
        <v>40</v>
      </c>
      <c r="N11" s="75"/>
      <c r="O11" s="106" t="e">
        <v>#VALUE!</v>
      </c>
      <c r="P11" s="135" t="e">
        <v>#VALUE!</v>
      </c>
      <c r="Q11" s="40" t="e">
        <f>O11-P11</f>
        <v>#VALUE!</v>
      </c>
      <c r="R11" s="106" t="e">
        <v>#VALUE!</v>
      </c>
      <c r="S11" s="135" t="e">
        <v>#VALUE!</v>
      </c>
      <c r="T11" s="40" t="e">
        <f>R11-S11</f>
        <v>#VALUE!</v>
      </c>
      <c r="U11" s="66"/>
    </row>
    <row r="12" spans="2:23" s="1" customFormat="1">
      <c r="B12" s="24" t="s">
        <v>235</v>
      </c>
      <c r="D12" s="20"/>
      <c r="E12" s="20"/>
      <c r="F12" s="40">
        <v>0</v>
      </c>
      <c r="G12" s="36"/>
      <c r="H12" s="40"/>
      <c r="I12" s="36"/>
      <c r="J12" s="40">
        <v>0</v>
      </c>
      <c r="K12" s="36"/>
      <c r="L12" s="40">
        <v>0</v>
      </c>
      <c r="M12" s="161"/>
      <c r="N12" s="75"/>
      <c r="O12" s="106"/>
      <c r="P12" s="135"/>
      <c r="Q12" s="40"/>
      <c r="R12" s="106"/>
      <c r="S12" s="135"/>
      <c r="T12" s="40"/>
      <c r="U12" s="66"/>
    </row>
    <row r="13" spans="2:23" s="1" customFormat="1">
      <c r="B13" s="24" t="s">
        <v>236</v>
      </c>
      <c r="D13" s="20"/>
      <c r="E13" s="20"/>
      <c r="F13" s="40">
        <v>0</v>
      </c>
      <c r="G13" s="36"/>
      <c r="H13" s="40"/>
      <c r="I13" s="36"/>
      <c r="J13" s="40">
        <v>0</v>
      </c>
      <c r="K13" s="36"/>
      <c r="L13" s="40">
        <v>0</v>
      </c>
      <c r="M13" s="161"/>
      <c r="N13" s="75"/>
      <c r="O13" s="106"/>
      <c r="P13" s="135"/>
      <c r="Q13" s="40"/>
      <c r="R13" s="106"/>
      <c r="S13" s="135"/>
      <c r="T13" s="40"/>
      <c r="U13" s="66"/>
    </row>
    <row r="14" spans="2:23" s="1" customFormat="1">
      <c r="B14" s="23" t="s">
        <v>61</v>
      </c>
      <c r="D14" s="20">
        <v>3</v>
      </c>
      <c r="E14" s="20"/>
      <c r="F14" s="40">
        <v>7360</v>
      </c>
      <c r="G14" s="36"/>
      <c r="H14" s="40"/>
      <c r="I14" s="36"/>
      <c r="J14" s="40">
        <v>3934</v>
      </c>
      <c r="K14" s="36"/>
      <c r="L14" s="40">
        <v>3989</v>
      </c>
      <c r="M14" s="161">
        <v>41</v>
      </c>
      <c r="N14" s="75"/>
      <c r="O14" s="106" t="e">
        <v>#VALUE!</v>
      </c>
      <c r="P14" s="135" t="e">
        <v>#VALUE!</v>
      </c>
      <c r="Q14" s="40" t="e">
        <f t="shared" ref="Q14:Q21" si="0">O14-P14</f>
        <v>#VALUE!</v>
      </c>
      <c r="R14" s="106" t="e">
        <v>#VALUE!</v>
      </c>
      <c r="S14" s="135" t="e">
        <v>#VALUE!</v>
      </c>
      <c r="T14" s="40" t="e">
        <f t="shared" ref="T14:T21" si="1">R14-S14</f>
        <v>#VALUE!</v>
      </c>
      <c r="U14" s="66"/>
    </row>
    <row r="15" spans="2:23" s="1" customFormat="1">
      <c r="B15" s="23" t="s">
        <v>54</v>
      </c>
      <c r="D15" s="20">
        <v>3</v>
      </c>
      <c r="E15" s="20"/>
      <c r="F15" s="37">
        <v>0</v>
      </c>
      <c r="G15" s="37"/>
      <c r="H15" s="40"/>
      <c r="I15" s="37"/>
      <c r="J15" s="37">
        <v>0</v>
      </c>
      <c r="K15" s="37"/>
      <c r="L15" s="40">
        <v>0</v>
      </c>
      <c r="M15" s="161">
        <v>42</v>
      </c>
      <c r="N15" s="75"/>
      <c r="O15" s="107" t="e">
        <v>#VALUE!</v>
      </c>
      <c r="P15" s="104" t="e">
        <v>#VALUE!</v>
      </c>
      <c r="Q15" s="37" t="e">
        <f t="shared" si="0"/>
        <v>#VALUE!</v>
      </c>
      <c r="R15" s="107" t="e">
        <v>#VALUE!</v>
      </c>
      <c r="S15" s="104" t="e">
        <v>#VALUE!</v>
      </c>
      <c r="T15" s="37" t="e">
        <f t="shared" si="1"/>
        <v>#VALUE!</v>
      </c>
      <c r="U15" s="66"/>
    </row>
    <row r="16" spans="2:23" s="1" customFormat="1">
      <c r="B16" s="23" t="s">
        <v>238</v>
      </c>
      <c r="D16" s="20">
        <v>3</v>
      </c>
      <c r="E16" s="20"/>
      <c r="F16" s="40">
        <v>122117</v>
      </c>
      <c r="G16" s="36"/>
      <c r="H16" s="40"/>
      <c r="I16" s="36"/>
      <c r="J16" s="40">
        <v>31706</v>
      </c>
      <c r="K16" s="36"/>
      <c r="L16" s="40">
        <v>27279</v>
      </c>
      <c r="M16" s="161">
        <v>44</v>
      </c>
      <c r="N16" s="75"/>
      <c r="O16" s="106" t="e">
        <v>#VALUE!</v>
      </c>
      <c r="P16" s="135" t="e">
        <v>#VALUE!</v>
      </c>
      <c r="Q16" s="40" t="e">
        <f t="shared" si="0"/>
        <v>#VALUE!</v>
      </c>
      <c r="R16" s="106" t="e">
        <v>#VALUE!</v>
      </c>
      <c r="S16" s="135" t="e">
        <v>#VALUE!</v>
      </c>
      <c r="T16" s="40" t="e">
        <f t="shared" si="1"/>
        <v>#VALUE!</v>
      </c>
      <c r="U16" s="66"/>
    </row>
    <row r="17" spans="2:21" s="1" customFormat="1">
      <c r="B17" s="23" t="s">
        <v>239</v>
      </c>
      <c r="D17" s="20">
        <v>3</v>
      </c>
      <c r="E17" s="20"/>
      <c r="F17" s="40">
        <v>12861</v>
      </c>
      <c r="G17" s="37"/>
      <c r="H17" s="40"/>
      <c r="I17" s="37"/>
      <c r="J17" s="40">
        <v>112976</v>
      </c>
      <c r="K17" s="37"/>
      <c r="L17" s="40">
        <v>146379</v>
      </c>
      <c r="M17" s="161">
        <v>45</v>
      </c>
      <c r="N17" s="75"/>
      <c r="O17" s="106" t="e">
        <v>#VALUE!</v>
      </c>
      <c r="P17" s="104" t="e">
        <v>#VALUE!</v>
      </c>
      <c r="Q17" s="40" t="e">
        <f t="shared" si="0"/>
        <v>#VALUE!</v>
      </c>
      <c r="R17" s="106" t="e">
        <v>#VALUE!</v>
      </c>
      <c r="S17" s="104" t="e">
        <v>#VALUE!</v>
      </c>
      <c r="T17" s="40" t="e">
        <f t="shared" si="1"/>
        <v>#VALUE!</v>
      </c>
      <c r="U17" s="66"/>
    </row>
    <row r="18" spans="2:21" s="1" customFormat="1">
      <c r="B18" s="23" t="s">
        <v>240</v>
      </c>
      <c r="E18" s="20"/>
      <c r="F18" s="40"/>
      <c r="G18" s="36"/>
      <c r="H18" s="40"/>
      <c r="I18" s="36"/>
      <c r="J18" s="40"/>
      <c r="K18" s="36"/>
      <c r="L18" s="40"/>
      <c r="M18" s="161">
        <v>46</v>
      </c>
      <c r="N18" s="75"/>
      <c r="O18" s="106" t="e">
        <v>#VALUE!</v>
      </c>
      <c r="P18" s="135" t="e">
        <v>#VALUE!</v>
      </c>
      <c r="Q18" s="40" t="e">
        <f t="shared" si="0"/>
        <v>#VALUE!</v>
      </c>
      <c r="R18" s="106" t="e">
        <v>#VALUE!</v>
      </c>
      <c r="S18" s="135" t="e">
        <v>#VALUE!</v>
      </c>
      <c r="T18" s="40" t="e">
        <f t="shared" si="1"/>
        <v>#VALUE!</v>
      </c>
      <c r="U18" s="66"/>
    </row>
    <row r="19" spans="2:21" s="1" customFormat="1">
      <c r="B19" s="23" t="s">
        <v>241</v>
      </c>
      <c r="D19" s="20">
        <v>3</v>
      </c>
      <c r="E19" s="20"/>
      <c r="F19" s="40">
        <v>0</v>
      </c>
      <c r="G19" s="36"/>
      <c r="H19" s="40"/>
      <c r="I19" s="36"/>
      <c r="J19" s="40">
        <v>0</v>
      </c>
      <c r="K19" s="36"/>
      <c r="L19" s="40">
        <v>0</v>
      </c>
      <c r="M19" s="161"/>
      <c r="N19" s="75"/>
      <c r="O19" s="106"/>
      <c r="P19" s="135"/>
      <c r="Q19" s="40"/>
      <c r="R19" s="106"/>
      <c r="S19" s="135"/>
      <c r="T19" s="40"/>
      <c r="U19" s="66"/>
    </row>
    <row r="20" spans="2:21" s="1" customFormat="1">
      <c r="B20" s="23" t="s">
        <v>242</v>
      </c>
      <c r="D20" s="20">
        <v>7</v>
      </c>
      <c r="E20" s="20"/>
      <c r="F20" s="40">
        <v>0</v>
      </c>
      <c r="G20" s="36"/>
      <c r="H20" s="40"/>
      <c r="I20" s="36"/>
      <c r="J20" s="40">
        <v>0</v>
      </c>
      <c r="K20" s="36"/>
      <c r="L20" s="40">
        <v>653275</v>
      </c>
      <c r="M20" s="161">
        <v>47</v>
      </c>
      <c r="N20" s="75"/>
      <c r="O20" s="106" t="e">
        <v>#VALUE!</v>
      </c>
      <c r="P20" s="135" t="e">
        <v>#VALUE!</v>
      </c>
      <c r="Q20" s="40" t="e">
        <f t="shared" si="0"/>
        <v>#VALUE!</v>
      </c>
      <c r="R20" s="106" t="e">
        <v>#VALUE!</v>
      </c>
      <c r="S20" s="135" t="e">
        <v>#VALUE!</v>
      </c>
      <c r="T20" s="40" t="e">
        <f t="shared" si="1"/>
        <v>#VALUE!</v>
      </c>
      <c r="U20" s="66"/>
    </row>
    <row r="21" spans="2:21" s="1" customFormat="1">
      <c r="B21" s="23" t="s">
        <v>135</v>
      </c>
      <c r="D21" s="20">
        <v>3</v>
      </c>
      <c r="E21" s="20"/>
      <c r="F21" s="347">
        <f>29773-14839</f>
        <v>14934</v>
      </c>
      <c r="G21" s="36"/>
      <c r="H21" s="41"/>
      <c r="I21" s="36"/>
      <c r="J21" s="347">
        <f>13084-6600</f>
        <v>6484</v>
      </c>
      <c r="K21" s="36"/>
      <c r="L21" s="41">
        <v>5713</v>
      </c>
      <c r="M21" s="161">
        <v>48</v>
      </c>
      <c r="N21" s="75"/>
      <c r="O21" s="108" t="e">
        <v>#VALUE!</v>
      </c>
      <c r="P21" s="133" t="e">
        <v>#VALUE!</v>
      </c>
      <c r="Q21" s="41" t="e">
        <f t="shared" si="0"/>
        <v>#VALUE!</v>
      </c>
      <c r="R21" s="108" t="e">
        <v>#VALUE!</v>
      </c>
      <c r="S21" s="133" t="e">
        <v>#VALUE!</v>
      </c>
      <c r="T21" s="41" t="e">
        <f t="shared" si="1"/>
        <v>#VALUE!</v>
      </c>
      <c r="U21" s="66"/>
    </row>
    <row r="22" spans="2:21" s="1" customFormat="1">
      <c r="B22" s="2" t="s">
        <v>30</v>
      </c>
      <c r="D22" s="20"/>
      <c r="E22" s="20"/>
      <c r="F22" s="58">
        <f>SUM(F11:F21)</f>
        <v>592266</v>
      </c>
      <c r="G22" s="44"/>
      <c r="H22" s="58">
        <f>SUM(H11:H21)</f>
        <v>0</v>
      </c>
      <c r="I22" s="44"/>
      <c r="J22" s="58">
        <f>SUM(J11:J21)</f>
        <v>261775</v>
      </c>
      <c r="K22" s="44"/>
      <c r="L22" s="58">
        <f>SUM(L11:L21)</f>
        <v>949095</v>
      </c>
      <c r="M22" s="161"/>
      <c r="N22" s="75"/>
      <c r="O22" s="109" t="e">
        <f t="shared" ref="O22:T22" si="2">SUM(O11:O21)</f>
        <v>#VALUE!</v>
      </c>
      <c r="P22" s="134" t="e">
        <f t="shared" si="2"/>
        <v>#VALUE!</v>
      </c>
      <c r="Q22" s="58" t="e">
        <f t="shared" si="2"/>
        <v>#VALUE!</v>
      </c>
      <c r="R22" s="109" t="e">
        <f t="shared" si="2"/>
        <v>#VALUE!</v>
      </c>
      <c r="S22" s="134" t="e">
        <f t="shared" si="2"/>
        <v>#VALUE!</v>
      </c>
      <c r="T22" s="58" t="e">
        <f t="shared" si="2"/>
        <v>#VALUE!</v>
      </c>
      <c r="U22" s="66"/>
    </row>
    <row r="23" spans="2:21" s="181" customFormat="1" ht="13.2">
      <c r="B23" s="172"/>
      <c r="D23" s="182"/>
      <c r="E23" s="182"/>
      <c r="F23" s="190"/>
      <c r="G23" s="184"/>
      <c r="H23" s="190"/>
      <c r="I23" s="184"/>
      <c r="J23" s="190"/>
      <c r="K23" s="184"/>
      <c r="L23" s="190"/>
      <c r="M23" s="176"/>
      <c r="N23" s="185"/>
      <c r="O23" s="191"/>
      <c r="P23" s="187"/>
      <c r="Q23" s="190"/>
      <c r="R23" s="191"/>
      <c r="S23" s="187"/>
      <c r="T23" s="190"/>
      <c r="U23" s="189"/>
    </row>
    <row r="24" spans="2:21" s="1" customFormat="1">
      <c r="B24" s="29" t="s">
        <v>31</v>
      </c>
      <c r="D24" s="20"/>
      <c r="E24" s="20"/>
      <c r="F24" s="36"/>
      <c r="G24" s="37"/>
      <c r="H24" s="36"/>
      <c r="I24" s="37"/>
      <c r="J24" s="36"/>
      <c r="K24" s="37"/>
      <c r="L24" s="36"/>
      <c r="M24" s="161"/>
      <c r="N24" s="75"/>
      <c r="O24" s="110"/>
      <c r="P24" s="104"/>
      <c r="Q24" s="36"/>
      <c r="R24" s="110"/>
      <c r="S24" s="104"/>
      <c r="T24" s="36"/>
      <c r="U24" s="66"/>
    </row>
    <row r="25" spans="2:21" s="1" customFormat="1">
      <c r="B25" s="23" t="s">
        <v>32</v>
      </c>
      <c r="D25" s="20">
        <v>3</v>
      </c>
      <c r="E25" s="20"/>
      <c r="F25" s="338">
        <v>151701</v>
      </c>
      <c r="G25" s="36"/>
      <c r="H25" s="40"/>
      <c r="I25" s="36"/>
      <c r="J25" s="338">
        <v>26612</v>
      </c>
      <c r="K25" s="36"/>
      <c r="L25" s="40">
        <v>19368</v>
      </c>
      <c r="M25" s="161">
        <v>50</v>
      </c>
      <c r="N25" s="75"/>
      <c r="O25" s="106" t="e">
        <v>#VALUE!</v>
      </c>
      <c r="P25" s="135" t="e">
        <v>#VALUE!</v>
      </c>
      <c r="Q25" s="40" t="e">
        <f t="shared" ref="Q25:Q33" si="3">O25-P25</f>
        <v>#VALUE!</v>
      </c>
      <c r="R25" s="106" t="e">
        <v>#VALUE!</v>
      </c>
      <c r="S25" s="135" t="e">
        <v>#VALUE!</v>
      </c>
      <c r="T25" s="40" t="e">
        <f t="shared" ref="T25:T33" si="4">R25-S25</f>
        <v>#VALUE!</v>
      </c>
      <c r="U25" s="66"/>
    </row>
    <row r="26" spans="2:21" s="1" customFormat="1">
      <c r="B26" s="23" t="s">
        <v>243</v>
      </c>
      <c r="D26" s="20"/>
      <c r="E26" s="20"/>
      <c r="F26" s="40">
        <v>0</v>
      </c>
      <c r="G26" s="36"/>
      <c r="H26" s="40"/>
      <c r="I26" s="36"/>
      <c r="J26" s="40">
        <v>0</v>
      </c>
      <c r="K26" s="36"/>
      <c r="L26" s="40">
        <v>0</v>
      </c>
      <c r="M26" s="161"/>
      <c r="N26" s="75"/>
      <c r="O26" s="106"/>
      <c r="P26" s="135"/>
      <c r="Q26" s="40"/>
      <c r="R26" s="106"/>
      <c r="S26" s="135"/>
      <c r="T26" s="40"/>
      <c r="U26" s="66"/>
    </row>
    <row r="27" spans="2:21" s="1" customFormat="1">
      <c r="B27" s="23" t="s">
        <v>244</v>
      </c>
      <c r="D27" s="20"/>
      <c r="E27" s="20"/>
      <c r="F27" s="40">
        <v>0</v>
      </c>
      <c r="G27" s="36"/>
      <c r="H27" s="40"/>
      <c r="I27" s="36"/>
      <c r="J27" s="40">
        <v>0</v>
      </c>
      <c r="K27" s="36"/>
      <c r="L27" s="40">
        <v>0</v>
      </c>
      <c r="M27" s="161"/>
      <c r="N27" s="75"/>
      <c r="O27" s="106"/>
      <c r="P27" s="135"/>
      <c r="Q27" s="40"/>
      <c r="R27" s="106"/>
      <c r="S27" s="135"/>
      <c r="T27" s="40"/>
      <c r="U27" s="66"/>
    </row>
    <row r="28" spans="2:21" s="1" customFormat="1">
      <c r="B28" s="23" t="s">
        <v>62</v>
      </c>
      <c r="D28" s="20"/>
      <c r="E28" s="20"/>
      <c r="F28" s="40">
        <v>5058</v>
      </c>
      <c r="G28" s="36"/>
      <c r="H28" s="40"/>
      <c r="I28" s="36"/>
      <c r="J28" s="40">
        <v>3929</v>
      </c>
      <c r="K28" s="36"/>
      <c r="L28" s="40">
        <v>2597</v>
      </c>
      <c r="M28" s="161">
        <v>51</v>
      </c>
      <c r="N28" s="75"/>
      <c r="O28" s="106" t="e">
        <v>#VALUE!</v>
      </c>
      <c r="P28" s="135" t="e">
        <v>#VALUE!</v>
      </c>
      <c r="Q28" s="40" t="e">
        <f t="shared" si="3"/>
        <v>#VALUE!</v>
      </c>
      <c r="R28" s="106" t="e">
        <v>#VALUE!</v>
      </c>
      <c r="S28" s="135" t="e">
        <v>#VALUE!</v>
      </c>
      <c r="T28" s="40" t="e">
        <f t="shared" si="4"/>
        <v>#VALUE!</v>
      </c>
      <c r="U28" s="66"/>
    </row>
    <row r="29" spans="2:21" s="1" customFormat="1">
      <c r="B29" s="1" t="s">
        <v>56</v>
      </c>
      <c r="D29" s="20"/>
      <c r="E29" s="20"/>
      <c r="F29" s="40">
        <v>0</v>
      </c>
      <c r="G29" s="36"/>
      <c r="H29" s="40"/>
      <c r="I29" s="36"/>
      <c r="J29" s="40">
        <v>0</v>
      </c>
      <c r="K29" s="36"/>
      <c r="L29" s="40">
        <v>0</v>
      </c>
      <c r="M29" s="161">
        <v>52</v>
      </c>
      <c r="N29" s="75"/>
      <c r="O29" s="107" t="e">
        <v>#VALUE!</v>
      </c>
      <c r="P29" s="135" t="e">
        <v>#VALUE!</v>
      </c>
      <c r="Q29" s="37" t="e">
        <f t="shared" si="3"/>
        <v>#VALUE!</v>
      </c>
      <c r="R29" s="107" t="e">
        <v>#VALUE!</v>
      </c>
      <c r="S29" s="135" t="e">
        <v>#VALUE!</v>
      </c>
      <c r="T29" s="37" t="e">
        <f t="shared" si="4"/>
        <v>#VALUE!</v>
      </c>
      <c r="U29" s="66"/>
    </row>
    <row r="30" spans="2:21" s="1" customFormat="1">
      <c r="B30" s="1" t="s">
        <v>245</v>
      </c>
      <c r="D30" s="20"/>
      <c r="E30" s="20"/>
      <c r="F30" s="338"/>
      <c r="G30" s="36"/>
      <c r="H30" s="40"/>
      <c r="I30" s="36"/>
      <c r="J30" s="338"/>
      <c r="K30" s="36"/>
      <c r="L30" s="40">
        <v>0</v>
      </c>
      <c r="M30" s="161"/>
      <c r="N30" s="75"/>
      <c r="O30" s="107"/>
      <c r="P30" s="135"/>
      <c r="Q30" s="37"/>
      <c r="R30" s="107"/>
      <c r="S30" s="135"/>
      <c r="T30" s="37"/>
      <c r="U30" s="66"/>
    </row>
    <row r="31" spans="2:21" s="1" customFormat="1">
      <c r="B31" s="23" t="s">
        <v>146</v>
      </c>
      <c r="D31" s="20"/>
      <c r="E31" s="20"/>
      <c r="F31" s="338">
        <f>8797+812</f>
        <v>9609</v>
      </c>
      <c r="G31" s="36"/>
      <c r="H31" s="40"/>
      <c r="I31" s="36"/>
      <c r="J31" s="338">
        <v>6092</v>
      </c>
      <c r="K31" s="36"/>
      <c r="L31" s="40">
        <v>5515</v>
      </c>
      <c r="M31" s="161">
        <v>54</v>
      </c>
      <c r="N31" s="75"/>
      <c r="O31" s="106" t="e">
        <v>#VALUE!</v>
      </c>
      <c r="P31" s="135" t="e">
        <v>#VALUE!</v>
      </c>
      <c r="Q31" s="40" t="e">
        <f t="shared" si="3"/>
        <v>#VALUE!</v>
      </c>
      <c r="R31" s="106" t="e">
        <v>#VALUE!</v>
      </c>
      <c r="S31" s="135" t="e">
        <v>#VALUE!</v>
      </c>
      <c r="T31" s="40" t="e">
        <f t="shared" si="4"/>
        <v>#VALUE!</v>
      </c>
      <c r="U31" s="66"/>
    </row>
    <row r="32" spans="2:21" s="1" customFormat="1">
      <c r="B32" s="23" t="s">
        <v>33</v>
      </c>
      <c r="D32" s="20">
        <v>3</v>
      </c>
      <c r="E32" s="20"/>
      <c r="F32" s="338">
        <v>281117</v>
      </c>
      <c r="G32" s="36"/>
      <c r="H32" s="40"/>
      <c r="I32" s="36"/>
      <c r="J32" s="338">
        <v>125854</v>
      </c>
      <c r="K32" s="36"/>
      <c r="L32" s="40">
        <v>108247</v>
      </c>
      <c r="M32" s="161">
        <v>55</v>
      </c>
      <c r="N32" s="75"/>
      <c r="O32" s="106" t="e">
        <v>#VALUE!</v>
      </c>
      <c r="P32" s="135" t="e">
        <v>#VALUE!</v>
      </c>
      <c r="Q32" s="40" t="e">
        <f t="shared" si="3"/>
        <v>#VALUE!</v>
      </c>
      <c r="R32" s="106" t="e">
        <v>#VALUE!</v>
      </c>
      <c r="S32" s="135" t="e">
        <v>#VALUE!</v>
      </c>
      <c r="T32" s="40" t="e">
        <f t="shared" si="4"/>
        <v>#VALUE!</v>
      </c>
      <c r="U32" s="66"/>
    </row>
    <row r="33" spans="2:21" s="1" customFormat="1">
      <c r="B33" s="23" t="s">
        <v>69</v>
      </c>
      <c r="D33" s="20">
        <v>3</v>
      </c>
      <c r="E33" s="20"/>
      <c r="F33" s="40">
        <v>236096</v>
      </c>
      <c r="G33" s="36"/>
      <c r="H33" s="40"/>
      <c r="I33" s="36"/>
      <c r="J33" s="40">
        <v>232206</v>
      </c>
      <c r="K33" s="36"/>
      <c r="L33" s="40">
        <v>125550</v>
      </c>
      <c r="M33" s="161">
        <v>57</v>
      </c>
      <c r="N33" s="75"/>
      <c r="O33" s="106" t="e">
        <v>#VALUE!</v>
      </c>
      <c r="P33" s="135" t="e">
        <v>#VALUE!</v>
      </c>
      <c r="Q33" s="40" t="e">
        <f t="shared" si="3"/>
        <v>#VALUE!</v>
      </c>
      <c r="R33" s="106" t="e">
        <v>#VALUE!</v>
      </c>
      <c r="S33" s="135" t="e">
        <v>#VALUE!</v>
      </c>
      <c r="T33" s="40" t="e">
        <f t="shared" si="4"/>
        <v>#VALUE!</v>
      </c>
      <c r="U33" s="66"/>
    </row>
    <row r="34" spans="2:21" s="1" customFormat="1">
      <c r="B34" s="2" t="s">
        <v>34</v>
      </c>
      <c r="D34" s="20"/>
      <c r="E34" s="20"/>
      <c r="F34" s="43">
        <f>SUM(F25:F33)</f>
        <v>683581</v>
      </c>
      <c r="G34" s="44"/>
      <c r="H34" s="43">
        <f>SUM(H25:H33)</f>
        <v>0</v>
      </c>
      <c r="I34" s="44"/>
      <c r="J34" s="43">
        <f>SUM(J25:J33)</f>
        <v>394693</v>
      </c>
      <c r="K34" s="44"/>
      <c r="L34" s="43">
        <f>SUM(L25:L33)</f>
        <v>261277</v>
      </c>
      <c r="M34" s="161"/>
      <c r="N34" s="75"/>
      <c r="O34" s="111" t="e">
        <f t="shared" ref="O34:T34" si="5">SUM(O25:O33)</f>
        <v>#VALUE!</v>
      </c>
      <c r="P34" s="136" t="e">
        <f t="shared" si="5"/>
        <v>#VALUE!</v>
      </c>
      <c r="Q34" s="43" t="e">
        <f t="shared" si="5"/>
        <v>#VALUE!</v>
      </c>
      <c r="R34" s="111" t="e">
        <f t="shared" si="5"/>
        <v>#VALUE!</v>
      </c>
      <c r="S34" s="136" t="e">
        <f t="shared" si="5"/>
        <v>#VALUE!</v>
      </c>
      <c r="T34" s="43" t="e">
        <f t="shared" si="5"/>
        <v>#VALUE!</v>
      </c>
      <c r="U34" s="66"/>
    </row>
    <row r="35" spans="2:21" s="181" customFormat="1" ht="13.2">
      <c r="B35" s="172"/>
      <c r="D35" s="182"/>
      <c r="E35" s="182"/>
      <c r="F35" s="190"/>
      <c r="G35" s="184"/>
      <c r="H35" s="190"/>
      <c r="I35" s="184"/>
      <c r="J35" s="190"/>
      <c r="K35" s="184"/>
      <c r="L35" s="190"/>
      <c r="M35" s="176"/>
      <c r="N35" s="185"/>
      <c r="O35" s="191"/>
      <c r="P35" s="187"/>
      <c r="Q35" s="190"/>
      <c r="R35" s="191"/>
      <c r="S35" s="187"/>
      <c r="T35" s="190"/>
      <c r="U35" s="189"/>
    </row>
    <row r="36" spans="2:21" s="1" customFormat="1">
      <c r="B36" s="25" t="s">
        <v>246</v>
      </c>
      <c r="D36" s="20"/>
      <c r="E36" s="20"/>
      <c r="F36" s="74"/>
      <c r="G36" s="74"/>
      <c r="H36" s="40"/>
      <c r="I36" s="36"/>
      <c r="J36" s="40"/>
      <c r="K36" s="36"/>
      <c r="L36" s="40"/>
      <c r="M36" s="161">
        <v>60</v>
      </c>
      <c r="N36" s="75"/>
      <c r="O36" s="112" t="e">
        <v>#VALUE!</v>
      </c>
      <c r="P36" s="137" t="e">
        <v>#VALUE!</v>
      </c>
      <c r="Q36" s="40" t="e">
        <f>O36-P36</f>
        <v>#VALUE!</v>
      </c>
      <c r="R36" s="112" t="e">
        <v>#VALUE!</v>
      </c>
      <c r="S36" s="137" t="e">
        <v>#VALUE!</v>
      </c>
      <c r="T36" s="45" t="e">
        <f>R36-S36</f>
        <v>#VALUE!</v>
      </c>
      <c r="U36" s="66"/>
    </row>
    <row r="37" spans="2:21" s="1" customFormat="1">
      <c r="B37" s="25" t="s">
        <v>247</v>
      </c>
      <c r="D37" s="20"/>
      <c r="E37" s="20"/>
      <c r="F37" s="74"/>
      <c r="H37" s="40"/>
      <c r="J37" s="78"/>
      <c r="K37" s="73"/>
      <c r="L37" s="78"/>
      <c r="M37" s="161"/>
      <c r="N37" s="75"/>
      <c r="O37" s="112"/>
      <c r="P37" s="104"/>
      <c r="Q37" s="40"/>
      <c r="R37" s="112"/>
      <c r="S37" s="104"/>
      <c r="T37" s="45"/>
      <c r="U37" s="66"/>
    </row>
    <row r="38" spans="2:21" s="1" customFormat="1">
      <c r="B38" s="325" t="s">
        <v>248</v>
      </c>
      <c r="D38" s="20">
        <v>7</v>
      </c>
      <c r="E38" s="20"/>
      <c r="F38" s="41">
        <v>58278</v>
      </c>
      <c r="H38" s="41"/>
      <c r="I38" s="36"/>
      <c r="J38" s="41">
        <v>0</v>
      </c>
      <c r="K38" s="36"/>
      <c r="L38" s="41">
        <v>0</v>
      </c>
      <c r="M38" s="161">
        <v>61</v>
      </c>
      <c r="N38" s="75"/>
      <c r="O38" s="108" t="e">
        <v>#VALUE!</v>
      </c>
      <c r="P38" s="157" t="e">
        <v>#VALUE!</v>
      </c>
      <c r="Q38" s="41" t="e">
        <f>O38-P38</f>
        <v>#VALUE!</v>
      </c>
      <c r="R38" s="155" t="e">
        <v>#VALUE!</v>
      </c>
      <c r="S38" s="157" t="e">
        <v>#VALUE!</v>
      </c>
      <c r="T38" s="83" t="e">
        <f>R38-S38</f>
        <v>#VALUE!</v>
      </c>
      <c r="U38" s="66"/>
    </row>
    <row r="39" spans="2:21" s="1" customFormat="1">
      <c r="B39" s="2" t="s">
        <v>249</v>
      </c>
      <c r="D39" s="20"/>
      <c r="E39" s="22"/>
      <c r="F39" s="42">
        <f>F22-F34+F36+F38</f>
        <v>-33037</v>
      </c>
      <c r="G39" s="44"/>
      <c r="H39" s="42">
        <f>H22-H34+H36+H38</f>
        <v>0</v>
      </c>
      <c r="I39" s="44"/>
      <c r="J39" s="42">
        <f>J22-J34+J36+J38</f>
        <v>-132918</v>
      </c>
      <c r="K39" s="44"/>
      <c r="L39" s="42">
        <f>L22-L34+L36+L38</f>
        <v>687818</v>
      </c>
      <c r="M39" s="161"/>
      <c r="N39" s="75"/>
      <c r="O39" s="113" t="e">
        <f t="shared" ref="O39:T39" si="6">O22-O34+O36+O38</f>
        <v>#VALUE!</v>
      </c>
      <c r="P39" s="138" t="e">
        <f t="shared" si="6"/>
        <v>#VALUE!</v>
      </c>
      <c r="Q39" s="42" t="e">
        <f t="shared" si="6"/>
        <v>#VALUE!</v>
      </c>
      <c r="R39" s="113" t="e">
        <f t="shared" si="6"/>
        <v>#VALUE!</v>
      </c>
      <c r="S39" s="138" t="e">
        <f t="shared" si="6"/>
        <v>#VALUE!</v>
      </c>
      <c r="T39" s="42" t="e">
        <f t="shared" si="6"/>
        <v>#VALUE!</v>
      </c>
      <c r="U39" s="66"/>
    </row>
    <row r="40" spans="2:21" s="1" customFormat="1">
      <c r="B40" s="1" t="s">
        <v>144</v>
      </c>
      <c r="D40" s="20">
        <v>14</v>
      </c>
      <c r="E40" s="20"/>
      <c r="F40" s="41">
        <v>-16252</v>
      </c>
      <c r="G40" s="40"/>
      <c r="H40" s="40"/>
      <c r="I40" s="36"/>
      <c r="J40" s="40">
        <v>-430</v>
      </c>
      <c r="K40" s="36"/>
      <c r="L40" s="40">
        <v>-112796</v>
      </c>
      <c r="M40" s="161">
        <v>63</v>
      </c>
      <c r="N40" s="75"/>
      <c r="O40" s="108" t="e">
        <v>#VALUE!</v>
      </c>
      <c r="P40" s="132" t="e">
        <v>#VALUE!</v>
      </c>
      <c r="Q40" s="41" t="e">
        <f>O40-P40</f>
        <v>#VALUE!</v>
      </c>
      <c r="R40" s="108" t="e">
        <v>#VALUE!</v>
      </c>
      <c r="S40" s="132" t="e">
        <v>#VALUE!</v>
      </c>
      <c r="T40" s="41" t="e">
        <f>R40-S40</f>
        <v>#VALUE!</v>
      </c>
      <c r="U40" s="66"/>
    </row>
    <row r="41" spans="2:21" s="1" customFormat="1" ht="22.8" thickBot="1">
      <c r="B41" s="2" t="s">
        <v>229</v>
      </c>
      <c r="C41" s="2"/>
      <c r="D41" s="30"/>
      <c r="E41" s="30"/>
      <c r="F41" s="47">
        <f>SUM(F39:F40)</f>
        <v>-49289</v>
      </c>
      <c r="G41" s="44"/>
      <c r="H41" s="47">
        <f>SUM(H39:H40)</f>
        <v>0</v>
      </c>
      <c r="I41" s="44"/>
      <c r="J41" s="47">
        <f>SUM(J39:J40)</f>
        <v>-133348</v>
      </c>
      <c r="K41" s="44"/>
      <c r="L41" s="47">
        <f>SUM(L39:L40)</f>
        <v>575022</v>
      </c>
      <c r="M41" s="161"/>
      <c r="N41" s="75"/>
      <c r="O41" s="105" t="e">
        <f t="shared" ref="O41:T41" si="7">SUM(O39:O40)</f>
        <v>#VALUE!</v>
      </c>
      <c r="P41" s="139" t="e">
        <f t="shared" si="7"/>
        <v>#VALUE!</v>
      </c>
      <c r="Q41" s="47" t="e">
        <f t="shared" si="7"/>
        <v>#VALUE!</v>
      </c>
      <c r="R41" s="105" t="e">
        <f t="shared" si="7"/>
        <v>#VALUE!</v>
      </c>
      <c r="S41" s="139" t="e">
        <f t="shared" si="7"/>
        <v>#VALUE!</v>
      </c>
      <c r="T41" s="47" t="e">
        <f t="shared" si="7"/>
        <v>#VALUE!</v>
      </c>
      <c r="U41" s="66"/>
    </row>
    <row r="42" spans="2:21" s="181" customFormat="1" ht="13.8" thickTop="1">
      <c r="D42" s="182"/>
      <c r="E42" s="182"/>
      <c r="F42" s="183"/>
      <c r="G42" s="184"/>
      <c r="H42" s="183"/>
      <c r="I42" s="184"/>
      <c r="J42" s="183"/>
      <c r="K42" s="184"/>
      <c r="L42" s="183"/>
      <c r="M42" s="176"/>
      <c r="N42" s="185"/>
      <c r="O42" s="186"/>
      <c r="P42" s="187"/>
      <c r="Q42" s="188"/>
      <c r="R42" s="186"/>
      <c r="S42" s="187"/>
      <c r="T42" s="188"/>
      <c r="U42" s="189"/>
    </row>
    <row r="43" spans="2:21" s="1" customFormat="1">
      <c r="B43" s="2" t="s">
        <v>258</v>
      </c>
      <c r="D43" s="20"/>
      <c r="E43" s="20"/>
      <c r="F43" s="35"/>
      <c r="G43" s="37"/>
      <c r="H43" s="35"/>
      <c r="I43" s="37"/>
      <c r="J43" s="35"/>
      <c r="K43" s="37"/>
      <c r="L43" s="35"/>
      <c r="M43" s="161"/>
      <c r="N43" s="75"/>
      <c r="O43" s="114"/>
      <c r="P43" s="104"/>
      <c r="Q43" s="35"/>
      <c r="R43" s="114"/>
      <c r="S43" s="104"/>
      <c r="T43" s="35"/>
      <c r="U43" s="66"/>
    </row>
    <row r="44" spans="2:21" s="1" customFormat="1">
      <c r="B44" s="1" t="s">
        <v>226</v>
      </c>
      <c r="D44" s="20"/>
      <c r="E44" s="20"/>
      <c r="F44" s="1">
        <v>-60345</v>
      </c>
      <c r="G44" s="37"/>
      <c r="H44" s="40"/>
      <c r="I44" s="36"/>
      <c r="J44" s="1">
        <f>J41</f>
        <v>-133348</v>
      </c>
      <c r="K44" s="36"/>
      <c r="L44" s="40">
        <v>575022</v>
      </c>
      <c r="M44" s="161" t="s">
        <v>154</v>
      </c>
      <c r="N44" s="75"/>
      <c r="O44" s="114" t="e">
        <v>#VALUE!</v>
      </c>
      <c r="P44" s="104" t="e">
        <v>#VALUE!</v>
      </c>
      <c r="Q44" s="35" t="e">
        <f>O44-P44</f>
        <v>#VALUE!</v>
      </c>
      <c r="R44" s="114" t="e">
        <v>#VALUE!</v>
      </c>
      <c r="S44" s="104" t="e">
        <v>#VALUE!</v>
      </c>
      <c r="T44" s="35" t="e">
        <f>R44-S44</f>
        <v>#VALUE!</v>
      </c>
      <c r="U44" s="66"/>
    </row>
    <row r="45" spans="2:21" s="1" customFormat="1">
      <c r="B45" s="326" t="s">
        <v>225</v>
      </c>
      <c r="D45" s="20"/>
      <c r="E45" s="20"/>
      <c r="F45" s="1">
        <v>0</v>
      </c>
      <c r="G45" s="37"/>
      <c r="H45" s="40"/>
      <c r="I45" s="36"/>
      <c r="J45" s="40">
        <v>0</v>
      </c>
      <c r="K45" s="36"/>
      <c r="L45" s="40">
        <v>0</v>
      </c>
      <c r="M45" s="161"/>
      <c r="N45" s="75"/>
      <c r="O45" s="114"/>
      <c r="P45" s="104"/>
      <c r="Q45" s="35"/>
      <c r="R45" s="114"/>
      <c r="S45" s="104"/>
      <c r="T45" s="35"/>
      <c r="U45" s="66"/>
    </row>
    <row r="46" spans="2:21" s="1" customFormat="1">
      <c r="B46" s="1" t="s">
        <v>90</v>
      </c>
      <c r="D46" s="20"/>
      <c r="E46" s="20"/>
      <c r="F46" s="40">
        <v>11056</v>
      </c>
      <c r="G46" s="37"/>
      <c r="H46" s="40"/>
      <c r="I46" s="36"/>
      <c r="J46" s="40">
        <v>0</v>
      </c>
      <c r="K46" s="36"/>
      <c r="L46" s="40">
        <v>0</v>
      </c>
      <c r="M46" s="161" t="s">
        <v>155</v>
      </c>
      <c r="N46" s="75"/>
      <c r="O46" s="127" t="e">
        <v>#VALUE!</v>
      </c>
      <c r="P46" s="104" t="e">
        <v>#VALUE!</v>
      </c>
      <c r="Q46" s="34" t="e">
        <f>O46-P46</f>
        <v>#VALUE!</v>
      </c>
      <c r="R46" s="114" t="e">
        <v>#VALUE!</v>
      </c>
      <c r="S46" s="137" t="e">
        <v>#VALUE!</v>
      </c>
      <c r="T46" s="35" t="e">
        <f>R46-S46</f>
        <v>#VALUE!</v>
      </c>
      <c r="U46" s="66"/>
    </row>
    <row r="47" spans="2:21" s="2" customFormat="1" ht="22.8" thickBot="1">
      <c r="B47" s="2" t="s">
        <v>259</v>
      </c>
      <c r="D47" s="30"/>
      <c r="E47" s="30"/>
      <c r="F47" s="47">
        <f>SUM(F44:F46)</f>
        <v>-49289</v>
      </c>
      <c r="G47" s="48"/>
      <c r="H47" s="47">
        <f>SUM(H44:H46)</f>
        <v>0</v>
      </c>
      <c r="I47" s="48"/>
      <c r="J47" s="47">
        <f>SUM(J44:J46)</f>
        <v>-133348</v>
      </c>
      <c r="K47" s="48"/>
      <c r="L47" s="47">
        <f>SUM(L44:L46)</f>
        <v>575022</v>
      </c>
      <c r="M47" s="161"/>
      <c r="N47" s="76"/>
      <c r="O47" s="105" t="e">
        <f t="shared" ref="O47:T47" si="8">SUM(O44:O46)</f>
        <v>#VALUE!</v>
      </c>
      <c r="P47" s="139" t="e">
        <f t="shared" si="8"/>
        <v>#VALUE!</v>
      </c>
      <c r="Q47" s="47" t="e">
        <f t="shared" si="8"/>
        <v>#VALUE!</v>
      </c>
      <c r="R47" s="105" t="e">
        <f t="shared" si="8"/>
        <v>#VALUE!</v>
      </c>
      <c r="S47" s="139" t="e">
        <f t="shared" si="8"/>
        <v>#VALUE!</v>
      </c>
      <c r="T47" s="47" t="e">
        <f t="shared" si="8"/>
        <v>#VALUE!</v>
      </c>
      <c r="U47" s="67"/>
    </row>
    <row r="48" spans="2:21" s="172" customFormat="1" ht="13.8" thickTop="1">
      <c r="D48" s="173"/>
      <c r="E48" s="173"/>
      <c r="F48" s="174"/>
      <c r="G48" s="175"/>
      <c r="H48" s="174"/>
      <c r="I48" s="175"/>
      <c r="J48" s="174"/>
      <c r="K48" s="175"/>
      <c r="L48" s="174"/>
      <c r="M48" s="176"/>
      <c r="N48" s="177"/>
      <c r="O48" s="178"/>
      <c r="P48" s="179"/>
      <c r="Q48" s="174"/>
      <c r="R48" s="178"/>
      <c r="S48" s="179"/>
      <c r="T48" s="174"/>
      <c r="U48" s="180"/>
    </row>
    <row r="49" spans="2:21" s="172" customFormat="1">
      <c r="B49" s="59" t="s">
        <v>260</v>
      </c>
      <c r="D49" s="173"/>
      <c r="E49" s="173"/>
      <c r="F49" s="174"/>
      <c r="G49" s="175"/>
      <c r="H49" s="174"/>
      <c r="I49" s="175"/>
      <c r="J49" s="174"/>
      <c r="K49" s="175"/>
      <c r="L49" s="174"/>
      <c r="M49" s="176"/>
      <c r="N49" s="177"/>
      <c r="O49" s="178"/>
      <c r="P49" s="179"/>
      <c r="Q49" s="174"/>
      <c r="R49" s="178"/>
      <c r="S49" s="179"/>
      <c r="T49" s="174"/>
      <c r="U49" s="180"/>
    </row>
    <row r="50" spans="2:21" s="1" customFormat="1" ht="22.8" thickBot="1">
      <c r="B50" s="325" t="s">
        <v>226</v>
      </c>
      <c r="D50" s="20">
        <v>15</v>
      </c>
      <c r="E50" s="20"/>
      <c r="F50" s="68">
        <f>+F79/2016763</f>
        <v>-2.3382023569452633E-2</v>
      </c>
      <c r="G50" s="36"/>
      <c r="H50" s="68"/>
      <c r="I50" s="36"/>
      <c r="J50" s="68">
        <f>+J79/2016763</f>
        <v>-6.6119816755860747E-2</v>
      </c>
      <c r="K50" s="36"/>
      <c r="L50" s="68">
        <v>0.31</v>
      </c>
      <c r="M50" s="161" t="s">
        <v>159</v>
      </c>
      <c r="N50" s="75"/>
      <c r="O50" s="129" t="e">
        <v>#VALUE!</v>
      </c>
      <c r="P50" s="152" t="e">
        <v>#VALUE!</v>
      </c>
      <c r="Q50" s="68" t="e">
        <f>(Q60)/1803937</f>
        <v>#VALUE!</v>
      </c>
      <c r="R50" s="129" t="e">
        <v>#VALUE!</v>
      </c>
      <c r="S50" s="152" t="e">
        <v>#VALUE!</v>
      </c>
      <c r="T50" s="68" t="e">
        <f>(T60)/1803937</f>
        <v>#VALUE!</v>
      </c>
      <c r="U50" s="66"/>
    </row>
    <row r="51" spans="2:21" s="1" customFormat="1" ht="24" thickTop="1">
      <c r="B51" s="31" t="s">
        <v>175</v>
      </c>
      <c r="C51" s="14"/>
      <c r="D51" s="15"/>
      <c r="E51" s="15"/>
      <c r="F51" s="16"/>
      <c r="G51" s="14"/>
      <c r="H51" s="16"/>
      <c r="I51" s="14"/>
      <c r="J51" s="16"/>
      <c r="K51" s="17"/>
      <c r="L51" s="18"/>
      <c r="M51" s="161"/>
      <c r="N51" s="75"/>
      <c r="O51" s="115"/>
      <c r="P51" s="140"/>
      <c r="Q51" s="79"/>
      <c r="R51" s="115"/>
      <c r="S51" s="135"/>
      <c r="T51" s="36"/>
      <c r="U51" s="66"/>
    </row>
    <row r="52" spans="2:21" s="1" customFormat="1" ht="23.4">
      <c r="B52" s="32" t="s">
        <v>150</v>
      </c>
      <c r="C52" s="14"/>
      <c r="D52" s="15"/>
      <c r="E52" s="15"/>
      <c r="F52" s="16"/>
      <c r="G52" s="14"/>
      <c r="H52" s="16"/>
      <c r="I52" s="14"/>
      <c r="J52" s="16"/>
      <c r="K52" s="17"/>
      <c r="L52" s="18"/>
      <c r="M52" s="161"/>
      <c r="N52" s="75"/>
      <c r="O52" s="115"/>
      <c r="P52" s="140"/>
      <c r="Q52" s="79"/>
      <c r="R52" s="115"/>
      <c r="S52" s="135"/>
      <c r="T52" s="36"/>
      <c r="U52" s="66"/>
    </row>
    <row r="53" spans="2:21" s="1" customFormat="1">
      <c r="B53" s="14"/>
      <c r="C53" s="14"/>
      <c r="D53" s="15"/>
      <c r="E53" s="15"/>
      <c r="F53" s="16"/>
      <c r="G53" s="14"/>
      <c r="H53" s="16"/>
      <c r="I53" s="14"/>
      <c r="J53" s="16"/>
      <c r="K53" s="22"/>
      <c r="L53" s="171"/>
      <c r="M53" s="161"/>
      <c r="N53" s="75"/>
      <c r="O53" s="115"/>
      <c r="P53" s="140"/>
      <c r="Q53" s="79"/>
      <c r="R53" s="115"/>
      <c r="S53" s="135"/>
      <c r="T53" s="36"/>
      <c r="U53" s="66"/>
    </row>
    <row r="54" spans="2:21" s="1" customFormat="1" ht="22.5" customHeight="1">
      <c r="B54" s="14"/>
      <c r="C54" s="14"/>
      <c r="D54" s="332"/>
      <c r="E54" s="12"/>
      <c r="F54" s="394" t="s">
        <v>0</v>
      </c>
      <c r="G54" s="394"/>
      <c r="H54" s="394"/>
      <c r="I54" s="330"/>
      <c r="J54" s="394" t="s">
        <v>1</v>
      </c>
      <c r="K54" s="394"/>
      <c r="L54" s="394"/>
      <c r="M54" s="161"/>
      <c r="N54" s="75"/>
      <c r="O54" s="116"/>
      <c r="P54" s="141"/>
      <c r="Q54" s="89"/>
      <c r="R54" s="116"/>
      <c r="S54" s="141"/>
      <c r="T54" s="89"/>
      <c r="U54" s="66"/>
    </row>
    <row r="55" spans="2:21" s="1" customFormat="1">
      <c r="B55" s="14"/>
      <c r="C55" s="14"/>
      <c r="D55" s="332"/>
      <c r="E55" s="12"/>
      <c r="F55" s="398" t="s">
        <v>147</v>
      </c>
      <c r="G55" s="398"/>
      <c r="H55" s="398"/>
      <c r="I55" s="160"/>
      <c r="J55" s="398" t="s">
        <v>147</v>
      </c>
      <c r="K55" s="398"/>
      <c r="L55" s="398"/>
      <c r="M55" s="161"/>
      <c r="N55" s="75"/>
      <c r="O55" s="117"/>
      <c r="P55" s="142"/>
      <c r="Q55" s="90"/>
      <c r="R55" s="117"/>
      <c r="S55" s="142"/>
      <c r="T55" s="90"/>
      <c r="U55" s="66"/>
    </row>
    <row r="56" spans="2:21" s="1" customFormat="1">
      <c r="B56" s="14"/>
      <c r="C56" s="14"/>
      <c r="D56" s="332"/>
      <c r="E56" s="12"/>
      <c r="F56" s="397" t="s">
        <v>66</v>
      </c>
      <c r="G56" s="397"/>
      <c r="H56" s="397"/>
      <c r="I56" s="13"/>
      <c r="J56" s="397" t="s">
        <v>66</v>
      </c>
      <c r="K56" s="397"/>
      <c r="L56" s="397"/>
      <c r="M56" s="161"/>
      <c r="N56" s="75"/>
      <c r="O56" s="118"/>
      <c r="P56" s="143"/>
      <c r="Q56" s="91"/>
      <c r="R56" s="118"/>
      <c r="S56" s="143"/>
      <c r="T56" s="91"/>
      <c r="U56" s="66"/>
    </row>
    <row r="57" spans="2:21" s="1" customFormat="1" ht="22.5" customHeight="1">
      <c r="B57" s="14"/>
      <c r="C57" s="14"/>
      <c r="D57" s="332" t="s">
        <v>2</v>
      </c>
      <c r="E57" s="12"/>
      <c r="F57" s="333">
        <v>2562</v>
      </c>
      <c r="G57" s="13"/>
      <c r="H57" s="77">
        <v>2561</v>
      </c>
      <c r="I57" s="13"/>
      <c r="J57" s="333">
        <v>2562</v>
      </c>
      <c r="K57" s="13"/>
      <c r="L57" s="77">
        <v>2561</v>
      </c>
      <c r="M57" s="161"/>
      <c r="N57" s="75"/>
      <c r="O57" s="117"/>
      <c r="P57" s="144"/>
      <c r="Q57" s="101"/>
      <c r="R57" s="117"/>
      <c r="S57" s="144"/>
      <c r="T57" s="101"/>
      <c r="U57" s="66"/>
    </row>
    <row r="58" spans="2:21" s="1" customFormat="1" ht="22.5" customHeight="1">
      <c r="B58" s="14"/>
      <c r="C58" s="14"/>
      <c r="D58" s="332"/>
      <c r="E58" s="12"/>
      <c r="F58" s="333"/>
      <c r="G58" s="13"/>
      <c r="H58" s="77" t="s">
        <v>237</v>
      </c>
      <c r="I58" s="13"/>
      <c r="J58" s="333"/>
      <c r="K58" s="13"/>
      <c r="L58" s="77"/>
      <c r="M58" s="161"/>
      <c r="N58" s="75"/>
      <c r="O58" s="117"/>
      <c r="P58" s="144"/>
      <c r="Q58" s="101"/>
      <c r="R58" s="117"/>
      <c r="S58" s="144"/>
      <c r="T58" s="101"/>
      <c r="U58" s="66"/>
    </row>
    <row r="59" spans="2:21" s="1" customFormat="1">
      <c r="B59" s="17"/>
      <c r="C59" s="17"/>
      <c r="D59" s="332"/>
      <c r="E59" s="12"/>
      <c r="F59" s="395" t="s">
        <v>67</v>
      </c>
      <c r="G59" s="395"/>
      <c r="H59" s="395"/>
      <c r="I59" s="395"/>
      <c r="J59" s="395"/>
      <c r="K59" s="395"/>
      <c r="L59" s="395"/>
      <c r="M59" s="161"/>
      <c r="N59" s="75"/>
      <c r="O59" s="119"/>
      <c r="P59" s="145"/>
      <c r="Q59" s="88"/>
      <c r="R59" s="119"/>
      <c r="S59" s="145"/>
      <c r="T59" s="88"/>
      <c r="U59" s="66"/>
    </row>
    <row r="60" spans="2:21" s="1" customFormat="1">
      <c r="B60" s="72" t="str">
        <f>B41</f>
        <v>กำไร(ขาดทุน)สำหรับงวด</v>
      </c>
      <c r="C60" s="17"/>
      <c r="D60" s="332"/>
      <c r="E60" s="12"/>
      <c r="F60" s="70">
        <f>F41</f>
        <v>-49289</v>
      </c>
      <c r="G60" s="71"/>
      <c r="H60" s="70">
        <f>H41</f>
        <v>0</v>
      </c>
      <c r="I60" s="71"/>
      <c r="J60" s="70">
        <f>+J41</f>
        <v>-133348</v>
      </c>
      <c r="K60" s="71"/>
      <c r="L60" s="70">
        <f>L41</f>
        <v>575022</v>
      </c>
      <c r="M60" s="161"/>
      <c r="N60" s="75"/>
      <c r="O60" s="120" t="e">
        <f t="shared" ref="O60:T60" si="9">O41</f>
        <v>#VALUE!</v>
      </c>
      <c r="P60" s="146" t="e">
        <f t="shared" si="9"/>
        <v>#VALUE!</v>
      </c>
      <c r="Q60" s="70" t="e">
        <f t="shared" si="9"/>
        <v>#VALUE!</v>
      </c>
      <c r="R60" s="120" t="e">
        <f t="shared" si="9"/>
        <v>#VALUE!</v>
      </c>
      <c r="S60" s="146" t="e">
        <f t="shared" si="9"/>
        <v>#VALUE!</v>
      </c>
      <c r="T60" s="70" t="e">
        <f t="shared" si="9"/>
        <v>#VALUE!</v>
      </c>
      <c r="U60" s="66"/>
    </row>
    <row r="61" spans="2:21" s="1" customFormat="1" ht="20.100000000000001" customHeight="1">
      <c r="B61" s="72"/>
      <c r="C61" s="17"/>
      <c r="D61" s="332"/>
      <c r="E61" s="12"/>
      <c r="F61" s="70"/>
      <c r="G61" s="71"/>
      <c r="H61" s="70"/>
      <c r="I61" s="71"/>
      <c r="J61" s="70"/>
      <c r="K61" s="71"/>
      <c r="L61" s="70"/>
      <c r="M61" s="161"/>
      <c r="N61" s="75"/>
      <c r="O61" s="120"/>
      <c r="P61" s="146"/>
      <c r="Q61" s="70"/>
      <c r="R61" s="120"/>
      <c r="S61" s="146"/>
      <c r="T61" s="70"/>
      <c r="U61" s="66"/>
    </row>
    <row r="62" spans="2:21" s="1" customFormat="1">
      <c r="B62" s="2" t="s">
        <v>82</v>
      </c>
      <c r="D62" s="20"/>
      <c r="E62" s="20"/>
      <c r="F62" s="49"/>
      <c r="G62" s="50"/>
      <c r="H62" s="49"/>
      <c r="I62" s="51"/>
      <c r="J62" s="50"/>
      <c r="K62" s="52"/>
      <c r="L62" s="50"/>
      <c r="M62" s="161"/>
      <c r="N62" s="75"/>
      <c r="O62" s="121"/>
      <c r="P62" s="158"/>
      <c r="Q62" s="49"/>
      <c r="R62" s="156"/>
      <c r="S62" s="159"/>
      <c r="T62" s="50"/>
      <c r="U62" s="66"/>
    </row>
    <row r="63" spans="2:21" s="1" customFormat="1">
      <c r="B63" s="29" t="s">
        <v>230</v>
      </c>
      <c r="D63" s="20"/>
      <c r="E63" s="20"/>
      <c r="F63" s="53"/>
      <c r="G63" s="53"/>
      <c r="H63" s="53"/>
      <c r="I63" s="53"/>
      <c r="J63" s="53"/>
      <c r="K63" s="53"/>
      <c r="L63" s="53"/>
      <c r="M63" s="161"/>
      <c r="N63" s="75"/>
      <c r="O63" s="122"/>
      <c r="P63" s="147"/>
      <c r="Q63" s="53"/>
      <c r="R63" s="122"/>
      <c r="S63" s="147"/>
      <c r="T63" s="53"/>
      <c r="U63" s="66"/>
    </row>
    <row r="64" spans="2:21" s="1" customFormat="1">
      <c r="B64" s="1" t="s">
        <v>234</v>
      </c>
      <c r="D64" s="20"/>
      <c r="E64" s="20"/>
      <c r="F64" s="54">
        <v>2133</v>
      </c>
      <c r="G64" s="53"/>
      <c r="H64" s="54"/>
      <c r="I64" s="36"/>
      <c r="J64" s="54"/>
      <c r="K64" s="36"/>
      <c r="L64" s="54">
        <v>0</v>
      </c>
      <c r="M64" s="161" t="s">
        <v>152</v>
      </c>
      <c r="N64" s="75"/>
      <c r="O64" s="123" t="e">
        <v>#VALUE!</v>
      </c>
      <c r="P64" s="148" t="e">
        <v>#VALUE!</v>
      </c>
      <c r="Q64" s="54" t="e">
        <f>O64-P64</f>
        <v>#VALUE!</v>
      </c>
      <c r="R64" s="123" t="e">
        <v>#VALUE!</v>
      </c>
      <c r="S64" s="148" t="e">
        <v>#VALUE!</v>
      </c>
      <c r="T64" s="54" t="e">
        <f>R64-S64</f>
        <v>#VALUE!</v>
      </c>
      <c r="U64" s="66"/>
    </row>
    <row r="65" spans="2:21" s="1" customFormat="1">
      <c r="B65" s="2" t="s">
        <v>231</v>
      </c>
      <c r="D65" s="20"/>
      <c r="E65" s="20"/>
      <c r="F65" s="55">
        <f>F64</f>
        <v>2133</v>
      </c>
      <c r="G65" s="50"/>
      <c r="H65" s="55">
        <f>H64</f>
        <v>0</v>
      </c>
      <c r="I65" s="53"/>
      <c r="J65" s="55">
        <f>J64</f>
        <v>0</v>
      </c>
      <c r="K65" s="50"/>
      <c r="L65" s="55">
        <f>L64</f>
        <v>0</v>
      </c>
      <c r="M65" s="161"/>
      <c r="N65" s="75"/>
      <c r="O65" s="125" t="e">
        <f t="shared" ref="O65:T65" si="10">O64</f>
        <v>#VALUE!</v>
      </c>
      <c r="P65" s="149" t="e">
        <f t="shared" si="10"/>
        <v>#VALUE!</v>
      </c>
      <c r="Q65" s="55" t="e">
        <f t="shared" si="10"/>
        <v>#VALUE!</v>
      </c>
      <c r="R65" s="125" t="e">
        <f t="shared" si="10"/>
        <v>#VALUE!</v>
      </c>
      <c r="S65" s="149" t="e">
        <f t="shared" si="10"/>
        <v>#VALUE!</v>
      </c>
      <c r="T65" s="55" t="e">
        <f t="shared" si="10"/>
        <v>#VALUE!</v>
      </c>
      <c r="U65" s="66"/>
    </row>
    <row r="66" spans="2:21" s="1" customFormat="1" ht="9" customHeight="1">
      <c r="B66" s="2"/>
      <c r="D66" s="20"/>
      <c r="E66" s="20"/>
      <c r="F66" s="49"/>
      <c r="G66" s="50"/>
      <c r="H66" s="49"/>
      <c r="I66" s="50"/>
      <c r="J66" s="49"/>
      <c r="K66" s="50"/>
      <c r="L66" s="49"/>
      <c r="M66" s="161"/>
      <c r="N66" s="75"/>
      <c r="O66" s="121"/>
      <c r="P66" s="158"/>
      <c r="Q66" s="49"/>
      <c r="R66" s="121"/>
      <c r="S66" s="158"/>
      <c r="T66" s="49"/>
      <c r="U66" s="66"/>
    </row>
    <row r="67" spans="2:21" s="1" customFormat="1" ht="21.75" customHeight="1">
      <c r="B67" s="29" t="s">
        <v>232</v>
      </c>
      <c r="D67" s="20"/>
      <c r="E67" s="20"/>
      <c r="F67" s="49"/>
      <c r="G67" s="50"/>
      <c r="H67" s="49"/>
      <c r="I67" s="50"/>
      <c r="J67" s="49"/>
      <c r="K67" s="50"/>
      <c r="L67" s="49"/>
      <c r="M67" s="161"/>
      <c r="N67" s="75"/>
      <c r="O67" s="121"/>
      <c r="P67" s="158"/>
      <c r="Q67" s="49"/>
      <c r="R67" s="121"/>
      <c r="S67" s="158"/>
      <c r="T67" s="49"/>
      <c r="U67" s="66"/>
    </row>
    <row r="68" spans="2:21" s="1" customFormat="1" ht="21.75" customHeight="1">
      <c r="B68" s="1" t="s">
        <v>233</v>
      </c>
      <c r="D68" s="20"/>
      <c r="E68" s="20"/>
      <c r="F68" s="69"/>
      <c r="G68" s="53"/>
      <c r="H68" s="69"/>
      <c r="I68" s="53"/>
      <c r="J68" s="69"/>
      <c r="K68" s="53"/>
      <c r="L68" s="69"/>
      <c r="M68" s="161"/>
      <c r="N68" s="75"/>
      <c r="O68" s="124"/>
      <c r="P68" s="147"/>
      <c r="Q68" s="69"/>
      <c r="R68" s="124"/>
      <c r="S68" s="147"/>
      <c r="T68" s="69"/>
      <c r="U68" s="66"/>
    </row>
    <row r="69" spans="2:21" s="1" customFormat="1" ht="21.75" customHeight="1">
      <c r="B69" s="1" t="s">
        <v>141</v>
      </c>
      <c r="D69" s="20"/>
      <c r="E69" s="20"/>
      <c r="F69" s="69"/>
      <c r="G69" s="53"/>
      <c r="H69" s="69"/>
      <c r="I69" s="53"/>
      <c r="J69" s="69"/>
      <c r="K69" s="53"/>
      <c r="L69" s="69"/>
      <c r="M69" s="161"/>
      <c r="N69" s="75"/>
      <c r="O69" s="124"/>
      <c r="P69" s="147"/>
      <c r="Q69" s="69"/>
      <c r="R69" s="124"/>
      <c r="S69" s="147"/>
      <c r="T69" s="69"/>
      <c r="U69" s="66"/>
    </row>
    <row r="70" spans="2:21" s="1" customFormat="1" ht="21.75" customHeight="1">
      <c r="B70" s="1" t="s">
        <v>142</v>
      </c>
      <c r="D70" s="20"/>
      <c r="E70" s="20"/>
      <c r="F70" s="54"/>
      <c r="G70" s="53"/>
      <c r="H70" s="41"/>
      <c r="I70" s="36"/>
      <c r="J70" s="41"/>
      <c r="K70" s="36"/>
      <c r="L70" s="41">
        <v>0</v>
      </c>
      <c r="M70" s="161" t="s">
        <v>153</v>
      </c>
      <c r="N70" s="75"/>
      <c r="O70" s="123" t="e">
        <v>#VALUE!</v>
      </c>
      <c r="P70" s="148" t="e">
        <v>#VALUE!</v>
      </c>
      <c r="Q70" s="54" t="e">
        <f>O70-P70</f>
        <v>#VALUE!</v>
      </c>
      <c r="R70" s="123" t="e">
        <v>#VALUE!</v>
      </c>
      <c r="S70" s="148" t="e">
        <v>#VALUE!</v>
      </c>
      <c r="T70" s="54" t="e">
        <f>R70-S70</f>
        <v>#VALUE!</v>
      </c>
      <c r="U70" s="66"/>
    </row>
    <row r="71" spans="2:21" s="1" customFormat="1" ht="21.75" customHeight="1">
      <c r="B71" s="2" t="s">
        <v>227</v>
      </c>
      <c r="D71" s="20"/>
      <c r="E71" s="20"/>
      <c r="F71" s="55">
        <f>SUM(F68:F70)</f>
        <v>0</v>
      </c>
      <c r="G71" s="50"/>
      <c r="H71" s="55">
        <f>SUM(H68:H70)</f>
        <v>0</v>
      </c>
      <c r="I71" s="50"/>
      <c r="J71" s="55">
        <f>SUM(J68:J70)</f>
        <v>0</v>
      </c>
      <c r="K71" s="50"/>
      <c r="L71" s="55">
        <f>SUM(L68:L70)</f>
        <v>0</v>
      </c>
      <c r="M71" s="161"/>
      <c r="N71" s="75"/>
      <c r="O71" s="125" t="e">
        <f t="shared" ref="O71:T71" si="11">SUM(O68:O70)</f>
        <v>#VALUE!</v>
      </c>
      <c r="P71" s="149" t="e">
        <f t="shared" si="11"/>
        <v>#VALUE!</v>
      </c>
      <c r="Q71" s="55" t="e">
        <f t="shared" si="11"/>
        <v>#VALUE!</v>
      </c>
      <c r="R71" s="125" t="e">
        <f t="shared" si="11"/>
        <v>#VALUE!</v>
      </c>
      <c r="S71" s="149" t="e">
        <f t="shared" si="11"/>
        <v>#VALUE!</v>
      </c>
      <c r="T71" s="55" t="e">
        <f t="shared" si="11"/>
        <v>#VALUE!</v>
      </c>
      <c r="U71" s="66"/>
    </row>
    <row r="72" spans="2:21" s="1" customFormat="1">
      <c r="B72" s="2" t="s">
        <v>228</v>
      </c>
      <c r="D72" s="20"/>
      <c r="E72" s="20"/>
      <c r="F72" s="55">
        <f>F71+F65</f>
        <v>2133</v>
      </c>
      <c r="G72" s="50"/>
      <c r="H72" s="55"/>
      <c r="I72" s="50"/>
      <c r="J72" s="55">
        <f>J71+J65</f>
        <v>0</v>
      </c>
      <c r="K72" s="50"/>
      <c r="L72" s="55">
        <f>L71+L65</f>
        <v>0</v>
      </c>
      <c r="M72" s="161"/>
      <c r="N72" s="75"/>
      <c r="O72" s="125" t="e">
        <f t="shared" ref="O72:T72" si="12">O71+O65</f>
        <v>#VALUE!</v>
      </c>
      <c r="P72" s="149" t="e">
        <f t="shared" si="12"/>
        <v>#VALUE!</v>
      </c>
      <c r="Q72" s="55" t="e">
        <f t="shared" si="12"/>
        <v>#VALUE!</v>
      </c>
      <c r="R72" s="125" t="e">
        <f t="shared" si="12"/>
        <v>#VALUE!</v>
      </c>
      <c r="S72" s="149" t="e">
        <f t="shared" si="12"/>
        <v>#VALUE!</v>
      </c>
      <c r="T72" s="55" t="e">
        <f t="shared" si="12"/>
        <v>#VALUE!</v>
      </c>
      <c r="U72" s="66"/>
    </row>
    <row r="73" spans="2:21" s="1" customFormat="1" ht="22.8" thickBot="1">
      <c r="B73" s="2" t="s">
        <v>149</v>
      </c>
      <c r="D73" s="20"/>
      <c r="E73" s="20"/>
      <c r="F73" s="56">
        <f>F72+F60</f>
        <v>-47156</v>
      </c>
      <c r="G73" s="50"/>
      <c r="H73" s="56">
        <f>H72+H60</f>
        <v>0</v>
      </c>
      <c r="I73" s="50"/>
      <c r="J73" s="56">
        <f>J72+J60</f>
        <v>-133348</v>
      </c>
      <c r="K73" s="50"/>
      <c r="L73" s="56">
        <f>L72+L60</f>
        <v>575022</v>
      </c>
      <c r="M73" s="161"/>
      <c r="N73" s="75"/>
      <c r="O73" s="126" t="e">
        <f t="shared" ref="O73:T73" si="13">O72+O60</f>
        <v>#VALUE!</v>
      </c>
      <c r="P73" s="150" t="e">
        <f t="shared" si="13"/>
        <v>#VALUE!</v>
      </c>
      <c r="Q73" s="56" t="e">
        <f t="shared" si="13"/>
        <v>#VALUE!</v>
      </c>
      <c r="R73" s="126" t="e">
        <f t="shared" si="13"/>
        <v>#VALUE!</v>
      </c>
      <c r="S73" s="150" t="e">
        <f t="shared" si="13"/>
        <v>#VALUE!</v>
      </c>
      <c r="T73" s="56" t="e">
        <f t="shared" si="13"/>
        <v>#VALUE!</v>
      </c>
      <c r="U73" s="66"/>
    </row>
    <row r="74" spans="2:21" s="1" customFormat="1" ht="20.100000000000001" customHeight="1" thickTop="1">
      <c r="D74" s="20"/>
      <c r="E74" s="20"/>
      <c r="F74" s="35"/>
      <c r="G74" s="37"/>
      <c r="H74" s="35"/>
      <c r="I74" s="37"/>
      <c r="J74" s="35"/>
      <c r="K74" s="37"/>
      <c r="L74" s="35"/>
      <c r="M74" s="161"/>
      <c r="N74" s="75"/>
      <c r="O74" s="114"/>
      <c r="P74" s="104"/>
      <c r="Q74" s="35"/>
      <c r="R74" s="114"/>
      <c r="S74" s="104"/>
      <c r="T74" s="35"/>
      <c r="U74" s="66"/>
    </row>
    <row r="75" spans="2:21" s="1" customFormat="1">
      <c r="B75" s="28" t="s">
        <v>52</v>
      </c>
      <c r="D75" s="20"/>
      <c r="E75" s="20"/>
      <c r="F75" s="37"/>
      <c r="G75" s="37"/>
      <c r="H75" s="37"/>
      <c r="I75" s="37"/>
      <c r="J75" s="37"/>
      <c r="K75" s="37"/>
      <c r="L75" s="37"/>
      <c r="M75" s="161"/>
      <c r="N75" s="75"/>
      <c r="O75" s="107"/>
      <c r="P75" s="104"/>
      <c r="Q75" s="37"/>
      <c r="R75" s="107"/>
      <c r="S75" s="104"/>
      <c r="T75" s="37"/>
      <c r="U75" s="66"/>
    </row>
    <row r="76" spans="2:21" s="1" customFormat="1">
      <c r="B76" s="27" t="s">
        <v>226</v>
      </c>
      <c r="D76" s="20"/>
      <c r="E76" s="20"/>
      <c r="F76" s="35">
        <f>+F73-F78</f>
        <v>-58212</v>
      </c>
      <c r="G76" s="37"/>
      <c r="H76" s="40"/>
      <c r="I76" s="36"/>
      <c r="J76" s="35">
        <f>+J73-J78</f>
        <v>-133348</v>
      </c>
      <c r="K76" s="36"/>
      <c r="L76" s="40">
        <v>575022</v>
      </c>
      <c r="M76" s="161" t="s">
        <v>156</v>
      </c>
      <c r="N76" s="75"/>
      <c r="O76" s="114" t="e">
        <v>#VALUE!</v>
      </c>
      <c r="P76" s="104" t="e">
        <v>#VALUE!</v>
      </c>
      <c r="Q76" s="35" t="e">
        <f>O76-P76</f>
        <v>#VALUE!</v>
      </c>
      <c r="R76" s="114" t="e">
        <v>#VALUE!</v>
      </c>
      <c r="S76" s="104" t="e">
        <v>#VALUE!</v>
      </c>
      <c r="T76" s="35" t="e">
        <f>R76-S76</f>
        <v>#VALUE!</v>
      </c>
      <c r="U76" s="66"/>
    </row>
    <row r="77" spans="2:21" s="1" customFormat="1">
      <c r="B77" s="27" t="s">
        <v>225</v>
      </c>
      <c r="D77" s="20"/>
      <c r="E77" s="20"/>
      <c r="F77" s="35"/>
      <c r="G77" s="37"/>
      <c r="H77" s="40"/>
      <c r="I77" s="36"/>
      <c r="J77" s="35"/>
      <c r="K77" s="36"/>
      <c r="L77" s="40">
        <v>0</v>
      </c>
      <c r="M77" s="161"/>
      <c r="N77" s="75"/>
      <c r="O77" s="114"/>
      <c r="P77" s="104"/>
      <c r="Q77" s="35"/>
      <c r="R77" s="114"/>
      <c r="S77" s="104"/>
      <c r="T77" s="35"/>
      <c r="U77" s="66"/>
    </row>
    <row r="78" spans="2:21" s="1" customFormat="1">
      <c r="B78" s="27" t="s">
        <v>90</v>
      </c>
      <c r="D78" s="20"/>
      <c r="E78" s="20"/>
      <c r="F78" s="37">
        <f>+F46</f>
        <v>11056</v>
      </c>
      <c r="G78" s="37"/>
      <c r="H78" s="40"/>
      <c r="I78" s="36"/>
      <c r="J78" s="37">
        <f>+J46</f>
        <v>0</v>
      </c>
      <c r="K78" s="36"/>
      <c r="L78" s="40">
        <v>0</v>
      </c>
      <c r="M78" s="161" t="s">
        <v>157</v>
      </c>
      <c r="N78" s="75"/>
      <c r="O78" s="107" t="e">
        <v>#VALUE!</v>
      </c>
      <c r="P78" s="104" t="e">
        <v>#VALUE!</v>
      </c>
      <c r="Q78" s="37" t="e">
        <f>O78-P78</f>
        <v>#VALUE!</v>
      </c>
      <c r="R78" s="107" t="e">
        <v>#VALUE!</v>
      </c>
      <c r="S78" s="104" t="e">
        <v>#VALUE!</v>
      </c>
      <c r="T78" s="37" t="e">
        <f>R78-S78</f>
        <v>#VALUE!</v>
      </c>
      <c r="U78" s="66"/>
    </row>
    <row r="79" spans="2:21" s="1" customFormat="1" ht="22.8" thickBot="1">
      <c r="B79" s="28" t="s">
        <v>149</v>
      </c>
      <c r="C79" s="2"/>
      <c r="D79" s="30"/>
      <c r="E79" s="30"/>
      <c r="F79" s="57">
        <f>+F76+F78</f>
        <v>-47156</v>
      </c>
      <c r="G79" s="48"/>
      <c r="H79" s="57">
        <f>SUM(H76:H78)</f>
        <v>0</v>
      </c>
      <c r="I79" s="48"/>
      <c r="J79" s="57">
        <f>SUM(J76:J78)</f>
        <v>-133348</v>
      </c>
      <c r="K79" s="48"/>
      <c r="L79" s="57">
        <f>SUM(L76:L78)</f>
        <v>575022</v>
      </c>
      <c r="M79" s="161"/>
      <c r="N79" s="75"/>
      <c r="O79" s="128" t="e">
        <f t="shared" ref="O79:T79" si="14">SUM(O76:O78)</f>
        <v>#VALUE!</v>
      </c>
      <c r="P79" s="151" t="e">
        <f t="shared" si="14"/>
        <v>#VALUE!</v>
      </c>
      <c r="Q79" s="57" t="e">
        <f t="shared" si="14"/>
        <v>#VALUE!</v>
      </c>
      <c r="R79" s="128" t="e">
        <f t="shared" si="14"/>
        <v>#VALUE!</v>
      </c>
      <c r="S79" s="151" t="e">
        <f t="shared" si="14"/>
        <v>#VALUE!</v>
      </c>
      <c r="T79" s="57" t="e">
        <f t="shared" si="14"/>
        <v>#VALUE!</v>
      </c>
      <c r="U79" s="66"/>
    </row>
    <row r="80" spans="2:21" ht="22.8" thickTop="1"/>
    <row r="81" spans="15:20">
      <c r="O81" s="130"/>
      <c r="P81" s="153"/>
      <c r="R81" s="130"/>
      <c r="S81" s="153"/>
    </row>
    <row r="82" spans="15:20">
      <c r="O82" s="130">
        <v>1803937</v>
      </c>
      <c r="P82" s="153">
        <v>1803937</v>
      </c>
      <c r="Q82" s="92">
        <v>1803937</v>
      </c>
      <c r="R82" s="130">
        <v>1803937</v>
      </c>
      <c r="S82" s="153">
        <v>1803937</v>
      </c>
      <c r="T82" s="92">
        <v>1803937</v>
      </c>
    </row>
    <row r="83" spans="15:20">
      <c r="O83" s="130"/>
      <c r="P83" s="153"/>
      <c r="R83" s="130"/>
      <c r="S83" s="153"/>
    </row>
    <row r="84" spans="15:20">
      <c r="O84" s="131" t="e">
        <f t="shared" ref="O84:T84" si="15">O60/O82</f>
        <v>#VALUE!</v>
      </c>
      <c r="P84" s="154" t="e">
        <f t="shared" si="15"/>
        <v>#VALUE!</v>
      </c>
      <c r="Q84" s="103" t="e">
        <f t="shared" si="15"/>
        <v>#VALUE!</v>
      </c>
      <c r="R84" s="131" t="e">
        <f t="shared" si="15"/>
        <v>#VALUE!</v>
      </c>
      <c r="S84" s="154" t="e">
        <f t="shared" si="15"/>
        <v>#VALUE!</v>
      </c>
      <c r="T84" s="103" t="e">
        <f t="shared" si="15"/>
        <v>#VALUE!</v>
      </c>
    </row>
    <row r="85" spans="15:20">
      <c r="O85" s="130" t="e">
        <f t="shared" ref="O85:T85" si="16">O84-O50</f>
        <v>#VALUE!</v>
      </c>
      <c r="P85" s="153" t="e">
        <f t="shared" si="16"/>
        <v>#VALUE!</v>
      </c>
      <c r="Q85" s="92" t="e">
        <f t="shared" si="16"/>
        <v>#VALUE!</v>
      </c>
      <c r="R85" s="130" t="e">
        <f t="shared" si="16"/>
        <v>#VALUE!</v>
      </c>
      <c r="S85" s="153" t="e">
        <f t="shared" si="16"/>
        <v>#VALUE!</v>
      </c>
      <c r="T85" s="92" t="e">
        <f t="shared" si="16"/>
        <v>#VALUE!</v>
      </c>
    </row>
    <row r="86" spans="15:20">
      <c r="O86" s="130"/>
      <c r="P86" s="153"/>
      <c r="R86" s="130"/>
      <c r="S86" s="153"/>
    </row>
    <row r="87" spans="15:20">
      <c r="O87" s="130"/>
      <c r="P87" s="153"/>
      <c r="R87" s="130"/>
      <c r="S87" s="153"/>
    </row>
  </sheetData>
  <mergeCells count="14">
    <mergeCell ref="F59:L59"/>
    <mergeCell ref="F9:L9"/>
    <mergeCell ref="F54:H54"/>
    <mergeCell ref="J54:L54"/>
    <mergeCell ref="F55:H55"/>
    <mergeCell ref="J55:L55"/>
    <mergeCell ref="F56:H56"/>
    <mergeCell ref="J56:L56"/>
    <mergeCell ref="F4:H4"/>
    <mergeCell ref="J4:L4"/>
    <mergeCell ref="F5:H5"/>
    <mergeCell ref="J5:L5"/>
    <mergeCell ref="F6:H6"/>
    <mergeCell ref="J6:L6"/>
  </mergeCells>
  <pageMargins left="0.7" right="0.45" top="0.48" bottom="0.5" header="0.5" footer="0.5"/>
  <pageSetup paperSize="9" scale="80" firstPageNumber="6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0" min="1" max="22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F01D0-177B-46B5-B113-AF4A145FC5DA}">
  <dimension ref="B1:K79"/>
  <sheetViews>
    <sheetView showGridLines="0" view="pageBreakPreview" zoomScale="85" zoomScaleNormal="100" zoomScaleSheetLayoutView="85" workbookViewId="0">
      <selection activeCell="G71" sqref="G71"/>
    </sheetView>
  </sheetViews>
  <sheetFormatPr defaultColWidth="9.44140625" defaultRowHeight="21.6"/>
  <cols>
    <col min="1" max="1" width="0.44140625" style="80" customWidth="1"/>
    <col min="2" max="2" width="54.109375" style="80" customWidth="1"/>
    <col min="3" max="3" width="8.44140625" style="80" customWidth="1"/>
    <col min="4" max="4" width="1.88671875" style="80" customWidth="1"/>
    <col min="5" max="5" width="14.33203125" style="80" customWidth="1"/>
    <col min="6" max="6" width="1.88671875" style="80" customWidth="1"/>
    <col min="7" max="7" width="14.33203125" style="80" customWidth="1"/>
    <col min="8" max="8" width="1.88671875" style="80" customWidth="1"/>
    <col min="9" max="9" width="14.33203125" style="80" customWidth="1"/>
    <col min="10" max="10" width="1.88671875" style="80" customWidth="1"/>
    <col min="11" max="11" width="14.33203125" style="80" customWidth="1"/>
    <col min="12" max="16384" width="9.44140625" style="80"/>
  </cols>
  <sheetData>
    <row r="1" spans="2:11" s="359" customFormat="1" ht="23.4">
      <c r="B1" s="31" t="s">
        <v>175</v>
      </c>
      <c r="C1" s="355"/>
      <c r="D1" s="355"/>
      <c r="E1" s="356"/>
      <c r="F1" s="31"/>
      <c r="G1" s="356"/>
      <c r="H1" s="31"/>
      <c r="I1" s="356"/>
      <c r="J1" s="357"/>
      <c r="K1" s="358"/>
    </row>
    <row r="2" spans="2:11" s="359" customFormat="1" ht="23.4">
      <c r="B2" s="32" t="s">
        <v>283</v>
      </c>
      <c r="C2" s="355"/>
      <c r="D2" s="355"/>
      <c r="E2" s="356"/>
      <c r="F2" s="31"/>
      <c r="G2" s="356"/>
      <c r="H2" s="31"/>
      <c r="I2" s="356"/>
      <c r="J2" s="357"/>
      <c r="K2" s="358"/>
    </row>
    <row r="3" spans="2:11" s="1" customFormat="1" ht="12.9" customHeight="1">
      <c r="B3" s="14"/>
      <c r="C3" s="15"/>
      <c r="D3" s="15"/>
      <c r="E3" s="16"/>
      <c r="F3" s="14"/>
      <c r="G3" s="16"/>
      <c r="H3" s="14"/>
      <c r="I3" s="16"/>
      <c r="J3" s="17"/>
      <c r="K3" s="18"/>
    </row>
    <row r="4" spans="2:11" s="1" customFormat="1" ht="22.2">
      <c r="B4" s="14"/>
      <c r="C4" s="381"/>
      <c r="D4" s="12"/>
      <c r="E4" s="394" t="s">
        <v>0</v>
      </c>
      <c r="F4" s="394"/>
      <c r="G4" s="394"/>
      <c r="H4" s="14"/>
      <c r="I4" s="394" t="s">
        <v>1</v>
      </c>
      <c r="J4" s="394"/>
      <c r="K4" s="394"/>
    </row>
    <row r="5" spans="2:11" s="1" customFormat="1" ht="22.2">
      <c r="B5" s="14"/>
      <c r="C5" s="379"/>
      <c r="D5" s="12"/>
      <c r="E5" s="396" t="s">
        <v>287</v>
      </c>
      <c r="F5" s="396"/>
      <c r="G5" s="396"/>
      <c r="H5" s="14"/>
      <c r="I5" s="396" t="s">
        <v>287</v>
      </c>
      <c r="J5" s="396"/>
      <c r="K5" s="396"/>
    </row>
    <row r="6" spans="2:11" s="1" customFormat="1" ht="22.2">
      <c r="B6" s="14"/>
      <c r="C6" s="379"/>
      <c r="D6" s="12"/>
      <c r="E6" s="397" t="s">
        <v>286</v>
      </c>
      <c r="F6" s="397"/>
      <c r="G6" s="397"/>
      <c r="H6" s="14"/>
      <c r="I6" s="397" t="s">
        <v>286</v>
      </c>
      <c r="J6" s="397"/>
      <c r="K6" s="397"/>
    </row>
    <row r="7" spans="2:11" s="1" customFormat="1" ht="22.2">
      <c r="B7" s="14"/>
      <c r="C7" s="381" t="s">
        <v>2</v>
      </c>
      <c r="D7" s="12"/>
      <c r="E7" s="380">
        <v>2563</v>
      </c>
      <c r="F7" s="13"/>
      <c r="G7" s="77">
        <v>2562</v>
      </c>
      <c r="H7" s="13"/>
      <c r="I7" s="380">
        <v>2563</v>
      </c>
      <c r="J7" s="13"/>
      <c r="K7" s="77">
        <v>2562</v>
      </c>
    </row>
    <row r="8" spans="2:11" s="1" customFormat="1" ht="22.2">
      <c r="B8" s="14"/>
      <c r="C8" s="381"/>
      <c r="D8" s="12"/>
      <c r="E8" s="380"/>
      <c r="F8" s="13"/>
      <c r="G8" s="77" t="s">
        <v>237</v>
      </c>
      <c r="H8" s="13"/>
      <c r="I8" s="380"/>
      <c r="J8" s="13"/>
      <c r="K8" s="77"/>
    </row>
    <row r="9" spans="2:11" s="1" customFormat="1">
      <c r="B9" s="17"/>
      <c r="C9" s="381"/>
      <c r="D9" s="12"/>
      <c r="E9" s="395" t="s">
        <v>67</v>
      </c>
      <c r="F9" s="395"/>
      <c r="G9" s="395"/>
      <c r="H9" s="395"/>
      <c r="I9" s="395"/>
      <c r="J9" s="395"/>
      <c r="K9" s="395"/>
    </row>
    <row r="10" spans="2:11" s="1" customFormat="1" ht="22.2">
      <c r="B10" s="46" t="s">
        <v>28</v>
      </c>
      <c r="C10" s="20"/>
      <c r="D10" s="20"/>
      <c r="E10" s="21"/>
      <c r="G10" s="21"/>
      <c r="I10" s="21"/>
      <c r="K10" s="21"/>
    </row>
    <row r="11" spans="2:11" s="1" customFormat="1">
      <c r="B11" s="24" t="s">
        <v>54</v>
      </c>
      <c r="C11" s="20">
        <v>23</v>
      </c>
      <c r="D11" s="20"/>
      <c r="E11" s="40">
        <v>7102887</v>
      </c>
      <c r="F11" s="36"/>
      <c r="G11" s="40">
        <v>8151501</v>
      </c>
      <c r="H11" s="36"/>
      <c r="I11" s="40">
        <v>0</v>
      </c>
      <c r="J11" s="36"/>
      <c r="K11" s="40">
        <v>0</v>
      </c>
    </row>
    <row r="12" spans="2:11" s="1" customFormat="1">
      <c r="B12" s="24" t="s">
        <v>29</v>
      </c>
      <c r="C12" s="20" t="s">
        <v>313</v>
      </c>
      <c r="D12" s="20"/>
      <c r="E12" s="40">
        <v>1386555</v>
      </c>
      <c r="F12" s="36"/>
      <c r="G12" s="40">
        <v>1341744</v>
      </c>
      <c r="H12" s="36"/>
      <c r="I12" s="40">
        <v>223293</v>
      </c>
      <c r="J12" s="36"/>
      <c r="K12" s="40">
        <v>226659</v>
      </c>
    </row>
    <row r="13" spans="2:11" s="1" customFormat="1">
      <c r="B13" s="24" t="s">
        <v>235</v>
      </c>
      <c r="C13" s="20">
        <v>5</v>
      </c>
      <c r="D13" s="20"/>
      <c r="E13" s="369">
        <v>256639</v>
      </c>
      <c r="F13" s="36"/>
      <c r="G13" s="40">
        <v>297325</v>
      </c>
      <c r="H13" s="36"/>
      <c r="I13" s="40">
        <v>0</v>
      </c>
      <c r="J13" s="36"/>
      <c r="K13" s="40">
        <v>0</v>
      </c>
    </row>
    <row r="14" spans="2:11" s="1" customFormat="1">
      <c r="B14" s="24" t="s">
        <v>236</v>
      </c>
      <c r="C14" s="20"/>
      <c r="D14" s="20"/>
      <c r="E14" s="369">
        <v>15858</v>
      </c>
      <c r="F14" s="36"/>
      <c r="G14" s="40">
        <v>20271</v>
      </c>
      <c r="H14" s="36"/>
      <c r="I14" s="40">
        <v>0</v>
      </c>
      <c r="J14" s="36"/>
      <c r="K14" s="40">
        <v>0</v>
      </c>
    </row>
    <row r="15" spans="2:11" s="1" customFormat="1">
      <c r="B15" s="23" t="s">
        <v>238</v>
      </c>
      <c r="C15" s="20" t="s">
        <v>313</v>
      </c>
      <c r="D15" s="20"/>
      <c r="E15" s="369">
        <v>317276</v>
      </c>
      <c r="F15" s="36"/>
      <c r="G15" s="40">
        <v>256224</v>
      </c>
      <c r="H15" s="36"/>
      <c r="I15" s="40">
        <v>64217</v>
      </c>
      <c r="J15" s="36"/>
      <c r="K15" s="40">
        <v>54197</v>
      </c>
    </row>
    <row r="16" spans="2:11" s="1" customFormat="1">
      <c r="B16" s="23" t="s">
        <v>239</v>
      </c>
      <c r="C16" s="20" t="s">
        <v>313</v>
      </c>
      <c r="D16" s="20"/>
      <c r="E16" s="369">
        <v>39271</v>
      </c>
      <c r="F16" s="37"/>
      <c r="G16" s="40">
        <v>75715</v>
      </c>
      <c r="H16" s="37"/>
      <c r="I16" s="40">
        <v>1325010</v>
      </c>
      <c r="J16" s="37"/>
      <c r="K16" s="40">
        <v>337612</v>
      </c>
    </row>
    <row r="17" spans="2:11" s="1" customFormat="1">
      <c r="B17" s="24" t="s">
        <v>308</v>
      </c>
      <c r="C17" s="20"/>
      <c r="D17" s="20"/>
      <c r="E17" s="369">
        <v>0</v>
      </c>
      <c r="F17" s="37"/>
      <c r="G17" s="40">
        <v>66175</v>
      </c>
      <c r="H17" s="37"/>
      <c r="I17" s="40">
        <v>0</v>
      </c>
      <c r="J17" s="37"/>
      <c r="K17" s="40">
        <v>0</v>
      </c>
    </row>
    <row r="18" spans="2:11" s="1" customFormat="1">
      <c r="B18" s="23" t="s">
        <v>171</v>
      </c>
      <c r="C18" s="20">
        <v>8</v>
      </c>
      <c r="D18" s="20"/>
      <c r="E18" s="369">
        <v>384055</v>
      </c>
      <c r="F18" s="37"/>
      <c r="G18" s="40">
        <v>0</v>
      </c>
      <c r="H18" s="37"/>
      <c r="I18" s="40">
        <v>0</v>
      </c>
      <c r="J18" s="37"/>
      <c r="K18" s="40">
        <v>0</v>
      </c>
    </row>
    <row r="19" spans="2:11" s="1" customFormat="1">
      <c r="B19" s="23" t="s">
        <v>292</v>
      </c>
      <c r="C19" s="20">
        <v>9</v>
      </c>
      <c r="D19" s="20"/>
      <c r="E19" s="369">
        <v>215</v>
      </c>
      <c r="F19" s="37"/>
      <c r="G19" s="40">
        <v>10322</v>
      </c>
      <c r="H19" s="37"/>
      <c r="I19" s="40">
        <v>3345</v>
      </c>
      <c r="J19" s="37"/>
      <c r="K19" s="40">
        <v>0</v>
      </c>
    </row>
    <row r="20" spans="2:11" s="1" customFormat="1">
      <c r="B20" s="23" t="s">
        <v>242</v>
      </c>
      <c r="C20" s="20" t="s">
        <v>313</v>
      </c>
      <c r="D20" s="20"/>
      <c r="E20" s="369">
        <v>30085</v>
      </c>
      <c r="F20" s="36"/>
      <c r="G20" s="40">
        <v>887977</v>
      </c>
      <c r="H20" s="36"/>
      <c r="I20" s="40">
        <v>48823</v>
      </c>
      <c r="J20" s="36"/>
      <c r="K20" s="40">
        <v>653283</v>
      </c>
    </row>
    <row r="21" spans="2:11" s="1" customFormat="1">
      <c r="B21" s="23" t="s">
        <v>135</v>
      </c>
      <c r="C21" s="20" t="s">
        <v>313</v>
      </c>
      <c r="D21" s="20"/>
      <c r="E21" s="370">
        <v>140109</v>
      </c>
      <c r="F21" s="36"/>
      <c r="G21" s="41">
        <v>72534</v>
      </c>
      <c r="H21" s="36"/>
      <c r="I21" s="41">
        <v>18080</v>
      </c>
      <c r="J21" s="36"/>
      <c r="K21" s="41">
        <v>15383</v>
      </c>
    </row>
    <row r="22" spans="2:11" s="1" customFormat="1" ht="22.2">
      <c r="B22" s="2" t="s">
        <v>30</v>
      </c>
      <c r="C22" s="20"/>
      <c r="D22" s="20"/>
      <c r="E22" s="58">
        <v>9672950</v>
      </c>
      <c r="F22" s="44"/>
      <c r="G22" s="58">
        <v>11179788</v>
      </c>
      <c r="H22" s="44"/>
      <c r="I22" s="58">
        <v>1682768</v>
      </c>
      <c r="J22" s="44"/>
      <c r="K22" s="58">
        <v>1287134</v>
      </c>
    </row>
    <row r="23" spans="2:11" s="1" customFormat="1" ht="12.9" customHeight="1">
      <c r="B23" s="2"/>
      <c r="C23" s="20"/>
      <c r="D23" s="20"/>
      <c r="E23" s="40"/>
      <c r="F23" s="36"/>
      <c r="G23" s="40"/>
      <c r="H23" s="36"/>
      <c r="I23" s="40"/>
      <c r="J23" s="36"/>
      <c r="K23" s="40"/>
    </row>
    <row r="24" spans="2:11" s="1" customFormat="1" ht="22.2">
      <c r="B24" s="29" t="s">
        <v>31</v>
      </c>
      <c r="C24" s="20"/>
      <c r="D24" s="20"/>
      <c r="E24" s="36"/>
      <c r="F24" s="37"/>
      <c r="G24" s="36"/>
      <c r="H24" s="37"/>
      <c r="I24" s="36"/>
      <c r="J24" s="37"/>
      <c r="K24" s="36"/>
    </row>
    <row r="25" spans="2:11" s="1" customFormat="1">
      <c r="B25" s="23" t="s">
        <v>56</v>
      </c>
      <c r="C25" s="20">
        <v>23</v>
      </c>
      <c r="D25" s="20"/>
      <c r="E25" s="40">
        <v>4924472</v>
      </c>
      <c r="F25" s="36"/>
      <c r="G25" s="40">
        <v>5686851</v>
      </c>
      <c r="H25" s="36"/>
      <c r="I25" s="40">
        <v>0</v>
      </c>
      <c r="J25" s="36"/>
      <c r="K25" s="40">
        <v>0</v>
      </c>
    </row>
    <row r="26" spans="2:11" s="1" customFormat="1">
      <c r="B26" s="23" t="s">
        <v>32</v>
      </c>
      <c r="C26" s="20">
        <v>23</v>
      </c>
      <c r="D26" s="20"/>
      <c r="E26" s="40">
        <v>650666</v>
      </c>
      <c r="F26" s="36"/>
      <c r="G26" s="40">
        <v>625923</v>
      </c>
      <c r="H26" s="36"/>
      <c r="I26" s="40">
        <v>74893</v>
      </c>
      <c r="J26" s="36"/>
      <c r="K26" s="40">
        <v>71152</v>
      </c>
    </row>
    <row r="27" spans="2:11" s="1" customFormat="1">
      <c r="B27" s="23" t="s">
        <v>243</v>
      </c>
      <c r="C27" s="20"/>
      <c r="D27" s="20"/>
      <c r="E27" s="40">
        <v>183878</v>
      </c>
      <c r="F27" s="36"/>
      <c r="G27" s="40">
        <v>198094</v>
      </c>
      <c r="H27" s="36"/>
      <c r="I27" s="40">
        <v>0</v>
      </c>
      <c r="J27" s="36"/>
      <c r="K27" s="40">
        <v>0</v>
      </c>
    </row>
    <row r="28" spans="2:11" s="1" customFormat="1">
      <c r="B28" s="23" t="s">
        <v>244</v>
      </c>
      <c r="C28" s="20"/>
      <c r="D28" s="20"/>
      <c r="E28" s="40">
        <v>5939</v>
      </c>
      <c r="F28" s="36"/>
      <c r="G28" s="40">
        <v>6104</v>
      </c>
      <c r="H28" s="36"/>
      <c r="I28" s="40">
        <v>0</v>
      </c>
      <c r="J28" s="36"/>
      <c r="K28" s="40">
        <v>0</v>
      </c>
    </row>
    <row r="29" spans="2:11" s="1" customFormat="1">
      <c r="B29" s="1" t="s">
        <v>245</v>
      </c>
      <c r="C29" s="20">
        <v>23</v>
      </c>
      <c r="D29" s="20"/>
      <c r="E29" s="40">
        <v>175823</v>
      </c>
      <c r="F29" s="36"/>
      <c r="G29" s="40">
        <v>156084</v>
      </c>
      <c r="H29" s="36"/>
      <c r="I29" s="40">
        <v>49505</v>
      </c>
      <c r="J29" s="36"/>
      <c r="K29" s="40">
        <v>44095</v>
      </c>
    </row>
    <row r="30" spans="2:11" s="1" customFormat="1">
      <c r="B30" s="23" t="s">
        <v>146</v>
      </c>
      <c r="C30" s="20">
        <v>23</v>
      </c>
      <c r="D30" s="20"/>
      <c r="E30" s="40">
        <v>621147</v>
      </c>
      <c r="F30" s="36"/>
      <c r="G30" s="40">
        <v>725685</v>
      </c>
      <c r="H30" s="36"/>
      <c r="I30" s="40">
        <v>27061</v>
      </c>
      <c r="J30" s="36"/>
      <c r="K30" s="40">
        <v>30758</v>
      </c>
    </row>
    <row r="31" spans="2:11" s="1" customFormat="1">
      <c r="B31" s="23" t="s">
        <v>33</v>
      </c>
      <c r="C31" s="20" t="s">
        <v>313</v>
      </c>
      <c r="D31" s="20"/>
      <c r="E31" s="40">
        <v>1214411</v>
      </c>
      <c r="F31" s="36"/>
      <c r="G31" s="40">
        <v>1105299</v>
      </c>
      <c r="H31" s="36"/>
      <c r="I31" s="40">
        <v>174827</v>
      </c>
      <c r="J31" s="36"/>
      <c r="K31" s="40">
        <v>135092</v>
      </c>
    </row>
    <row r="32" spans="2:11" s="1" customFormat="1">
      <c r="B32" s="23" t="s">
        <v>69</v>
      </c>
      <c r="C32" s="20">
        <v>5</v>
      </c>
      <c r="D32" s="20"/>
      <c r="E32" s="41">
        <v>550642</v>
      </c>
      <c r="F32" s="36"/>
      <c r="G32" s="40">
        <v>321149</v>
      </c>
      <c r="H32" s="36"/>
      <c r="I32" s="40">
        <v>485059</v>
      </c>
      <c r="J32" s="36"/>
      <c r="K32" s="40">
        <v>269280</v>
      </c>
    </row>
    <row r="33" spans="2:11" s="1" customFormat="1" ht="22.2">
      <c r="B33" s="2" t="s">
        <v>34</v>
      </c>
      <c r="C33" s="20"/>
      <c r="D33" s="20"/>
      <c r="E33" s="43">
        <v>8326978</v>
      </c>
      <c r="F33" s="44"/>
      <c r="G33" s="43">
        <v>8825189</v>
      </c>
      <c r="H33" s="44"/>
      <c r="I33" s="43">
        <v>811345</v>
      </c>
      <c r="J33" s="44"/>
      <c r="K33" s="43">
        <v>550377</v>
      </c>
    </row>
    <row r="34" spans="2:11" s="1" customFormat="1" ht="12.9" customHeight="1">
      <c r="B34" s="2"/>
      <c r="C34" s="20"/>
      <c r="D34" s="20"/>
      <c r="E34" s="40"/>
      <c r="F34" s="36"/>
      <c r="G34" s="40"/>
      <c r="H34" s="36"/>
      <c r="I34" s="40"/>
      <c r="J34" s="36"/>
      <c r="K34" s="40"/>
    </row>
    <row r="35" spans="2:11" s="1" customFormat="1">
      <c r="B35" s="25" t="s">
        <v>246</v>
      </c>
      <c r="C35" s="20"/>
      <c r="D35" s="20"/>
      <c r="E35" s="74"/>
      <c r="F35" s="74"/>
      <c r="G35" s="40"/>
      <c r="H35" s="36"/>
      <c r="I35" s="40"/>
      <c r="J35" s="36"/>
      <c r="K35" s="40"/>
    </row>
    <row r="36" spans="2:11" s="1" customFormat="1">
      <c r="B36" s="25" t="s">
        <v>247</v>
      </c>
      <c r="C36" s="20"/>
      <c r="D36" s="20"/>
      <c r="E36" s="74"/>
      <c r="G36" s="40"/>
      <c r="I36" s="78"/>
      <c r="J36" s="73"/>
      <c r="K36" s="78"/>
    </row>
    <row r="37" spans="2:11" s="1" customFormat="1">
      <c r="B37" s="325" t="s">
        <v>248</v>
      </c>
      <c r="C37" s="20">
        <v>8</v>
      </c>
      <c r="D37" s="20"/>
      <c r="E37" s="41">
        <v>55742</v>
      </c>
      <c r="G37" s="41">
        <v>-41237</v>
      </c>
      <c r="H37" s="36"/>
      <c r="I37" s="41">
        <v>0</v>
      </c>
      <c r="J37" s="36"/>
      <c r="K37" s="41">
        <v>0</v>
      </c>
    </row>
    <row r="38" spans="2:11" s="1" customFormat="1" ht="22.2">
      <c r="B38" s="2" t="s">
        <v>297</v>
      </c>
      <c r="C38" s="20"/>
      <c r="D38" s="22"/>
      <c r="E38" s="42">
        <v>1401714</v>
      </c>
      <c r="F38" s="44"/>
      <c r="G38" s="42">
        <v>2313362</v>
      </c>
      <c r="H38" s="44"/>
      <c r="I38" s="42">
        <v>871423</v>
      </c>
      <c r="J38" s="44"/>
      <c r="K38" s="42">
        <v>736757</v>
      </c>
    </row>
    <row r="39" spans="2:11" s="1" customFormat="1">
      <c r="B39" s="1" t="s">
        <v>274</v>
      </c>
      <c r="C39" s="20">
        <v>17</v>
      </c>
      <c r="D39" s="20"/>
      <c r="E39" s="41">
        <v>-242873</v>
      </c>
      <c r="F39" s="40"/>
      <c r="G39" s="40">
        <v>-400284</v>
      </c>
      <c r="H39" s="36"/>
      <c r="I39" s="40">
        <v>-532</v>
      </c>
      <c r="J39" s="36"/>
      <c r="K39" s="40">
        <v>-122132</v>
      </c>
    </row>
    <row r="40" spans="2:11" s="1" customFormat="1" ht="22.8" thickBot="1">
      <c r="B40" s="2" t="s">
        <v>298</v>
      </c>
      <c r="C40" s="30"/>
      <c r="D40" s="30"/>
      <c r="E40" s="47">
        <v>1158841</v>
      </c>
      <c r="F40" s="44"/>
      <c r="G40" s="47">
        <v>1913078</v>
      </c>
      <c r="H40" s="44"/>
      <c r="I40" s="47">
        <v>870891</v>
      </c>
      <c r="J40" s="44"/>
      <c r="K40" s="47">
        <v>614625</v>
      </c>
    </row>
    <row r="41" spans="2:11" s="1" customFormat="1" ht="12.9" customHeight="1" thickTop="1">
      <c r="C41" s="20"/>
      <c r="D41" s="20"/>
      <c r="E41" s="353"/>
      <c r="F41" s="36"/>
      <c r="G41" s="354"/>
      <c r="H41" s="36"/>
      <c r="I41" s="354"/>
      <c r="J41" s="36"/>
      <c r="K41" s="35"/>
    </row>
    <row r="42" spans="2:11" s="1" customFormat="1" ht="22.2">
      <c r="B42" s="2" t="s">
        <v>299</v>
      </c>
      <c r="C42" s="20"/>
      <c r="D42" s="20"/>
      <c r="E42" s="35"/>
      <c r="F42" s="37"/>
      <c r="G42" s="35"/>
      <c r="H42" s="37"/>
      <c r="I42" s="35"/>
      <c r="J42" s="37"/>
      <c r="K42" s="35"/>
    </row>
    <row r="43" spans="2:11" s="1" customFormat="1">
      <c r="B43" s="1" t="s">
        <v>226</v>
      </c>
      <c r="C43" s="20"/>
      <c r="D43" s="20"/>
      <c r="E43" s="1">
        <v>1121087</v>
      </c>
      <c r="F43" s="37"/>
      <c r="G43" s="40">
        <v>754819</v>
      </c>
      <c r="H43" s="36"/>
      <c r="I43" s="40">
        <v>870891</v>
      </c>
      <c r="J43" s="36"/>
      <c r="K43" s="40">
        <v>614625</v>
      </c>
    </row>
    <row r="44" spans="2:11" s="1" customFormat="1">
      <c r="B44" s="326" t="s">
        <v>225</v>
      </c>
      <c r="C44" s="20"/>
      <c r="D44" s="20"/>
      <c r="E44" s="73">
        <v>0</v>
      </c>
      <c r="F44" s="37"/>
      <c r="G44" s="40">
        <v>914344</v>
      </c>
      <c r="H44" s="36"/>
      <c r="I44" s="73">
        <v>0</v>
      </c>
      <c r="J44" s="36"/>
      <c r="K44" s="40">
        <v>0</v>
      </c>
    </row>
    <row r="45" spans="2:11" s="1" customFormat="1">
      <c r="B45" s="1" t="s">
        <v>90</v>
      </c>
      <c r="C45" s="20"/>
      <c r="D45" s="20"/>
      <c r="E45" s="40">
        <v>37754</v>
      </c>
      <c r="F45" s="37"/>
      <c r="G45" s="40">
        <v>243915</v>
      </c>
      <c r="H45" s="36"/>
      <c r="I45" s="40">
        <v>0</v>
      </c>
      <c r="J45" s="36"/>
      <c r="K45" s="40">
        <v>0</v>
      </c>
    </row>
    <row r="46" spans="2:11" s="2" customFormat="1" ht="22.8" thickBot="1">
      <c r="B46" s="2" t="s">
        <v>298</v>
      </c>
      <c r="C46" s="30"/>
      <c r="D46" s="30"/>
      <c r="E46" s="47">
        <v>1158841</v>
      </c>
      <c r="F46" s="48"/>
      <c r="G46" s="47">
        <v>1913078</v>
      </c>
      <c r="H46" s="48"/>
      <c r="I46" s="47">
        <v>870891</v>
      </c>
      <c r="J46" s="48"/>
      <c r="K46" s="47">
        <v>614625</v>
      </c>
    </row>
    <row r="47" spans="2:11" s="2" customFormat="1" ht="12.9" customHeight="1" thickTop="1">
      <c r="C47" s="30"/>
      <c r="D47" s="30"/>
      <c r="E47" s="39"/>
      <c r="F47" s="48"/>
      <c r="G47" s="39"/>
      <c r="H47" s="48"/>
      <c r="I47" s="39"/>
      <c r="J47" s="48"/>
      <c r="K47" s="39"/>
    </row>
    <row r="48" spans="2:11" s="2" customFormat="1" ht="24" customHeight="1">
      <c r="B48" s="368" t="s">
        <v>300</v>
      </c>
      <c r="C48" s="30"/>
      <c r="D48" s="30"/>
      <c r="E48" s="39"/>
      <c r="F48" s="48"/>
      <c r="G48" s="39"/>
      <c r="H48" s="48"/>
      <c r="I48" s="39"/>
      <c r="J48" s="48"/>
      <c r="K48" s="39"/>
    </row>
    <row r="49" spans="2:11" s="1" customFormat="1" ht="22.8" thickBot="1">
      <c r="B49" s="325" t="s">
        <v>226</v>
      </c>
      <c r="C49" s="20"/>
      <c r="D49" s="20"/>
      <c r="E49" s="68">
        <v>0.55588435527625213</v>
      </c>
      <c r="F49" s="36"/>
      <c r="G49" s="68">
        <v>0.41</v>
      </c>
      <c r="H49" s="36"/>
      <c r="I49" s="68">
        <v>0.43182614913105805</v>
      </c>
      <c r="J49" s="36"/>
      <c r="K49" s="68">
        <v>0.34</v>
      </c>
    </row>
    <row r="50" spans="2:11" s="359" customFormat="1" ht="24" thickTop="1">
      <c r="B50" s="31" t="s">
        <v>175</v>
      </c>
      <c r="C50" s="355"/>
      <c r="D50" s="355"/>
      <c r="E50" s="356"/>
      <c r="F50" s="31"/>
      <c r="G50" s="356"/>
      <c r="H50" s="31"/>
      <c r="I50" s="356"/>
      <c r="J50" s="357"/>
      <c r="K50" s="358"/>
    </row>
    <row r="51" spans="2:11" s="359" customFormat="1" ht="23.4">
      <c r="B51" s="32" t="s">
        <v>150</v>
      </c>
      <c r="C51" s="355"/>
      <c r="D51" s="355"/>
      <c r="E51" s="356"/>
      <c r="F51" s="31"/>
      <c r="G51" s="356"/>
      <c r="H51" s="31"/>
      <c r="I51" s="356"/>
      <c r="J51" s="357"/>
      <c r="K51" s="358"/>
    </row>
    <row r="52" spans="2:11" s="1" customFormat="1" ht="22.2">
      <c r="B52" s="14"/>
      <c r="C52" s="15"/>
      <c r="D52" s="15"/>
      <c r="E52" s="16"/>
      <c r="F52" s="14"/>
      <c r="G52" s="16"/>
      <c r="H52" s="14"/>
      <c r="I52" s="16"/>
      <c r="J52" s="22"/>
      <c r="K52" s="171"/>
    </row>
    <row r="53" spans="2:11" s="1" customFormat="1" ht="22.2">
      <c r="B53" s="14"/>
      <c r="C53" s="381"/>
      <c r="D53" s="12"/>
      <c r="E53" s="394" t="s">
        <v>0</v>
      </c>
      <c r="F53" s="394"/>
      <c r="G53" s="394"/>
      <c r="H53" s="378"/>
      <c r="I53" s="394" t="s">
        <v>1</v>
      </c>
      <c r="J53" s="394"/>
      <c r="K53" s="394"/>
    </row>
    <row r="54" spans="2:11" s="1" customFormat="1" ht="22.35" customHeight="1">
      <c r="B54" s="14"/>
      <c r="C54" s="381"/>
      <c r="D54" s="12"/>
      <c r="E54" s="396" t="s">
        <v>287</v>
      </c>
      <c r="F54" s="396"/>
      <c r="G54" s="396"/>
      <c r="H54" s="14"/>
      <c r="I54" s="396" t="s">
        <v>287</v>
      </c>
      <c r="J54" s="396"/>
      <c r="K54" s="396"/>
    </row>
    <row r="55" spans="2:11" s="1" customFormat="1" ht="22.2">
      <c r="B55" s="14"/>
      <c r="C55" s="381"/>
      <c r="D55" s="12"/>
      <c r="E55" s="397" t="s">
        <v>286</v>
      </c>
      <c r="F55" s="397"/>
      <c r="G55" s="397"/>
      <c r="H55" s="14"/>
      <c r="I55" s="397" t="s">
        <v>286</v>
      </c>
      <c r="J55" s="397"/>
      <c r="K55" s="397"/>
    </row>
    <row r="56" spans="2:11" s="1" customFormat="1" ht="22.2">
      <c r="B56" s="14"/>
      <c r="C56" s="381"/>
      <c r="D56" s="12"/>
      <c r="E56" s="380">
        <v>2563</v>
      </c>
      <c r="F56" s="13"/>
      <c r="G56" s="77">
        <v>2562</v>
      </c>
      <c r="H56" s="13"/>
      <c r="I56" s="380">
        <v>2563</v>
      </c>
      <c r="J56" s="13"/>
      <c r="K56" s="77">
        <v>2562</v>
      </c>
    </row>
    <row r="57" spans="2:11" s="1" customFormat="1" ht="22.2">
      <c r="B57" s="14"/>
      <c r="C57" s="381"/>
      <c r="D57" s="12"/>
      <c r="E57" s="380"/>
      <c r="F57" s="13"/>
      <c r="G57" s="77" t="s">
        <v>237</v>
      </c>
      <c r="H57" s="13"/>
      <c r="I57" s="380"/>
      <c r="J57" s="13"/>
      <c r="K57" s="77"/>
    </row>
    <row r="58" spans="2:11" s="1" customFormat="1">
      <c r="B58" s="17"/>
      <c r="C58" s="381"/>
      <c r="D58" s="12"/>
      <c r="E58" s="395" t="s">
        <v>67</v>
      </c>
      <c r="F58" s="395"/>
      <c r="G58" s="395"/>
      <c r="H58" s="395"/>
      <c r="I58" s="395"/>
      <c r="J58" s="395"/>
      <c r="K58" s="395"/>
    </row>
    <row r="59" spans="2:11" s="1" customFormat="1" ht="22.2">
      <c r="B59" s="72" t="str">
        <f>B40</f>
        <v>กำไรสำหรับงวด</v>
      </c>
      <c r="C59" s="381"/>
      <c r="D59" s="12"/>
      <c r="E59" s="70">
        <v>1158841</v>
      </c>
      <c r="F59" s="71"/>
      <c r="G59" s="70">
        <v>1913078</v>
      </c>
      <c r="H59" s="71"/>
      <c r="I59" s="70">
        <v>870891</v>
      </c>
      <c r="J59" s="71"/>
      <c r="K59" s="70">
        <v>614625</v>
      </c>
    </row>
    <row r="60" spans="2:11" s="1" customFormat="1" ht="22.2">
      <c r="B60" s="72"/>
      <c r="C60" s="381"/>
      <c r="D60" s="12"/>
      <c r="E60" s="70"/>
      <c r="F60" s="71"/>
      <c r="G60" s="70"/>
      <c r="H60" s="71"/>
      <c r="I60" s="70"/>
      <c r="J60" s="71"/>
      <c r="K60" s="70"/>
    </row>
    <row r="61" spans="2:11" s="1" customFormat="1" ht="22.2">
      <c r="B61" s="2" t="s">
        <v>82</v>
      </c>
      <c r="C61" s="20"/>
      <c r="D61" s="20"/>
      <c r="E61" s="49"/>
      <c r="F61" s="50"/>
      <c r="G61" s="49"/>
      <c r="H61" s="51"/>
      <c r="I61" s="50"/>
      <c r="J61" s="52"/>
      <c r="K61" s="50"/>
    </row>
    <row r="62" spans="2:11" s="1" customFormat="1" ht="22.2">
      <c r="B62" s="29" t="s">
        <v>230</v>
      </c>
      <c r="C62" s="20"/>
      <c r="D62" s="20"/>
      <c r="E62" s="53"/>
      <c r="F62" s="53"/>
      <c r="G62" s="53"/>
      <c r="H62" s="53"/>
      <c r="I62" s="53"/>
      <c r="J62" s="53"/>
      <c r="K62" s="53"/>
    </row>
    <row r="63" spans="2:11" s="1" customFormat="1">
      <c r="B63" s="1" t="s">
        <v>234</v>
      </c>
      <c r="C63" s="20"/>
      <c r="D63" s="20"/>
      <c r="E63" s="54">
        <v>42536</v>
      </c>
      <c r="F63" s="53"/>
      <c r="G63" s="54">
        <v>-3337</v>
      </c>
      <c r="H63" s="36"/>
      <c r="I63" s="54">
        <v>0</v>
      </c>
      <c r="J63" s="36"/>
      <c r="K63" s="54">
        <v>0</v>
      </c>
    </row>
    <row r="64" spans="2:11" s="1" customFormat="1" ht="22.2">
      <c r="B64" s="2" t="s">
        <v>231</v>
      </c>
      <c r="C64" s="20"/>
      <c r="D64" s="20"/>
      <c r="E64" s="55">
        <v>42536</v>
      </c>
      <c r="F64" s="50"/>
      <c r="G64" s="55">
        <v>-3337</v>
      </c>
      <c r="H64" s="53"/>
      <c r="I64" s="55">
        <v>0</v>
      </c>
      <c r="J64" s="50"/>
      <c r="K64" s="55">
        <v>0</v>
      </c>
    </row>
    <row r="65" spans="2:11" s="1" customFormat="1" ht="22.2">
      <c r="B65" s="2"/>
      <c r="C65" s="20"/>
      <c r="D65" s="20"/>
      <c r="E65" s="49"/>
      <c r="F65" s="50"/>
      <c r="G65" s="49"/>
      <c r="H65" s="50"/>
      <c r="I65" s="49"/>
      <c r="J65" s="50"/>
      <c r="K65" s="49"/>
    </row>
    <row r="66" spans="2:11" s="1" customFormat="1" ht="22.2" hidden="1">
      <c r="B66" s="29" t="s">
        <v>232</v>
      </c>
      <c r="C66" s="20"/>
      <c r="D66" s="20"/>
      <c r="E66" s="49"/>
      <c r="F66" s="50"/>
      <c r="G66" s="49"/>
      <c r="H66" s="50"/>
      <c r="I66" s="49"/>
      <c r="J66" s="50"/>
      <c r="K66" s="49"/>
    </row>
    <row r="67" spans="2:11" s="1" customFormat="1" hidden="1">
      <c r="B67" s="1" t="s">
        <v>233</v>
      </c>
      <c r="C67" s="20"/>
      <c r="D67" s="20"/>
      <c r="E67" s="54">
        <v>0</v>
      </c>
      <c r="F67" s="53"/>
      <c r="G67" s="54">
        <v>0</v>
      </c>
      <c r="H67" s="53"/>
      <c r="I67" s="54">
        <v>0</v>
      </c>
      <c r="J67" s="53"/>
      <c r="K67" s="54">
        <v>0</v>
      </c>
    </row>
    <row r="68" spans="2:11" s="1" customFormat="1" hidden="1">
      <c r="B68" s="1" t="s">
        <v>141</v>
      </c>
      <c r="C68" s="20"/>
      <c r="D68" s="20"/>
      <c r="E68" s="69"/>
      <c r="F68" s="53"/>
      <c r="G68" s="69"/>
      <c r="H68" s="53"/>
      <c r="I68" s="69"/>
      <c r="J68" s="53"/>
      <c r="K68" s="69"/>
    </row>
    <row r="69" spans="2:11" s="1" customFormat="1" hidden="1">
      <c r="B69" s="1" t="s">
        <v>142</v>
      </c>
      <c r="C69" s="20"/>
      <c r="D69" s="20"/>
      <c r="E69" s="54">
        <v>0</v>
      </c>
      <c r="F69" s="53"/>
      <c r="G69" s="41">
        <v>0</v>
      </c>
      <c r="H69" s="36"/>
      <c r="I69" s="41">
        <v>0</v>
      </c>
      <c r="J69" s="36"/>
      <c r="K69" s="41">
        <v>0</v>
      </c>
    </row>
    <row r="70" spans="2:11" s="1" customFormat="1" ht="22.2" hidden="1">
      <c r="B70" s="2" t="s">
        <v>227</v>
      </c>
      <c r="C70" s="20"/>
      <c r="D70" s="20"/>
      <c r="E70" s="55">
        <v>0</v>
      </c>
      <c r="F70" s="50"/>
      <c r="G70" s="55">
        <v>0</v>
      </c>
      <c r="H70" s="50"/>
      <c r="I70" s="55">
        <v>0</v>
      </c>
      <c r="J70" s="50"/>
      <c r="K70" s="55">
        <v>0</v>
      </c>
    </row>
    <row r="71" spans="2:11" s="1" customFormat="1" ht="22.2">
      <c r="B71" s="2" t="s">
        <v>280</v>
      </c>
      <c r="C71" s="20"/>
      <c r="D71" s="20"/>
      <c r="E71" s="55">
        <v>42536</v>
      </c>
      <c r="F71" s="50"/>
      <c r="G71" s="55">
        <v>-3337</v>
      </c>
      <c r="H71" s="50"/>
      <c r="I71" s="55">
        <v>0</v>
      </c>
      <c r="J71" s="50"/>
      <c r="K71" s="55">
        <v>0</v>
      </c>
    </row>
    <row r="72" spans="2:11" s="1" customFormat="1" ht="22.8" thickBot="1">
      <c r="B72" s="2" t="s">
        <v>149</v>
      </c>
      <c r="C72" s="20"/>
      <c r="D72" s="20"/>
      <c r="E72" s="56">
        <v>1201377</v>
      </c>
      <c r="F72" s="50"/>
      <c r="G72" s="56">
        <v>1909741</v>
      </c>
      <c r="H72" s="50"/>
      <c r="I72" s="56">
        <v>870891</v>
      </c>
      <c r="J72" s="50"/>
      <c r="K72" s="56">
        <v>614625</v>
      </c>
    </row>
    <row r="73" spans="2:11" s="1" customFormat="1" ht="22.2" thickTop="1">
      <c r="C73" s="20"/>
      <c r="D73" s="20"/>
      <c r="E73" s="35"/>
      <c r="F73" s="37"/>
      <c r="G73" s="35"/>
      <c r="H73" s="37"/>
      <c r="I73" s="35"/>
      <c r="J73" s="37"/>
      <c r="K73" s="35"/>
    </row>
    <row r="74" spans="2:11" s="1" customFormat="1" ht="22.2">
      <c r="B74" s="28" t="s">
        <v>52</v>
      </c>
      <c r="C74" s="20"/>
      <c r="D74" s="20"/>
      <c r="E74" s="37"/>
      <c r="F74" s="37"/>
      <c r="G74" s="37"/>
      <c r="H74" s="37"/>
      <c r="I74" s="37"/>
      <c r="J74" s="37"/>
      <c r="K74" s="37"/>
    </row>
    <row r="75" spans="2:11" s="1" customFormat="1">
      <c r="B75" s="27" t="s">
        <v>226</v>
      </c>
      <c r="C75" s="20"/>
      <c r="D75" s="20"/>
      <c r="E75" s="35">
        <v>1163623</v>
      </c>
      <c r="F75" s="37"/>
      <c r="G75" s="40">
        <v>751482</v>
      </c>
      <c r="H75" s="36"/>
      <c r="I75" s="40">
        <v>870891</v>
      </c>
      <c r="J75" s="36"/>
      <c r="K75" s="40">
        <v>614625</v>
      </c>
    </row>
    <row r="76" spans="2:11" s="1" customFormat="1">
      <c r="B76" s="27" t="s">
        <v>225</v>
      </c>
      <c r="C76" s="20"/>
      <c r="D76" s="20"/>
      <c r="E76" s="35">
        <v>0</v>
      </c>
      <c r="F76" s="37"/>
      <c r="G76" s="40">
        <v>914344</v>
      </c>
      <c r="H76" s="36"/>
      <c r="I76" s="40">
        <v>0</v>
      </c>
      <c r="J76" s="36"/>
      <c r="K76" s="40">
        <v>0</v>
      </c>
    </row>
    <row r="77" spans="2:11" s="1" customFormat="1">
      <c r="B77" s="27" t="s">
        <v>90</v>
      </c>
      <c r="C77" s="20"/>
      <c r="D77" s="20"/>
      <c r="E77" s="37">
        <v>37754</v>
      </c>
      <c r="F77" s="37"/>
      <c r="G77" s="40">
        <v>243915</v>
      </c>
      <c r="H77" s="36"/>
      <c r="I77" s="40">
        <v>0</v>
      </c>
      <c r="J77" s="36"/>
      <c r="K77" s="40">
        <v>0</v>
      </c>
    </row>
    <row r="78" spans="2:11" s="1" customFormat="1" ht="22.8" thickBot="1">
      <c r="B78" s="28" t="s">
        <v>149</v>
      </c>
      <c r="C78" s="30"/>
      <c r="D78" s="30"/>
      <c r="E78" s="57">
        <v>1201377</v>
      </c>
      <c r="F78" s="48"/>
      <c r="G78" s="57">
        <v>1909741</v>
      </c>
      <c r="H78" s="48"/>
      <c r="I78" s="57">
        <v>870891</v>
      </c>
      <c r="J78" s="48"/>
      <c r="K78" s="57">
        <v>614625</v>
      </c>
    </row>
    <row r="79" spans="2:11" ht="22.2" thickTop="1"/>
  </sheetData>
  <mergeCells count="14">
    <mergeCell ref="E58:K58"/>
    <mergeCell ref="E9:K9"/>
    <mergeCell ref="E53:G53"/>
    <mergeCell ref="I53:K53"/>
    <mergeCell ref="E54:G54"/>
    <mergeCell ref="I54:K54"/>
    <mergeCell ref="E55:G55"/>
    <mergeCell ref="I55:K55"/>
    <mergeCell ref="E4:G4"/>
    <mergeCell ref="I4:K4"/>
    <mergeCell ref="E5:G5"/>
    <mergeCell ref="I5:K5"/>
    <mergeCell ref="E6:G6"/>
    <mergeCell ref="I6:K6"/>
  </mergeCells>
  <pageMargins left="0.70859908136482896" right="0.70859908136482896" top="0.74799978127734001" bottom="0.74799978127734001" header="0.314899387576553" footer="0.314899387576553"/>
  <pageSetup paperSize="9" scale="69" firstPageNumber="8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9" min="1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6CB35-D9C7-4D4D-82C9-3D58B4F1EFD5}">
  <dimension ref="A1:Y91"/>
  <sheetViews>
    <sheetView showGridLines="0" view="pageBreakPreview" zoomScale="80" zoomScaleNormal="117" zoomScaleSheetLayoutView="80" workbookViewId="0">
      <selection activeCell="K25" sqref="K25"/>
    </sheetView>
  </sheetViews>
  <sheetFormatPr defaultColWidth="9.44140625" defaultRowHeight="19.5" customHeight="1"/>
  <cols>
    <col min="1" max="1" width="49.6640625" style="251" customWidth="1"/>
    <col min="2" max="2" width="6.5546875" style="251" customWidth="1"/>
    <col min="3" max="3" width="12.44140625" style="251" customWidth="1"/>
    <col min="4" max="4" width="1.5546875" style="251" customWidth="1"/>
    <col min="5" max="5" width="11.5546875" style="251" customWidth="1"/>
    <col min="6" max="6" width="1.5546875" style="251" customWidth="1"/>
    <col min="7" max="7" width="12" style="251" customWidth="1"/>
    <col min="8" max="8" width="1.5546875" style="251" customWidth="1"/>
    <col min="9" max="9" width="11.44140625" style="251" customWidth="1"/>
    <col min="10" max="10" width="1.5546875" style="251" customWidth="1"/>
    <col min="11" max="11" width="12.44140625" style="251" customWidth="1"/>
    <col min="12" max="12" width="1.5546875" style="251" customWidth="1"/>
    <col min="13" max="13" width="15.5546875" style="251" customWidth="1"/>
    <col min="14" max="14" width="1.5546875" style="251" customWidth="1"/>
    <col min="15" max="15" width="13.5546875" style="251" customWidth="1"/>
    <col min="16" max="16" width="1.5546875" style="247" customWidth="1"/>
    <col min="17" max="17" width="14.5546875" style="251" customWidth="1"/>
    <col min="18" max="18" width="1.5546875" style="251" customWidth="1"/>
    <col min="19" max="19" width="12.44140625" style="251" customWidth="1"/>
    <col min="20" max="20" width="1.5546875" style="251" customWidth="1"/>
    <col min="21" max="21" width="13.5546875" style="251" customWidth="1"/>
    <col min="22" max="22" width="1.5546875" style="251" customWidth="1"/>
    <col min="23" max="23" width="11.5546875" style="251" customWidth="1"/>
    <col min="24" max="24" width="1" style="251" customWidth="1"/>
    <col min="25" max="25" width="12.44140625" style="251" customWidth="1"/>
    <col min="26" max="26" width="12" style="251" bestFit="1" customWidth="1"/>
    <col min="27" max="28" width="10.44140625" style="251" bestFit="1" customWidth="1"/>
    <col min="29" max="16384" width="9.44140625" style="251"/>
  </cols>
  <sheetData>
    <row r="1" spans="1:25" s="244" customFormat="1" ht="23.25" customHeight="1">
      <c r="A1" s="242" t="s">
        <v>175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72"/>
      <c r="Q1" s="243"/>
      <c r="R1" s="243"/>
      <c r="S1" s="243"/>
      <c r="T1" s="243"/>
      <c r="U1" s="243"/>
      <c r="V1" s="243"/>
      <c r="W1" s="243"/>
    </row>
    <row r="2" spans="1:25" s="244" customFormat="1" ht="23.25" customHeight="1">
      <c r="A2" s="242" t="s">
        <v>219</v>
      </c>
      <c r="B2" s="243"/>
      <c r="C2" s="243"/>
      <c r="D2" s="243"/>
      <c r="E2" s="243"/>
      <c r="F2" s="243"/>
      <c r="G2" s="245"/>
      <c r="H2" s="245"/>
      <c r="I2" s="243"/>
      <c r="J2" s="243"/>
      <c r="K2" s="243"/>
      <c r="L2" s="243"/>
      <c r="M2" s="243"/>
      <c r="N2" s="246"/>
      <c r="O2" s="246"/>
      <c r="P2" s="272"/>
      <c r="Q2" s="391"/>
      <c r="R2" s="243"/>
      <c r="S2" s="243"/>
      <c r="T2" s="243"/>
      <c r="U2" s="243"/>
      <c r="V2" s="243"/>
      <c r="W2" s="243"/>
    </row>
    <row r="3" spans="1:25" s="247" customFormat="1" ht="18" customHeight="1"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6"/>
      <c r="O3" s="246"/>
      <c r="P3" s="248"/>
      <c r="Q3" s="391"/>
      <c r="R3" s="248"/>
      <c r="S3" s="248"/>
      <c r="T3" s="248"/>
      <c r="U3" s="248"/>
      <c r="V3" s="248"/>
      <c r="W3" s="248"/>
      <c r="X3" s="248"/>
      <c r="Y3" s="249"/>
    </row>
    <row r="4" spans="1:25" s="247" customFormat="1" ht="18" customHeight="1">
      <c r="C4" s="399" t="s">
        <v>0</v>
      </c>
      <c r="D4" s="399"/>
      <c r="E4" s="399"/>
      <c r="F4" s="399"/>
      <c r="G4" s="399"/>
      <c r="H4" s="399"/>
      <c r="I4" s="399"/>
      <c r="J4" s="399"/>
      <c r="K4" s="399"/>
      <c r="L4" s="399"/>
      <c r="M4" s="399"/>
      <c r="N4" s="399"/>
      <c r="O4" s="399"/>
      <c r="P4" s="399"/>
      <c r="Q4" s="399"/>
      <c r="R4" s="399"/>
      <c r="S4" s="399"/>
      <c r="T4" s="399"/>
      <c r="U4" s="399"/>
      <c r="V4" s="399"/>
      <c r="W4" s="399"/>
      <c r="X4" s="399"/>
      <c r="Y4" s="399"/>
    </row>
    <row r="5" spans="1:25" ht="8.85" hidden="1" customHeight="1">
      <c r="A5" s="247"/>
      <c r="B5" s="247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50"/>
      <c r="U5" s="250"/>
      <c r="V5" s="250"/>
      <c r="W5" s="250"/>
      <c r="X5" s="250"/>
      <c r="Y5" s="250"/>
    </row>
    <row r="6" spans="1:25" ht="8.85" hidden="1" customHeight="1">
      <c r="A6" s="247"/>
      <c r="B6" s="247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402"/>
      <c r="O6" s="402"/>
      <c r="P6" s="248"/>
      <c r="Q6" s="391"/>
      <c r="R6" s="248"/>
      <c r="S6" s="248"/>
      <c r="T6" s="250"/>
      <c r="V6" s="250"/>
      <c r="W6" s="250"/>
      <c r="X6" s="250"/>
      <c r="Y6" s="250"/>
    </row>
    <row r="7" spans="1:25" s="256" customFormat="1" ht="21" customHeight="1">
      <c r="A7" s="252"/>
      <c r="B7" s="252"/>
      <c r="C7" s="252"/>
      <c r="D7" s="252"/>
      <c r="E7" s="252"/>
      <c r="F7" s="252"/>
      <c r="G7" s="253" t="s">
        <v>24</v>
      </c>
      <c r="H7" s="253"/>
      <c r="I7" s="253"/>
      <c r="J7" s="254"/>
      <c r="K7" s="400" t="s">
        <v>47</v>
      </c>
      <c r="L7" s="400"/>
      <c r="M7" s="400"/>
      <c r="N7" s="400"/>
      <c r="O7" s="400"/>
      <c r="P7" s="255"/>
      <c r="Q7" s="255"/>
      <c r="R7" s="255"/>
      <c r="S7" s="255"/>
      <c r="T7" s="252"/>
      <c r="U7" s="248"/>
      <c r="V7" s="252"/>
      <c r="W7" s="252"/>
      <c r="X7" s="252"/>
      <c r="Y7" s="252"/>
    </row>
    <row r="8" spans="1:25" s="256" customFormat="1" ht="21" customHeight="1">
      <c r="A8" s="252"/>
      <c r="B8" s="252"/>
      <c r="C8" s="252"/>
      <c r="D8" s="252"/>
      <c r="E8" s="252"/>
      <c r="F8" s="252"/>
      <c r="G8" s="254"/>
      <c r="H8" s="254"/>
      <c r="I8" s="254"/>
      <c r="J8" s="254"/>
      <c r="K8" s="254"/>
      <c r="L8" s="254"/>
      <c r="M8" s="257" t="s">
        <v>275</v>
      </c>
      <c r="N8" s="246"/>
      <c r="O8" s="246"/>
      <c r="P8" s="252"/>
      <c r="Q8" s="391"/>
      <c r="R8" s="252"/>
      <c r="S8" s="252"/>
      <c r="T8" s="252"/>
      <c r="U8" s="252"/>
      <c r="V8" s="252"/>
      <c r="W8" s="252"/>
      <c r="X8" s="252"/>
      <c r="Y8" s="252"/>
    </row>
    <row r="9" spans="1:25" s="256" customFormat="1" ht="21" customHeight="1">
      <c r="A9" s="252"/>
      <c r="B9" s="252"/>
      <c r="C9" s="252" t="s">
        <v>22</v>
      </c>
      <c r="D9" s="252"/>
      <c r="E9" s="252"/>
      <c r="F9" s="252"/>
      <c r="G9" s="254"/>
      <c r="H9" s="254"/>
      <c r="I9" s="252"/>
      <c r="J9" s="252"/>
      <c r="K9" s="252" t="s">
        <v>95</v>
      </c>
      <c r="L9" s="252"/>
      <c r="M9" s="257" t="s">
        <v>60</v>
      </c>
      <c r="N9" s="246"/>
      <c r="O9" s="246"/>
      <c r="P9" s="252"/>
      <c r="Q9" s="391" t="s">
        <v>198</v>
      </c>
      <c r="R9" s="252"/>
      <c r="S9" s="252" t="s">
        <v>70</v>
      </c>
      <c r="T9" s="252"/>
      <c r="U9" s="252" t="s">
        <v>199</v>
      </c>
      <c r="V9" s="252"/>
      <c r="W9" s="252"/>
      <c r="X9" s="252"/>
      <c r="Y9" s="252"/>
    </row>
    <row r="10" spans="1:25" s="256" customFormat="1" ht="21" customHeight="1">
      <c r="A10" s="252"/>
      <c r="B10" s="252"/>
      <c r="C10" s="256" t="s">
        <v>94</v>
      </c>
      <c r="D10" s="252"/>
      <c r="E10" s="252" t="s">
        <v>35</v>
      </c>
      <c r="F10" s="252"/>
      <c r="G10" s="252" t="s">
        <v>200</v>
      </c>
      <c r="H10" s="252"/>
      <c r="I10" s="252"/>
      <c r="J10" s="252"/>
      <c r="K10" s="252" t="s">
        <v>174</v>
      </c>
      <c r="L10" s="252"/>
      <c r="M10" s="257" t="s">
        <v>128</v>
      </c>
      <c r="N10" s="246"/>
      <c r="O10" s="246" t="s">
        <v>202</v>
      </c>
      <c r="P10" s="252"/>
      <c r="Q10" s="391" t="s">
        <v>201</v>
      </c>
      <c r="R10" s="252"/>
      <c r="S10" s="252" t="s">
        <v>71</v>
      </c>
      <c r="T10" s="252"/>
      <c r="U10" s="252" t="s">
        <v>203</v>
      </c>
      <c r="V10" s="252"/>
      <c r="W10" s="252" t="s">
        <v>48</v>
      </c>
      <c r="X10" s="252"/>
      <c r="Y10" s="252" t="s">
        <v>36</v>
      </c>
    </row>
    <row r="11" spans="1:25" s="256" customFormat="1" ht="21" customHeight="1">
      <c r="A11" s="252"/>
      <c r="B11" s="258" t="s">
        <v>2</v>
      </c>
      <c r="C11" s="252" t="s">
        <v>93</v>
      </c>
      <c r="D11" s="252"/>
      <c r="E11" s="252" t="s">
        <v>38</v>
      </c>
      <c r="F11" s="252"/>
      <c r="G11" s="252" t="s">
        <v>72</v>
      </c>
      <c r="H11" s="252"/>
      <c r="I11" s="252" t="s">
        <v>39</v>
      </c>
      <c r="J11" s="252"/>
      <c r="K11" s="252" t="s">
        <v>173</v>
      </c>
      <c r="L11" s="252"/>
      <c r="M11" s="257" t="s">
        <v>124</v>
      </c>
      <c r="N11" s="246"/>
      <c r="O11" s="246" t="s">
        <v>205</v>
      </c>
      <c r="P11" s="252"/>
      <c r="Q11" s="391" t="s">
        <v>204</v>
      </c>
      <c r="R11" s="252"/>
      <c r="S11" s="252" t="s">
        <v>113</v>
      </c>
      <c r="T11" s="252"/>
      <c r="U11" s="252" t="s">
        <v>206</v>
      </c>
      <c r="V11" s="252"/>
      <c r="W11" s="252" t="s">
        <v>49</v>
      </c>
      <c r="X11" s="252"/>
      <c r="Y11" s="252" t="s">
        <v>37</v>
      </c>
    </row>
    <row r="12" spans="1:25" s="256" customFormat="1" ht="21" customHeight="1">
      <c r="B12" s="259"/>
      <c r="C12" s="401" t="s">
        <v>67</v>
      </c>
      <c r="D12" s="401"/>
      <c r="E12" s="401"/>
      <c r="F12" s="401"/>
      <c r="G12" s="401"/>
      <c r="H12" s="401"/>
      <c r="I12" s="401"/>
      <c r="J12" s="401"/>
      <c r="K12" s="401"/>
      <c r="L12" s="401"/>
      <c r="M12" s="401"/>
      <c r="N12" s="401"/>
      <c r="O12" s="401"/>
      <c r="P12" s="401"/>
      <c r="Q12" s="401"/>
      <c r="R12" s="401"/>
      <c r="S12" s="401"/>
      <c r="T12" s="401"/>
      <c r="U12" s="401"/>
      <c r="V12" s="401"/>
      <c r="W12" s="401"/>
      <c r="X12" s="401"/>
      <c r="Y12" s="401"/>
    </row>
    <row r="13" spans="1:25" ht="21" customHeight="1">
      <c r="A13" s="243" t="s">
        <v>288</v>
      </c>
      <c r="B13" s="259"/>
      <c r="C13" s="260"/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O13" s="260"/>
      <c r="P13" s="390"/>
      <c r="Q13" s="390"/>
      <c r="R13" s="260"/>
      <c r="S13" s="260"/>
      <c r="T13" s="260"/>
      <c r="U13" s="260"/>
      <c r="V13" s="260"/>
      <c r="W13" s="260"/>
      <c r="X13" s="260"/>
      <c r="Y13" s="260"/>
    </row>
    <row r="14" spans="1:25" ht="21" customHeight="1">
      <c r="A14" s="261" t="s">
        <v>210</v>
      </c>
      <c r="B14" s="262"/>
      <c r="C14" s="263">
        <v>1834142</v>
      </c>
      <c r="D14" s="263"/>
      <c r="E14" s="263">
        <v>19838380</v>
      </c>
      <c r="F14" s="263"/>
      <c r="G14" s="263">
        <v>275121</v>
      </c>
      <c r="H14" s="263"/>
      <c r="I14" s="263">
        <v>3441884</v>
      </c>
      <c r="J14" s="263"/>
      <c r="K14" s="263">
        <v>-71723</v>
      </c>
      <c r="L14" s="263"/>
      <c r="M14" s="263">
        <v>48522</v>
      </c>
      <c r="N14" s="263"/>
      <c r="O14" s="263">
        <v>-23201</v>
      </c>
      <c r="P14" s="285"/>
      <c r="Q14" s="264">
        <v>0</v>
      </c>
      <c r="R14" s="263"/>
      <c r="S14" s="263">
        <v>25366326</v>
      </c>
      <c r="T14" s="263"/>
      <c r="U14" s="264">
        <v>0</v>
      </c>
      <c r="V14" s="263"/>
      <c r="W14" s="263">
        <v>13958</v>
      </c>
      <c r="X14" s="263"/>
      <c r="Y14" s="263">
        <v>25380284</v>
      </c>
    </row>
    <row r="15" spans="1:25" ht="21" customHeight="1">
      <c r="A15" s="265" t="s">
        <v>207</v>
      </c>
      <c r="B15" s="262"/>
      <c r="C15" s="268">
        <v>0</v>
      </c>
      <c r="D15" s="269"/>
      <c r="E15" s="268">
        <v>0</v>
      </c>
      <c r="F15" s="269"/>
      <c r="G15" s="268">
        <v>0</v>
      </c>
      <c r="H15" s="267"/>
      <c r="I15" s="268">
        <v>0</v>
      </c>
      <c r="J15" s="269"/>
      <c r="K15" s="268">
        <v>0</v>
      </c>
      <c r="L15" s="269"/>
      <c r="M15" s="268">
        <v>0</v>
      </c>
      <c r="N15" s="267"/>
      <c r="O15" s="268">
        <v>0</v>
      </c>
      <c r="P15" s="282"/>
      <c r="Q15" s="268">
        <v>0</v>
      </c>
      <c r="R15" s="267"/>
      <c r="S15" s="268">
        <v>0</v>
      </c>
      <c r="T15" s="267"/>
      <c r="U15" s="266">
        <v>12921195</v>
      </c>
      <c r="V15" s="267"/>
      <c r="W15" s="266">
        <v>3095150</v>
      </c>
      <c r="X15" s="267"/>
      <c r="Y15" s="266">
        <v>16016345</v>
      </c>
    </row>
    <row r="16" spans="1:25" ht="21" customHeight="1">
      <c r="A16" s="261" t="s">
        <v>211</v>
      </c>
      <c r="B16" s="262"/>
      <c r="C16" s="263">
        <v>1834142</v>
      </c>
      <c r="D16" s="263"/>
      <c r="E16" s="263">
        <v>19838380</v>
      </c>
      <c r="F16" s="263"/>
      <c r="G16" s="263">
        <v>275121</v>
      </c>
      <c r="H16" s="263"/>
      <c r="I16" s="263">
        <v>3441884</v>
      </c>
      <c r="J16" s="263"/>
      <c r="K16" s="263">
        <v>-71723</v>
      </c>
      <c r="L16" s="263"/>
      <c r="M16" s="263">
        <v>48522</v>
      </c>
      <c r="N16" s="263"/>
      <c r="O16" s="263">
        <v>-23201</v>
      </c>
      <c r="P16" s="285"/>
      <c r="Q16" s="264">
        <v>0</v>
      </c>
      <c r="R16" s="263"/>
      <c r="S16" s="263">
        <v>25366326</v>
      </c>
      <c r="T16" s="263"/>
      <c r="U16" s="263">
        <v>12921195</v>
      </c>
      <c r="V16" s="263"/>
      <c r="W16" s="263">
        <v>3109108</v>
      </c>
      <c r="X16" s="263"/>
      <c r="Y16" s="263">
        <v>41396629</v>
      </c>
    </row>
    <row r="17" spans="1:25" ht="9.6" customHeight="1">
      <c r="A17" s="261"/>
      <c r="B17" s="262"/>
      <c r="C17" s="267"/>
      <c r="D17" s="267"/>
      <c r="E17" s="267"/>
      <c r="F17" s="267"/>
      <c r="G17" s="267"/>
      <c r="H17" s="267"/>
      <c r="I17" s="267"/>
      <c r="J17" s="267"/>
      <c r="K17" s="267"/>
      <c r="L17" s="267"/>
      <c r="M17" s="267"/>
      <c r="N17" s="267"/>
      <c r="O17" s="271"/>
      <c r="P17" s="282"/>
      <c r="Q17" s="267"/>
      <c r="R17" s="267"/>
      <c r="S17" s="267"/>
      <c r="T17" s="267"/>
      <c r="U17" s="267"/>
      <c r="V17" s="267"/>
      <c r="W17" s="267"/>
      <c r="X17" s="267"/>
      <c r="Y17" s="267"/>
    </row>
    <row r="18" spans="1:25" s="247" customFormat="1" ht="18" customHeight="1">
      <c r="A18" s="272" t="s">
        <v>74</v>
      </c>
      <c r="B18" s="262"/>
      <c r="C18" s="267"/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71"/>
      <c r="P18" s="282"/>
      <c r="Q18" s="267"/>
      <c r="R18" s="267"/>
      <c r="S18" s="267"/>
      <c r="T18" s="267"/>
      <c r="U18" s="267"/>
      <c r="V18" s="267"/>
      <c r="W18" s="267"/>
      <c r="X18" s="267"/>
      <c r="Y18" s="267"/>
    </row>
    <row r="19" spans="1:25" ht="20.399999999999999">
      <c r="A19" s="273" t="s">
        <v>91</v>
      </c>
      <c r="B19" s="262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71"/>
      <c r="P19" s="282"/>
      <c r="Q19" s="267"/>
      <c r="R19" s="267"/>
      <c r="S19" s="267"/>
      <c r="T19" s="267"/>
      <c r="U19" s="267"/>
      <c r="V19" s="267"/>
      <c r="W19" s="267"/>
      <c r="X19" s="267"/>
      <c r="Y19" s="267"/>
    </row>
    <row r="20" spans="1:25" ht="19.8">
      <c r="A20" s="274" t="s">
        <v>106</v>
      </c>
      <c r="B20" s="262">
        <v>18</v>
      </c>
      <c r="C20" s="269">
        <v>0</v>
      </c>
      <c r="D20" s="269"/>
      <c r="E20" s="269">
        <v>0</v>
      </c>
      <c r="F20" s="267"/>
      <c r="G20" s="269">
        <v>0</v>
      </c>
      <c r="H20" s="267"/>
      <c r="I20" s="267">
        <v>-495218</v>
      </c>
      <c r="J20" s="267"/>
      <c r="K20" s="269">
        <v>0</v>
      </c>
      <c r="L20" s="269"/>
      <c r="M20" s="269">
        <v>0</v>
      </c>
      <c r="N20" s="269"/>
      <c r="O20" s="281">
        <v>0</v>
      </c>
      <c r="P20" s="296"/>
      <c r="Q20" s="269">
        <v>0</v>
      </c>
      <c r="R20" s="267"/>
      <c r="S20" s="267">
        <v>-495218</v>
      </c>
      <c r="T20" s="267"/>
      <c r="U20" s="251">
        <v>-846578</v>
      </c>
      <c r="W20" s="251">
        <v>-231668</v>
      </c>
      <c r="X20" s="267"/>
      <c r="Y20" s="267">
        <v>-1573464</v>
      </c>
    </row>
    <row r="21" spans="1:25" ht="20.399999999999999">
      <c r="A21" s="275" t="s">
        <v>92</v>
      </c>
      <c r="B21" s="262"/>
      <c r="C21" s="287">
        <v>0</v>
      </c>
      <c r="D21" s="244"/>
      <c r="E21" s="287">
        <v>0</v>
      </c>
      <c r="F21" s="244"/>
      <c r="G21" s="287">
        <v>0</v>
      </c>
      <c r="H21" s="244"/>
      <c r="I21" s="287">
        <v>-495218</v>
      </c>
      <c r="J21" s="244"/>
      <c r="K21" s="276">
        <v>0</v>
      </c>
      <c r="L21" s="264"/>
      <c r="M21" s="276">
        <v>0</v>
      </c>
      <c r="N21" s="264"/>
      <c r="O21" s="276">
        <v>0</v>
      </c>
      <c r="P21" s="295"/>
      <c r="Q21" s="276">
        <v>0</v>
      </c>
      <c r="R21" s="244"/>
      <c r="S21" s="287">
        <v>-495218</v>
      </c>
      <c r="T21" s="244"/>
      <c r="U21" s="287">
        <v>-846578</v>
      </c>
      <c r="V21" s="244"/>
      <c r="W21" s="287">
        <v>-231668</v>
      </c>
      <c r="X21" s="244"/>
      <c r="Y21" s="287">
        <v>-1573464</v>
      </c>
    </row>
    <row r="22" spans="1:25" ht="9" customHeight="1">
      <c r="A22" s="275"/>
      <c r="B22" s="262"/>
      <c r="C22" s="247"/>
    </row>
    <row r="23" spans="1:25" ht="21" customHeight="1">
      <c r="A23" s="275" t="s">
        <v>212</v>
      </c>
      <c r="B23" s="262"/>
      <c r="C23" s="247"/>
    </row>
    <row r="24" spans="1:25" ht="21" customHeight="1">
      <c r="A24" s="274" t="s">
        <v>208</v>
      </c>
      <c r="B24" s="262"/>
      <c r="C24" s="269">
        <v>0</v>
      </c>
      <c r="D24" s="269"/>
      <c r="E24" s="269">
        <v>0</v>
      </c>
      <c r="F24" s="267"/>
      <c r="G24" s="269">
        <v>0</v>
      </c>
      <c r="H24" s="267"/>
      <c r="I24" s="269">
        <v>0</v>
      </c>
      <c r="J24" s="269"/>
      <c r="K24" s="269">
        <v>0</v>
      </c>
      <c r="L24" s="269"/>
      <c r="M24" s="269">
        <v>0</v>
      </c>
      <c r="N24" s="269"/>
      <c r="O24" s="281">
        <v>0</v>
      </c>
      <c r="P24" s="296"/>
      <c r="Q24" s="269">
        <v>0</v>
      </c>
      <c r="R24" s="269"/>
      <c r="S24" s="269">
        <v>0</v>
      </c>
      <c r="T24" s="269"/>
      <c r="U24" s="269">
        <v>0</v>
      </c>
      <c r="V24" s="267"/>
      <c r="W24" s="267">
        <v>30000</v>
      </c>
      <c r="X24" s="267"/>
      <c r="Y24" s="267">
        <v>30000</v>
      </c>
    </row>
    <row r="25" spans="1:25" ht="21" customHeight="1">
      <c r="A25" s="275" t="s">
        <v>209</v>
      </c>
      <c r="B25" s="262"/>
      <c r="C25" s="287">
        <v>0</v>
      </c>
      <c r="D25" s="244"/>
      <c r="E25" s="287">
        <v>0</v>
      </c>
      <c r="F25" s="244"/>
      <c r="G25" s="287">
        <v>0</v>
      </c>
      <c r="H25" s="263"/>
      <c r="I25" s="276">
        <v>0</v>
      </c>
      <c r="J25" s="264"/>
      <c r="K25" s="276">
        <v>0</v>
      </c>
      <c r="L25" s="264"/>
      <c r="M25" s="276">
        <v>0</v>
      </c>
      <c r="N25" s="264"/>
      <c r="O25" s="276">
        <v>0</v>
      </c>
      <c r="P25" s="295"/>
      <c r="Q25" s="276">
        <v>0</v>
      </c>
      <c r="R25" s="264"/>
      <c r="S25" s="276">
        <v>0</v>
      </c>
      <c r="T25" s="264"/>
      <c r="U25" s="276">
        <v>0</v>
      </c>
      <c r="V25" s="263"/>
      <c r="W25" s="277">
        <v>30000</v>
      </c>
      <c r="X25" s="263"/>
      <c r="Y25" s="277">
        <v>30000</v>
      </c>
    </row>
    <row r="26" spans="1:25" ht="9" customHeight="1">
      <c r="A26" s="275"/>
      <c r="B26" s="262"/>
      <c r="C26" s="288"/>
      <c r="D26" s="267"/>
      <c r="E26" s="288"/>
      <c r="F26" s="267"/>
      <c r="G26" s="288"/>
      <c r="H26" s="267"/>
      <c r="I26" s="288"/>
      <c r="J26" s="267"/>
      <c r="K26" s="288"/>
      <c r="L26" s="267"/>
      <c r="M26" s="288"/>
      <c r="N26" s="267"/>
      <c r="O26" s="289"/>
      <c r="P26" s="282"/>
      <c r="Q26" s="288"/>
      <c r="R26" s="267"/>
      <c r="S26" s="288"/>
      <c r="T26" s="267"/>
      <c r="U26" s="288"/>
      <c r="V26" s="267"/>
      <c r="W26" s="288"/>
      <c r="X26" s="267"/>
      <c r="Y26" s="288"/>
    </row>
    <row r="27" spans="1:25" ht="20.85" hidden="1" customHeight="1">
      <c r="A27" s="290" t="s">
        <v>213</v>
      </c>
      <c r="B27" s="262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71"/>
      <c r="P27" s="282"/>
      <c r="Q27" s="267"/>
      <c r="R27" s="267"/>
      <c r="S27" s="267"/>
      <c r="T27" s="267"/>
      <c r="U27" s="267"/>
      <c r="V27" s="267"/>
      <c r="W27" s="267"/>
      <c r="X27" s="267"/>
      <c r="Y27" s="267"/>
    </row>
    <row r="28" spans="1:25" ht="20.85" hidden="1" customHeight="1">
      <c r="A28" s="291" t="s">
        <v>214</v>
      </c>
      <c r="B28" s="262"/>
      <c r="C28" s="267"/>
      <c r="D28" s="267"/>
      <c r="E28" s="267"/>
      <c r="F28" s="267"/>
      <c r="G28" s="267"/>
      <c r="H28" s="267"/>
      <c r="I28" s="267"/>
      <c r="J28" s="267"/>
      <c r="K28" s="267"/>
      <c r="L28" s="267"/>
      <c r="M28" s="267"/>
      <c r="N28" s="267"/>
      <c r="O28" s="271"/>
      <c r="P28" s="282"/>
      <c r="Q28" s="267"/>
      <c r="R28" s="267"/>
      <c r="S28" s="267"/>
      <c r="T28" s="267"/>
      <c r="U28" s="267"/>
      <c r="V28" s="267"/>
      <c r="W28" s="267"/>
      <c r="X28" s="267"/>
      <c r="Y28" s="267"/>
    </row>
    <row r="29" spans="1:25" s="247" customFormat="1" ht="19.8" hidden="1">
      <c r="A29" s="292" t="s">
        <v>215</v>
      </c>
      <c r="B29" s="262"/>
      <c r="C29" s="269"/>
      <c r="D29" s="269"/>
      <c r="E29" s="269"/>
      <c r="F29" s="269"/>
      <c r="G29" s="269"/>
      <c r="H29" s="269"/>
      <c r="I29" s="269"/>
      <c r="J29" s="269"/>
      <c r="K29" s="269"/>
      <c r="L29" s="267"/>
      <c r="M29" s="267"/>
      <c r="N29" s="267"/>
      <c r="O29" s="271"/>
      <c r="P29" s="282"/>
      <c r="Q29" s="268"/>
      <c r="R29" s="267"/>
      <c r="S29" s="267"/>
      <c r="T29" s="267"/>
      <c r="U29" s="269"/>
      <c r="V29" s="267"/>
      <c r="W29" s="267"/>
      <c r="X29" s="267"/>
      <c r="Y29" s="293">
        <v>0</v>
      </c>
    </row>
    <row r="30" spans="1:25" s="247" customFormat="1" ht="20.399999999999999" hidden="1">
      <c r="A30" s="294" t="s">
        <v>216</v>
      </c>
      <c r="B30" s="262"/>
      <c r="C30" s="276">
        <v>0</v>
      </c>
      <c r="D30" s="269"/>
      <c r="E30" s="276">
        <v>0</v>
      </c>
      <c r="F30" s="269"/>
      <c r="G30" s="276">
        <v>0</v>
      </c>
      <c r="H30" s="269"/>
      <c r="I30" s="276">
        <v>0</v>
      </c>
      <c r="J30" s="269"/>
      <c r="K30" s="276">
        <v>0</v>
      </c>
      <c r="L30" s="267"/>
      <c r="M30" s="277">
        <v>0</v>
      </c>
      <c r="N30" s="267"/>
      <c r="O30" s="277">
        <v>0</v>
      </c>
      <c r="P30" s="282"/>
      <c r="Q30" s="279">
        <v>0</v>
      </c>
      <c r="R30" s="267"/>
      <c r="S30" s="277">
        <v>0</v>
      </c>
      <c r="T30" s="267"/>
      <c r="U30" s="276">
        <v>0</v>
      </c>
      <c r="V30" s="267"/>
      <c r="W30" s="277">
        <v>0</v>
      </c>
      <c r="X30" s="267"/>
      <c r="Y30" s="277">
        <v>0</v>
      </c>
    </row>
    <row r="31" spans="1:25" s="247" customFormat="1" ht="9" hidden="1" customHeight="1">
      <c r="A31" s="294"/>
      <c r="B31" s="262"/>
      <c r="C31" s="295"/>
      <c r="D31" s="269"/>
      <c r="E31" s="295"/>
      <c r="F31" s="269"/>
      <c r="G31" s="295"/>
      <c r="H31" s="269"/>
      <c r="I31" s="295"/>
      <c r="J31" s="269"/>
      <c r="K31" s="295"/>
      <c r="L31" s="267"/>
      <c r="M31" s="285"/>
      <c r="N31" s="267"/>
      <c r="O31" s="285"/>
      <c r="P31" s="282"/>
      <c r="Q31" s="296"/>
      <c r="R31" s="267"/>
      <c r="S31" s="285"/>
      <c r="T31" s="267"/>
      <c r="U31" s="295"/>
      <c r="V31" s="267"/>
      <c r="W31" s="285"/>
      <c r="X31" s="267"/>
      <c r="Y31" s="285"/>
    </row>
    <row r="32" spans="1:25" s="247" customFormat="1" ht="20.399999999999999" hidden="1">
      <c r="A32" s="273" t="s">
        <v>217</v>
      </c>
      <c r="B32" s="258"/>
      <c r="C32" s="282"/>
      <c r="D32" s="282"/>
      <c r="E32" s="282"/>
      <c r="F32" s="282"/>
      <c r="G32" s="282"/>
      <c r="H32" s="282"/>
      <c r="I32" s="282"/>
      <c r="J32" s="282"/>
      <c r="K32" s="282"/>
      <c r="L32" s="282"/>
      <c r="M32" s="282"/>
      <c r="N32" s="282"/>
      <c r="O32" s="297"/>
      <c r="P32" s="282"/>
      <c r="Q32" s="282"/>
      <c r="R32" s="282"/>
      <c r="S32" s="282"/>
      <c r="T32" s="282"/>
      <c r="U32" s="282"/>
      <c r="V32" s="282"/>
      <c r="W32" s="282"/>
      <c r="X32" s="282"/>
      <c r="Y32" s="282"/>
    </row>
    <row r="33" spans="1:25" s="247" customFormat="1" ht="19.8" hidden="1">
      <c r="A33" s="298" t="s">
        <v>207</v>
      </c>
      <c r="B33" s="262"/>
      <c r="C33" s="268"/>
      <c r="D33" s="296"/>
      <c r="E33" s="268"/>
      <c r="F33" s="296"/>
      <c r="G33" s="268"/>
      <c r="H33" s="282"/>
      <c r="I33" s="268"/>
      <c r="J33" s="296"/>
      <c r="K33" s="268"/>
      <c r="L33" s="296"/>
      <c r="M33" s="268"/>
      <c r="N33" s="251"/>
      <c r="O33" s="293"/>
      <c r="P33" s="282"/>
      <c r="Q33" s="293"/>
      <c r="R33" s="251"/>
      <c r="S33" s="293"/>
      <c r="T33" s="251"/>
      <c r="U33" s="293"/>
      <c r="V33" s="251"/>
      <c r="W33" s="293"/>
      <c r="X33" s="251"/>
      <c r="Y33" s="293">
        <v>0</v>
      </c>
    </row>
    <row r="34" spans="1:25" s="247" customFormat="1" ht="20.399999999999999" hidden="1">
      <c r="A34" s="273" t="s">
        <v>218</v>
      </c>
      <c r="B34" s="258"/>
      <c r="C34" s="276">
        <v>0</v>
      </c>
      <c r="D34" s="296"/>
      <c r="E34" s="276">
        <v>0</v>
      </c>
      <c r="F34" s="296"/>
      <c r="G34" s="276">
        <v>0</v>
      </c>
      <c r="H34" s="282"/>
      <c r="I34" s="276">
        <v>0</v>
      </c>
      <c r="J34" s="296"/>
      <c r="K34" s="276">
        <v>0</v>
      </c>
      <c r="L34" s="296"/>
      <c r="M34" s="276">
        <v>0</v>
      </c>
      <c r="N34" s="282"/>
      <c r="O34" s="277">
        <v>0</v>
      </c>
      <c r="P34" s="282"/>
      <c r="Q34" s="277">
        <v>0</v>
      </c>
      <c r="R34" s="282"/>
      <c r="S34" s="277">
        <v>0</v>
      </c>
      <c r="T34" s="282"/>
      <c r="U34" s="277">
        <v>0</v>
      </c>
      <c r="V34" s="282"/>
      <c r="W34" s="276">
        <v>0</v>
      </c>
      <c r="X34" s="282"/>
      <c r="Y34" s="277">
        <v>0</v>
      </c>
    </row>
    <row r="35" spans="1:25" ht="9.6" customHeight="1">
      <c r="A35" s="294"/>
      <c r="B35" s="262"/>
      <c r="C35" s="295"/>
      <c r="D35" s="296"/>
      <c r="E35" s="295"/>
      <c r="F35" s="296"/>
      <c r="G35" s="295"/>
      <c r="H35" s="296"/>
      <c r="I35" s="295"/>
      <c r="J35" s="296"/>
      <c r="K35" s="295"/>
      <c r="L35" s="282"/>
      <c r="M35" s="285"/>
      <c r="N35" s="282"/>
      <c r="O35" s="285"/>
      <c r="P35" s="282"/>
      <c r="Q35" s="285"/>
      <c r="R35" s="282"/>
      <c r="S35" s="285"/>
      <c r="T35" s="282"/>
      <c r="U35" s="295"/>
      <c r="V35" s="282"/>
      <c r="W35" s="285"/>
      <c r="X35" s="282"/>
      <c r="Y35" s="285"/>
    </row>
    <row r="36" spans="1:25" ht="21" customHeight="1">
      <c r="A36" s="243" t="s">
        <v>137</v>
      </c>
      <c r="B36" s="262"/>
      <c r="C36" s="300">
        <v>0</v>
      </c>
      <c r="D36" s="263"/>
      <c r="E36" s="300">
        <v>0</v>
      </c>
      <c r="F36" s="263"/>
      <c r="G36" s="300">
        <v>0</v>
      </c>
      <c r="H36" s="267"/>
      <c r="I36" s="299">
        <v>-495218</v>
      </c>
      <c r="J36" s="267"/>
      <c r="K36" s="300">
        <v>0</v>
      </c>
      <c r="L36" s="269"/>
      <c r="M36" s="301">
        <v>0</v>
      </c>
      <c r="N36" s="263"/>
      <c r="O36" s="300">
        <v>0</v>
      </c>
      <c r="P36" s="282"/>
      <c r="Q36" s="300">
        <v>0</v>
      </c>
      <c r="R36" s="267"/>
      <c r="S36" s="299">
        <v>-495218</v>
      </c>
      <c r="T36" s="267"/>
      <c r="U36" s="376">
        <v>-846578</v>
      </c>
      <c r="V36" s="244"/>
      <c r="W36" s="376">
        <v>-201668</v>
      </c>
      <c r="X36" s="267"/>
      <c r="Y36" s="299">
        <v>-1543464</v>
      </c>
    </row>
    <row r="37" spans="1:25" ht="9.6" customHeight="1">
      <c r="A37" s="261"/>
      <c r="B37" s="262"/>
      <c r="C37" s="267"/>
      <c r="D37" s="267"/>
      <c r="E37" s="267"/>
      <c r="F37" s="267"/>
      <c r="G37" s="267"/>
      <c r="H37" s="267"/>
      <c r="I37" s="267"/>
      <c r="J37" s="267"/>
      <c r="K37" s="267"/>
      <c r="L37" s="267"/>
      <c r="M37" s="267"/>
      <c r="N37" s="267"/>
      <c r="O37" s="271"/>
      <c r="P37" s="282"/>
      <c r="Q37" s="267"/>
      <c r="R37" s="267"/>
      <c r="S37" s="267"/>
      <c r="T37" s="267"/>
      <c r="U37" s="267"/>
      <c r="V37" s="267"/>
      <c r="W37" s="267"/>
      <c r="X37" s="267"/>
      <c r="Y37" s="267"/>
    </row>
    <row r="38" spans="1:25" ht="21" customHeight="1">
      <c r="A38" s="280" t="s">
        <v>220</v>
      </c>
      <c r="B38" s="262"/>
      <c r="C38" s="267"/>
      <c r="D38" s="267"/>
      <c r="E38" s="267"/>
      <c r="F38" s="267"/>
      <c r="G38" s="267"/>
      <c r="H38" s="267"/>
      <c r="I38" s="267"/>
      <c r="J38" s="267"/>
      <c r="K38" s="267"/>
      <c r="L38" s="267"/>
      <c r="M38" s="267"/>
      <c r="N38" s="267"/>
      <c r="O38" s="271"/>
      <c r="P38" s="282"/>
      <c r="Q38" s="267"/>
      <c r="R38" s="267"/>
      <c r="S38" s="267"/>
      <c r="T38" s="267"/>
      <c r="U38" s="267"/>
      <c r="V38" s="267"/>
      <c r="W38" s="267"/>
      <c r="X38" s="267"/>
      <c r="Y38" s="267"/>
    </row>
    <row r="39" spans="1:25" ht="21" customHeight="1">
      <c r="A39" s="274" t="s">
        <v>97</v>
      </c>
      <c r="B39" s="262"/>
      <c r="C39" s="269">
        <v>0</v>
      </c>
      <c r="D39" s="269"/>
      <c r="E39" s="269">
        <v>0</v>
      </c>
      <c r="F39" s="269"/>
      <c r="G39" s="269">
        <v>0</v>
      </c>
      <c r="H39" s="267"/>
      <c r="I39" s="267">
        <v>754819</v>
      </c>
      <c r="J39" s="267"/>
      <c r="K39" s="269">
        <v>0</v>
      </c>
      <c r="L39" s="267"/>
      <c r="M39" s="269">
        <v>0</v>
      </c>
      <c r="N39" s="267"/>
      <c r="O39" s="256">
        <v>0</v>
      </c>
      <c r="P39" s="296"/>
      <c r="Q39" s="269">
        <v>0</v>
      </c>
      <c r="R39" s="267"/>
      <c r="S39" s="267">
        <v>754819</v>
      </c>
      <c r="T39" s="267"/>
      <c r="U39" s="267">
        <v>914344</v>
      </c>
      <c r="V39" s="267"/>
      <c r="W39" s="267">
        <v>243915</v>
      </c>
      <c r="X39" s="267"/>
      <c r="Y39" s="267">
        <v>1913078</v>
      </c>
    </row>
    <row r="40" spans="1:25" ht="21" customHeight="1">
      <c r="A40" s="274" t="s">
        <v>134</v>
      </c>
      <c r="B40" s="262"/>
      <c r="C40" s="269">
        <v>0</v>
      </c>
      <c r="D40" s="269"/>
      <c r="E40" s="269">
        <v>0</v>
      </c>
      <c r="F40" s="269"/>
      <c r="G40" s="269">
        <v>0</v>
      </c>
      <c r="H40" s="267"/>
      <c r="I40" s="267">
        <v>0</v>
      </c>
      <c r="J40" s="267"/>
      <c r="K40" s="267">
        <v>-3337</v>
      </c>
      <c r="L40" s="267"/>
      <c r="M40" s="269">
        <v>0</v>
      </c>
      <c r="N40" s="267"/>
      <c r="O40" s="256">
        <v>-3337</v>
      </c>
      <c r="P40" s="296"/>
      <c r="Q40" s="269">
        <v>0</v>
      </c>
      <c r="R40" s="267"/>
      <c r="S40" s="267">
        <v>-3337</v>
      </c>
      <c r="T40" s="267"/>
      <c r="U40" s="269">
        <v>0</v>
      </c>
      <c r="V40" s="267"/>
      <c r="W40" s="269">
        <v>0</v>
      </c>
      <c r="X40" s="267"/>
      <c r="Y40" s="267">
        <v>-3337</v>
      </c>
    </row>
    <row r="41" spans="1:25" ht="21" customHeight="1">
      <c r="A41" s="243" t="s">
        <v>221</v>
      </c>
      <c r="B41" s="262"/>
      <c r="C41" s="276">
        <v>0</v>
      </c>
      <c r="D41" s="269"/>
      <c r="E41" s="276">
        <v>0</v>
      </c>
      <c r="F41" s="269"/>
      <c r="G41" s="348">
        <v>0</v>
      </c>
      <c r="H41" s="267"/>
      <c r="I41" s="277">
        <v>754819</v>
      </c>
      <c r="J41" s="267"/>
      <c r="K41" s="277">
        <v>-3337</v>
      </c>
      <c r="L41" s="267"/>
      <c r="M41" s="276">
        <v>0</v>
      </c>
      <c r="N41" s="267"/>
      <c r="O41" s="277">
        <v>-3337</v>
      </c>
      <c r="P41" s="296"/>
      <c r="Q41" s="276">
        <v>0</v>
      </c>
      <c r="R41" s="267"/>
      <c r="S41" s="277">
        <v>751482</v>
      </c>
      <c r="T41" s="267"/>
      <c r="U41" s="277">
        <v>914344</v>
      </c>
      <c r="V41" s="267"/>
      <c r="W41" s="277">
        <v>243915</v>
      </c>
      <c r="X41" s="267"/>
      <c r="Y41" s="277">
        <v>1909741</v>
      </c>
    </row>
    <row r="42" spans="1:25" ht="6" customHeight="1">
      <c r="A42" s="261"/>
      <c r="B42" s="262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71"/>
      <c r="P42" s="282"/>
      <c r="Q42" s="267"/>
      <c r="R42" s="267"/>
      <c r="S42" s="267"/>
      <c r="T42" s="267"/>
      <c r="U42" s="267"/>
      <c r="V42" s="267"/>
      <c r="W42" s="267"/>
      <c r="X42" s="267"/>
      <c r="Y42" s="267"/>
    </row>
    <row r="43" spans="1:25" ht="21.75" customHeight="1">
      <c r="A43" s="274" t="s">
        <v>145</v>
      </c>
      <c r="B43" s="262"/>
      <c r="C43" s="268">
        <v>0</v>
      </c>
      <c r="D43" s="269"/>
      <c r="E43" s="268">
        <v>0</v>
      </c>
      <c r="F43" s="267"/>
      <c r="G43" s="266">
        <v>47</v>
      </c>
      <c r="H43" s="267"/>
      <c r="I43" s="266">
        <v>-47</v>
      </c>
      <c r="J43" s="267"/>
      <c r="K43" s="268">
        <v>0</v>
      </c>
      <c r="L43" s="267"/>
      <c r="M43" s="268">
        <v>0</v>
      </c>
      <c r="N43" s="269"/>
      <c r="O43" s="270">
        <v>0</v>
      </c>
      <c r="P43" s="296"/>
      <c r="Q43" s="268">
        <v>0</v>
      </c>
      <c r="R43" s="267"/>
      <c r="S43" s="268">
        <v>0</v>
      </c>
      <c r="T43" s="267"/>
      <c r="U43" s="268">
        <v>0</v>
      </c>
      <c r="V43" s="267"/>
      <c r="W43" s="268">
        <v>0</v>
      </c>
      <c r="X43" s="267"/>
      <c r="Y43" s="268">
        <v>0</v>
      </c>
    </row>
    <row r="44" spans="1:25" ht="9.6" customHeight="1">
      <c r="A44" s="278"/>
      <c r="B44" s="262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71"/>
      <c r="P44" s="282"/>
      <c r="Q44" s="267"/>
      <c r="R44" s="267"/>
      <c r="S44" s="267"/>
      <c r="T44" s="267"/>
      <c r="U44" s="267"/>
      <c r="V44" s="267"/>
      <c r="W44" s="267"/>
      <c r="X44" s="267"/>
      <c r="Y44" s="267"/>
    </row>
    <row r="45" spans="1:25" ht="21" customHeight="1" thickBot="1">
      <c r="A45" s="283" t="s">
        <v>289</v>
      </c>
      <c r="B45" s="262"/>
      <c r="C45" s="284">
        <v>1834142</v>
      </c>
      <c r="D45" s="267"/>
      <c r="E45" s="284">
        <v>19838380</v>
      </c>
      <c r="F45" s="267"/>
      <c r="G45" s="284">
        <v>275168</v>
      </c>
      <c r="H45" s="267"/>
      <c r="I45" s="284">
        <v>3701438</v>
      </c>
      <c r="J45" s="285"/>
      <c r="K45" s="284">
        <v>-75060</v>
      </c>
      <c r="L45" s="282"/>
      <c r="M45" s="284">
        <v>48522</v>
      </c>
      <c r="N45" s="282"/>
      <c r="O45" s="284">
        <v>-26538</v>
      </c>
      <c r="P45" s="282"/>
      <c r="Q45" s="367">
        <v>0</v>
      </c>
      <c r="R45" s="267"/>
      <c r="S45" s="284">
        <v>25622590</v>
      </c>
      <c r="T45" s="282"/>
      <c r="U45" s="349">
        <v>12988961</v>
      </c>
      <c r="V45" s="282"/>
      <c r="W45" s="284">
        <v>3151355</v>
      </c>
      <c r="X45" s="282"/>
      <c r="Y45" s="284">
        <v>41762906</v>
      </c>
    </row>
    <row r="46" spans="1:25" ht="19.5" customHeight="1" thickTop="1"/>
    <row r="47" spans="1:25" s="244" customFormat="1" ht="23.25" customHeight="1">
      <c r="A47" s="242" t="s">
        <v>175</v>
      </c>
      <c r="B47" s="243"/>
      <c r="C47" s="243"/>
      <c r="D47" s="243"/>
      <c r="E47" s="243"/>
      <c r="F47" s="243"/>
      <c r="G47" s="243"/>
      <c r="H47" s="243"/>
      <c r="I47" s="243"/>
      <c r="J47" s="243"/>
      <c r="K47" s="243"/>
      <c r="L47" s="243"/>
      <c r="M47" s="243"/>
      <c r="N47" s="243"/>
      <c r="O47" s="243"/>
      <c r="P47" s="272"/>
      <c r="Q47" s="243"/>
      <c r="R47" s="243"/>
      <c r="S47" s="243"/>
      <c r="T47" s="243"/>
      <c r="U47" s="243"/>
    </row>
    <row r="48" spans="1:25" s="244" customFormat="1" ht="23.25" customHeight="1">
      <c r="A48" s="242" t="s">
        <v>219</v>
      </c>
      <c r="B48" s="243"/>
      <c r="C48" s="243"/>
      <c r="D48" s="243"/>
      <c r="E48" s="243"/>
      <c r="F48" s="243"/>
      <c r="G48" s="245"/>
      <c r="H48" s="245"/>
      <c r="I48" s="243"/>
      <c r="J48" s="243"/>
      <c r="K48" s="243"/>
      <c r="L48" s="243"/>
      <c r="M48" s="243"/>
      <c r="N48" s="246"/>
      <c r="O48" s="246"/>
      <c r="P48" s="272"/>
      <c r="Q48" s="391"/>
      <c r="R48" s="243"/>
      <c r="S48" s="243"/>
      <c r="T48" s="243"/>
      <c r="U48" s="243"/>
    </row>
    <row r="49" spans="1:25" s="247" customFormat="1" ht="18" customHeight="1">
      <c r="C49" s="248"/>
      <c r="D49" s="248"/>
      <c r="E49" s="248"/>
      <c r="F49" s="248"/>
      <c r="G49" s="248"/>
      <c r="H49" s="248"/>
      <c r="I49" s="248"/>
      <c r="J49" s="248"/>
      <c r="K49" s="248"/>
      <c r="L49" s="248"/>
      <c r="M49" s="248"/>
      <c r="N49" s="246"/>
      <c r="O49" s="246"/>
      <c r="P49" s="248"/>
      <c r="Q49" s="391"/>
      <c r="R49" s="248"/>
      <c r="S49" s="248"/>
      <c r="T49" s="248"/>
      <c r="U49" s="248"/>
      <c r="V49" s="248"/>
      <c r="W49" s="249"/>
    </row>
    <row r="50" spans="1:25" s="247" customFormat="1" ht="18" customHeight="1">
      <c r="C50" s="399" t="s">
        <v>0</v>
      </c>
      <c r="D50" s="399"/>
      <c r="E50" s="399"/>
      <c r="F50" s="399"/>
      <c r="G50" s="399"/>
      <c r="H50" s="399"/>
      <c r="I50" s="399"/>
      <c r="J50" s="399"/>
      <c r="K50" s="399"/>
      <c r="L50" s="399"/>
      <c r="M50" s="399"/>
      <c r="N50" s="399"/>
      <c r="O50" s="399"/>
      <c r="P50" s="399"/>
      <c r="Q50" s="399"/>
      <c r="R50" s="399"/>
      <c r="S50" s="399"/>
      <c r="T50" s="399"/>
      <c r="U50" s="399"/>
      <c r="V50" s="399"/>
      <c r="W50" s="399"/>
      <c r="X50" s="399"/>
      <c r="Y50" s="399"/>
    </row>
    <row r="51" spans="1:25" ht="8.85" hidden="1" customHeight="1">
      <c r="A51" s="247"/>
      <c r="B51" s="247"/>
      <c r="C51" s="248"/>
      <c r="D51" s="248"/>
      <c r="E51" s="248"/>
      <c r="F51" s="248"/>
      <c r="G51" s="248"/>
      <c r="H51" s="248"/>
      <c r="I51" s="248"/>
      <c r="J51" s="248"/>
      <c r="K51" s="248"/>
      <c r="L51" s="248"/>
      <c r="M51" s="248"/>
      <c r="N51" s="248"/>
      <c r="O51" s="248"/>
      <c r="P51" s="248"/>
      <c r="Q51" s="248"/>
      <c r="R51" s="248"/>
      <c r="S51" s="248"/>
      <c r="T51" s="250"/>
      <c r="U51" s="250"/>
      <c r="V51" s="250"/>
      <c r="W51" s="250"/>
    </row>
    <row r="52" spans="1:25" ht="8.85" hidden="1" customHeight="1">
      <c r="A52" s="247"/>
      <c r="B52" s="247"/>
      <c r="C52" s="248"/>
      <c r="D52" s="248"/>
      <c r="E52" s="248"/>
      <c r="F52" s="248"/>
      <c r="G52" s="248"/>
      <c r="H52" s="248"/>
      <c r="I52" s="248"/>
      <c r="J52" s="248"/>
      <c r="K52" s="248"/>
      <c r="L52" s="248"/>
      <c r="M52" s="248"/>
      <c r="N52" s="402"/>
      <c r="O52" s="402"/>
      <c r="P52" s="248"/>
      <c r="Q52" s="391"/>
      <c r="R52" s="248"/>
      <c r="S52" s="248"/>
      <c r="T52" s="250"/>
      <c r="U52" s="250"/>
      <c r="V52" s="250"/>
      <c r="W52" s="250"/>
    </row>
    <row r="53" spans="1:25" s="256" customFormat="1" ht="21" customHeight="1">
      <c r="A53" s="252"/>
      <c r="B53" s="252"/>
      <c r="C53" s="252"/>
      <c r="D53" s="252"/>
      <c r="E53" s="252"/>
      <c r="F53" s="252"/>
      <c r="G53" s="253" t="s">
        <v>24</v>
      </c>
      <c r="H53" s="253"/>
      <c r="I53" s="253"/>
      <c r="J53" s="254"/>
      <c r="K53" s="400" t="s">
        <v>47</v>
      </c>
      <c r="L53" s="400"/>
      <c r="M53" s="400"/>
      <c r="N53" s="400"/>
      <c r="O53" s="400"/>
      <c r="P53" s="255"/>
      <c r="Q53" s="255"/>
      <c r="R53" s="255"/>
      <c r="S53" s="255"/>
      <c r="T53" s="252"/>
      <c r="U53" s="252"/>
      <c r="V53" s="252"/>
      <c r="W53" s="252"/>
    </row>
    <row r="54" spans="1:25" s="256" customFormat="1" ht="21" customHeight="1">
      <c r="A54" s="252"/>
      <c r="B54" s="252"/>
      <c r="C54" s="252"/>
      <c r="D54" s="252"/>
      <c r="E54" s="252"/>
      <c r="F54" s="252"/>
      <c r="G54" s="254"/>
      <c r="H54" s="254"/>
      <c r="I54" s="254"/>
      <c r="J54" s="254"/>
      <c r="K54" s="254"/>
      <c r="L54" s="254"/>
      <c r="M54" s="257" t="s">
        <v>276</v>
      </c>
      <c r="N54" s="246"/>
      <c r="O54" s="246"/>
      <c r="P54" s="252"/>
      <c r="Q54" s="391"/>
      <c r="R54" s="252"/>
      <c r="S54" s="252"/>
      <c r="T54" s="252"/>
      <c r="U54" s="252"/>
      <c r="V54" s="252"/>
      <c r="W54" s="252"/>
    </row>
    <row r="55" spans="1:25" s="256" customFormat="1" ht="21" customHeight="1">
      <c r="A55" s="252"/>
      <c r="B55" s="252"/>
      <c r="C55" s="252" t="s">
        <v>22</v>
      </c>
      <c r="D55" s="252"/>
      <c r="E55" s="252"/>
      <c r="F55" s="252"/>
      <c r="G55" s="254"/>
      <c r="H55" s="254"/>
      <c r="I55" s="252"/>
      <c r="J55" s="252"/>
      <c r="K55" s="252" t="s">
        <v>95</v>
      </c>
      <c r="L55" s="252"/>
      <c r="M55" s="257" t="s">
        <v>60</v>
      </c>
      <c r="N55" s="246"/>
      <c r="O55" s="246"/>
      <c r="P55" s="252"/>
      <c r="Q55" s="391" t="s">
        <v>198</v>
      </c>
      <c r="R55" s="252"/>
      <c r="S55" s="252" t="s">
        <v>70</v>
      </c>
      <c r="T55" s="252"/>
      <c r="U55" s="252"/>
      <c r="V55" s="252"/>
      <c r="W55" s="252"/>
    </row>
    <row r="56" spans="1:25" s="256" customFormat="1" ht="21" customHeight="1">
      <c r="A56" s="252"/>
      <c r="B56" s="252"/>
      <c r="C56" s="256" t="s">
        <v>94</v>
      </c>
      <c r="D56" s="252"/>
      <c r="E56" s="252" t="s">
        <v>35</v>
      </c>
      <c r="F56" s="252"/>
      <c r="G56" s="252" t="s">
        <v>200</v>
      </c>
      <c r="H56" s="252"/>
      <c r="I56" s="252"/>
      <c r="J56" s="252"/>
      <c r="K56" s="252" t="s">
        <v>174</v>
      </c>
      <c r="L56" s="252"/>
      <c r="M56" s="257" t="s">
        <v>128</v>
      </c>
      <c r="N56" s="246"/>
      <c r="O56" s="246" t="s">
        <v>202</v>
      </c>
      <c r="P56" s="252"/>
      <c r="Q56" s="391" t="s">
        <v>201</v>
      </c>
      <c r="R56" s="252"/>
      <c r="S56" s="252" t="s">
        <v>71</v>
      </c>
      <c r="T56" s="252"/>
      <c r="U56" s="252" t="s">
        <v>48</v>
      </c>
      <c r="V56" s="252"/>
      <c r="W56" s="252" t="s">
        <v>36</v>
      </c>
    </row>
    <row r="57" spans="1:25" s="256" customFormat="1" ht="21" customHeight="1">
      <c r="A57" s="252"/>
      <c r="B57" s="258" t="s">
        <v>2</v>
      </c>
      <c r="C57" s="252" t="s">
        <v>93</v>
      </c>
      <c r="D57" s="252"/>
      <c r="E57" s="252" t="s">
        <v>38</v>
      </c>
      <c r="F57" s="252"/>
      <c r="G57" s="252" t="s">
        <v>72</v>
      </c>
      <c r="H57" s="252"/>
      <c r="I57" s="252" t="s">
        <v>39</v>
      </c>
      <c r="J57" s="252"/>
      <c r="K57" s="252" t="s">
        <v>173</v>
      </c>
      <c r="L57" s="252"/>
      <c r="M57" s="257" t="s">
        <v>124</v>
      </c>
      <c r="N57" s="246"/>
      <c r="O57" s="246" t="s">
        <v>205</v>
      </c>
      <c r="P57" s="252"/>
      <c r="Q57" s="391" t="s">
        <v>204</v>
      </c>
      <c r="R57" s="252"/>
      <c r="S57" s="252" t="s">
        <v>113</v>
      </c>
      <c r="T57" s="252"/>
      <c r="U57" s="252" t="s">
        <v>49</v>
      </c>
      <c r="V57" s="252"/>
      <c r="W57" s="252" t="s">
        <v>37</v>
      </c>
    </row>
    <row r="58" spans="1:25" s="256" customFormat="1" ht="21" customHeight="1">
      <c r="B58" s="259"/>
      <c r="C58" s="401" t="s">
        <v>67</v>
      </c>
      <c r="D58" s="401"/>
      <c r="E58" s="401"/>
      <c r="F58" s="401"/>
      <c r="G58" s="401"/>
      <c r="H58" s="401"/>
      <c r="I58" s="401"/>
      <c r="J58" s="401"/>
      <c r="K58" s="401"/>
      <c r="L58" s="401"/>
      <c r="M58" s="401"/>
      <c r="N58" s="401"/>
      <c r="O58" s="401"/>
      <c r="P58" s="401"/>
      <c r="Q58" s="401"/>
      <c r="R58" s="401"/>
      <c r="S58" s="401"/>
      <c r="T58" s="401"/>
      <c r="U58" s="401"/>
      <c r="V58" s="401"/>
      <c r="W58" s="401"/>
    </row>
    <row r="59" spans="1:25" ht="21" customHeight="1">
      <c r="A59" s="243" t="s">
        <v>290</v>
      </c>
      <c r="B59" s="259"/>
      <c r="C59" s="260"/>
      <c r="D59" s="260"/>
      <c r="E59" s="260"/>
      <c r="F59" s="260"/>
      <c r="G59" s="260"/>
      <c r="H59" s="260"/>
      <c r="I59" s="260"/>
      <c r="J59" s="260"/>
      <c r="K59" s="260"/>
      <c r="L59" s="260"/>
      <c r="M59" s="260"/>
      <c r="N59" s="260"/>
      <c r="O59" s="260"/>
      <c r="P59" s="390"/>
      <c r="Q59" s="390"/>
      <c r="R59" s="260"/>
      <c r="S59" s="260"/>
      <c r="T59" s="260"/>
      <c r="U59" s="260"/>
      <c r="V59" s="260"/>
      <c r="W59" s="260"/>
    </row>
    <row r="60" spans="1:25" ht="21" customHeight="1">
      <c r="A60" s="261" t="s">
        <v>256</v>
      </c>
      <c r="B60" s="262"/>
      <c r="C60" s="263">
        <v>2016763</v>
      </c>
      <c r="D60" s="263"/>
      <c r="E60" s="263">
        <v>22914919</v>
      </c>
      <c r="F60" s="263"/>
      <c r="G60" s="263">
        <v>300828</v>
      </c>
      <c r="H60" s="263"/>
      <c r="I60" s="263">
        <v>4702616</v>
      </c>
      <c r="J60" s="263"/>
      <c r="K60" s="263">
        <v>-99104</v>
      </c>
      <c r="L60" s="263">
        <v>0</v>
      </c>
      <c r="M60" s="263">
        <v>-395964</v>
      </c>
      <c r="N60" s="263"/>
      <c r="O60" s="263">
        <v>-495068</v>
      </c>
      <c r="P60" s="285">
        <v>0</v>
      </c>
      <c r="Q60" s="263">
        <v>-2255622</v>
      </c>
      <c r="R60" s="263"/>
      <c r="S60" s="263">
        <v>27184436</v>
      </c>
      <c r="T60" s="263"/>
      <c r="U60" s="263">
        <v>686013</v>
      </c>
      <c r="V60" s="263"/>
      <c r="W60" s="263">
        <v>27870449</v>
      </c>
    </row>
    <row r="61" spans="1:25" ht="9.6" customHeight="1">
      <c r="A61" s="261"/>
      <c r="B61" s="262"/>
      <c r="C61" s="267"/>
      <c r="D61" s="267"/>
      <c r="E61" s="267"/>
      <c r="F61" s="267"/>
      <c r="G61" s="267"/>
      <c r="H61" s="267"/>
      <c r="I61" s="267"/>
      <c r="J61" s="267"/>
      <c r="K61" s="267"/>
      <c r="L61" s="267"/>
      <c r="M61" s="267"/>
      <c r="N61" s="267"/>
      <c r="O61" s="271"/>
      <c r="P61" s="282"/>
      <c r="Q61" s="267"/>
      <c r="R61" s="267"/>
      <c r="S61" s="267"/>
      <c r="T61" s="267"/>
      <c r="U61" s="267"/>
      <c r="V61" s="267"/>
      <c r="W61" s="267"/>
    </row>
    <row r="62" spans="1:25" s="247" customFormat="1" ht="18" customHeight="1">
      <c r="A62" s="272" t="s">
        <v>74</v>
      </c>
      <c r="B62" s="262"/>
      <c r="C62" s="267"/>
      <c r="D62" s="267"/>
      <c r="E62" s="267"/>
      <c r="F62" s="267"/>
      <c r="G62" s="267"/>
      <c r="H62" s="267"/>
      <c r="I62" s="267"/>
      <c r="J62" s="267"/>
      <c r="K62" s="267"/>
      <c r="L62" s="267"/>
      <c r="M62" s="267"/>
      <c r="N62" s="267"/>
      <c r="O62" s="271"/>
      <c r="P62" s="282"/>
      <c r="Q62" s="267"/>
      <c r="R62" s="267"/>
      <c r="S62" s="267"/>
      <c r="T62" s="267"/>
      <c r="U62" s="267"/>
      <c r="V62" s="267"/>
      <c r="W62" s="267"/>
    </row>
    <row r="63" spans="1:25" ht="20.399999999999999">
      <c r="A63" s="273" t="s">
        <v>91</v>
      </c>
      <c r="B63" s="262"/>
      <c r="C63" s="267"/>
      <c r="D63" s="267"/>
      <c r="E63" s="267"/>
      <c r="F63" s="267"/>
      <c r="G63" s="267"/>
      <c r="H63" s="267"/>
      <c r="I63" s="267"/>
      <c r="J63" s="267"/>
      <c r="K63" s="267"/>
      <c r="L63" s="267"/>
      <c r="M63" s="267"/>
      <c r="N63" s="267"/>
      <c r="O63" s="271"/>
      <c r="P63" s="282"/>
      <c r="Q63" s="267"/>
      <c r="R63" s="267"/>
      <c r="S63" s="267"/>
      <c r="T63" s="267"/>
      <c r="U63" s="267"/>
      <c r="V63" s="267"/>
      <c r="W63" s="267"/>
    </row>
    <row r="64" spans="1:25" ht="19.8" hidden="1">
      <c r="A64" s="286" t="s">
        <v>197</v>
      </c>
      <c r="B64" s="262"/>
      <c r="C64" s="267"/>
      <c r="D64" s="267"/>
      <c r="E64" s="267"/>
      <c r="F64" s="267"/>
      <c r="G64" s="269"/>
      <c r="H64" s="267"/>
      <c r="I64" s="269"/>
      <c r="J64" s="269"/>
      <c r="K64" s="269"/>
      <c r="L64" s="269"/>
      <c r="M64" s="269"/>
      <c r="N64" s="269"/>
      <c r="O64" s="281"/>
      <c r="P64" s="296"/>
      <c r="Q64" s="269"/>
      <c r="R64" s="267"/>
      <c r="S64" s="267"/>
      <c r="T64" s="269"/>
      <c r="U64" s="269"/>
      <c r="V64" s="267"/>
      <c r="W64" s="267">
        <v>0</v>
      </c>
    </row>
    <row r="65" spans="1:23" ht="19.8">
      <c r="A65" s="274" t="s">
        <v>106</v>
      </c>
      <c r="B65" s="262">
        <v>18</v>
      </c>
      <c r="C65" s="269">
        <v>0</v>
      </c>
      <c r="D65" s="269"/>
      <c r="E65" s="269">
        <v>0</v>
      </c>
      <c r="F65" s="267"/>
      <c r="G65" s="269">
        <v>0</v>
      </c>
      <c r="H65" s="267"/>
      <c r="I65" s="267">
        <v>-927710</v>
      </c>
      <c r="J65" s="267"/>
      <c r="K65" s="269">
        <v>0</v>
      </c>
      <c r="L65" s="269"/>
      <c r="M65" s="269">
        <v>0</v>
      </c>
      <c r="N65" s="269"/>
      <c r="O65" s="269">
        <v>0</v>
      </c>
      <c r="P65" s="296"/>
      <c r="Q65" s="269">
        <v>0</v>
      </c>
      <c r="R65" s="267"/>
      <c r="S65" s="267">
        <v>-927710</v>
      </c>
      <c r="T65" s="267"/>
      <c r="U65" s="267">
        <v>-61074</v>
      </c>
      <c r="V65" s="267"/>
      <c r="W65" s="267">
        <v>-988784</v>
      </c>
    </row>
    <row r="66" spans="1:23" ht="20.399999999999999">
      <c r="A66" s="275" t="s">
        <v>92</v>
      </c>
      <c r="B66" s="262"/>
      <c r="C66" s="287">
        <v>0</v>
      </c>
      <c r="D66" s="244"/>
      <c r="E66" s="287">
        <v>0</v>
      </c>
      <c r="F66" s="244"/>
      <c r="G66" s="287">
        <v>0</v>
      </c>
      <c r="H66" s="244"/>
      <c r="I66" s="287">
        <v>-927710</v>
      </c>
      <c r="J66" s="244"/>
      <c r="K66" s="276">
        <v>0</v>
      </c>
      <c r="L66" s="264"/>
      <c r="M66" s="276">
        <v>0</v>
      </c>
      <c r="N66" s="264"/>
      <c r="O66" s="276">
        <v>0</v>
      </c>
      <c r="P66" s="295"/>
      <c r="Q66" s="276">
        <v>0</v>
      </c>
      <c r="R66" s="244"/>
      <c r="S66" s="287">
        <v>-927710</v>
      </c>
      <c r="T66" s="244"/>
      <c r="U66" s="287">
        <v>-61074</v>
      </c>
      <c r="V66" s="244"/>
      <c r="W66" s="287">
        <v>-988784</v>
      </c>
    </row>
    <row r="67" spans="1:23" ht="20.399999999999999">
      <c r="A67" s="275"/>
      <c r="B67" s="262"/>
      <c r="C67" s="247"/>
    </row>
    <row r="68" spans="1:23" ht="20.399999999999999" hidden="1">
      <c r="A68" s="275" t="s">
        <v>212</v>
      </c>
      <c r="B68" s="262"/>
      <c r="C68" s="247"/>
    </row>
    <row r="69" spans="1:23" ht="19.8" hidden="1">
      <c r="A69" s="274" t="s">
        <v>208</v>
      </c>
      <c r="B69" s="262"/>
      <c r="C69" s="267"/>
      <c r="D69" s="267"/>
      <c r="E69" s="267"/>
      <c r="F69" s="267"/>
      <c r="G69" s="267"/>
      <c r="H69" s="267"/>
      <c r="I69" s="269"/>
      <c r="J69" s="269"/>
      <c r="K69" s="269"/>
      <c r="L69" s="269"/>
      <c r="M69" s="269"/>
      <c r="N69" s="269"/>
      <c r="O69" s="281"/>
      <c r="P69" s="296"/>
      <c r="Q69" s="269"/>
      <c r="R69" s="269"/>
      <c r="S69" s="269"/>
      <c r="T69" s="267"/>
      <c r="U69" s="267"/>
      <c r="V69" s="267"/>
      <c r="W69" s="267">
        <v>0</v>
      </c>
    </row>
    <row r="70" spans="1:23" ht="20.399999999999999" hidden="1">
      <c r="A70" s="275" t="s">
        <v>209</v>
      </c>
      <c r="B70" s="262"/>
      <c r="C70" s="277">
        <v>0</v>
      </c>
      <c r="D70" s="263"/>
      <c r="E70" s="277">
        <v>0</v>
      </c>
      <c r="F70" s="263"/>
      <c r="G70" s="277">
        <v>0</v>
      </c>
      <c r="H70" s="263"/>
      <c r="I70" s="276">
        <v>0</v>
      </c>
      <c r="J70" s="264"/>
      <c r="K70" s="276">
        <v>0</v>
      </c>
      <c r="L70" s="264"/>
      <c r="M70" s="276">
        <v>0</v>
      </c>
      <c r="N70" s="264"/>
      <c r="O70" s="276">
        <v>0</v>
      </c>
      <c r="P70" s="295"/>
      <c r="Q70" s="276">
        <v>0</v>
      </c>
      <c r="R70" s="264"/>
      <c r="S70" s="276">
        <v>0</v>
      </c>
      <c r="T70" s="263"/>
      <c r="U70" s="277">
        <v>0</v>
      </c>
      <c r="V70" s="263"/>
      <c r="W70" s="277">
        <v>0</v>
      </c>
    </row>
    <row r="71" spans="1:23" ht="20.399999999999999" hidden="1">
      <c r="A71" s="275"/>
      <c r="B71" s="262"/>
      <c r="C71" s="288"/>
      <c r="D71" s="267"/>
      <c r="E71" s="288"/>
      <c r="F71" s="267"/>
      <c r="G71" s="288"/>
      <c r="H71" s="267"/>
      <c r="I71" s="288"/>
      <c r="J71" s="267"/>
      <c r="K71" s="288"/>
      <c r="L71" s="267"/>
      <c r="M71" s="288"/>
      <c r="N71" s="267"/>
      <c r="O71" s="289"/>
      <c r="P71" s="282"/>
      <c r="Q71" s="288"/>
      <c r="R71" s="267"/>
      <c r="S71" s="288"/>
      <c r="T71" s="267"/>
      <c r="U71" s="288"/>
      <c r="V71" s="267"/>
      <c r="W71" s="288"/>
    </row>
    <row r="72" spans="1:23" ht="20.399999999999999">
      <c r="A72" s="290" t="s">
        <v>213</v>
      </c>
      <c r="B72" s="262"/>
      <c r="C72" s="267"/>
      <c r="D72" s="267"/>
      <c r="E72" s="267"/>
      <c r="F72" s="267"/>
      <c r="G72" s="267"/>
      <c r="H72" s="267"/>
      <c r="I72" s="267"/>
      <c r="J72" s="267"/>
      <c r="K72" s="267"/>
      <c r="L72" s="267"/>
      <c r="M72" s="267"/>
      <c r="N72" s="267"/>
      <c r="O72" s="271"/>
      <c r="P72" s="282"/>
      <c r="Q72" s="267"/>
      <c r="R72" s="267"/>
      <c r="S72" s="267"/>
      <c r="T72" s="267"/>
      <c r="U72" s="267"/>
      <c r="V72" s="267"/>
      <c r="W72" s="267"/>
    </row>
    <row r="73" spans="1:23" ht="20.85" customHeight="1">
      <c r="A73" s="291" t="s">
        <v>214</v>
      </c>
      <c r="B73" s="262"/>
      <c r="C73" s="267"/>
      <c r="D73" s="267"/>
      <c r="E73" s="267"/>
      <c r="F73" s="267"/>
      <c r="G73" s="267"/>
      <c r="H73" s="267"/>
      <c r="I73" s="267"/>
      <c r="J73" s="267"/>
      <c r="K73" s="267"/>
      <c r="L73" s="267"/>
      <c r="M73" s="267"/>
      <c r="N73" s="267"/>
      <c r="O73" s="271"/>
      <c r="P73" s="282"/>
      <c r="Q73" s="267"/>
      <c r="R73" s="267"/>
      <c r="S73" s="267"/>
      <c r="T73" s="267"/>
      <c r="U73" s="267"/>
      <c r="V73" s="267"/>
      <c r="W73" s="267"/>
    </row>
    <row r="74" spans="1:23" s="247" customFormat="1" ht="19.8">
      <c r="A74" s="292" t="s">
        <v>281</v>
      </c>
      <c r="B74" s="262" t="s">
        <v>317</v>
      </c>
      <c r="C74" s="269">
        <v>0</v>
      </c>
      <c r="D74" s="269"/>
      <c r="E74" s="269">
        <v>0</v>
      </c>
      <c r="F74" s="269"/>
      <c r="G74" s="269">
        <v>0</v>
      </c>
      <c r="H74" s="269"/>
      <c r="I74" s="269">
        <v>0</v>
      </c>
      <c r="J74" s="269"/>
      <c r="K74" s="269">
        <v>0</v>
      </c>
      <c r="L74" s="267"/>
      <c r="M74" s="267">
        <v>-21327</v>
      </c>
      <c r="N74" s="267"/>
      <c r="O74" s="271">
        <v>-21327</v>
      </c>
      <c r="P74" s="282"/>
      <c r="Q74" s="268">
        <v>0</v>
      </c>
      <c r="R74" s="267"/>
      <c r="S74" s="267">
        <v>-21327</v>
      </c>
      <c r="T74" s="267"/>
      <c r="U74" s="267">
        <v>-135236</v>
      </c>
      <c r="V74" s="267"/>
      <c r="W74" s="293">
        <v>-156563</v>
      </c>
    </row>
    <row r="75" spans="1:23" s="247" customFormat="1" ht="20.399999999999999">
      <c r="A75" s="294" t="s">
        <v>216</v>
      </c>
      <c r="B75" s="262"/>
      <c r="C75" s="276">
        <v>0</v>
      </c>
      <c r="D75" s="269"/>
      <c r="E75" s="276">
        <v>0</v>
      </c>
      <c r="F75" s="269"/>
      <c r="G75" s="276">
        <v>0</v>
      </c>
      <c r="H75" s="269"/>
      <c r="I75" s="276">
        <v>0</v>
      </c>
      <c r="J75" s="269"/>
      <c r="K75" s="276">
        <v>0</v>
      </c>
      <c r="L75" s="267"/>
      <c r="M75" s="277">
        <v>-21327</v>
      </c>
      <c r="N75" s="267"/>
      <c r="O75" s="277">
        <v>-21327</v>
      </c>
      <c r="P75" s="282"/>
      <c r="Q75" s="279">
        <v>0</v>
      </c>
      <c r="R75" s="267"/>
      <c r="S75" s="277">
        <v>-21327</v>
      </c>
      <c r="T75" s="267"/>
      <c r="U75" s="277">
        <v>-135236</v>
      </c>
      <c r="V75" s="267"/>
      <c r="W75" s="277">
        <v>-156563</v>
      </c>
    </row>
    <row r="76" spans="1:23" s="247" customFormat="1" ht="9.6" customHeight="1">
      <c r="A76" s="294"/>
      <c r="B76" s="262"/>
      <c r="C76" s="295"/>
      <c r="D76" s="269"/>
      <c r="E76" s="295"/>
      <c r="F76" s="269"/>
      <c r="G76" s="295"/>
      <c r="H76" s="269"/>
      <c r="I76" s="295"/>
      <c r="J76" s="269"/>
      <c r="K76" s="295"/>
      <c r="L76" s="267"/>
      <c r="M76" s="285"/>
      <c r="N76" s="267"/>
      <c r="O76" s="285"/>
      <c r="P76" s="282"/>
      <c r="Q76" s="296"/>
      <c r="R76" s="267"/>
      <c r="S76" s="285"/>
      <c r="T76" s="267"/>
      <c r="U76" s="285"/>
      <c r="V76" s="267"/>
      <c r="W76" s="285"/>
    </row>
    <row r="77" spans="1:23" s="247" customFormat="1" ht="20.399999999999999" hidden="1">
      <c r="A77" s="273" t="s">
        <v>217</v>
      </c>
      <c r="B77" s="258"/>
      <c r="C77" s="282"/>
      <c r="D77" s="282"/>
      <c r="E77" s="282"/>
      <c r="F77" s="282"/>
      <c r="G77" s="282"/>
      <c r="H77" s="282"/>
      <c r="I77" s="282"/>
      <c r="J77" s="282"/>
      <c r="K77" s="282"/>
      <c r="L77" s="282"/>
      <c r="M77" s="282"/>
      <c r="N77" s="282"/>
      <c r="O77" s="297"/>
      <c r="P77" s="282"/>
      <c r="Q77" s="282"/>
      <c r="R77" s="282"/>
      <c r="S77" s="282"/>
      <c r="T77" s="282"/>
      <c r="U77" s="282"/>
      <c r="V77" s="282"/>
      <c r="W77" s="282"/>
    </row>
    <row r="78" spans="1:23" s="247" customFormat="1" ht="19.8" hidden="1">
      <c r="A78" s="298" t="s">
        <v>207</v>
      </c>
      <c r="B78" s="262"/>
      <c r="C78" s="268"/>
      <c r="D78" s="296"/>
      <c r="E78" s="268"/>
      <c r="F78" s="296"/>
      <c r="G78" s="268"/>
      <c r="H78" s="282"/>
      <c r="I78" s="268"/>
      <c r="J78" s="296"/>
      <c r="K78" s="268"/>
      <c r="L78" s="296"/>
      <c r="M78" s="268"/>
      <c r="N78" s="251"/>
      <c r="O78" s="293"/>
      <c r="P78" s="282"/>
      <c r="Q78" s="293"/>
      <c r="R78" s="251"/>
      <c r="S78" s="293"/>
      <c r="T78" s="251"/>
      <c r="U78" s="293"/>
      <c r="V78" s="251"/>
      <c r="W78" s="293">
        <v>0</v>
      </c>
    </row>
    <row r="79" spans="1:23" s="247" customFormat="1" ht="20.399999999999999" hidden="1">
      <c r="A79" s="273" t="s">
        <v>218</v>
      </c>
      <c r="B79" s="258"/>
      <c r="C79" s="276">
        <v>0</v>
      </c>
      <c r="D79" s="296"/>
      <c r="E79" s="276">
        <v>0</v>
      </c>
      <c r="F79" s="296"/>
      <c r="G79" s="276">
        <v>0</v>
      </c>
      <c r="H79" s="282"/>
      <c r="I79" s="276">
        <v>0</v>
      </c>
      <c r="J79" s="296"/>
      <c r="K79" s="276">
        <v>0</v>
      </c>
      <c r="L79" s="296"/>
      <c r="M79" s="276">
        <v>0</v>
      </c>
      <c r="N79" s="282"/>
      <c r="O79" s="277">
        <v>0</v>
      </c>
      <c r="P79" s="282"/>
      <c r="Q79" s="277">
        <v>0</v>
      </c>
      <c r="R79" s="282"/>
      <c r="S79" s="277">
        <v>0</v>
      </c>
      <c r="T79" s="282"/>
      <c r="U79" s="276">
        <v>0</v>
      </c>
      <c r="V79" s="282"/>
      <c r="W79" s="340">
        <v>0</v>
      </c>
    </row>
    <row r="80" spans="1:23" ht="9.6" hidden="1" customHeight="1">
      <c r="A80" s="294"/>
      <c r="B80" s="262"/>
      <c r="C80" s="295"/>
      <c r="D80" s="296"/>
      <c r="E80" s="295"/>
      <c r="F80" s="296"/>
      <c r="G80" s="295"/>
      <c r="H80" s="296"/>
      <c r="I80" s="295"/>
      <c r="J80" s="296"/>
      <c r="K80" s="295"/>
      <c r="L80" s="282"/>
      <c r="M80" s="285"/>
      <c r="N80" s="282"/>
      <c r="O80" s="285"/>
      <c r="P80" s="282"/>
      <c r="Q80" s="285"/>
      <c r="R80" s="282"/>
      <c r="S80" s="285"/>
      <c r="T80" s="282"/>
      <c r="U80" s="285"/>
      <c r="V80" s="282"/>
      <c r="W80" s="285"/>
    </row>
    <row r="81" spans="1:23" ht="21" customHeight="1">
      <c r="A81" s="243" t="s">
        <v>137</v>
      </c>
      <c r="B81" s="262"/>
      <c r="C81" s="300">
        <v>0</v>
      </c>
      <c r="D81" s="267"/>
      <c r="E81" s="300">
        <v>0</v>
      </c>
      <c r="F81" s="267"/>
      <c r="G81" s="300">
        <v>0</v>
      </c>
      <c r="H81" s="267"/>
      <c r="I81" s="376">
        <v>-927710</v>
      </c>
      <c r="J81" s="267"/>
      <c r="K81" s="300">
        <v>0</v>
      </c>
      <c r="L81" s="269"/>
      <c r="M81" s="301">
        <v>-21327</v>
      </c>
      <c r="N81" s="267"/>
      <c r="O81" s="299">
        <v>-21327</v>
      </c>
      <c r="P81" s="282"/>
      <c r="Q81" s="341">
        <v>0</v>
      </c>
      <c r="R81" s="267"/>
      <c r="S81" s="299">
        <v>-949037</v>
      </c>
      <c r="T81" s="267"/>
      <c r="U81" s="299">
        <v>-196310</v>
      </c>
      <c r="V81" s="267"/>
      <c r="W81" s="299">
        <v>-1145347</v>
      </c>
    </row>
    <row r="82" spans="1:23" ht="9.6" customHeight="1">
      <c r="A82" s="261"/>
      <c r="B82" s="262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71"/>
      <c r="P82" s="282"/>
      <c r="Q82" s="267"/>
      <c r="R82" s="267"/>
      <c r="S82" s="267"/>
      <c r="T82" s="267"/>
      <c r="U82" s="267"/>
      <c r="V82" s="267"/>
      <c r="W82" s="267"/>
    </row>
    <row r="83" spans="1:23" ht="21" customHeight="1">
      <c r="A83" s="280" t="s">
        <v>220</v>
      </c>
      <c r="B83" s="262"/>
      <c r="C83" s="267"/>
      <c r="D83" s="267"/>
      <c r="E83" s="267"/>
      <c r="F83" s="267"/>
      <c r="G83" s="267"/>
      <c r="H83" s="267"/>
      <c r="I83" s="267"/>
      <c r="J83" s="267"/>
      <c r="K83" s="267"/>
      <c r="L83" s="267"/>
      <c r="M83" s="267"/>
      <c r="N83" s="267"/>
      <c r="O83" s="271"/>
      <c r="P83" s="282"/>
      <c r="Q83" s="267"/>
      <c r="R83" s="267"/>
      <c r="S83" s="267"/>
      <c r="T83" s="267"/>
      <c r="U83" s="267"/>
      <c r="V83" s="267"/>
      <c r="W83" s="267"/>
    </row>
    <row r="84" spans="1:23" ht="21" customHeight="1">
      <c r="A84" s="274" t="s">
        <v>97</v>
      </c>
      <c r="B84" s="262"/>
      <c r="C84" s="269">
        <v>0</v>
      </c>
      <c r="D84" s="269"/>
      <c r="E84" s="269">
        <v>0</v>
      </c>
      <c r="F84" s="269"/>
      <c r="G84" s="269">
        <v>0</v>
      </c>
      <c r="H84" s="267"/>
      <c r="I84" s="267">
        <v>1121087</v>
      </c>
      <c r="J84" s="267"/>
      <c r="K84" s="269">
        <v>0</v>
      </c>
      <c r="L84" s="267"/>
      <c r="M84" s="269">
        <v>0</v>
      </c>
      <c r="N84" s="267"/>
      <c r="O84" s="281">
        <v>0</v>
      </c>
      <c r="P84" s="296"/>
      <c r="Q84" s="269">
        <v>0</v>
      </c>
      <c r="R84" s="267"/>
      <c r="S84" s="267">
        <v>1121087</v>
      </c>
      <c r="T84" s="267"/>
      <c r="U84" s="267">
        <v>37754</v>
      </c>
      <c r="V84" s="267"/>
      <c r="W84" s="267">
        <v>1158841</v>
      </c>
    </row>
    <row r="85" spans="1:23" ht="21" customHeight="1">
      <c r="A85" s="274" t="s">
        <v>134</v>
      </c>
      <c r="B85" s="262"/>
      <c r="C85" s="269">
        <v>0</v>
      </c>
      <c r="D85" s="269"/>
      <c r="E85" s="269">
        <v>0</v>
      </c>
      <c r="F85" s="269"/>
      <c r="G85" s="269">
        <v>0</v>
      </c>
      <c r="H85" s="267"/>
      <c r="I85" s="269">
        <v>0</v>
      </c>
      <c r="J85" s="267"/>
      <c r="K85" s="267">
        <v>42536</v>
      </c>
      <c r="L85" s="267"/>
      <c r="M85" s="269">
        <v>0</v>
      </c>
      <c r="N85" s="267"/>
      <c r="O85" s="271">
        <v>42536</v>
      </c>
      <c r="P85" s="296"/>
      <c r="Q85" s="269">
        <v>0</v>
      </c>
      <c r="R85" s="267"/>
      <c r="S85" s="267">
        <v>42536</v>
      </c>
      <c r="T85" s="267"/>
      <c r="U85" s="269">
        <v>0</v>
      </c>
      <c r="V85" s="267"/>
      <c r="W85" s="267">
        <v>42536</v>
      </c>
    </row>
    <row r="86" spans="1:23" ht="21" customHeight="1">
      <c r="A86" s="243" t="s">
        <v>221</v>
      </c>
      <c r="B86" s="262"/>
      <c r="C86" s="276">
        <v>0</v>
      </c>
      <c r="D86" s="269"/>
      <c r="E86" s="276">
        <v>0</v>
      </c>
      <c r="F86" s="269"/>
      <c r="G86" s="276">
        <v>0</v>
      </c>
      <c r="H86" s="267"/>
      <c r="I86" s="277">
        <v>1121087</v>
      </c>
      <c r="J86" s="267"/>
      <c r="K86" s="277">
        <v>42536</v>
      </c>
      <c r="L86" s="267"/>
      <c r="M86" s="276">
        <v>0</v>
      </c>
      <c r="N86" s="267"/>
      <c r="O86" s="277">
        <v>42536</v>
      </c>
      <c r="P86" s="296"/>
      <c r="Q86" s="276">
        <v>0</v>
      </c>
      <c r="R86" s="267"/>
      <c r="S86" s="277">
        <v>1163623</v>
      </c>
      <c r="T86" s="267"/>
      <c r="U86" s="277">
        <v>37754</v>
      </c>
      <c r="V86" s="267"/>
      <c r="W86" s="277">
        <v>1201377</v>
      </c>
    </row>
    <row r="87" spans="1:23" ht="9.6" customHeight="1">
      <c r="A87" s="261"/>
      <c r="B87" s="262"/>
      <c r="C87" s="267"/>
      <c r="D87" s="267"/>
      <c r="E87" s="267"/>
      <c r="F87" s="267"/>
      <c r="G87" s="267"/>
      <c r="H87" s="267"/>
      <c r="I87" s="267"/>
      <c r="J87" s="267"/>
      <c r="K87" s="267"/>
      <c r="L87" s="267"/>
      <c r="M87" s="267"/>
      <c r="N87" s="267"/>
      <c r="O87" s="271"/>
      <c r="P87" s="282"/>
      <c r="Q87" s="267"/>
      <c r="R87" s="267"/>
      <c r="S87" s="267"/>
      <c r="T87" s="267"/>
      <c r="U87" s="267"/>
      <c r="V87" s="267"/>
      <c r="W87" s="267"/>
    </row>
    <row r="88" spans="1:23" ht="21.75" customHeight="1">
      <c r="A88" s="274" t="s">
        <v>145</v>
      </c>
      <c r="B88" s="262"/>
      <c r="C88" s="268">
        <v>0</v>
      </c>
      <c r="D88" s="269"/>
      <c r="E88" s="268">
        <v>0</v>
      </c>
      <c r="F88" s="267"/>
      <c r="G88" s="266">
        <v>1765</v>
      </c>
      <c r="H88" s="267"/>
      <c r="I88" s="266">
        <v>-1765</v>
      </c>
      <c r="J88" s="267"/>
      <c r="K88" s="268">
        <v>0</v>
      </c>
      <c r="L88" s="267"/>
      <c r="M88" s="268">
        <v>0</v>
      </c>
      <c r="N88" s="269"/>
      <c r="O88" s="270">
        <v>0</v>
      </c>
      <c r="P88" s="296"/>
      <c r="Q88" s="268">
        <v>0</v>
      </c>
      <c r="R88" s="267"/>
      <c r="S88" s="268">
        <v>0</v>
      </c>
      <c r="T88" s="267"/>
      <c r="U88" s="268">
        <v>0</v>
      </c>
      <c r="V88" s="267"/>
      <c r="W88" s="268">
        <v>0</v>
      </c>
    </row>
    <row r="89" spans="1:23" ht="9.6" customHeight="1">
      <c r="A89" s="278"/>
      <c r="B89" s="262"/>
      <c r="C89" s="267"/>
      <c r="D89" s="267"/>
      <c r="E89" s="267"/>
      <c r="F89" s="267"/>
      <c r="G89" s="267"/>
      <c r="H89" s="267"/>
      <c r="I89" s="267"/>
      <c r="J89" s="267"/>
      <c r="K89" s="267"/>
      <c r="L89" s="267"/>
      <c r="M89" s="267"/>
      <c r="N89" s="267"/>
      <c r="O89" s="271"/>
      <c r="P89" s="282"/>
      <c r="Q89" s="267"/>
      <c r="R89" s="267"/>
      <c r="S89" s="267"/>
      <c r="T89" s="267"/>
      <c r="U89" s="267"/>
      <c r="V89" s="267"/>
      <c r="W89" s="267"/>
    </row>
    <row r="90" spans="1:23" ht="21" customHeight="1" thickBot="1">
      <c r="A90" s="283" t="s">
        <v>291</v>
      </c>
      <c r="B90" s="262"/>
      <c r="C90" s="284">
        <v>2016763</v>
      </c>
      <c r="D90" s="267"/>
      <c r="E90" s="284">
        <v>22914919</v>
      </c>
      <c r="F90" s="267"/>
      <c r="G90" s="284">
        <v>302593</v>
      </c>
      <c r="H90" s="267"/>
      <c r="I90" s="284">
        <v>4894228</v>
      </c>
      <c r="J90" s="285"/>
      <c r="K90" s="284">
        <v>-56568</v>
      </c>
      <c r="L90" s="282"/>
      <c r="M90" s="284">
        <v>-417291</v>
      </c>
      <c r="N90" s="282"/>
      <c r="O90" s="284">
        <v>-473859</v>
      </c>
      <c r="P90" s="282"/>
      <c r="Q90" s="284">
        <v>-2255622</v>
      </c>
      <c r="R90" s="267"/>
      <c r="S90" s="284">
        <v>27399022</v>
      </c>
      <c r="T90" s="282"/>
      <c r="U90" s="284">
        <v>527457</v>
      </c>
      <c r="V90" s="282"/>
      <c r="W90" s="284">
        <v>27926479</v>
      </c>
    </row>
    <row r="91" spans="1:23" ht="19.5" customHeight="1" thickTop="1"/>
  </sheetData>
  <mergeCells count="8">
    <mergeCell ref="C4:Y4"/>
    <mergeCell ref="C50:Y50"/>
    <mergeCell ref="K7:O7"/>
    <mergeCell ref="K53:O53"/>
    <mergeCell ref="C58:W58"/>
    <mergeCell ref="N52:O52"/>
    <mergeCell ref="N6:O6"/>
    <mergeCell ref="C12:Y12"/>
  </mergeCells>
  <pageMargins left="0.70859798775153104" right="0" top="0.74799868766404198" bottom="0.74799868766404198" header="0.314899387576553" footer="0.314899387576553"/>
  <pageSetup paperSize="9" scale="58" firstPageNumber="1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6" max="2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4AC77-4F78-4CF4-898C-E4E0321B5F57}">
  <dimension ref="A1:M38"/>
  <sheetViews>
    <sheetView showGridLines="0" view="pageBreakPreview" zoomScale="80" zoomScaleNormal="100" zoomScaleSheetLayoutView="80" workbookViewId="0">
      <selection activeCell="D13" sqref="D13"/>
    </sheetView>
  </sheetViews>
  <sheetFormatPr defaultColWidth="9.44140625" defaultRowHeight="20.25" customHeight="1"/>
  <cols>
    <col min="1" max="1" width="13" style="306" customWidth="1"/>
    <col min="2" max="2" width="46.33203125" style="306" customWidth="1"/>
    <col min="3" max="3" width="13.109375" style="306" customWidth="1"/>
    <col min="4" max="4" width="4.6640625" style="306" customWidth="1"/>
    <col min="5" max="5" width="18.88671875" style="306" customWidth="1"/>
    <col min="6" max="6" width="4.6640625" style="306" customWidth="1"/>
    <col min="7" max="7" width="18.88671875" style="306" customWidth="1"/>
    <col min="8" max="8" width="4.6640625" style="306" customWidth="1"/>
    <col min="9" max="9" width="18.88671875" style="306" customWidth="1"/>
    <col min="10" max="10" width="4.6640625" style="306" customWidth="1"/>
    <col min="11" max="11" width="20.109375" style="306" customWidth="1"/>
    <col min="12" max="12" width="4.6640625" style="306" customWidth="1"/>
    <col min="13" max="13" width="18.88671875" style="306" customWidth="1"/>
    <col min="14" max="16384" width="9.44140625" style="306"/>
  </cols>
  <sheetData>
    <row r="1" spans="1:13" s="304" customFormat="1" ht="20.25" customHeight="1">
      <c r="A1" s="242" t="s">
        <v>175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s="304" customFormat="1" ht="20.25" customHeight="1">
      <c r="A2" s="31" t="s">
        <v>219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0.100000000000001" customHeight="1">
      <c r="A3" s="305"/>
      <c r="B3" s="305"/>
      <c r="C3" s="305"/>
      <c r="D3" s="305"/>
      <c r="E3" s="403" t="s">
        <v>1</v>
      </c>
      <c r="F3" s="403"/>
      <c r="G3" s="403"/>
      <c r="H3" s="403"/>
      <c r="I3" s="403"/>
      <c r="J3" s="403"/>
      <c r="K3" s="403"/>
      <c r="L3" s="403"/>
      <c r="M3" s="403"/>
    </row>
    <row r="4" spans="1:13" ht="20.100000000000001" customHeight="1">
      <c r="A4" s="305"/>
      <c r="B4" s="305"/>
      <c r="C4" s="305"/>
      <c r="D4" s="305"/>
      <c r="E4" s="307"/>
      <c r="F4" s="307"/>
      <c r="G4" s="307"/>
      <c r="H4" s="307"/>
      <c r="I4" s="404" t="s">
        <v>24</v>
      </c>
      <c r="J4" s="404"/>
      <c r="K4" s="404"/>
      <c r="L4" s="307"/>
      <c r="M4" s="307"/>
    </row>
    <row r="5" spans="1:13" s="305" customFormat="1" ht="20.25" customHeight="1">
      <c r="A5" s="308"/>
      <c r="B5" s="308"/>
      <c r="C5" s="308"/>
      <c r="D5" s="308"/>
      <c r="E5" s="309" t="s">
        <v>22</v>
      </c>
      <c r="F5" s="308"/>
      <c r="H5" s="308"/>
      <c r="I5" s="405"/>
      <c r="J5" s="405"/>
      <c r="K5" s="405"/>
      <c r="L5" s="308"/>
    </row>
    <row r="6" spans="1:13" s="305" customFormat="1" ht="20.25" customHeight="1">
      <c r="A6" s="308"/>
      <c r="B6" s="308"/>
      <c r="C6" s="308"/>
      <c r="D6" s="308"/>
      <c r="E6" s="309" t="s">
        <v>76</v>
      </c>
      <c r="F6" s="308"/>
      <c r="G6" s="308" t="s">
        <v>114</v>
      </c>
      <c r="H6" s="308"/>
      <c r="I6" s="309" t="s">
        <v>73</v>
      </c>
      <c r="J6" s="309"/>
      <c r="K6" s="309"/>
      <c r="L6" s="308"/>
      <c r="M6" s="308" t="s">
        <v>70</v>
      </c>
    </row>
    <row r="7" spans="1:13" s="305" customFormat="1" ht="20.25" customHeight="1">
      <c r="A7" s="308"/>
      <c r="B7" s="308"/>
      <c r="C7" s="310" t="s">
        <v>2</v>
      </c>
      <c r="D7" s="308"/>
      <c r="E7" s="309" t="s">
        <v>40</v>
      </c>
      <c r="F7" s="309"/>
      <c r="G7" s="309" t="s">
        <v>75</v>
      </c>
      <c r="H7" s="309"/>
      <c r="I7" s="309" t="s">
        <v>72</v>
      </c>
      <c r="J7" s="309"/>
      <c r="K7" s="309" t="s">
        <v>39</v>
      </c>
      <c r="L7" s="309"/>
      <c r="M7" s="309" t="s">
        <v>71</v>
      </c>
    </row>
    <row r="8" spans="1:13" s="305" customFormat="1" ht="17.100000000000001" customHeight="1">
      <c r="A8" s="308"/>
      <c r="B8" s="308"/>
      <c r="C8" s="310"/>
      <c r="D8" s="308"/>
      <c r="E8" s="406" t="s">
        <v>67</v>
      </c>
      <c r="F8" s="406"/>
      <c r="G8" s="406"/>
      <c r="H8" s="406"/>
      <c r="I8" s="406"/>
      <c r="J8" s="406"/>
      <c r="K8" s="406"/>
      <c r="L8" s="406"/>
      <c r="M8" s="406"/>
    </row>
    <row r="9" spans="1:13" ht="21.6" customHeight="1">
      <c r="A9" s="2" t="s">
        <v>288</v>
      </c>
      <c r="B9" s="317"/>
      <c r="C9" s="317"/>
      <c r="D9" s="317"/>
      <c r="E9" s="45"/>
      <c r="F9" s="45"/>
      <c r="G9" s="45"/>
      <c r="H9" s="45"/>
      <c r="I9" s="45"/>
      <c r="J9" s="45"/>
      <c r="K9" s="35"/>
      <c r="L9" s="37"/>
      <c r="M9" s="35"/>
    </row>
    <row r="10" spans="1:13" s="314" customFormat="1" ht="22.2">
      <c r="A10" s="311" t="s">
        <v>222</v>
      </c>
      <c r="B10" s="312"/>
      <c r="C10" s="312"/>
      <c r="D10" s="312"/>
      <c r="E10" s="39">
        <v>1834142</v>
      </c>
      <c r="F10" s="48"/>
      <c r="G10" s="39">
        <v>19838380</v>
      </c>
      <c r="H10" s="48"/>
      <c r="I10" s="39">
        <v>275121</v>
      </c>
      <c r="J10" s="321"/>
      <c r="K10" s="39">
        <v>5341619</v>
      </c>
      <c r="L10" s="48"/>
      <c r="M10" s="313">
        <v>27289262</v>
      </c>
    </row>
    <row r="11" spans="1:13" ht="8.1" customHeight="1">
      <c r="A11" s="311"/>
      <c r="B11" s="315"/>
      <c r="C11" s="315"/>
      <c r="D11" s="315"/>
      <c r="E11" s="35"/>
      <c r="F11" s="37"/>
      <c r="G11" s="35"/>
      <c r="H11" s="37"/>
      <c r="I11" s="35"/>
      <c r="J11" s="33"/>
      <c r="K11" s="35"/>
      <c r="L11" s="37"/>
      <c r="M11" s="45"/>
    </row>
    <row r="12" spans="1:13" ht="22.2">
      <c r="A12" s="311" t="s">
        <v>74</v>
      </c>
      <c r="B12" s="315"/>
      <c r="C12" s="315"/>
      <c r="D12" s="315"/>
      <c r="E12" s="35"/>
      <c r="F12" s="45"/>
      <c r="G12" s="35"/>
      <c r="H12" s="45"/>
      <c r="I12" s="35"/>
      <c r="J12" s="35"/>
      <c r="K12" s="35"/>
      <c r="L12" s="45"/>
      <c r="M12" s="45"/>
    </row>
    <row r="13" spans="1:13" ht="22.2">
      <c r="A13" s="322" t="s">
        <v>91</v>
      </c>
      <c r="B13" s="315"/>
      <c r="C13" s="315"/>
      <c r="D13" s="315"/>
      <c r="E13" s="35"/>
      <c r="F13" s="45"/>
      <c r="G13" s="35"/>
      <c r="H13" s="45"/>
      <c r="I13" s="35"/>
      <c r="J13" s="35"/>
      <c r="K13" s="35"/>
      <c r="L13" s="45"/>
      <c r="M13" s="45"/>
    </row>
    <row r="14" spans="1:13" ht="21.6">
      <c r="A14" s="1" t="s">
        <v>107</v>
      </c>
      <c r="B14" s="315"/>
      <c r="C14" s="318">
        <v>18</v>
      </c>
      <c r="D14" s="315"/>
      <c r="E14" s="35">
        <v>0</v>
      </c>
      <c r="F14" s="37"/>
      <c r="G14" s="35">
        <v>0</v>
      </c>
      <c r="H14" s="37"/>
      <c r="I14" s="35">
        <v>0</v>
      </c>
      <c r="J14" s="33"/>
      <c r="K14" s="35">
        <v>-495218</v>
      </c>
      <c r="L14" s="37"/>
      <c r="M14" s="35">
        <v>-495218</v>
      </c>
    </row>
    <row r="15" spans="1:13" s="314" customFormat="1" ht="22.2">
      <c r="A15" s="29" t="s">
        <v>96</v>
      </c>
      <c r="B15" s="312"/>
      <c r="C15" s="319"/>
      <c r="D15" s="312"/>
      <c r="E15" s="38">
        <v>0</v>
      </c>
      <c r="F15" s="48"/>
      <c r="G15" s="38">
        <v>0</v>
      </c>
      <c r="H15" s="48"/>
      <c r="I15" s="38">
        <v>0</v>
      </c>
      <c r="J15" s="321"/>
      <c r="K15" s="38">
        <v>-495218</v>
      </c>
      <c r="L15" s="48"/>
      <c r="M15" s="38">
        <v>-495218</v>
      </c>
    </row>
    <row r="16" spans="1:13" s="314" customFormat="1" ht="22.2">
      <c r="A16" s="2" t="s">
        <v>137</v>
      </c>
      <c r="B16" s="312"/>
      <c r="C16" s="319"/>
      <c r="D16" s="312"/>
      <c r="E16" s="38">
        <v>0</v>
      </c>
      <c r="F16" s="48"/>
      <c r="G16" s="38">
        <v>0</v>
      </c>
      <c r="H16" s="48"/>
      <c r="I16" s="38">
        <v>0</v>
      </c>
      <c r="J16" s="321"/>
      <c r="K16" s="38">
        <v>-495218</v>
      </c>
      <c r="L16" s="48"/>
      <c r="M16" s="38">
        <v>-495218</v>
      </c>
    </row>
    <row r="17" spans="1:13" s="314" customFormat="1" ht="8.1" customHeight="1">
      <c r="A17" s="29"/>
      <c r="B17" s="312"/>
      <c r="C17" s="319"/>
      <c r="D17" s="312"/>
      <c r="E17" s="39"/>
      <c r="F17" s="48"/>
      <c r="G17" s="39"/>
      <c r="H17" s="48"/>
      <c r="I17" s="39"/>
      <c r="J17" s="321"/>
      <c r="K17" s="39"/>
      <c r="L17" s="48"/>
      <c r="M17" s="39"/>
    </row>
    <row r="18" spans="1:13" s="314" customFormat="1" ht="22.2">
      <c r="A18" s="2" t="s">
        <v>223</v>
      </c>
      <c r="B18" s="312"/>
      <c r="C18" s="312"/>
      <c r="D18" s="312"/>
      <c r="E18" s="39"/>
      <c r="F18" s="48"/>
      <c r="G18" s="39"/>
      <c r="H18" s="48"/>
      <c r="I18" s="39"/>
      <c r="J18" s="321"/>
      <c r="K18" s="39"/>
      <c r="L18" s="48"/>
      <c r="M18" s="39"/>
    </row>
    <row r="19" spans="1:13" ht="21.6">
      <c r="A19" s="1" t="s">
        <v>97</v>
      </c>
      <c r="B19" s="315"/>
      <c r="C19" s="315"/>
      <c r="D19" s="315"/>
      <c r="E19" s="35">
        <v>0</v>
      </c>
      <c r="F19" s="37"/>
      <c r="G19" s="35">
        <v>0</v>
      </c>
      <c r="H19" s="37"/>
      <c r="I19" s="35">
        <v>0</v>
      </c>
      <c r="J19" s="37"/>
      <c r="K19" s="35">
        <v>614625</v>
      </c>
      <c r="L19" s="37"/>
      <c r="M19" s="35">
        <v>614625</v>
      </c>
    </row>
    <row r="20" spans="1:13" s="314" customFormat="1" ht="22.2">
      <c r="A20" s="2" t="s">
        <v>224</v>
      </c>
      <c r="B20" s="316"/>
      <c r="C20" s="316"/>
      <c r="D20" s="316"/>
      <c r="E20" s="323">
        <v>0</v>
      </c>
      <c r="F20" s="42"/>
      <c r="G20" s="323">
        <v>0</v>
      </c>
      <c r="H20" s="313"/>
      <c r="I20" s="323">
        <v>0</v>
      </c>
      <c r="J20" s="313"/>
      <c r="K20" s="323">
        <v>614625</v>
      </c>
      <c r="L20" s="313"/>
      <c r="M20" s="323">
        <v>614625</v>
      </c>
    </row>
    <row r="21" spans="1:13" s="314" customFormat="1" ht="8.1" customHeight="1">
      <c r="A21" s="2"/>
      <c r="B21" s="316"/>
      <c r="C21" s="316"/>
      <c r="D21" s="316"/>
      <c r="E21" s="323"/>
      <c r="F21" s="42"/>
      <c r="G21" s="323"/>
      <c r="H21" s="313"/>
      <c r="I21" s="323"/>
      <c r="J21" s="313"/>
      <c r="K21" s="323"/>
      <c r="L21" s="313"/>
      <c r="M21" s="323"/>
    </row>
    <row r="22" spans="1:13" s="314" customFormat="1" ht="22.8" thickBot="1">
      <c r="A22" s="2" t="s">
        <v>289</v>
      </c>
      <c r="B22" s="316"/>
      <c r="C22" s="316"/>
      <c r="D22" s="316"/>
      <c r="E22" s="320">
        <v>1834142</v>
      </c>
      <c r="F22" s="313"/>
      <c r="G22" s="320">
        <v>19838380</v>
      </c>
      <c r="H22" s="313"/>
      <c r="I22" s="320">
        <v>275121</v>
      </c>
      <c r="J22" s="313"/>
      <c r="K22" s="320">
        <v>5461026</v>
      </c>
      <c r="L22" s="313"/>
      <c r="M22" s="320">
        <v>27408669</v>
      </c>
    </row>
    <row r="23" spans="1:13" s="314" customFormat="1" ht="8.1" customHeight="1" thickTop="1">
      <c r="A23" s="2"/>
      <c r="B23" s="316"/>
      <c r="C23" s="319"/>
      <c r="D23" s="316"/>
      <c r="E23" s="313"/>
      <c r="F23" s="313"/>
      <c r="G23" s="313"/>
      <c r="H23" s="313"/>
      <c r="I23" s="313"/>
      <c r="J23" s="313"/>
      <c r="K23" s="313"/>
      <c r="L23" s="48"/>
      <c r="M23" s="313"/>
    </row>
    <row r="24" spans="1:13" ht="21.6" customHeight="1">
      <c r="A24" s="2" t="s">
        <v>290</v>
      </c>
      <c r="B24" s="317"/>
      <c r="C24" s="317"/>
      <c r="D24" s="317"/>
      <c r="E24" s="45"/>
      <c r="F24" s="45"/>
      <c r="G24" s="45"/>
      <c r="H24" s="45"/>
      <c r="I24" s="45"/>
      <c r="J24" s="45"/>
      <c r="K24" s="35"/>
      <c r="L24" s="37"/>
      <c r="M24" s="35"/>
    </row>
    <row r="25" spans="1:13" s="314" customFormat="1" ht="22.2">
      <c r="A25" s="311" t="s">
        <v>256</v>
      </c>
      <c r="B25" s="312"/>
      <c r="C25" s="312"/>
      <c r="D25" s="312"/>
      <c r="E25" s="39">
        <v>2016763</v>
      </c>
      <c r="F25" s="48"/>
      <c r="G25" s="39">
        <v>22914919</v>
      </c>
      <c r="H25" s="48"/>
      <c r="I25" s="39">
        <v>293463</v>
      </c>
      <c r="J25" s="321"/>
      <c r="K25" s="39">
        <v>5353035</v>
      </c>
      <c r="L25" s="48"/>
      <c r="M25" s="313">
        <v>30578180</v>
      </c>
    </row>
    <row r="26" spans="1:13" ht="8.1" customHeight="1">
      <c r="A26" s="311"/>
      <c r="B26" s="315"/>
      <c r="C26" s="315"/>
      <c r="D26" s="315"/>
      <c r="E26" s="35"/>
      <c r="F26" s="37"/>
      <c r="G26" s="35"/>
      <c r="H26" s="37"/>
      <c r="I26" s="35"/>
      <c r="J26" s="33"/>
      <c r="K26" s="35"/>
      <c r="L26" s="37"/>
      <c r="M26" s="45"/>
    </row>
    <row r="27" spans="1:13" ht="22.2">
      <c r="A27" s="311" t="s">
        <v>74</v>
      </c>
      <c r="B27" s="315"/>
      <c r="C27" s="315"/>
      <c r="D27" s="315"/>
      <c r="E27" s="35"/>
      <c r="F27" s="45"/>
      <c r="G27" s="35"/>
      <c r="H27" s="45"/>
      <c r="I27" s="35"/>
      <c r="J27" s="35"/>
      <c r="K27" s="35"/>
      <c r="L27" s="45"/>
      <c r="M27" s="45"/>
    </row>
    <row r="28" spans="1:13" ht="22.2">
      <c r="A28" s="322" t="s">
        <v>91</v>
      </c>
      <c r="B28" s="315"/>
      <c r="C28" s="315"/>
      <c r="D28" s="315"/>
      <c r="E28" s="35"/>
      <c r="F28" s="45"/>
      <c r="G28" s="35"/>
      <c r="H28" s="45"/>
      <c r="I28" s="35"/>
      <c r="J28" s="35"/>
      <c r="K28" s="35"/>
      <c r="L28" s="45"/>
      <c r="M28" s="45"/>
    </row>
    <row r="29" spans="1:13" ht="21.6">
      <c r="A29" s="1" t="s">
        <v>107</v>
      </c>
      <c r="B29" s="315"/>
      <c r="C29" s="318">
        <v>18</v>
      </c>
      <c r="D29" s="315"/>
      <c r="E29" s="35">
        <v>0</v>
      </c>
      <c r="F29" s="37"/>
      <c r="G29" s="35">
        <v>0</v>
      </c>
      <c r="H29" s="37"/>
      <c r="I29" s="35">
        <v>0</v>
      </c>
      <c r="J29" s="33"/>
      <c r="K29" s="35">
        <v>-927710</v>
      </c>
      <c r="L29" s="37"/>
      <c r="M29" s="35">
        <v>-927710</v>
      </c>
    </row>
    <row r="30" spans="1:13" s="314" customFormat="1" ht="22.2">
      <c r="A30" s="29" t="s">
        <v>96</v>
      </c>
      <c r="B30" s="312"/>
      <c r="C30" s="319"/>
      <c r="D30" s="312"/>
      <c r="E30" s="38">
        <v>0</v>
      </c>
      <c r="F30" s="48"/>
      <c r="G30" s="38">
        <v>0</v>
      </c>
      <c r="H30" s="48"/>
      <c r="I30" s="38">
        <v>0</v>
      </c>
      <c r="J30" s="321"/>
      <c r="K30" s="38">
        <v>-927710</v>
      </c>
      <c r="L30" s="48"/>
      <c r="M30" s="38">
        <v>-927710</v>
      </c>
    </row>
    <row r="31" spans="1:13" s="314" customFormat="1" ht="22.2">
      <c r="A31" s="2" t="s">
        <v>137</v>
      </c>
      <c r="B31" s="312"/>
      <c r="C31" s="319"/>
      <c r="D31" s="312"/>
      <c r="E31" s="38">
        <v>0</v>
      </c>
      <c r="F31" s="48"/>
      <c r="G31" s="38">
        <v>0</v>
      </c>
      <c r="H31" s="48"/>
      <c r="I31" s="38">
        <v>0</v>
      </c>
      <c r="J31" s="321"/>
      <c r="K31" s="38">
        <v>-927710</v>
      </c>
      <c r="L31" s="48"/>
      <c r="M31" s="38">
        <v>-927710</v>
      </c>
    </row>
    <row r="32" spans="1:13" s="314" customFormat="1" ht="8.1" customHeight="1">
      <c r="A32" s="29"/>
      <c r="B32" s="312"/>
      <c r="C32" s="319"/>
      <c r="D32" s="312"/>
      <c r="E32" s="39"/>
      <c r="F32" s="48"/>
      <c r="G32" s="39"/>
      <c r="H32" s="48"/>
      <c r="I32" s="39"/>
      <c r="J32" s="321"/>
      <c r="K32" s="39"/>
      <c r="L32" s="48"/>
      <c r="M32" s="39"/>
    </row>
    <row r="33" spans="1:13" s="314" customFormat="1" ht="22.2">
      <c r="A33" s="2" t="s">
        <v>223</v>
      </c>
      <c r="B33" s="312"/>
      <c r="C33" s="312"/>
      <c r="D33" s="312"/>
      <c r="E33" s="39"/>
      <c r="F33" s="48"/>
      <c r="G33" s="39"/>
      <c r="H33" s="48"/>
      <c r="I33" s="39"/>
      <c r="J33" s="321"/>
      <c r="K33" s="39"/>
      <c r="L33" s="48"/>
      <c r="M33" s="39"/>
    </row>
    <row r="34" spans="1:13" ht="21.6">
      <c r="A34" s="1" t="s">
        <v>97</v>
      </c>
      <c r="B34" s="315"/>
      <c r="C34" s="315"/>
      <c r="D34" s="315"/>
      <c r="E34" s="35">
        <v>0</v>
      </c>
      <c r="F34" s="37"/>
      <c r="G34" s="35">
        <v>0</v>
      </c>
      <c r="H34" s="37"/>
      <c r="I34" s="35">
        <v>0</v>
      </c>
      <c r="J34" s="37"/>
      <c r="K34" s="35">
        <v>870891</v>
      </c>
      <c r="L34" s="37"/>
      <c r="M34" s="35">
        <v>870891</v>
      </c>
    </row>
    <row r="35" spans="1:13" s="314" customFormat="1" ht="22.2">
      <c r="A35" s="2" t="s">
        <v>224</v>
      </c>
      <c r="B35" s="316"/>
      <c r="C35" s="316"/>
      <c r="D35" s="316"/>
      <c r="E35" s="323">
        <v>0</v>
      </c>
      <c r="F35" s="42"/>
      <c r="G35" s="323">
        <v>0</v>
      </c>
      <c r="H35" s="313"/>
      <c r="I35" s="323">
        <v>0</v>
      </c>
      <c r="J35" s="313"/>
      <c r="K35" s="323">
        <v>870891</v>
      </c>
      <c r="L35" s="313"/>
      <c r="M35" s="323">
        <v>870891</v>
      </c>
    </row>
    <row r="36" spans="1:13" s="314" customFormat="1" ht="8.1" customHeight="1">
      <c r="A36" s="2"/>
      <c r="B36" s="316"/>
      <c r="C36" s="316"/>
      <c r="D36" s="316"/>
      <c r="E36" s="323"/>
      <c r="F36" s="42"/>
      <c r="G36" s="323"/>
      <c r="H36" s="313"/>
      <c r="I36" s="323"/>
      <c r="J36" s="313"/>
      <c r="K36" s="323"/>
      <c r="L36" s="313"/>
      <c r="M36" s="323"/>
    </row>
    <row r="37" spans="1:13" s="314" customFormat="1" ht="22.8" thickBot="1">
      <c r="A37" s="2" t="s">
        <v>291</v>
      </c>
      <c r="B37" s="316"/>
      <c r="C37" s="316"/>
      <c r="D37" s="316"/>
      <c r="E37" s="320">
        <v>2016763</v>
      </c>
      <c r="F37" s="313"/>
      <c r="G37" s="320">
        <v>22914919</v>
      </c>
      <c r="H37" s="313"/>
      <c r="I37" s="320">
        <v>293463</v>
      </c>
      <c r="J37" s="313"/>
      <c r="K37" s="320">
        <v>5296216</v>
      </c>
      <c r="L37" s="313"/>
      <c r="M37" s="320">
        <v>30521361</v>
      </c>
    </row>
    <row r="38" spans="1:13" ht="20.25" customHeight="1" thickTop="1"/>
  </sheetData>
  <mergeCells count="4">
    <mergeCell ref="E3:M3"/>
    <mergeCell ref="I4:K4"/>
    <mergeCell ref="I5:K5"/>
    <mergeCell ref="E8:M8"/>
  </mergeCells>
  <pageMargins left="0.70859798775153104" right="0.70859798775153104" top="0.74799868766404198" bottom="0.74799868766404198" header="0.314899387576553" footer="0.314899387576553"/>
  <pageSetup paperSize="9" scale="69" firstPageNumber="12" fitToWidth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33"/>
  <sheetViews>
    <sheetView view="pageBreakPreview" zoomScale="85" zoomScaleNormal="100" zoomScaleSheetLayoutView="85" workbookViewId="0"/>
  </sheetViews>
  <sheetFormatPr defaultColWidth="10.5546875" defaultRowHeight="21.6"/>
  <cols>
    <col min="1" max="1" width="66.5546875" style="5" customWidth="1"/>
    <col min="2" max="2" width="1.5546875" style="7" customWidth="1"/>
    <col min="3" max="3" width="13.5546875" style="8" customWidth="1"/>
    <col min="4" max="4" width="1.5546875" style="5" customWidth="1"/>
    <col min="5" max="5" width="13.5546875" style="8" customWidth="1"/>
    <col min="6" max="6" width="1.5546875" style="5" customWidth="1"/>
    <col min="7" max="7" width="13.5546875" style="4" customWidth="1"/>
    <col min="8" max="8" width="1.5546875" style="5" customWidth="1"/>
    <col min="9" max="9" width="13.5546875" style="8" customWidth="1"/>
    <col min="10" max="10" width="13.5546875" style="5" customWidth="1"/>
    <col min="11" max="16384" width="10.5546875" style="5"/>
  </cols>
  <sheetData>
    <row r="1" spans="1:10" s="11" customFormat="1" ht="23.4">
      <c r="A1" s="31" t="s">
        <v>175</v>
      </c>
      <c r="B1" s="19"/>
      <c r="C1" s="25"/>
      <c r="D1" s="26"/>
      <c r="E1" s="25"/>
      <c r="F1" s="26"/>
      <c r="G1" s="25"/>
      <c r="H1" s="26"/>
      <c r="I1" s="25"/>
    </row>
    <row r="2" spans="1:10" s="11" customFormat="1" ht="23.4">
      <c r="A2" s="32" t="s">
        <v>151</v>
      </c>
      <c r="B2" s="19"/>
      <c r="C2" s="25"/>
      <c r="D2" s="26"/>
      <c r="E2" s="25"/>
      <c r="F2" s="26"/>
      <c r="G2" s="25"/>
      <c r="H2" s="26"/>
      <c r="I2" s="25"/>
    </row>
    <row r="3" spans="1:10" s="11" customFormat="1" ht="21.9" customHeight="1">
      <c r="A3" s="19"/>
      <c r="B3" s="19"/>
      <c r="C3" s="26" t="s">
        <v>59</v>
      </c>
      <c r="D3" s="26"/>
      <c r="E3" s="26"/>
      <c r="F3" s="26"/>
      <c r="G3" s="26"/>
      <c r="H3" s="26"/>
      <c r="I3" s="26"/>
    </row>
    <row r="4" spans="1:10" ht="21.9" customHeight="1">
      <c r="A4" s="19"/>
      <c r="B4" s="19"/>
      <c r="C4" s="394" t="s">
        <v>65</v>
      </c>
      <c r="D4" s="394"/>
      <c r="E4" s="394"/>
      <c r="F4" s="384"/>
      <c r="G4" s="394" t="s">
        <v>1</v>
      </c>
      <c r="H4" s="394"/>
      <c r="I4" s="394"/>
    </row>
    <row r="5" spans="1:10" ht="21.9" customHeight="1">
      <c r="A5" s="19"/>
      <c r="B5" s="19"/>
      <c r="C5" s="409" t="s">
        <v>287</v>
      </c>
      <c r="D5" s="409"/>
      <c r="E5" s="409"/>
      <c r="F5" s="13"/>
      <c r="G5" s="409" t="s">
        <v>287</v>
      </c>
      <c r="H5" s="409"/>
      <c r="I5" s="409"/>
    </row>
    <row r="6" spans="1:10" ht="21.9" customHeight="1">
      <c r="A6" s="19"/>
      <c r="B6" s="19"/>
      <c r="C6" s="407" t="s">
        <v>286</v>
      </c>
      <c r="D6" s="407"/>
      <c r="E6" s="407"/>
      <c r="F6" s="13"/>
      <c r="G6" s="407" t="s">
        <v>286</v>
      </c>
      <c r="H6" s="407"/>
      <c r="I6" s="407"/>
      <c r="J6" s="342"/>
    </row>
    <row r="7" spans="1:10" ht="21.9" customHeight="1">
      <c r="A7" s="19"/>
      <c r="B7" s="19"/>
      <c r="C7" s="13">
        <v>2563</v>
      </c>
      <c r="D7" s="12"/>
      <c r="E7" s="352">
        <v>2562</v>
      </c>
      <c r="F7" s="13"/>
      <c r="G7" s="13">
        <v>2563</v>
      </c>
      <c r="H7" s="13"/>
      <c r="I7" s="77">
        <v>2562</v>
      </c>
      <c r="J7" s="343"/>
    </row>
    <row r="8" spans="1:10" ht="21.9" customHeight="1">
      <c r="A8" s="19"/>
      <c r="B8" s="19"/>
      <c r="C8" s="13"/>
      <c r="D8" s="13"/>
      <c r="E8" s="77" t="s">
        <v>237</v>
      </c>
      <c r="F8" s="13"/>
      <c r="G8" s="13"/>
      <c r="H8" s="13"/>
      <c r="I8" s="77"/>
    </row>
    <row r="9" spans="1:10" ht="21.9" customHeight="1">
      <c r="A9" s="19"/>
      <c r="B9" s="19"/>
      <c r="C9" s="395" t="s">
        <v>67</v>
      </c>
      <c r="D9" s="408"/>
      <c r="E9" s="395"/>
      <c r="F9" s="408"/>
      <c r="G9" s="395"/>
      <c r="H9" s="408"/>
      <c r="I9" s="395"/>
    </row>
    <row r="10" spans="1:10" ht="21.9" customHeight="1">
      <c r="A10" s="63" t="s">
        <v>41</v>
      </c>
    </row>
    <row r="11" spans="1:10" ht="21.9" customHeight="1">
      <c r="A11" s="5" t="s">
        <v>298</v>
      </c>
      <c r="C11" s="40">
        <v>1158841</v>
      </c>
      <c r="D11" s="40"/>
      <c r="E11" s="40">
        <v>1913078</v>
      </c>
      <c r="F11" s="40"/>
      <c r="G11" s="40">
        <v>870891</v>
      </c>
      <c r="H11" s="40"/>
      <c r="I11" s="40">
        <v>614625</v>
      </c>
    </row>
    <row r="12" spans="1:10" ht="21.9" customHeight="1">
      <c r="A12" s="60" t="s">
        <v>261</v>
      </c>
      <c r="C12" s="35"/>
      <c r="D12" s="40"/>
      <c r="E12" s="40"/>
      <c r="F12" s="40"/>
      <c r="G12" s="35"/>
      <c r="H12" s="40"/>
      <c r="I12" s="35"/>
    </row>
    <row r="13" spans="1:10" ht="21.9" customHeight="1">
      <c r="A13" s="61" t="s">
        <v>274</v>
      </c>
      <c r="C13" s="40">
        <v>242873</v>
      </c>
      <c r="D13" s="40"/>
      <c r="E13" s="40">
        <v>400284</v>
      </c>
      <c r="F13" s="40"/>
      <c r="G13" s="40">
        <v>532</v>
      </c>
      <c r="H13" s="40"/>
      <c r="I13" s="40">
        <v>122132</v>
      </c>
    </row>
    <row r="14" spans="1:10" ht="21.9" customHeight="1">
      <c r="A14" s="61" t="s">
        <v>69</v>
      </c>
      <c r="C14" s="40">
        <v>550642</v>
      </c>
      <c r="D14" s="40"/>
      <c r="E14" s="40">
        <v>321149</v>
      </c>
      <c r="F14" s="40"/>
      <c r="G14" s="40">
        <v>485059</v>
      </c>
      <c r="H14" s="40"/>
      <c r="I14" s="40">
        <v>269280</v>
      </c>
    </row>
    <row r="15" spans="1:10" ht="21.9" customHeight="1">
      <c r="A15" s="61" t="s">
        <v>77</v>
      </c>
      <c r="C15" s="40">
        <v>533354</v>
      </c>
      <c r="D15" s="40"/>
      <c r="E15" s="40">
        <v>506701</v>
      </c>
      <c r="F15" s="40"/>
      <c r="G15" s="40">
        <v>53811</v>
      </c>
      <c r="H15" s="40"/>
      <c r="I15" s="40">
        <v>50780</v>
      </c>
    </row>
    <row r="16" spans="1:10" ht="21.9" customHeight="1">
      <c r="A16" s="61" t="s">
        <v>303</v>
      </c>
      <c r="C16" s="40">
        <v>-802</v>
      </c>
      <c r="D16" s="40"/>
      <c r="E16" s="40">
        <v>25</v>
      </c>
      <c r="F16" s="40"/>
      <c r="G16" s="40">
        <v>0</v>
      </c>
      <c r="H16" s="40"/>
      <c r="I16" s="40">
        <v>0</v>
      </c>
    </row>
    <row r="17" spans="1:9" ht="21.9" customHeight="1">
      <c r="A17" s="61" t="s">
        <v>112</v>
      </c>
      <c r="C17" s="40">
        <v>20223</v>
      </c>
      <c r="D17" s="40"/>
      <c r="E17" s="40">
        <v>17141</v>
      </c>
      <c r="F17" s="40"/>
      <c r="G17" s="40">
        <v>2223</v>
      </c>
      <c r="H17" s="40"/>
      <c r="I17" s="40">
        <v>2475</v>
      </c>
    </row>
    <row r="18" spans="1:9" ht="21.9" customHeight="1">
      <c r="A18" s="61" t="s">
        <v>309</v>
      </c>
      <c r="C18" s="40">
        <v>-444</v>
      </c>
      <c r="D18" s="40"/>
      <c r="E18" s="40">
        <v>-99153</v>
      </c>
      <c r="F18" s="40"/>
      <c r="G18" s="40">
        <v>0</v>
      </c>
      <c r="H18" s="40"/>
      <c r="I18" s="40">
        <v>0</v>
      </c>
    </row>
    <row r="19" spans="1:9" ht="21.9" customHeight="1">
      <c r="A19" s="61" t="s">
        <v>139</v>
      </c>
      <c r="C19" s="40">
        <v>0</v>
      </c>
      <c r="D19" s="40"/>
      <c r="E19" s="40">
        <v>13042</v>
      </c>
      <c r="F19" s="40"/>
      <c r="G19" s="40">
        <v>0</v>
      </c>
      <c r="H19" s="40"/>
      <c r="I19" s="40">
        <v>8530</v>
      </c>
    </row>
    <row r="20" spans="1:9" ht="21.9" customHeight="1">
      <c r="A20" s="61" t="s">
        <v>242</v>
      </c>
      <c r="C20" s="40">
        <v>-30085</v>
      </c>
      <c r="D20" s="40"/>
      <c r="E20" s="40">
        <v>-887977</v>
      </c>
      <c r="F20" s="40"/>
      <c r="G20" s="40">
        <v>-48823</v>
      </c>
      <c r="H20" s="40"/>
      <c r="I20" s="40">
        <v>-653283</v>
      </c>
    </row>
    <row r="21" spans="1:9" ht="21.9" customHeight="1">
      <c r="A21" s="61" t="s">
        <v>250</v>
      </c>
      <c r="C21" s="40">
        <v>-189231</v>
      </c>
      <c r="D21" s="40"/>
      <c r="E21" s="40">
        <v>-306247</v>
      </c>
      <c r="F21" s="40"/>
      <c r="G21" s="40">
        <v>-4090</v>
      </c>
      <c r="H21" s="40"/>
      <c r="I21" s="40">
        <v>-123263</v>
      </c>
    </row>
    <row r="22" spans="1:9" ht="21.9" customHeight="1">
      <c r="A22" s="61" t="s">
        <v>78</v>
      </c>
      <c r="C22" s="40">
        <v>42739</v>
      </c>
      <c r="D22" s="40"/>
      <c r="E22" s="40">
        <v>40494</v>
      </c>
      <c r="F22" s="40"/>
      <c r="G22" s="40">
        <v>0</v>
      </c>
      <c r="H22" s="40"/>
      <c r="I22" s="40">
        <v>0</v>
      </c>
    </row>
    <row r="23" spans="1:9" ht="21.9" customHeight="1">
      <c r="A23" s="327" t="s">
        <v>251</v>
      </c>
      <c r="C23" s="40"/>
      <c r="D23" s="40"/>
      <c r="E23" s="40"/>
      <c r="F23" s="40"/>
      <c r="G23" s="40"/>
      <c r="H23" s="40"/>
      <c r="I23" s="40"/>
    </row>
    <row r="24" spans="1:9" ht="21.9" customHeight="1">
      <c r="A24" s="327" t="s">
        <v>252</v>
      </c>
      <c r="C24" s="40">
        <v>-55742</v>
      </c>
      <c r="D24" s="40"/>
      <c r="E24" s="40">
        <v>41237</v>
      </c>
      <c r="F24" s="40"/>
      <c r="G24" s="40">
        <v>0</v>
      </c>
      <c r="H24" s="40"/>
      <c r="I24" s="40">
        <v>0</v>
      </c>
    </row>
    <row r="25" spans="1:9" ht="21.9" customHeight="1">
      <c r="A25" s="61" t="s">
        <v>253</v>
      </c>
      <c r="C25" s="40">
        <v>8332</v>
      </c>
      <c r="D25" s="40"/>
      <c r="E25" s="40">
        <v>10403</v>
      </c>
      <c r="F25" s="40"/>
      <c r="G25" s="40">
        <v>0</v>
      </c>
      <c r="H25" s="40"/>
      <c r="I25" s="40">
        <v>0</v>
      </c>
    </row>
    <row r="26" spans="1:9" ht="21.9" customHeight="1">
      <c r="A26" s="61" t="s">
        <v>257</v>
      </c>
      <c r="C26" s="40">
        <v>0</v>
      </c>
      <c r="D26" s="35"/>
      <c r="E26" s="35">
        <v>2010</v>
      </c>
      <c r="F26" s="35"/>
      <c r="G26" s="35">
        <v>0</v>
      </c>
      <c r="H26" s="35"/>
      <c r="I26" s="35">
        <v>0</v>
      </c>
    </row>
    <row r="27" spans="1:9" ht="21.9" customHeight="1">
      <c r="A27" s="61" t="s">
        <v>282</v>
      </c>
      <c r="C27" s="40">
        <v>252</v>
      </c>
      <c r="D27" s="40"/>
      <c r="E27" s="40">
        <v>-1016</v>
      </c>
      <c r="F27" s="40"/>
      <c r="G27" s="40">
        <v>-85</v>
      </c>
      <c r="H27" s="40"/>
      <c r="I27" s="40">
        <v>-974</v>
      </c>
    </row>
    <row r="28" spans="1:9" ht="21.9" customHeight="1">
      <c r="A28" s="61" t="s">
        <v>302</v>
      </c>
      <c r="C28" s="40">
        <v>6655</v>
      </c>
      <c r="D28" s="40"/>
      <c r="E28" s="40">
        <v>99</v>
      </c>
      <c r="F28" s="40"/>
      <c r="G28" s="40">
        <v>0</v>
      </c>
      <c r="H28" s="40"/>
      <c r="I28" s="40">
        <v>0</v>
      </c>
    </row>
    <row r="29" spans="1:9" ht="21.9" customHeight="1">
      <c r="A29" s="61" t="s">
        <v>171</v>
      </c>
      <c r="C29" s="40">
        <v>-384055</v>
      </c>
      <c r="D29" s="40"/>
      <c r="E29" s="40">
        <v>0</v>
      </c>
      <c r="F29" s="40"/>
      <c r="G29" s="40">
        <v>0</v>
      </c>
      <c r="H29" s="40"/>
      <c r="I29" s="40">
        <v>0</v>
      </c>
    </row>
    <row r="30" spans="1:9" ht="21.9" customHeight="1">
      <c r="A30" s="61" t="s">
        <v>292</v>
      </c>
      <c r="C30" s="40">
        <v>-215</v>
      </c>
      <c r="D30" s="40"/>
      <c r="E30" s="40">
        <v>-10323</v>
      </c>
      <c r="F30" s="40"/>
      <c r="G30" s="40">
        <v>-3345</v>
      </c>
      <c r="H30" s="40"/>
      <c r="I30" s="40">
        <v>0</v>
      </c>
    </row>
    <row r="31" spans="1:9" ht="21.9" customHeight="1">
      <c r="A31" s="61" t="s">
        <v>301</v>
      </c>
      <c r="C31" s="40">
        <v>2487</v>
      </c>
      <c r="D31" s="40"/>
      <c r="E31" s="40">
        <v>0</v>
      </c>
      <c r="F31" s="40"/>
      <c r="G31" s="40">
        <v>0</v>
      </c>
      <c r="H31" s="40"/>
      <c r="I31" s="40">
        <v>0</v>
      </c>
    </row>
    <row r="32" spans="1:9" ht="21.9" customHeight="1">
      <c r="A32" s="61" t="s">
        <v>55</v>
      </c>
      <c r="C32" s="40">
        <v>-39271</v>
      </c>
      <c r="D32" s="40"/>
      <c r="E32" s="40">
        <v>-75715</v>
      </c>
      <c r="F32" s="40"/>
      <c r="G32" s="40">
        <v>-221633</v>
      </c>
      <c r="H32" s="40"/>
      <c r="I32" s="40">
        <v>-300029</v>
      </c>
    </row>
    <row r="33" spans="1:9" ht="21.9" customHeight="1">
      <c r="A33" s="61" t="s">
        <v>89</v>
      </c>
      <c r="C33" s="41">
        <v>0</v>
      </c>
      <c r="D33" s="40"/>
      <c r="E33" s="41">
        <v>0</v>
      </c>
      <c r="F33" s="40"/>
      <c r="G33" s="41">
        <v>-1103377</v>
      </c>
      <c r="H33" s="40"/>
      <c r="I33" s="41">
        <v>-37583</v>
      </c>
    </row>
    <row r="34" spans="1:9" ht="21.9" customHeight="1">
      <c r="A34" s="62"/>
      <c r="C34" s="40">
        <v>1866553</v>
      </c>
      <c r="D34" s="40"/>
      <c r="E34" s="40">
        <v>1885232</v>
      </c>
      <c r="F34" s="40"/>
      <c r="G34" s="40">
        <v>31163</v>
      </c>
      <c r="H34" s="40"/>
      <c r="I34" s="40">
        <v>-47310</v>
      </c>
    </row>
    <row r="35" spans="1:9" ht="21.9" customHeight="1">
      <c r="A35" s="62"/>
      <c r="C35" s="40"/>
      <c r="D35" s="40"/>
      <c r="E35" s="40"/>
      <c r="F35" s="40"/>
      <c r="G35" s="40"/>
      <c r="H35" s="40"/>
      <c r="I35" s="40"/>
    </row>
    <row r="36" spans="1:9" ht="21.9" customHeight="1">
      <c r="A36" s="60" t="s">
        <v>79</v>
      </c>
      <c r="C36" s="40"/>
      <c r="D36" s="40"/>
      <c r="E36" s="40"/>
      <c r="F36" s="40"/>
      <c r="G36" s="40"/>
      <c r="H36" s="40"/>
      <c r="I36" s="40"/>
    </row>
    <row r="37" spans="1:9" ht="21.9" customHeight="1">
      <c r="A37" s="61" t="s">
        <v>117</v>
      </c>
      <c r="C37" s="40">
        <v>-77833</v>
      </c>
      <c r="D37" s="40"/>
      <c r="E37" s="40">
        <v>-86315</v>
      </c>
      <c r="F37" s="40"/>
      <c r="G37" s="40">
        <v>-20871</v>
      </c>
      <c r="H37" s="40"/>
      <c r="I37" s="40">
        <v>-23797</v>
      </c>
    </row>
    <row r="38" spans="1:9" ht="21.9" customHeight="1">
      <c r="A38" s="61" t="s">
        <v>104</v>
      </c>
      <c r="C38" s="40">
        <v>-54613</v>
      </c>
      <c r="D38" s="40"/>
      <c r="E38" s="40">
        <v>8809</v>
      </c>
      <c r="F38" s="40"/>
      <c r="G38" s="40">
        <v>-6434</v>
      </c>
      <c r="H38" s="40"/>
      <c r="I38" s="40">
        <v>-9185</v>
      </c>
    </row>
    <row r="39" spans="1:9" ht="21.9" customHeight="1">
      <c r="A39" s="61" t="s">
        <v>80</v>
      </c>
      <c r="C39" s="40">
        <v>8351</v>
      </c>
      <c r="D39" s="40"/>
      <c r="E39" s="40">
        <v>8377</v>
      </c>
      <c r="F39" s="40"/>
      <c r="G39" s="40">
        <v>0</v>
      </c>
      <c r="H39" s="40"/>
      <c r="I39" s="40">
        <v>0</v>
      </c>
    </row>
    <row r="40" spans="1:9" ht="21.9" customHeight="1">
      <c r="A40" s="61" t="s">
        <v>176</v>
      </c>
      <c r="C40" s="40">
        <v>-4374964</v>
      </c>
      <c r="D40" s="40"/>
      <c r="E40" s="40">
        <v>-4404664</v>
      </c>
      <c r="F40" s="40"/>
      <c r="G40" s="40">
        <v>0</v>
      </c>
      <c r="H40" s="40"/>
      <c r="I40" s="40">
        <v>0</v>
      </c>
    </row>
    <row r="41" spans="1:9" ht="21.9" customHeight="1">
      <c r="A41" s="61" t="s">
        <v>177</v>
      </c>
      <c r="C41" s="40">
        <v>561966</v>
      </c>
      <c r="D41" s="40"/>
      <c r="E41" s="40">
        <v>64788</v>
      </c>
      <c r="F41" s="40"/>
      <c r="G41" s="40">
        <v>0</v>
      </c>
      <c r="H41" s="40"/>
      <c r="I41" s="40">
        <v>0</v>
      </c>
    </row>
    <row r="42" spans="1:9" ht="21.9" customHeight="1">
      <c r="A42" s="62" t="s">
        <v>81</v>
      </c>
      <c r="C42" s="40">
        <v>-3705</v>
      </c>
      <c r="D42" s="40"/>
      <c r="E42" s="40">
        <v>-30655</v>
      </c>
      <c r="F42" s="40"/>
      <c r="G42" s="40">
        <v>414</v>
      </c>
      <c r="H42" s="40"/>
      <c r="I42" s="40">
        <v>96</v>
      </c>
    </row>
    <row r="43" spans="1:9" ht="21.9" customHeight="1">
      <c r="A43" s="62" t="s">
        <v>11</v>
      </c>
      <c r="C43" s="40">
        <v>-92871</v>
      </c>
      <c r="D43" s="40"/>
      <c r="E43" s="40">
        <v>3348</v>
      </c>
      <c r="F43" s="40"/>
      <c r="G43" s="40">
        <v>-2535</v>
      </c>
      <c r="H43" s="40"/>
      <c r="I43" s="40">
        <v>-134</v>
      </c>
    </row>
    <row r="44" spans="1:9" ht="21.9" customHeight="1">
      <c r="A44" s="62" t="s">
        <v>86</v>
      </c>
      <c r="C44" s="40">
        <v>-451891</v>
      </c>
      <c r="D44" s="40"/>
      <c r="E44" s="40">
        <v>274608</v>
      </c>
      <c r="F44" s="40"/>
      <c r="G44" s="40">
        <v>0</v>
      </c>
      <c r="H44" s="40"/>
      <c r="I44" s="40">
        <v>0</v>
      </c>
    </row>
    <row r="45" spans="1:9" ht="21.9" customHeight="1">
      <c r="A45" s="62" t="s">
        <v>105</v>
      </c>
      <c r="C45" s="40">
        <v>-94377</v>
      </c>
      <c r="D45" s="40"/>
      <c r="E45" s="40">
        <v>121836</v>
      </c>
      <c r="F45" s="40"/>
      <c r="G45" s="40">
        <v>-40713</v>
      </c>
      <c r="H45" s="40"/>
      <c r="I45" s="40">
        <v>-27365</v>
      </c>
    </row>
    <row r="46" spans="1:9" ht="21.9" customHeight="1">
      <c r="A46" s="62"/>
      <c r="C46" s="40"/>
      <c r="D46" s="40"/>
      <c r="E46" s="40"/>
      <c r="F46" s="40"/>
      <c r="G46" s="40"/>
      <c r="H46" s="40"/>
      <c r="I46" s="40"/>
    </row>
    <row r="47" spans="1:9" s="11" customFormat="1" ht="21.9" customHeight="1">
      <c r="A47" s="31" t="s">
        <v>175</v>
      </c>
      <c r="B47" s="19"/>
      <c r="C47" s="25"/>
      <c r="D47" s="26"/>
      <c r="E47" s="25"/>
      <c r="F47" s="26"/>
      <c r="G47" s="25"/>
      <c r="H47" s="26"/>
      <c r="I47" s="25"/>
    </row>
    <row r="48" spans="1:9" s="11" customFormat="1" ht="21.9" customHeight="1">
      <c r="A48" s="32" t="s">
        <v>151</v>
      </c>
      <c r="B48" s="19"/>
      <c r="C48" s="25"/>
      <c r="D48" s="26"/>
      <c r="E48" s="25"/>
      <c r="F48" s="26"/>
      <c r="G48" s="25"/>
      <c r="H48" s="26"/>
      <c r="I48" s="25"/>
    </row>
    <row r="49" spans="1:9" s="11" customFormat="1" ht="21.9" customHeight="1">
      <c r="A49" s="19"/>
      <c r="B49" s="19"/>
      <c r="C49" s="26" t="s">
        <v>59</v>
      </c>
      <c r="D49" s="26"/>
      <c r="E49" s="26"/>
      <c r="F49" s="26"/>
      <c r="G49" s="26"/>
      <c r="H49" s="26"/>
      <c r="I49" s="26"/>
    </row>
    <row r="50" spans="1:9" ht="21.9" customHeight="1">
      <c r="A50" s="19"/>
      <c r="B50" s="19"/>
      <c r="C50" s="394" t="s">
        <v>65</v>
      </c>
      <c r="D50" s="394"/>
      <c r="E50" s="394"/>
      <c r="F50" s="384"/>
      <c r="G50" s="394" t="s">
        <v>1</v>
      </c>
      <c r="H50" s="394"/>
      <c r="I50" s="394"/>
    </row>
    <row r="51" spans="1:9" ht="21.9" customHeight="1">
      <c r="A51" s="19"/>
      <c r="B51" s="19"/>
      <c r="C51" s="409" t="s">
        <v>287</v>
      </c>
      <c r="D51" s="409"/>
      <c r="E51" s="409"/>
      <c r="F51" s="13"/>
      <c r="G51" s="409" t="s">
        <v>287</v>
      </c>
      <c r="H51" s="409"/>
      <c r="I51" s="409"/>
    </row>
    <row r="52" spans="1:9" ht="21.9" customHeight="1">
      <c r="A52" s="19"/>
      <c r="B52" s="19"/>
      <c r="C52" s="407" t="s">
        <v>286</v>
      </c>
      <c r="D52" s="407"/>
      <c r="E52" s="407"/>
      <c r="F52" s="13"/>
      <c r="G52" s="407" t="s">
        <v>286</v>
      </c>
      <c r="H52" s="407"/>
      <c r="I52" s="407"/>
    </row>
    <row r="53" spans="1:9" ht="21.9" customHeight="1">
      <c r="A53" s="19"/>
      <c r="B53" s="19"/>
      <c r="C53" s="13">
        <v>2563</v>
      </c>
      <c r="D53" s="12"/>
      <c r="E53" s="352">
        <v>2562</v>
      </c>
      <c r="F53" s="13"/>
      <c r="G53" s="13">
        <v>2563</v>
      </c>
      <c r="H53" s="13"/>
      <c r="I53" s="77">
        <v>2562</v>
      </c>
    </row>
    <row r="54" spans="1:9" ht="21.9" customHeight="1">
      <c r="A54" s="19"/>
      <c r="B54" s="19"/>
      <c r="C54" s="13"/>
      <c r="D54" s="13"/>
      <c r="E54" s="77" t="s">
        <v>237</v>
      </c>
      <c r="F54" s="13"/>
      <c r="G54" s="13"/>
      <c r="H54" s="13"/>
      <c r="I54" s="77"/>
    </row>
    <row r="55" spans="1:9" ht="21.9" customHeight="1">
      <c r="A55" s="19"/>
      <c r="B55" s="19"/>
      <c r="C55" s="395" t="s">
        <v>67</v>
      </c>
      <c r="D55" s="408"/>
      <c r="E55" s="395"/>
      <c r="F55" s="408"/>
      <c r="G55" s="395"/>
      <c r="H55" s="408"/>
      <c r="I55" s="395"/>
    </row>
    <row r="56" spans="1:9" ht="21.9" customHeight="1">
      <c r="A56" s="389" t="s">
        <v>79</v>
      </c>
      <c r="B56" s="19"/>
      <c r="C56" s="385"/>
      <c r="D56" s="387"/>
      <c r="E56" s="385"/>
      <c r="F56" s="387"/>
      <c r="G56" s="385"/>
      <c r="H56" s="387"/>
      <c r="I56" s="385"/>
    </row>
    <row r="57" spans="1:9" ht="22.5" customHeight="1">
      <c r="A57" s="62" t="s">
        <v>140</v>
      </c>
      <c r="C57" s="40">
        <v>-8745</v>
      </c>
      <c r="D57" s="40"/>
      <c r="E57" s="40">
        <v>-16301</v>
      </c>
      <c r="F57" s="40"/>
      <c r="G57" s="40">
        <v>-1645</v>
      </c>
      <c r="H57" s="40"/>
      <c r="I57" s="40">
        <v>-3060</v>
      </c>
    </row>
    <row r="58" spans="1:9" ht="21.9" customHeight="1">
      <c r="A58" s="62" t="s">
        <v>17</v>
      </c>
      <c r="C58" s="40">
        <v>91</v>
      </c>
      <c r="D58" s="40"/>
      <c r="E58" s="40">
        <v>43986</v>
      </c>
      <c r="F58" s="40"/>
      <c r="G58" s="40">
        <v>2602</v>
      </c>
      <c r="H58" s="40"/>
      <c r="I58" s="40">
        <v>4229</v>
      </c>
    </row>
    <row r="59" spans="1:9" ht="21.9" customHeight="1">
      <c r="A59" s="62" t="s">
        <v>254</v>
      </c>
      <c r="C59" s="40">
        <v>0</v>
      </c>
      <c r="D59" s="40"/>
      <c r="E59" s="40">
        <v>-10882</v>
      </c>
      <c r="F59" s="40"/>
      <c r="G59" s="40">
        <v>0</v>
      </c>
      <c r="H59" s="40"/>
      <c r="I59" s="40">
        <v>0</v>
      </c>
    </row>
    <row r="60" spans="1:9" ht="21.9" customHeight="1">
      <c r="A60" s="62" t="s">
        <v>191</v>
      </c>
      <c r="C60" s="40">
        <v>4456</v>
      </c>
      <c r="D60" s="40"/>
      <c r="E60" s="40">
        <v>-5564</v>
      </c>
      <c r="F60" s="40"/>
      <c r="G60" s="40">
        <v>9884</v>
      </c>
      <c r="H60" s="40"/>
      <c r="I60" s="40">
        <v>-12479</v>
      </c>
    </row>
    <row r="61" spans="1:9" ht="21.9" customHeight="1">
      <c r="A61" s="5" t="s">
        <v>136</v>
      </c>
      <c r="C61" s="40">
        <v>-8235</v>
      </c>
      <c r="D61" s="40"/>
      <c r="E61" s="40">
        <v>-1597</v>
      </c>
      <c r="F61" s="40"/>
      <c r="G61" s="40">
        <v>-8040</v>
      </c>
      <c r="H61" s="40"/>
      <c r="I61" s="40">
        <v>-618</v>
      </c>
    </row>
    <row r="62" spans="1:9" ht="21.9" customHeight="1">
      <c r="A62" s="5" t="s">
        <v>102</v>
      </c>
      <c r="B62" s="5"/>
      <c r="C62" s="40">
        <v>13363</v>
      </c>
      <c r="D62" s="40"/>
      <c r="E62" s="40">
        <v>61484</v>
      </c>
      <c r="F62" s="40"/>
      <c r="G62" s="40">
        <v>0</v>
      </c>
      <c r="H62" s="40"/>
      <c r="I62" s="40">
        <v>0</v>
      </c>
    </row>
    <row r="63" spans="1:9" ht="21.9" customHeight="1">
      <c r="A63" s="62" t="s">
        <v>255</v>
      </c>
      <c r="C63" s="40">
        <v>56193</v>
      </c>
      <c r="D63" s="40"/>
      <c r="E63" s="40">
        <v>-8274</v>
      </c>
      <c r="F63" s="40"/>
      <c r="G63" s="40">
        <v>0</v>
      </c>
      <c r="H63" s="40"/>
      <c r="I63" s="40">
        <v>0</v>
      </c>
    </row>
    <row r="64" spans="1:9" ht="21.9" customHeight="1">
      <c r="A64" s="5" t="s">
        <v>278</v>
      </c>
      <c r="C64" s="65">
        <v>-2656261</v>
      </c>
      <c r="D64" s="40"/>
      <c r="E64" s="65">
        <v>-2091784</v>
      </c>
      <c r="F64" s="40"/>
      <c r="G64" s="65">
        <v>-36175</v>
      </c>
      <c r="H64" s="40"/>
      <c r="I64" s="65">
        <v>-119623</v>
      </c>
    </row>
    <row r="65" spans="1:9" ht="21.9" customHeight="1">
      <c r="A65" s="5" t="s">
        <v>98</v>
      </c>
      <c r="C65" s="40">
        <v>-323916</v>
      </c>
      <c r="D65" s="40"/>
      <c r="E65" s="40">
        <v>-432221</v>
      </c>
      <c r="F65" s="40"/>
      <c r="G65" s="40">
        <v>-15506</v>
      </c>
      <c r="H65" s="40"/>
      <c r="I65" s="40">
        <v>-25230</v>
      </c>
    </row>
    <row r="66" spans="1:9" ht="21.9" customHeight="1">
      <c r="A66" s="6" t="s">
        <v>279</v>
      </c>
      <c r="C66" s="43">
        <v>-2980177</v>
      </c>
      <c r="D66" s="42"/>
      <c r="E66" s="43">
        <v>-2524005</v>
      </c>
      <c r="F66" s="42"/>
      <c r="G66" s="43">
        <v>-51681</v>
      </c>
      <c r="H66" s="42"/>
      <c r="I66" s="43">
        <v>-144853</v>
      </c>
    </row>
    <row r="67" spans="1:9" ht="21.9" customHeight="1">
      <c r="A67" s="6"/>
      <c r="C67" s="42"/>
      <c r="D67" s="42"/>
      <c r="E67" s="42"/>
      <c r="F67" s="42"/>
      <c r="G67" s="42"/>
      <c r="H67" s="42"/>
      <c r="I67" s="42"/>
    </row>
    <row r="68" spans="1:9" ht="21.9" customHeight="1">
      <c r="A68" s="63" t="s">
        <v>42</v>
      </c>
      <c r="C68" s="40"/>
      <c r="D68" s="40"/>
      <c r="E68" s="40"/>
      <c r="F68" s="40"/>
      <c r="G68" s="35"/>
      <c r="H68" s="40"/>
      <c r="I68" s="40"/>
    </row>
    <row r="69" spans="1:9" ht="21.9" customHeight="1">
      <c r="A69" s="61" t="s">
        <v>304</v>
      </c>
      <c r="C69" s="35">
        <v>-65010</v>
      </c>
      <c r="D69" s="35"/>
      <c r="E69" s="35">
        <v>-2050079</v>
      </c>
      <c r="F69" s="35"/>
      <c r="G69" s="35">
        <v>-64968</v>
      </c>
      <c r="H69" s="35"/>
      <c r="I69" s="35">
        <v>-2115000</v>
      </c>
    </row>
    <row r="70" spans="1:9" ht="21.9" customHeight="1">
      <c r="A70" s="61" t="s">
        <v>310</v>
      </c>
      <c r="C70" s="35">
        <v>0</v>
      </c>
      <c r="D70" s="35"/>
      <c r="E70" s="35">
        <v>4000</v>
      </c>
      <c r="F70" s="35"/>
      <c r="G70" s="35">
        <v>0</v>
      </c>
      <c r="H70" s="35"/>
      <c r="I70" s="35">
        <v>0</v>
      </c>
    </row>
    <row r="71" spans="1:9" ht="21.9" customHeight="1">
      <c r="A71" s="61" t="s">
        <v>319</v>
      </c>
      <c r="C71" s="35">
        <v>942811</v>
      </c>
      <c r="D71" s="35"/>
      <c r="E71" s="35">
        <v>0</v>
      </c>
      <c r="F71" s="35"/>
      <c r="G71" s="35">
        <v>0</v>
      </c>
      <c r="H71" s="35"/>
      <c r="I71" s="35">
        <v>0</v>
      </c>
    </row>
    <row r="72" spans="1:9" ht="21.9" customHeight="1">
      <c r="A72" s="61" t="s">
        <v>129</v>
      </c>
      <c r="C72" s="40">
        <v>-1214834</v>
      </c>
      <c r="D72" s="40"/>
      <c r="E72" s="40">
        <v>-2300760</v>
      </c>
      <c r="F72" s="40"/>
      <c r="G72" s="40">
        <v>-97934</v>
      </c>
      <c r="H72" s="40"/>
      <c r="I72" s="40">
        <v>-2300760</v>
      </c>
    </row>
    <row r="73" spans="1:9" ht="21.9" customHeight="1">
      <c r="A73" s="61" t="s">
        <v>294</v>
      </c>
      <c r="C73" s="35">
        <v>215</v>
      </c>
      <c r="D73" s="35"/>
      <c r="E73" s="35">
        <v>23850</v>
      </c>
      <c r="F73" s="35"/>
      <c r="G73" s="35">
        <v>62703</v>
      </c>
      <c r="H73" s="35"/>
      <c r="I73" s="35">
        <v>0</v>
      </c>
    </row>
    <row r="74" spans="1:9" ht="21.9" customHeight="1">
      <c r="A74" s="61" t="s">
        <v>285</v>
      </c>
      <c r="C74" s="35">
        <v>-156563</v>
      </c>
      <c r="D74" s="35"/>
      <c r="E74" s="35">
        <v>0</v>
      </c>
      <c r="F74" s="40"/>
      <c r="G74" s="40">
        <v>-156563</v>
      </c>
      <c r="H74" s="40"/>
      <c r="I74" s="40">
        <v>0</v>
      </c>
    </row>
    <row r="75" spans="1:9" ht="21.9" customHeight="1">
      <c r="A75" s="61" t="s">
        <v>164</v>
      </c>
      <c r="C75" s="35">
        <v>0</v>
      </c>
      <c r="D75" s="35"/>
      <c r="E75" s="35">
        <v>0</v>
      </c>
      <c r="F75" s="35"/>
      <c r="G75" s="35">
        <v>-2253196</v>
      </c>
      <c r="H75" s="35"/>
      <c r="I75" s="35">
        <v>-255000</v>
      </c>
    </row>
    <row r="76" spans="1:9" ht="21.9" customHeight="1">
      <c r="A76" s="61" t="s">
        <v>172</v>
      </c>
      <c r="C76" s="40">
        <v>-149130</v>
      </c>
      <c r="D76" s="40"/>
      <c r="E76" s="40">
        <v>-162638</v>
      </c>
      <c r="F76" s="40"/>
      <c r="G76" s="40">
        <v>0</v>
      </c>
      <c r="H76" s="40"/>
      <c r="I76" s="40">
        <v>0</v>
      </c>
    </row>
    <row r="77" spans="1:9" ht="21.9" customHeight="1">
      <c r="A77" s="61" t="s">
        <v>126</v>
      </c>
      <c r="C77" s="40">
        <v>0</v>
      </c>
      <c r="D77" s="40"/>
      <c r="E77" s="40">
        <v>2260250</v>
      </c>
      <c r="F77" s="40"/>
      <c r="G77" s="40">
        <v>0</v>
      </c>
      <c r="H77" s="40"/>
      <c r="I77" s="40">
        <v>2260250</v>
      </c>
    </row>
    <row r="78" spans="1:9" ht="21.9" customHeight="1">
      <c r="A78" s="61" t="s">
        <v>115</v>
      </c>
      <c r="C78" s="40">
        <v>0</v>
      </c>
      <c r="D78" s="40"/>
      <c r="E78" s="40">
        <v>-2260250</v>
      </c>
      <c r="F78" s="40"/>
      <c r="G78" s="40">
        <v>0</v>
      </c>
      <c r="H78" s="40"/>
      <c r="I78" s="40">
        <v>-2260250</v>
      </c>
    </row>
    <row r="79" spans="1:9" ht="21.9" customHeight="1">
      <c r="A79" s="61" t="s">
        <v>296</v>
      </c>
      <c r="C79" s="40">
        <v>-655224</v>
      </c>
      <c r="D79" s="40"/>
      <c r="E79" s="40">
        <v>0</v>
      </c>
      <c r="F79" s="40"/>
      <c r="G79" s="40">
        <v>0</v>
      </c>
      <c r="H79" s="40"/>
      <c r="I79" s="40">
        <v>0</v>
      </c>
    </row>
    <row r="80" spans="1:9" ht="21.9" customHeight="1">
      <c r="A80" s="5" t="s">
        <v>125</v>
      </c>
      <c r="C80" s="40">
        <v>0</v>
      </c>
      <c r="D80" s="35"/>
      <c r="E80" s="40">
        <v>0</v>
      </c>
      <c r="F80" s="35"/>
      <c r="G80" s="40">
        <v>341000</v>
      </c>
      <c r="H80" s="35"/>
      <c r="I80" s="40">
        <v>940000</v>
      </c>
    </row>
    <row r="81" spans="1:9" ht="21.9" customHeight="1">
      <c r="A81" s="5" t="s">
        <v>85</v>
      </c>
      <c r="C81" s="40">
        <v>0</v>
      </c>
      <c r="D81" s="35"/>
      <c r="E81" s="40">
        <v>0</v>
      </c>
      <c r="F81" s="35"/>
      <c r="G81" s="40">
        <v>-720000</v>
      </c>
      <c r="H81" s="35"/>
      <c r="I81" s="40">
        <v>-1348000</v>
      </c>
    </row>
    <row r="82" spans="1:9" ht="21.9" customHeight="1">
      <c r="A82" s="61" t="s">
        <v>269</v>
      </c>
      <c r="C82" s="40">
        <v>-444340</v>
      </c>
      <c r="D82" s="35"/>
      <c r="E82" s="40">
        <v>-853818</v>
      </c>
      <c r="F82" s="35"/>
      <c r="G82" s="40">
        <v>-37126</v>
      </c>
      <c r="H82" s="35"/>
      <c r="I82" s="40">
        <v>-51580</v>
      </c>
    </row>
    <row r="83" spans="1:9" ht="21.9" customHeight="1">
      <c r="A83" s="61" t="s">
        <v>109</v>
      </c>
      <c r="C83" s="40">
        <v>297</v>
      </c>
      <c r="D83" s="35"/>
      <c r="E83" s="40">
        <v>6699</v>
      </c>
      <c r="F83" s="35"/>
      <c r="G83" s="40">
        <v>195</v>
      </c>
      <c r="H83" s="35"/>
      <c r="I83" s="40">
        <v>1189</v>
      </c>
    </row>
    <row r="84" spans="1:9" ht="21.9" customHeight="1">
      <c r="A84" s="61" t="s">
        <v>320</v>
      </c>
      <c r="C84" s="40">
        <v>427324</v>
      </c>
      <c r="D84" s="35"/>
      <c r="E84" s="40">
        <v>1910088</v>
      </c>
      <c r="F84" s="35"/>
      <c r="G84" s="40">
        <v>393936</v>
      </c>
      <c r="H84" s="35"/>
      <c r="I84" s="40">
        <v>1264475</v>
      </c>
    </row>
    <row r="85" spans="1:9" ht="21.9" customHeight="1">
      <c r="A85" s="61" t="s">
        <v>118</v>
      </c>
      <c r="C85" s="35">
        <v>-14351</v>
      </c>
      <c r="D85" s="35"/>
      <c r="E85" s="35">
        <v>-71845</v>
      </c>
      <c r="F85" s="35"/>
      <c r="G85" s="35">
        <v>-13418</v>
      </c>
      <c r="H85" s="35"/>
      <c r="I85" s="35">
        <v>-4546</v>
      </c>
    </row>
    <row r="86" spans="1:9" ht="21.9" customHeight="1">
      <c r="A86" s="61" t="s">
        <v>119</v>
      </c>
      <c r="C86" s="35">
        <v>-3199</v>
      </c>
      <c r="D86" s="35"/>
      <c r="E86" s="35">
        <v>-6574</v>
      </c>
      <c r="F86" s="35"/>
      <c r="G86" s="35">
        <v>-3151</v>
      </c>
      <c r="H86" s="35"/>
      <c r="I86" s="35">
        <v>-3564</v>
      </c>
    </row>
    <row r="87" spans="1:9" ht="21.9" customHeight="1">
      <c r="A87" s="61" t="s">
        <v>43</v>
      </c>
      <c r="C87" s="40">
        <v>0</v>
      </c>
      <c r="D87" s="40"/>
      <c r="E87" s="40">
        <v>0</v>
      </c>
      <c r="F87" s="40"/>
      <c r="G87" s="40">
        <v>207056</v>
      </c>
      <c r="H87" s="40"/>
      <c r="I87" s="40">
        <v>239467</v>
      </c>
    </row>
    <row r="88" spans="1:9" ht="21.9" customHeight="1">
      <c r="A88" s="61" t="s">
        <v>55</v>
      </c>
      <c r="C88" s="35">
        <v>33890</v>
      </c>
      <c r="D88" s="35"/>
      <c r="E88" s="35">
        <v>63241</v>
      </c>
      <c r="F88" s="35"/>
      <c r="G88" s="35">
        <v>15260</v>
      </c>
      <c r="H88" s="35"/>
      <c r="I88" s="35">
        <v>51014</v>
      </c>
    </row>
    <row r="89" spans="1:9" ht="21.9" customHeight="1">
      <c r="A89" s="61" t="s">
        <v>89</v>
      </c>
      <c r="C89" s="40">
        <v>307952</v>
      </c>
      <c r="D89" s="35"/>
      <c r="E89" s="40">
        <v>289315</v>
      </c>
      <c r="F89" s="35"/>
      <c r="G89" s="40">
        <v>1103377</v>
      </c>
      <c r="H89" s="35"/>
      <c r="I89" s="40">
        <v>28583</v>
      </c>
    </row>
    <row r="90" spans="1:9" ht="21.9" customHeight="1">
      <c r="A90" s="61" t="s">
        <v>57</v>
      </c>
      <c r="C90" s="40">
        <v>-234035</v>
      </c>
      <c r="D90" s="35"/>
      <c r="E90" s="40">
        <v>0</v>
      </c>
      <c r="F90" s="35"/>
      <c r="G90" s="40">
        <v>0</v>
      </c>
      <c r="H90" s="35"/>
      <c r="I90" s="40">
        <v>0</v>
      </c>
    </row>
    <row r="91" spans="1:9" ht="21.9" customHeight="1">
      <c r="A91" s="6" t="s">
        <v>305</v>
      </c>
      <c r="C91" s="38">
        <v>-1224197</v>
      </c>
      <c r="D91" s="39"/>
      <c r="E91" s="38">
        <v>-3148521</v>
      </c>
      <c r="F91" s="39"/>
      <c r="G91" s="38">
        <v>-1222829</v>
      </c>
      <c r="H91" s="39"/>
      <c r="I91" s="38">
        <v>-3553722</v>
      </c>
    </row>
    <row r="92" spans="1:9" ht="21.9" customHeight="1">
      <c r="A92" s="6"/>
      <c r="C92" s="39"/>
      <c r="D92" s="39"/>
      <c r="E92" s="39"/>
      <c r="F92" s="39"/>
      <c r="G92" s="39"/>
      <c r="H92" s="39"/>
      <c r="I92" s="39"/>
    </row>
    <row r="93" spans="1:9" ht="21.9" customHeight="1">
      <c r="A93" s="6"/>
      <c r="C93" s="39"/>
      <c r="D93" s="39"/>
      <c r="E93" s="39"/>
      <c r="F93" s="39"/>
      <c r="G93" s="39"/>
      <c r="H93" s="39"/>
      <c r="I93" s="39"/>
    </row>
    <row r="94" spans="1:9" s="11" customFormat="1" ht="21.9" customHeight="1">
      <c r="A94" s="31" t="s">
        <v>175</v>
      </c>
      <c r="B94" s="19"/>
      <c r="C94" s="25"/>
      <c r="D94" s="26"/>
      <c r="E94" s="25"/>
      <c r="F94" s="26"/>
      <c r="G94" s="25"/>
      <c r="H94" s="26"/>
      <c r="I94" s="25"/>
    </row>
    <row r="95" spans="1:9" s="11" customFormat="1" ht="21.9" customHeight="1">
      <c r="A95" s="32" t="s">
        <v>151</v>
      </c>
      <c r="B95" s="19"/>
      <c r="C95" s="25"/>
      <c r="D95" s="26"/>
      <c r="E95" s="25"/>
      <c r="F95" s="26"/>
      <c r="G95" s="25"/>
      <c r="H95" s="26"/>
      <c r="I95" s="25"/>
    </row>
    <row r="96" spans="1:9" s="11" customFormat="1" ht="21.9" customHeight="1">
      <c r="A96" s="19"/>
      <c r="B96" s="19"/>
      <c r="C96" s="26" t="s">
        <v>59</v>
      </c>
      <c r="D96" s="26"/>
      <c r="E96" s="26"/>
      <c r="F96" s="26"/>
      <c r="G96" s="26"/>
      <c r="H96" s="26"/>
      <c r="I96" s="26"/>
    </row>
    <row r="97" spans="1:9" ht="21.9" customHeight="1">
      <c r="A97" s="19"/>
      <c r="B97" s="19"/>
      <c r="C97" s="394" t="s">
        <v>65</v>
      </c>
      <c r="D97" s="394"/>
      <c r="E97" s="394"/>
      <c r="F97" s="384"/>
      <c r="G97" s="394" t="s">
        <v>1</v>
      </c>
      <c r="H97" s="394"/>
      <c r="I97" s="394"/>
    </row>
    <row r="98" spans="1:9" ht="21.9" customHeight="1">
      <c r="A98" s="19"/>
      <c r="B98" s="19"/>
      <c r="C98" s="409" t="s">
        <v>287</v>
      </c>
      <c r="D98" s="409"/>
      <c r="E98" s="409"/>
      <c r="F98" s="13"/>
      <c r="G98" s="409" t="s">
        <v>287</v>
      </c>
      <c r="H98" s="409"/>
      <c r="I98" s="409"/>
    </row>
    <row r="99" spans="1:9" ht="21.9" customHeight="1">
      <c r="A99" s="19"/>
      <c r="B99" s="19"/>
      <c r="C99" s="407" t="s">
        <v>286</v>
      </c>
      <c r="D99" s="407"/>
      <c r="E99" s="407"/>
      <c r="F99" s="13"/>
      <c r="G99" s="407" t="s">
        <v>286</v>
      </c>
      <c r="H99" s="407"/>
      <c r="I99" s="407"/>
    </row>
    <row r="100" spans="1:9" ht="21.9" customHeight="1">
      <c r="A100" s="19"/>
      <c r="B100" s="19"/>
      <c r="C100" s="13">
        <v>2563</v>
      </c>
      <c r="D100" s="12"/>
      <c r="E100" s="352">
        <v>2562</v>
      </c>
      <c r="F100" s="13"/>
      <c r="G100" s="13">
        <v>2563</v>
      </c>
      <c r="H100" s="13"/>
      <c r="I100" s="77">
        <v>2562</v>
      </c>
    </row>
    <row r="101" spans="1:9" ht="21.9" customHeight="1">
      <c r="A101" s="19"/>
      <c r="B101" s="19"/>
      <c r="C101" s="13"/>
      <c r="D101" s="13"/>
      <c r="E101" s="77" t="s">
        <v>237</v>
      </c>
      <c r="F101" s="13"/>
      <c r="G101" s="13"/>
      <c r="H101" s="13"/>
      <c r="I101" s="77"/>
    </row>
    <row r="102" spans="1:9" ht="21.9" customHeight="1">
      <c r="A102" s="19"/>
      <c r="B102" s="19"/>
      <c r="C102" s="395" t="s">
        <v>67</v>
      </c>
      <c r="D102" s="408"/>
      <c r="E102" s="395"/>
      <c r="F102" s="408"/>
      <c r="G102" s="395"/>
      <c r="H102" s="408"/>
      <c r="I102" s="395"/>
    </row>
    <row r="103" spans="1:9" ht="21.9" customHeight="1">
      <c r="A103" s="63" t="s">
        <v>44</v>
      </c>
      <c r="C103" s="33"/>
      <c r="D103" s="33"/>
      <c r="E103" s="33"/>
      <c r="F103" s="33"/>
      <c r="G103" s="33"/>
      <c r="H103" s="33"/>
      <c r="I103" s="33"/>
    </row>
    <row r="104" spans="1:9" ht="21.9" customHeight="1">
      <c r="A104" s="61" t="s">
        <v>295</v>
      </c>
      <c r="C104" s="35">
        <v>0</v>
      </c>
      <c r="D104" s="35"/>
      <c r="E104" s="35">
        <v>30000</v>
      </c>
      <c r="F104" s="35"/>
      <c r="G104" s="35">
        <v>0</v>
      </c>
      <c r="H104" s="35"/>
      <c r="I104" s="35">
        <v>0</v>
      </c>
    </row>
    <row r="105" spans="1:9" ht="21.9" customHeight="1">
      <c r="A105" s="5" t="s">
        <v>273</v>
      </c>
      <c r="C105" s="35">
        <v>-7000000</v>
      </c>
      <c r="D105" s="35"/>
      <c r="E105" s="35">
        <v>0</v>
      </c>
      <c r="F105" s="35"/>
      <c r="G105" s="35">
        <v>-7000000</v>
      </c>
      <c r="H105" s="35"/>
      <c r="I105" s="35">
        <v>0</v>
      </c>
    </row>
    <row r="106" spans="1:9" ht="21.9" customHeight="1">
      <c r="A106" s="5" t="s">
        <v>270</v>
      </c>
      <c r="C106" s="35">
        <v>10196656</v>
      </c>
      <c r="D106" s="35"/>
      <c r="E106" s="35">
        <v>893000</v>
      </c>
      <c r="F106" s="35"/>
      <c r="G106" s="35">
        <v>5000000</v>
      </c>
      <c r="H106" s="35"/>
      <c r="I106" s="35">
        <v>0</v>
      </c>
    </row>
    <row r="107" spans="1:9" ht="21.9" hidden="1" customHeight="1">
      <c r="A107" s="61" t="s">
        <v>120</v>
      </c>
      <c r="C107" s="35">
        <v>0</v>
      </c>
      <c r="D107" s="35"/>
      <c r="E107" s="35">
        <v>0</v>
      </c>
      <c r="F107" s="35"/>
      <c r="G107" s="35">
        <v>0</v>
      </c>
      <c r="H107" s="35"/>
      <c r="I107" s="35">
        <v>0</v>
      </c>
    </row>
    <row r="108" spans="1:9" ht="21.9" hidden="1" customHeight="1">
      <c r="A108" s="61" t="s">
        <v>121</v>
      </c>
      <c r="C108" s="40"/>
      <c r="D108" s="35"/>
      <c r="E108" s="40"/>
      <c r="F108" s="35"/>
      <c r="G108" s="40">
        <v>0</v>
      </c>
      <c r="H108" s="35"/>
      <c r="I108" s="40"/>
    </row>
    <row r="109" spans="1:9" ht="21.9" customHeight="1">
      <c r="A109" s="5" t="s">
        <v>271</v>
      </c>
      <c r="C109" s="35">
        <v>1003805</v>
      </c>
      <c r="D109" s="35"/>
      <c r="E109" s="35">
        <v>1733750</v>
      </c>
      <c r="F109" s="35"/>
      <c r="G109" s="35">
        <v>0</v>
      </c>
      <c r="H109" s="35"/>
      <c r="I109" s="35">
        <v>0</v>
      </c>
    </row>
    <row r="110" spans="1:9" ht="21.9" customHeight="1">
      <c r="A110" s="61" t="s">
        <v>272</v>
      </c>
      <c r="C110" s="35">
        <v>-872036</v>
      </c>
      <c r="D110" s="35"/>
      <c r="E110" s="35">
        <v>-1645525</v>
      </c>
      <c r="F110" s="35"/>
      <c r="G110" s="35">
        <v>0</v>
      </c>
      <c r="H110" s="35"/>
      <c r="I110" s="35">
        <v>0</v>
      </c>
    </row>
    <row r="111" spans="1:9" ht="21.9" customHeight="1">
      <c r="A111" s="5" t="s">
        <v>103</v>
      </c>
      <c r="C111" s="35">
        <v>9500000</v>
      </c>
      <c r="D111" s="35"/>
      <c r="E111" s="35">
        <v>8000000</v>
      </c>
      <c r="F111" s="35"/>
      <c r="G111" s="35">
        <v>5000000</v>
      </c>
      <c r="H111" s="35"/>
      <c r="I111" s="35">
        <v>5000000</v>
      </c>
    </row>
    <row r="112" spans="1:9" ht="21.9" customHeight="1">
      <c r="A112" s="61" t="s">
        <v>122</v>
      </c>
      <c r="C112" s="35">
        <v>-3620000</v>
      </c>
      <c r="D112" s="35"/>
      <c r="E112" s="35">
        <v>-600000</v>
      </c>
      <c r="F112" s="35"/>
      <c r="G112" s="35">
        <v>-620000</v>
      </c>
      <c r="H112" s="35"/>
      <c r="I112" s="35">
        <v>-600000</v>
      </c>
    </row>
    <row r="113" spans="1:9" ht="21.9" customHeight="1">
      <c r="A113" s="61" t="s">
        <v>127</v>
      </c>
      <c r="C113" s="35">
        <v>-988774</v>
      </c>
      <c r="D113" s="35"/>
      <c r="E113" s="35">
        <v>-1573464</v>
      </c>
      <c r="F113" s="35"/>
      <c r="G113" s="35">
        <v>-927701</v>
      </c>
      <c r="H113" s="35"/>
      <c r="I113" s="35">
        <v>-495218</v>
      </c>
    </row>
    <row r="114" spans="1:9" ht="21.9" customHeight="1">
      <c r="A114" s="61" t="s">
        <v>99</v>
      </c>
      <c r="C114" s="35">
        <v>-814365</v>
      </c>
      <c r="D114" s="35"/>
      <c r="E114" s="35">
        <v>-486688</v>
      </c>
      <c r="F114" s="35"/>
      <c r="G114" s="35">
        <v>-472658</v>
      </c>
      <c r="H114" s="35"/>
      <c r="I114" s="35">
        <v>-258425</v>
      </c>
    </row>
    <row r="115" spans="1:9" ht="21.9" customHeight="1">
      <c r="A115" s="6" t="s">
        <v>306</v>
      </c>
      <c r="C115" s="38">
        <v>7405286</v>
      </c>
      <c r="D115" s="39"/>
      <c r="E115" s="38">
        <v>6351073</v>
      </c>
      <c r="F115" s="39"/>
      <c r="G115" s="38">
        <v>979641</v>
      </c>
      <c r="H115" s="39"/>
      <c r="I115" s="38">
        <v>3646357</v>
      </c>
    </row>
    <row r="116" spans="1:9" ht="21.9" customHeight="1">
      <c r="A116" s="6"/>
      <c r="C116" s="64"/>
      <c r="D116" s="35"/>
      <c r="E116" s="64"/>
      <c r="F116" s="35"/>
      <c r="G116" s="64"/>
      <c r="H116" s="35"/>
      <c r="I116" s="64"/>
    </row>
    <row r="117" spans="1:9" ht="21.9" customHeight="1">
      <c r="A117" s="6" t="s">
        <v>277</v>
      </c>
      <c r="C117" s="37">
        <v>3200912</v>
      </c>
      <c r="D117" s="39"/>
      <c r="E117" s="37">
        <v>678547</v>
      </c>
      <c r="F117" s="35"/>
      <c r="G117" s="37">
        <v>-294869</v>
      </c>
      <c r="H117" s="35"/>
      <c r="I117" s="37">
        <v>-52218</v>
      </c>
    </row>
    <row r="118" spans="1:9" ht="21.9" customHeight="1">
      <c r="A118" s="5" t="s">
        <v>165</v>
      </c>
      <c r="C118" s="35">
        <v>4495092</v>
      </c>
      <c r="D118" s="35"/>
      <c r="E118" s="35">
        <v>6951410</v>
      </c>
      <c r="F118" s="35"/>
      <c r="G118" s="35">
        <v>2351652</v>
      </c>
      <c r="H118" s="35"/>
      <c r="I118" s="35">
        <v>5741098</v>
      </c>
    </row>
    <row r="119" spans="1:9" ht="21.9" customHeight="1" thickBot="1">
      <c r="A119" s="6" t="s">
        <v>166</v>
      </c>
      <c r="C119" s="47">
        <v>7696004</v>
      </c>
      <c r="D119" s="39"/>
      <c r="E119" s="47">
        <v>7629957</v>
      </c>
      <c r="F119" s="39"/>
      <c r="G119" s="47">
        <v>2056783</v>
      </c>
      <c r="H119" s="39"/>
      <c r="I119" s="47">
        <v>5688880</v>
      </c>
    </row>
    <row r="120" spans="1:9" ht="21.9" customHeight="1" thickTop="1">
      <c r="A120" s="6"/>
      <c r="C120" s="39"/>
      <c r="D120" s="39"/>
      <c r="E120" s="39"/>
      <c r="F120" s="39"/>
      <c r="G120" s="39"/>
      <c r="H120" s="39"/>
      <c r="I120" s="39"/>
    </row>
    <row r="121" spans="1:9" ht="21.9" customHeight="1">
      <c r="A121" s="63" t="s">
        <v>100</v>
      </c>
      <c r="C121" s="36"/>
      <c r="D121" s="36"/>
      <c r="E121" s="36"/>
      <c r="F121" s="36"/>
      <c r="G121" s="36"/>
      <c r="H121" s="36"/>
      <c r="I121" s="36"/>
    </row>
    <row r="122" spans="1:9" ht="21.9" customHeight="1">
      <c r="A122" s="5" t="s">
        <v>167</v>
      </c>
      <c r="C122" s="35">
        <v>287059</v>
      </c>
      <c r="D122" s="35"/>
      <c r="E122" s="35">
        <v>306124</v>
      </c>
      <c r="F122" s="35"/>
      <c r="G122" s="35">
        <v>21566</v>
      </c>
      <c r="H122" s="35"/>
      <c r="I122" s="35">
        <v>26798</v>
      </c>
    </row>
    <row r="123" spans="1:9" ht="21.9" customHeight="1">
      <c r="A123" s="5" t="s">
        <v>293</v>
      </c>
      <c r="C123" s="35">
        <v>0</v>
      </c>
      <c r="D123" s="35"/>
      <c r="E123" s="35">
        <v>0</v>
      </c>
      <c r="F123" s="35"/>
      <c r="G123" s="35">
        <v>0</v>
      </c>
      <c r="H123" s="35"/>
      <c r="I123" s="35">
        <v>9000</v>
      </c>
    </row>
    <row r="124" spans="1:9">
      <c r="C124" s="35"/>
      <c r="D124" s="35"/>
      <c r="E124" s="35"/>
      <c r="F124" s="35"/>
      <c r="G124" s="35"/>
      <c r="H124" s="35"/>
      <c r="I124" s="35"/>
    </row>
    <row r="125" spans="1:9">
      <c r="C125" s="3"/>
      <c r="D125" s="3"/>
      <c r="E125" s="3"/>
      <c r="F125" s="3"/>
      <c r="G125" s="3"/>
      <c r="H125" s="3"/>
      <c r="I125" s="3"/>
    </row>
    <row r="126" spans="1:9">
      <c r="C126" s="3"/>
      <c r="D126" s="3"/>
      <c r="E126" s="3"/>
      <c r="F126" s="3"/>
      <c r="G126" s="3"/>
      <c r="H126" s="3"/>
      <c r="I126" s="3"/>
    </row>
    <row r="127" spans="1:9">
      <c r="C127" s="3"/>
      <c r="D127" s="3"/>
      <c r="E127" s="3"/>
      <c r="F127" s="3"/>
      <c r="G127" s="3"/>
      <c r="H127" s="3"/>
      <c r="I127" s="3"/>
    </row>
    <row r="128" spans="1:9">
      <c r="C128" s="3"/>
      <c r="D128" s="3"/>
      <c r="E128" s="3"/>
      <c r="F128" s="3"/>
      <c r="G128" s="3"/>
      <c r="H128" s="3"/>
      <c r="I128" s="3"/>
    </row>
    <row r="129" spans="3:9">
      <c r="C129" s="3"/>
      <c r="D129" s="3"/>
      <c r="E129" s="3"/>
      <c r="F129" s="3"/>
      <c r="G129" s="3"/>
      <c r="H129" s="3"/>
      <c r="I129" s="3"/>
    </row>
    <row r="130" spans="3:9">
      <c r="C130" s="10"/>
      <c r="D130" s="10"/>
      <c r="E130" s="10"/>
      <c r="F130" s="10"/>
      <c r="G130" s="9"/>
      <c r="I130" s="10"/>
    </row>
    <row r="131" spans="3:9">
      <c r="C131" s="10"/>
      <c r="D131" s="10"/>
      <c r="E131" s="10"/>
      <c r="F131" s="10"/>
      <c r="G131" s="9"/>
      <c r="I131" s="10"/>
    </row>
    <row r="132" spans="3:9">
      <c r="C132" s="10"/>
      <c r="D132" s="10"/>
      <c r="E132" s="10"/>
      <c r="F132" s="10"/>
      <c r="G132" s="9"/>
      <c r="I132" s="10"/>
    </row>
    <row r="133" spans="3:9">
      <c r="C133" s="10"/>
      <c r="D133" s="10"/>
      <c r="E133" s="10"/>
      <c r="F133" s="10"/>
      <c r="G133" s="9"/>
      <c r="I133" s="10"/>
    </row>
  </sheetData>
  <mergeCells count="21">
    <mergeCell ref="C4:E4"/>
    <mergeCell ref="G4:I4"/>
    <mergeCell ref="C9:I9"/>
    <mergeCell ref="G5:I5"/>
    <mergeCell ref="C6:E6"/>
    <mergeCell ref="C5:E5"/>
    <mergeCell ref="G6:I6"/>
    <mergeCell ref="C50:E50"/>
    <mergeCell ref="G50:I50"/>
    <mergeCell ref="C51:E51"/>
    <mergeCell ref="G51:I51"/>
    <mergeCell ref="C52:E52"/>
    <mergeCell ref="G52:I52"/>
    <mergeCell ref="C99:E99"/>
    <mergeCell ref="G99:I99"/>
    <mergeCell ref="C102:I102"/>
    <mergeCell ref="C55:I55"/>
    <mergeCell ref="C97:E97"/>
    <mergeCell ref="G97:I97"/>
    <mergeCell ref="C98:E98"/>
    <mergeCell ref="G98:I98"/>
  </mergeCells>
  <pageMargins left="0.70859798775153104" right="0.7" top="0.74799868766404198" bottom="0.74799868766404198" header="0.314899387576553" footer="0.314899387576553"/>
  <pageSetup paperSize="9" scale="70" firstPageNumber="13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6" max="21" man="1"/>
    <brk id="9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 Final</vt:lpstr>
      <vt:lpstr>BS FPT+GOLD</vt:lpstr>
      <vt:lpstr>BS FPT</vt:lpstr>
      <vt:lpstr>PL Final 3M</vt:lpstr>
      <vt:lpstr>PL FPT+GOLD</vt:lpstr>
      <vt:lpstr>PL FPT</vt:lpstr>
      <vt:lpstr>PL Final 6M</vt:lpstr>
      <vt:lpstr>SCSE Conso</vt:lpstr>
      <vt:lpstr>SCSE-Company</vt:lpstr>
      <vt:lpstr>Cashflows</vt:lpstr>
      <vt:lpstr>'BS Final'!Print_Area</vt:lpstr>
      <vt:lpstr>'BS FPT'!Print_Area</vt:lpstr>
      <vt:lpstr>'BS FPT+GOLD'!Print_Area</vt:lpstr>
      <vt:lpstr>Cashflows!Print_Area</vt:lpstr>
      <vt:lpstr>'PL Final 3M'!Print_Area</vt:lpstr>
      <vt:lpstr>'PL Final 6M'!Print_Area</vt:lpstr>
      <vt:lpstr>'PL FPT'!Print_Area</vt:lpstr>
      <vt:lpstr>'PL FPT+GOLD'!Print_Area</vt:lpstr>
      <vt:lpstr>'SCSE Conso'!Print_Area</vt:lpstr>
      <vt:lpstr>'SCSE-Company'!Print_Area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Chaiwut Kumpolvichitpat</cp:lastModifiedBy>
  <cp:lastPrinted>2020-05-12T10:15:37Z</cp:lastPrinted>
  <dcterms:created xsi:type="dcterms:W3CDTF">2011-10-13T02:22:37Z</dcterms:created>
  <dcterms:modified xsi:type="dcterms:W3CDTF">2020-05-12T16:28:32Z</dcterms:modified>
</cp:coreProperties>
</file>