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0\(03) Mar\SET File\TH\"/>
    </mc:Choice>
  </mc:AlternateContent>
  <bookViews>
    <workbookView xWindow="0" yWindow="0" windowWidth="11507" windowHeight="3770" tabRatio="869"/>
  </bookViews>
  <sheets>
    <sheet name="งบแสดงฐานะการเงิน" sheetId="1" r:id="rId1"/>
    <sheet name="งบกำไรขาดทุนเบ็ดเสร็จ" sheetId="2" r:id="rId2"/>
    <sheet name="งบส่วนของเจ้าของ (งบรวม)" sheetId="3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4">งบกระแสเงินสด!$A$1:$I$75</definedName>
    <definedName name="_xlnm.Print_Area" localSheetId="2">'งบส่วนของเจ้าของ (งบรวม)'!$A$1:$Z$32</definedName>
    <definedName name="_xlnm.Print_Area" localSheetId="0">งบแสดงฐานะการเงิน!$A$1:$K$113</definedName>
  </definedNames>
  <calcPr calcId="162913" calcOnSave="0"/>
</workbook>
</file>

<file path=xl/calcChain.xml><?xml version="1.0" encoding="utf-8"?>
<calcChain xmlns="http://schemas.openxmlformats.org/spreadsheetml/2006/main">
  <c r="I59" i="6" l="1"/>
  <c r="G59" i="6"/>
  <c r="E59" i="6"/>
  <c r="C59" i="6"/>
  <c r="L26" i="3" l="1"/>
  <c r="H26" i="3"/>
  <c r="F26" i="3"/>
  <c r="D26" i="3"/>
  <c r="X25" i="3"/>
  <c r="X22" i="3"/>
  <c r="T22" i="3"/>
  <c r="R22" i="3"/>
  <c r="P22" i="3"/>
  <c r="N22" i="3"/>
  <c r="L22" i="3"/>
  <c r="J22" i="3"/>
  <c r="J26" i="3" s="1"/>
  <c r="H22" i="3"/>
  <c r="F22" i="3"/>
  <c r="D22" i="3"/>
  <c r="V20" i="3" l="1"/>
  <c r="V22" i="3" s="1"/>
  <c r="T20" i="3"/>
  <c r="C19" i="2" l="1"/>
  <c r="E13" i="2" l="1"/>
  <c r="C13" i="2"/>
  <c r="G13" i="2" l="1"/>
  <c r="D25" i="4" l="1"/>
  <c r="F25" i="4"/>
  <c r="H25" i="4"/>
  <c r="J25" i="4"/>
  <c r="J26" i="4" s="1"/>
  <c r="N22" i="4"/>
  <c r="L22" i="4"/>
  <c r="J22" i="4"/>
  <c r="H22" i="4"/>
  <c r="H26" i="4" s="1"/>
  <c r="F22" i="4"/>
  <c r="D22" i="4"/>
  <c r="F26" i="4" l="1"/>
  <c r="D26" i="4"/>
  <c r="C62" i="6"/>
  <c r="G62" i="6" l="1"/>
  <c r="T21" i="3" l="1"/>
  <c r="P24" i="3"/>
  <c r="P25" i="3" s="1"/>
  <c r="P26" i="3" s="1"/>
  <c r="R24" i="3"/>
  <c r="R25" i="3" s="1"/>
  <c r="R26" i="3" s="1"/>
  <c r="V21" i="3"/>
  <c r="Z21" i="3" s="1"/>
  <c r="P21" i="4"/>
  <c r="R21" i="4" s="1"/>
  <c r="N24" i="4" l="1"/>
  <c r="N25" i="4" s="1"/>
  <c r="N26" i="4" s="1"/>
  <c r="I99" i="1" s="1"/>
  <c r="I54" i="6" l="1"/>
  <c r="E54" i="6"/>
  <c r="P24" i="4"/>
  <c r="P23" i="4"/>
  <c r="P20" i="4"/>
  <c r="P22" i="4" s="1"/>
  <c r="X26" i="3"/>
  <c r="L25" i="3"/>
  <c r="J25" i="3"/>
  <c r="H25" i="3"/>
  <c r="F25" i="3"/>
  <c r="D25" i="3"/>
  <c r="T24" i="3"/>
  <c r="T23" i="3"/>
  <c r="I36" i="2"/>
  <c r="E36" i="2"/>
  <c r="I19" i="2"/>
  <c r="I13" i="2"/>
  <c r="E19" i="2"/>
  <c r="G100" i="1"/>
  <c r="G102" i="1" s="1"/>
  <c r="K64" i="1"/>
  <c r="K57" i="1"/>
  <c r="K65" i="1" s="1"/>
  <c r="G64" i="1"/>
  <c r="G57" i="1"/>
  <c r="K35" i="1"/>
  <c r="K19" i="1"/>
  <c r="G35" i="1"/>
  <c r="G19" i="1"/>
  <c r="V24" i="3" l="1"/>
  <c r="Z24" i="3" s="1"/>
  <c r="T25" i="3"/>
  <c r="T26" i="3" s="1"/>
  <c r="R24" i="4"/>
  <c r="P25" i="4"/>
  <c r="P26" i="4" s="1"/>
  <c r="I20" i="2"/>
  <c r="E20" i="2"/>
  <c r="R20" i="4"/>
  <c r="R22" i="4" s="1"/>
  <c r="E99" i="1"/>
  <c r="Z20" i="3"/>
  <c r="Z22" i="3" s="1"/>
  <c r="K36" i="1"/>
  <c r="G36" i="1"/>
  <c r="G65" i="1"/>
  <c r="G103" i="1" s="1"/>
  <c r="K100" i="1"/>
  <c r="K102" i="1" s="1"/>
  <c r="A75" i="1"/>
  <c r="I64" i="1"/>
  <c r="E64" i="1"/>
  <c r="I57" i="1"/>
  <c r="E57" i="1"/>
  <c r="A40" i="1"/>
  <c r="I35" i="1"/>
  <c r="E35" i="1"/>
  <c r="I19" i="1"/>
  <c r="E19" i="1"/>
  <c r="I25" i="2" l="1"/>
  <c r="I27" i="2" s="1"/>
  <c r="I37" i="2" s="1"/>
  <c r="I56" i="2" s="1"/>
  <c r="E25" i="2"/>
  <c r="E27" i="2" s="1"/>
  <c r="E37" i="2" s="1"/>
  <c r="E56" i="2" s="1"/>
  <c r="E36" i="1"/>
  <c r="I65" i="1"/>
  <c r="E65" i="1"/>
  <c r="I36" i="1"/>
  <c r="K103" i="1"/>
  <c r="G19" i="2"/>
  <c r="G54" i="6" l="1"/>
  <c r="C54" i="6"/>
  <c r="A38" i="6"/>
  <c r="N17" i="4"/>
  <c r="N18" i="4" s="1"/>
  <c r="J17" i="4"/>
  <c r="J18" i="4" s="1"/>
  <c r="H17" i="4"/>
  <c r="H18" i="4" s="1"/>
  <c r="F17" i="4"/>
  <c r="F18" i="4" s="1"/>
  <c r="D17" i="4"/>
  <c r="D18" i="4" s="1"/>
  <c r="P16" i="4"/>
  <c r="R16" i="4" s="1"/>
  <c r="P15" i="4"/>
  <c r="P14" i="4"/>
  <c r="R14" i="4" s="1"/>
  <c r="T16" i="3"/>
  <c r="V16" i="3" s="1"/>
  <c r="Z16" i="3" s="1"/>
  <c r="T15" i="3"/>
  <c r="V15" i="3" s="1"/>
  <c r="Z15" i="3" s="1"/>
  <c r="T14" i="3"/>
  <c r="V14" i="3" s="1"/>
  <c r="Z14" i="3" s="1"/>
  <c r="G36" i="2"/>
  <c r="C36" i="2"/>
  <c r="P17" i="4" l="1"/>
  <c r="P18" i="4" s="1"/>
  <c r="P17" i="3" l="1"/>
  <c r="P18" i="3" s="1"/>
  <c r="R17" i="3"/>
  <c r="R18" i="3" s="1"/>
  <c r="X17" i="3"/>
  <c r="X18" i="3" s="1"/>
  <c r="N17" i="3"/>
  <c r="N18" i="3" s="1"/>
  <c r="L17" i="3"/>
  <c r="L18" i="3" s="1"/>
  <c r="J17" i="3"/>
  <c r="J18" i="3"/>
  <c r="H17" i="3"/>
  <c r="H18" i="3"/>
  <c r="F17" i="3"/>
  <c r="F18" i="3"/>
  <c r="D17" i="3"/>
  <c r="D18" i="3"/>
  <c r="A3" i="3"/>
  <c r="A3" i="4" s="1"/>
  <c r="I58" i="2"/>
  <c r="E58" i="2"/>
  <c r="F25" i="2"/>
  <c r="I51" i="2"/>
  <c r="I53" i="2" s="1"/>
  <c r="L15" i="4" s="1"/>
  <c r="E51" i="2"/>
  <c r="E53" i="2" s="1"/>
  <c r="G20" i="2"/>
  <c r="G25" i="2" s="1"/>
  <c r="T17" i="3"/>
  <c r="T18" i="3" s="1"/>
  <c r="Z17" i="3"/>
  <c r="Z18" i="3" s="1"/>
  <c r="V17" i="3"/>
  <c r="V18" i="3" s="1"/>
  <c r="G10" i="6" l="1"/>
  <c r="C20" i="2"/>
  <c r="C25" i="2" s="1"/>
  <c r="C10" i="6" s="1"/>
  <c r="G27" i="2"/>
  <c r="E61" i="2"/>
  <c r="E10" i="6"/>
  <c r="E23" i="6" s="1"/>
  <c r="I61" i="2"/>
  <c r="I10" i="6"/>
  <c r="I23" i="6" s="1"/>
  <c r="I35" i="6" s="1"/>
  <c r="I37" i="6" s="1"/>
  <c r="I61" i="6" s="1"/>
  <c r="I63" i="6" s="1"/>
  <c r="G51" i="2" l="1"/>
  <c r="G53" i="2" s="1"/>
  <c r="L23" i="4"/>
  <c r="L25" i="4" s="1"/>
  <c r="L26" i="4" s="1"/>
  <c r="I98" i="1" s="1"/>
  <c r="I100" i="1" s="1"/>
  <c r="I102" i="1" s="1"/>
  <c r="I103" i="1" s="1"/>
  <c r="G23" i="6"/>
  <c r="G35" i="6" s="1"/>
  <c r="C27" i="2"/>
  <c r="N23" i="3" s="1"/>
  <c r="N25" i="3" s="1"/>
  <c r="N26" i="3" s="1"/>
  <c r="G37" i="2"/>
  <c r="G56" i="2" s="1"/>
  <c r="G58" i="2" s="1"/>
  <c r="C23" i="6" l="1"/>
  <c r="C35" i="6" s="1"/>
  <c r="C37" i="6" s="1"/>
  <c r="C61" i="6" s="1"/>
  <c r="C63" i="6" s="1"/>
  <c r="G37" i="6"/>
  <c r="G61" i="6" s="1"/>
  <c r="G63" i="6" s="1"/>
  <c r="R23" i="4"/>
  <c r="R25" i="4" s="1"/>
  <c r="R26" i="4" s="1"/>
  <c r="E98" i="1"/>
  <c r="E100" i="1" s="1"/>
  <c r="E102" i="1" s="1"/>
  <c r="E103" i="1" s="1"/>
  <c r="V23" i="3"/>
  <c r="V25" i="3" s="1"/>
  <c r="V26" i="3" s="1"/>
  <c r="C61" i="2"/>
  <c r="C51" i="2"/>
  <c r="C53" i="2" s="1"/>
  <c r="C37" i="2"/>
  <c r="C56" i="2" s="1"/>
  <c r="C58" i="2" s="1"/>
  <c r="G61" i="2"/>
  <c r="E35" i="6"/>
  <c r="E37" i="6" s="1"/>
  <c r="E61" i="6" s="1"/>
  <c r="E63" i="6" s="1"/>
  <c r="L17" i="4"/>
  <c r="L18" i="4" s="1"/>
  <c r="R15" i="4"/>
  <c r="R17" i="4" s="1"/>
  <c r="R18" i="4" s="1"/>
  <c r="Z23" i="3" l="1"/>
  <c r="Z25" i="3" s="1"/>
  <c r="Z26" i="3" s="1"/>
</calcChain>
</file>

<file path=xl/sharedStrings.xml><?xml version="1.0" encoding="utf-8"?>
<sst xmlns="http://schemas.openxmlformats.org/spreadsheetml/2006/main" count="329" uniqueCount="192">
  <si>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</si>
  <si>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</si>
  <si>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</si>
  <si>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</si>
  <si>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</si>
  <si>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</si>
  <si>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</si>
  <si>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</si>
  <si>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</si>
  <si>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</si>
  <si>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</si>
  <si>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</si>
  <si>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</si>
  <si>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</si>
  <si>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</si>
  <si>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</si>
  <si>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</si>
  <si>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</si>
  <si>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</si>
  <si>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</si>
  <si>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</si>
  <si>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</si>
  <si>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</si>
  <si>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</si>
  <si>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</si>
  <si>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</si>
  <si>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</si>
  <si>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</si>
  <si>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</si>
  <si>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</si>
  <si>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</si>
  <si>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</si>
  <si>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</si>
  <si>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</si>
  <si>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</si>
  <si>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</si>
  <si>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</si>
  <si>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</si>
  <si>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</si>
  <si>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</si>
  <si>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</si>
  <si>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</si>
  <si>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</si>
  <si>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</si>
  <si>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</si>
  <si>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</si>
  <si>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</si>
  <si>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</si>
  <si>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</si>
  <si>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</si>
  <si>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</si>
  <si>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</si>
  <si>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</si>
  <si>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</si>
  <si>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</si>
  <si>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</si>
  <si>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</si>
  <si>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</si>
  <si>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</si>
  <si>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</si>
  <si>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</si>
  <si>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</si>
  <si>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</si>
  <si>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</si>
  <si>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ต้นทุนขายและการให้บริการ</t>
  </si>
  <si>
    <t>ต้นทุนทางการเงิน</t>
  </si>
  <si>
    <t>เงินปันผลรับ</t>
  </si>
  <si>
    <t>หนี้สินดำเนินงาน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</si>
  <si>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</si>
  <si>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</si>
  <si>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</si>
  <si>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</si>
  <si>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</si>
  <si>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</si>
  <si>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</si>
  <si>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</si>
  <si>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</si>
  <si>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</si>
  <si>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กำไรหรือขาดทุนในภายหลัง</t>
  </si>
  <si>
    <t>รายการที่อาจได้รับการจัดประเภทรายการใหม่เข้าไปไว้ใน</t>
  </si>
  <si>
    <t>ยอด ณ วันที่ 1 มกราคม 2562</t>
  </si>
  <si>
    <t>ยอด ณ วันที่ 31 มีนาคม 2562</t>
  </si>
  <si>
    <t>บริษัท ฮิวแมนิก้า จำกัด (มหาชน) และบริษัทย่อย</t>
  </si>
  <si>
    <t>เงินฝากธนาคารที่มีภาระค้ำประกัน</t>
  </si>
  <si>
    <t>เงินลงทุนในบริษัทร่วม</t>
  </si>
  <si>
    <t>หนี้สินภาษีเงินได้รอตัดบัญชี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</si>
  <si>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</si>
  <si>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</si>
  <si>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</si>
  <si>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</si>
  <si>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รายได้จากการขายและบริการ</t>
  </si>
  <si>
    <t>ส่วนได้เสียที่ไม่มีอำนาจควบคุม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</si>
  <si>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</si>
  <si>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</si>
  <si>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กำไรสำหรับงวด</t>
  </si>
  <si>
    <t>การแบ่งปันกำไรขาดทุนเบ็ดเสร็จรวม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</si>
  <si>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</si>
  <si>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</si>
  <si>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</si>
  <si>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</si>
  <si>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</si>
  <si>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ที่เป็นเงินตราต่างประเทศ</t>
  </si>
  <si>
    <t>ผลต่างจาก</t>
  </si>
  <si>
    <t>การแปลงค่า</t>
  </si>
  <si>
    <t>จากการวัด</t>
  </si>
  <si>
    <t>มูลค่าเงินลงทุนใน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</si>
  <si>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</si>
  <si>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</si>
  <si>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</si>
  <si>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</si>
  <si>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</si>
  <si>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</si>
  <si>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</si>
  <si>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รวมกำไรขาดทุนเบ็ดเสร็จสำหรับงวด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</si>
  <si>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</si>
  <si>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</si>
  <si>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</si>
  <si>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</si>
  <si>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</si>
  <si>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ส่วนเกินทุน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</si>
  <si>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</si>
  <si>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</si>
  <si>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กำไรจากการดำเนินงานก่อนการเปลี่ยนแปลงในสินทรัพย์และ</t>
  </si>
  <si>
    <t>เงินฝากธนาคารที่มีภาระค้ำประกันเพิ่มขึ้น</t>
  </si>
  <si>
    <t>เงินสดจ่ายเพื่อซื้อส่วนปรับปรุงอาคารและอุปกรณ์</t>
  </si>
  <si>
    <t>เงินสดสุทธิใช้ไปในกิจกรรมจัดหาเงิน</t>
  </si>
  <si>
    <t>ทุนออกและชำระแล้ว</t>
  </si>
  <si>
    <t xml:space="preserve">    ส่วนที่เป็นของผู้ถือหุ้นของบริษัทใหญ่</t>
  </si>
  <si>
    <t xml:space="preserve">   ส่วนที่เป็นของผู้ถือหุ้นของบริษัทใหญ่</t>
  </si>
  <si>
    <t>โดยใช้หุ้น</t>
  </si>
  <si>
    <t>เป็นเกณฑ์</t>
  </si>
  <si>
    <t>ซอฟต์แวร์คอมพิวเตอร์ระหว่างพัฒนา</t>
  </si>
  <si>
    <t>จ่ายภาษีเงินได้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</si>
  <si>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</si>
  <si>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</si>
  <si>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หุ้นสามัญ 680,000,000 หุ้น มูลค่าหุ้นละ 0.5 บาท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</si>
  <si>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</si>
  <si>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</si>
  <si>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</si>
  <si>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r>
      <t xml:space="preserve">งบกระแสเงินสด </t>
    </r>
    <r>
      <rPr>
        <sz val="16.2"/>
        <color indexed="8"/>
        <rFont val="Angsana New"/>
        <family val="1"/>
      </rPr>
      <t>(ต่อ)</t>
    </r>
  </si>
  <si>
    <t>เงินให้กู้ยืมระยะยาวแก่บริษัทย่อย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</si>
  <si>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</si>
  <si>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</si>
  <si>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</si>
  <si>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</si>
  <si>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</si>
  <si>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สินค้าคงเหลือ</t>
  </si>
  <si>
    <t xml:space="preserve">หุ้นสามัญ 680,000,000 หุ้น มูลค่าหุ้นละ 0.5 บาท </t>
  </si>
  <si>
    <t>ชำระครบแล้ว</t>
  </si>
  <si>
    <t>31 มีนาคม</t>
  </si>
  <si>
    <t>ณ วันที่ 31 มีนาคม 2563</t>
  </si>
  <si>
    <t>สำหรับงวดสามเดือนสิ้นสุดวันที่ 31 มีนาคม 2563</t>
  </si>
  <si>
    <t>ยอด ณ วันที่ 31 มีนาคม 2563</t>
  </si>
  <si>
    <t>สินทรัพย์สิทธิการใช้</t>
  </si>
  <si>
    <t>ปรับกำไรสะสมต้นงวด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</si>
  <si>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</si>
  <si>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</si>
  <si>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</si>
  <si>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</si>
  <si>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</si>
  <si>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ส่วนแบ่งกำไร (ขาดทุน) ของบริษัทร่วมที่ใช้วิธีส่วนได้เสีย</t>
  </si>
  <si>
    <t xml:space="preserve"> - สุทธิจากภาษีเงินได้</t>
  </si>
  <si>
    <t>ผลกำไร (ขาดทุน) จากการวัดมูลค่าสินทรัพย์ทางการเงิน</t>
  </si>
  <si>
    <t>เงินสดจ่ายหนี้สินตามสัญญาเช่า</t>
  </si>
  <si>
    <t>ประมาณการหนี้สินไม่หมุนเวียนสำหรับผลประโยชน์พนักงาน</t>
  </si>
  <si>
    <t>สินทรัพย์ไม่มีตัวตนอื่นนอกจากค่าความนิยม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</si>
  <si>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</si>
  <si>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</si>
  <si>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กำไรจากกิจกรรมดำเนินงาน</t>
  </si>
  <si>
    <t>ยอด ณ วันที่ 1 มกราคม 2563 ก่อนปรับปรุง</t>
  </si>
  <si>
    <t>ยอด ณ วันที่ 1 มกราคม 2563 หลังปรับปรุง</t>
  </si>
  <si>
    <t>รายได้ดอกเบี้ย</t>
  </si>
  <si>
    <t>ขาดทุนจากการลดลงของมูลค่าสินค้าคงเหลือ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</si>
  <si>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</si>
  <si>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</si>
  <si>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</si>
  <si>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</si>
  <si>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เงินสดจ่ายดอกเบี้ยหนี้สินตามสัญญาเช่า</t>
  </si>
  <si>
    <t>รับชำระเงินให้กู้ยืมระยะยาวแก่บริษัทย่อย</t>
  </si>
  <si>
    <t>2.6 และ 16</t>
  </si>
  <si>
    <t xml:space="preserve">กำไร (ขาดทุน) เบ็ดเสร็จอื่นรวมสำหรับงวด </t>
  </si>
  <si>
    <t>ค่าเสื่อมราคาและค่าตัดจำหน่าย</t>
  </si>
  <si>
    <t>หนี้สงสัยจะสูญ (โอนกลับ)</t>
  </si>
  <si>
    <t>ค่าใช้จ่ายผลประโยชน์ระยะยาวของพนักงาน</t>
  </si>
  <si>
    <t>กำไรจากการจำหน่ายสินทรัพย์ทางการเงินอื่น</t>
  </si>
  <si>
    <t>(กำไร) ขาดทุนจากอัตราแลกเปลี่ยนที่ยังไม่เกิดขึ้นจริง</t>
  </si>
  <si>
    <t>ค่าใช้จ่ายดอกเบี้ย</t>
  </si>
  <si>
    <t>ส่วนแบ่ง (กำไร) ขาดทุนจากเงินลงทุนในบริษัทร่วม</t>
  </si>
  <si>
    <t>เงินสดจ่ายในการซื้อ/พัฒนาซอฟต์แวร์คอมพิวเตอร์</t>
  </si>
  <si>
    <t>ส่วนปรับปรุงอาคารและอุปกรณ์</t>
  </si>
  <si>
    <t>ตราสารทุน</t>
  </si>
  <si>
    <t xml:space="preserve">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</si>
</sst>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</numFmts>
  <fonts count="28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6.2"/>
      <color indexed="8"/>
      <name val="Angsana New"/>
      <family val="1"/>
    </font>
    <font>
      <sz val="8.5"/>
      <color theme="1"/>
      <name val="Verdana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4" fillId="0" borderId="0"/>
    <xf numFmtId="164" fontId="26" fillId="0" borderId="0" applyFont="0" applyFill="0" applyBorder="0" applyAlignment="0" applyProtection="0"/>
  </cellStyleXfs>
  <cellXfs count="35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8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0" fontId="9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0" xfId="9" applyFont="1" applyBorder="1" applyAlignment="1">
      <alignment vertical="center"/>
    </xf>
    <xf numFmtId="168" fontId="8" fillId="0" borderId="0" xfId="9" applyNumberFormat="1" applyFont="1" applyBorder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168" fontId="8" fillId="0" borderId="0" xfId="9" applyNumberFormat="1" applyFont="1" applyAlignment="1">
      <alignment vertical="center"/>
    </xf>
    <xf numFmtId="168" fontId="12" fillId="0" borderId="0" xfId="9" applyNumberFormat="1" applyFont="1" applyAlignment="1">
      <alignment vertical="center"/>
    </xf>
    <xf numFmtId="0" fontId="12" fillId="0" borderId="0" xfId="9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16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37" fontId="8" fillId="0" borderId="0" xfId="9" applyNumberFormat="1" applyFont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168" fontId="8" fillId="0" borderId="0" xfId="9" applyNumberFormat="1" applyFont="1" applyFill="1" applyAlignment="1">
      <alignment vertical="center"/>
    </xf>
    <xf numFmtId="168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168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68" fontId="13" fillId="0" borderId="0" xfId="9" applyNumberFormat="1" applyFont="1" applyBorder="1" applyAlignment="1">
      <alignment vertical="center"/>
    </xf>
    <xf numFmtId="0" fontId="13" fillId="0" borderId="0" xfId="9" applyFont="1" applyBorder="1" applyAlignment="1">
      <alignment vertical="center"/>
    </xf>
    <xf numFmtId="168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4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7" fontId="11" fillId="0" borderId="0" xfId="9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7" fontId="11" fillId="0" borderId="5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 indent="4"/>
    </xf>
    <xf numFmtId="166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4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2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8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 vertical="center" indent="2"/>
    </xf>
    <xf numFmtId="166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167" fontId="11" fillId="0" borderId="3" xfId="9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 wrapText="1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169" fontId="6" fillId="0" borderId="0" xfId="9" applyNumberFormat="1" applyFont="1" applyFill="1" applyBorder="1" applyAlignment="1">
      <alignment horizontal="left" vertical="center" wrapText="1"/>
    </xf>
    <xf numFmtId="166" fontId="6" fillId="0" borderId="0" xfId="1" applyNumberFormat="1" applyFont="1" applyFill="1" applyBorder="1" applyAlignment="1">
      <alignment horizontal="left" vertical="center" wrapText="1"/>
    </xf>
    <xf numFmtId="169" fontId="6" fillId="0" borderId="3" xfId="9" applyNumberFormat="1" applyFont="1" applyFill="1" applyBorder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71" fontId="6" fillId="0" borderId="0" xfId="9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 wrapText="1"/>
    </xf>
    <xf numFmtId="168" fontId="17" fillId="0" borderId="0" xfId="9" applyNumberFormat="1" applyFont="1" applyAlignment="1">
      <alignment vertical="center"/>
    </xf>
    <xf numFmtId="0" fontId="17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9" fillId="0" borderId="1" xfId="9" applyFont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Border="1" applyAlignment="1">
      <alignment horizontal="right" vertical="center"/>
    </xf>
    <xf numFmtId="0" fontId="11" fillId="0" borderId="0" xfId="9" applyFont="1" applyBorder="1" applyAlignment="1">
      <alignment vertical="center"/>
    </xf>
    <xf numFmtId="168" fontId="11" fillId="0" borderId="0" xfId="9" applyNumberFormat="1" applyFont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0" fontId="6" fillId="0" borderId="1" xfId="9" applyFont="1" applyBorder="1" applyAlignment="1">
      <alignment vertical="center"/>
    </xf>
    <xf numFmtId="168" fontId="6" fillId="0" borderId="1" xfId="9" applyNumberFormat="1" applyFont="1" applyBorder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168" fontId="6" fillId="0" borderId="0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164" fontId="6" fillId="0" borderId="0" xfId="1" applyFont="1" applyAlignment="1">
      <alignment vertical="center"/>
    </xf>
    <xf numFmtId="168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8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1"/>
    </xf>
    <xf numFmtId="167" fontId="6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170" fontId="11" fillId="0" borderId="0" xfId="2" applyNumberFormat="1" applyFont="1" applyFill="1" applyAlignment="1">
      <alignment horizontal="right" vertical="center"/>
    </xf>
    <xf numFmtId="173" fontId="11" fillId="0" borderId="0" xfId="0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1"/>
    </xf>
    <xf numFmtId="166" fontId="6" fillId="0" borderId="1" xfId="1" applyNumberFormat="1" applyFont="1" applyFill="1" applyBorder="1" applyAlignment="1">
      <alignment horizontal="center" vertical="center"/>
    </xf>
    <xf numFmtId="37" fontId="18" fillId="0" borderId="0" xfId="5" applyNumberFormat="1" applyFont="1" applyFill="1" applyAlignment="1">
      <alignment vertical="center"/>
    </xf>
    <xf numFmtId="37" fontId="18" fillId="0" borderId="0" xfId="11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167" fontId="22" fillId="0" borderId="0" xfId="11" applyNumberFormat="1" applyFont="1" applyFill="1" applyAlignment="1">
      <alignment horizontal="center" vertical="center"/>
    </xf>
    <xf numFmtId="165" fontId="22" fillId="0" borderId="0" xfId="1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43" fontId="11" fillId="0" borderId="0" xfId="5" applyFont="1" applyFill="1" applyAlignment="1">
      <alignment horizontal="center" vertical="center"/>
    </xf>
    <xf numFmtId="167" fontId="6" fillId="0" borderId="1" xfId="11" applyNumberFormat="1" applyFont="1" applyFill="1" applyBorder="1" applyAlignment="1">
      <alignment horizontal="center" vertical="center"/>
    </xf>
    <xf numFmtId="167" fontId="22" fillId="0" borderId="0" xfId="11" applyNumberFormat="1" applyFont="1" applyFill="1" applyBorder="1" applyAlignment="1">
      <alignment horizontal="center" vertical="center"/>
    </xf>
    <xf numFmtId="167" fontId="22" fillId="0" borderId="1" xfId="11" applyNumberFormat="1" applyFont="1" applyFill="1" applyBorder="1" applyAlignment="1">
      <alignment horizontal="center" vertical="center"/>
    </xf>
    <xf numFmtId="167" fontId="22" fillId="0" borderId="3" xfId="11" applyNumberFormat="1" applyFont="1" applyFill="1" applyBorder="1" applyAlignment="1">
      <alignment horizontal="center" vertical="center"/>
    </xf>
    <xf numFmtId="43" fontId="22" fillId="0" borderId="0" xfId="5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horizontal="right" vertical="center"/>
    </xf>
    <xf numFmtId="170" fontId="6" fillId="0" borderId="0" xfId="11" applyNumberFormat="1" applyFont="1" applyFill="1" applyBorder="1" applyAlignment="1">
      <alignment horizontal="right" vertical="center"/>
    </xf>
    <xf numFmtId="167" fontId="22" fillId="0" borderId="1" xfId="4" applyNumberFormat="1" applyFont="1" applyFill="1" applyBorder="1" applyAlignment="1">
      <alignment vertical="center"/>
    </xf>
    <xf numFmtId="167" fontId="22" fillId="0" borderId="0" xfId="4" applyNumberFormat="1" applyFont="1" applyFill="1" applyBorder="1" applyAlignment="1">
      <alignment vertical="center"/>
    </xf>
    <xf numFmtId="167" fontId="11" fillId="0" borderId="0" xfId="4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vertical="center"/>
    </xf>
    <xf numFmtId="167" fontId="22" fillId="0" borderId="4" xfId="4" applyNumberFormat="1" applyFont="1" applyFill="1" applyBorder="1" applyAlignment="1">
      <alignment vertical="center"/>
    </xf>
    <xf numFmtId="0" fontId="19" fillId="0" borderId="0" xfId="9" applyFont="1" applyBorder="1" applyAlignment="1">
      <alignment vertical="center"/>
    </xf>
    <xf numFmtId="168" fontId="20" fillId="0" borderId="0" xfId="9" applyNumberFormat="1" applyFont="1" applyAlignment="1">
      <alignment horizontal="center" vertical="center" wrapText="1"/>
    </xf>
    <xf numFmtId="0" fontId="19" fillId="0" borderId="0" xfId="9" applyFont="1" applyAlignment="1">
      <alignment horizontal="center" vertical="center" wrapText="1"/>
    </xf>
    <xf numFmtId="168" fontId="20" fillId="0" borderId="0" xfId="9" applyNumberFormat="1" applyFont="1" applyFill="1" applyAlignment="1">
      <alignment horizontal="center" vertical="center" wrapText="1"/>
    </xf>
    <xf numFmtId="168" fontId="20" fillId="0" borderId="0" xfId="9" applyNumberFormat="1" applyFont="1" applyFill="1" applyAlignment="1">
      <alignment vertical="center" wrapText="1"/>
    </xf>
    <xf numFmtId="168" fontId="20" fillId="0" borderId="0" xfId="9" applyNumberFormat="1" applyFont="1" applyBorder="1" applyAlignment="1">
      <alignment vertical="center" wrapText="1"/>
    </xf>
    <xf numFmtId="0" fontId="20" fillId="0" borderId="0" xfId="9" applyFont="1" applyFill="1" applyBorder="1" applyAlignment="1">
      <alignment horizontal="center" vertical="center" wrapText="1"/>
    </xf>
    <xf numFmtId="168" fontId="20" fillId="0" borderId="0" xfId="9" applyNumberFormat="1" applyFont="1" applyFill="1" applyBorder="1" applyAlignment="1">
      <alignment horizontal="center" vertical="center" wrapText="1"/>
    </xf>
    <xf numFmtId="168" fontId="19" fillId="0" borderId="0" xfId="9" applyNumberFormat="1" applyFont="1" applyAlignment="1">
      <alignment vertical="center"/>
    </xf>
    <xf numFmtId="0" fontId="19" fillId="0" borderId="0" xfId="9" applyFont="1" applyAlignment="1">
      <alignment vertical="center"/>
    </xf>
    <xf numFmtId="168" fontId="20" fillId="0" borderId="0" xfId="9" applyNumberFormat="1" applyFont="1" applyBorder="1" applyAlignment="1">
      <alignment horizontal="center" vertical="center" wrapText="1"/>
    </xf>
    <xf numFmtId="0" fontId="19" fillId="0" borderId="0" xfId="9" applyFont="1" applyFill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top" wrapText="1"/>
    </xf>
    <xf numFmtId="168" fontId="19" fillId="0" borderId="0" xfId="9" applyNumberFormat="1" applyFont="1" applyAlignment="1">
      <alignment horizontal="center" vertical="center" wrapText="1"/>
    </xf>
    <xf numFmtId="0" fontId="20" fillId="0" borderId="0" xfId="9" applyFont="1" applyBorder="1" applyAlignment="1">
      <alignment horizontal="center" vertical="center" wrapText="1"/>
    </xf>
    <xf numFmtId="168" fontId="20" fillId="0" borderId="0" xfId="9" applyNumberFormat="1" applyFont="1" applyFill="1" applyBorder="1" applyAlignment="1">
      <alignment horizontal="center" vertical="top" wrapText="1"/>
    </xf>
    <xf numFmtId="168" fontId="20" fillId="0" borderId="0" xfId="9" applyNumberFormat="1" applyFont="1" applyFill="1" applyAlignment="1">
      <alignment horizontal="center" vertical="top" wrapText="1"/>
    </xf>
    <xf numFmtId="0" fontId="20" fillId="0" borderId="0" xfId="9" applyFont="1" applyFill="1" applyBorder="1" applyAlignment="1">
      <alignment horizontal="center" vertical="top"/>
    </xf>
    <xf numFmtId="0" fontId="20" fillId="0" borderId="0" xfId="9" applyFont="1" applyBorder="1" applyAlignment="1">
      <alignment horizontal="center" vertical="center"/>
    </xf>
    <xf numFmtId="168" fontId="20" fillId="0" borderId="0" xfId="9" applyNumberFormat="1" applyFont="1" applyFill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168" fontId="20" fillId="0" borderId="0" xfId="9" applyNumberFormat="1" applyFont="1" applyBorder="1" applyAlignment="1">
      <alignment horizontal="center" vertical="center"/>
    </xf>
    <xf numFmtId="0" fontId="20" fillId="0" borderId="0" xfId="9" applyFont="1" applyFill="1" applyBorder="1" applyAlignment="1">
      <alignment horizontal="center" vertical="center"/>
    </xf>
    <xf numFmtId="168" fontId="19" fillId="0" borderId="0" xfId="9" applyNumberFormat="1" applyFont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20" fillId="0" borderId="0" xfId="9" applyFont="1" applyAlignment="1">
      <alignment horizontal="left" vertical="center"/>
    </xf>
    <xf numFmtId="37" fontId="19" fillId="0" borderId="0" xfId="9" applyNumberFormat="1" applyFont="1" applyFill="1" applyAlignment="1">
      <alignment horizontal="right" vertical="center"/>
    </xf>
    <xf numFmtId="166" fontId="19" fillId="0" borderId="0" xfId="9" applyNumberFormat="1" applyFont="1" applyAlignment="1">
      <alignment vertical="center"/>
    </xf>
    <xf numFmtId="0" fontId="19" fillId="0" borderId="0" xfId="9" applyFont="1" applyAlignment="1">
      <alignment horizontal="left" vertical="center"/>
    </xf>
    <xf numFmtId="172" fontId="19" fillId="0" borderId="0" xfId="10" applyNumberFormat="1" applyFont="1" applyFill="1" applyBorder="1" applyAlignment="1">
      <alignment vertical="center"/>
    </xf>
    <xf numFmtId="172" fontId="19" fillId="0" borderId="1" xfId="10" applyNumberFormat="1" applyFont="1" applyFill="1" applyBorder="1" applyAlignment="1">
      <alignment vertical="center"/>
    </xf>
    <xf numFmtId="0" fontId="20" fillId="0" borderId="0" xfId="9" applyFont="1" applyAlignment="1">
      <alignment vertical="center"/>
    </xf>
    <xf numFmtId="167" fontId="19" fillId="0" borderId="0" xfId="9" applyNumberFormat="1" applyFont="1" applyFill="1" applyBorder="1" applyAlignment="1">
      <alignment horizontal="right" vertical="center"/>
    </xf>
    <xf numFmtId="37" fontId="19" fillId="0" borderId="0" xfId="9" applyNumberFormat="1" applyFont="1" applyFill="1" applyAlignment="1">
      <alignment horizontal="right" vertical="center" wrapText="1"/>
    </xf>
    <xf numFmtId="168" fontId="19" fillId="0" borderId="0" xfId="9" applyNumberFormat="1" applyFont="1" applyBorder="1" applyAlignment="1">
      <alignment vertical="center"/>
    </xf>
    <xf numFmtId="166" fontId="19" fillId="0" borderId="0" xfId="9" applyNumberFormat="1" applyFont="1" applyBorder="1" applyAlignment="1">
      <alignment vertical="center"/>
    </xf>
    <xf numFmtId="172" fontId="19" fillId="0" borderId="0" xfId="10" applyNumberFormat="1" applyFont="1" applyFill="1" applyAlignment="1">
      <alignment vertical="center"/>
    </xf>
    <xf numFmtId="0" fontId="5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9" applyFont="1" applyBorder="1" applyAlignment="1">
      <alignment horizontal="center" vertical="center"/>
    </xf>
    <xf numFmtId="168" fontId="20" fillId="0" borderId="0" xfId="9" applyNumberFormat="1" applyFont="1" applyAlignment="1">
      <alignment horizontal="center" vertical="center"/>
    </xf>
    <xf numFmtId="168" fontId="20" fillId="0" borderId="0" xfId="9" applyNumberFormat="1" applyFont="1" applyFill="1" applyAlignment="1">
      <alignment horizontal="center" vertical="center"/>
    </xf>
    <xf numFmtId="0" fontId="20" fillId="0" borderId="0" xfId="9" applyNumberFormat="1" applyFont="1" applyFill="1" applyAlignment="1">
      <alignment horizontal="center" vertical="center" wrapText="1"/>
    </xf>
    <xf numFmtId="168" fontId="5" fillId="0" borderId="0" xfId="9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168" fontId="21" fillId="0" borderId="0" xfId="9" applyNumberFormat="1" applyFont="1" applyAlignment="1">
      <alignment horizontal="center" vertical="center"/>
    </xf>
    <xf numFmtId="168" fontId="20" fillId="0" borderId="0" xfId="9" applyNumberFormat="1" applyFont="1" applyFill="1" applyBorder="1" applyAlignment="1">
      <alignment vertical="center"/>
    </xf>
    <xf numFmtId="0" fontId="21" fillId="0" borderId="0" xfId="9" applyFont="1" applyFill="1" applyAlignment="1">
      <alignment horizontal="center" vertical="center"/>
    </xf>
    <xf numFmtId="0" fontId="21" fillId="0" borderId="0" xfId="9" applyFont="1" applyFill="1" applyBorder="1" applyAlignment="1">
      <alignment vertical="center"/>
    </xf>
    <xf numFmtId="0" fontId="5" fillId="0" borderId="0" xfId="9" applyFont="1" applyAlignment="1">
      <alignment vertical="center"/>
    </xf>
    <xf numFmtId="37" fontId="24" fillId="0" borderId="0" xfId="9" applyNumberFormat="1" applyFont="1" applyAlignment="1">
      <alignment horizontal="center" vertical="center"/>
    </xf>
    <xf numFmtId="37" fontId="19" fillId="0" borderId="0" xfId="10" applyNumberFormat="1" applyFont="1" applyFill="1" applyAlignment="1">
      <alignment vertical="center"/>
    </xf>
    <xf numFmtId="176" fontId="19" fillId="0" borderId="0" xfId="10" applyNumberFormat="1" applyFont="1" applyFill="1" applyBorder="1" applyAlignment="1">
      <alignment vertical="center"/>
    </xf>
    <xf numFmtId="168" fontId="5" fillId="0" borderId="0" xfId="9" applyNumberFormat="1" applyFont="1" applyBorder="1" applyAlignment="1">
      <alignment vertical="center"/>
    </xf>
    <xf numFmtId="0" fontId="5" fillId="0" borderId="0" xfId="9" applyFont="1" applyBorder="1" applyAlignment="1">
      <alignment vertical="center"/>
    </xf>
    <xf numFmtId="37" fontId="19" fillId="0" borderId="0" xfId="10" applyNumberFormat="1" applyFont="1" applyFill="1" applyBorder="1" applyAlignment="1">
      <alignment vertical="center"/>
    </xf>
    <xf numFmtId="175" fontId="19" fillId="0" borderId="4" xfId="5" applyNumberFormat="1" applyFont="1" applyFill="1" applyBorder="1" applyAlignment="1">
      <alignment vertical="center"/>
    </xf>
    <xf numFmtId="168" fontId="19" fillId="0" borderId="0" xfId="11" applyNumberFormat="1" applyFont="1" applyBorder="1" applyAlignment="1">
      <alignment horizontal="right" vertical="center"/>
    </xf>
    <xf numFmtId="175" fontId="19" fillId="0" borderId="0" xfId="5" applyNumberFormat="1" applyFont="1" applyFill="1" applyBorder="1" applyAlignment="1">
      <alignment vertical="center"/>
    </xf>
    <xf numFmtId="0" fontId="20" fillId="0" borderId="0" xfId="11" applyFont="1" applyBorder="1" applyAlignment="1">
      <alignment horizontal="center" vertical="center"/>
    </xf>
    <xf numFmtId="0" fontId="19" fillId="0" borderId="0" xfId="11" applyFont="1" applyBorder="1" applyAlignment="1">
      <alignment vertical="center"/>
    </xf>
    <xf numFmtId="168" fontId="5" fillId="0" borderId="0" xfId="9" applyNumberFormat="1" applyFont="1" applyAlignment="1">
      <alignment vertical="center"/>
    </xf>
    <xf numFmtId="168" fontId="19" fillId="0" borderId="0" xfId="11" applyNumberFormat="1" applyFont="1" applyFill="1" applyBorder="1" applyAlignment="1">
      <alignment horizontal="right" vertical="center"/>
    </xf>
    <xf numFmtId="168" fontId="20" fillId="0" borderId="0" xfId="11" applyNumberFormat="1" applyFont="1" applyBorder="1" applyAlignment="1">
      <alignment horizontal="right" vertical="center"/>
    </xf>
    <xf numFmtId="37" fontId="19" fillId="0" borderId="4" xfId="10" applyNumberFormat="1" applyFont="1" applyFill="1" applyBorder="1" applyAlignment="1">
      <alignment vertical="center"/>
    </xf>
    <xf numFmtId="176" fontId="19" fillId="0" borderId="0" xfId="9" applyNumberFormat="1" applyFont="1" applyFill="1" applyAlignment="1">
      <alignment horizontal="right" vertical="center"/>
    </xf>
    <xf numFmtId="176" fontId="19" fillId="0" borderId="0" xfId="2" applyNumberFormat="1" applyFont="1" applyFill="1" applyAlignment="1">
      <alignment horizontal="right" vertical="center"/>
    </xf>
    <xf numFmtId="176" fontId="19" fillId="0" borderId="0" xfId="1" applyNumberFormat="1" applyFont="1" applyFill="1" applyBorder="1" applyAlignment="1">
      <alignment horizontal="right" vertical="center"/>
    </xf>
    <xf numFmtId="176" fontId="19" fillId="0" borderId="0" xfId="9" applyNumberFormat="1" applyFont="1" applyFill="1" applyBorder="1" applyAlignment="1">
      <alignment horizontal="right" vertical="center"/>
    </xf>
    <xf numFmtId="176" fontId="19" fillId="0" borderId="0" xfId="1" applyNumberFormat="1" applyFont="1" applyFill="1" applyBorder="1" applyAlignment="1">
      <alignment horizontal="center" vertical="center"/>
    </xf>
    <xf numFmtId="176" fontId="19" fillId="0" borderId="1" xfId="10" applyNumberFormat="1" applyFont="1" applyFill="1" applyBorder="1" applyAlignment="1">
      <alignment vertical="center"/>
    </xf>
    <xf numFmtId="176" fontId="19" fillId="0" borderId="0" xfId="10" applyNumberFormat="1" applyFont="1" applyFill="1" applyAlignment="1">
      <alignment vertical="center"/>
    </xf>
    <xf numFmtId="176" fontId="19" fillId="0" borderId="3" xfId="1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168" fontId="19" fillId="0" borderId="0" xfId="11" applyNumberFormat="1" applyFont="1" applyFill="1" applyAlignment="1">
      <alignment horizontal="right" vertical="center"/>
    </xf>
    <xf numFmtId="176" fontId="5" fillId="0" borderId="0" xfId="10" applyNumberFormat="1" applyFont="1" applyFill="1" applyBorder="1" applyAlignment="1">
      <alignment horizontal="right" vertical="center"/>
    </xf>
    <xf numFmtId="176" fontId="5" fillId="0" borderId="3" xfId="10" applyNumberFormat="1" applyFont="1" applyFill="1" applyBorder="1" applyAlignment="1">
      <alignment horizontal="right" vertical="center"/>
    </xf>
    <xf numFmtId="168" fontId="19" fillId="0" borderId="0" xfId="10" applyNumberFormat="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176" fontId="19" fillId="0" borderId="0" xfId="5" applyNumberFormat="1" applyFont="1" applyFill="1" applyAlignment="1">
      <alignment vertical="center"/>
    </xf>
    <xf numFmtId="176" fontId="19" fillId="0" borderId="0" xfId="2" applyNumberFormat="1" applyFont="1" applyFill="1" applyBorder="1" applyAlignment="1">
      <alignment horizontal="right" vertical="center"/>
    </xf>
    <xf numFmtId="176" fontId="19" fillId="0" borderId="1" xfId="2" applyNumberFormat="1" applyFont="1" applyFill="1" applyBorder="1" applyAlignment="1">
      <alignment horizontal="right" vertical="center"/>
    </xf>
    <xf numFmtId="167" fontId="19" fillId="0" borderId="4" xfId="9" applyNumberFormat="1" applyFont="1" applyFill="1" applyBorder="1" applyAlignment="1">
      <alignment horizontal="right" vertical="center"/>
    </xf>
    <xf numFmtId="166" fontId="19" fillId="0" borderId="4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center" vertical="center"/>
    </xf>
    <xf numFmtId="168" fontId="21" fillId="0" borderId="0" xfId="9" applyNumberFormat="1" applyFont="1" applyBorder="1" applyAlignment="1">
      <alignment horizontal="center" vertical="center"/>
    </xf>
    <xf numFmtId="0" fontId="21" fillId="0" borderId="0" xfId="9" applyFont="1" applyFill="1" applyBorder="1" applyAlignment="1">
      <alignment horizontal="center" vertical="center"/>
    </xf>
    <xf numFmtId="165" fontId="6" fillId="0" borderId="3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9" fontId="6" fillId="0" borderId="4" xfId="9" applyNumberFormat="1" applyFont="1" applyFill="1" applyBorder="1" applyAlignment="1">
      <alignment horizontal="left" vertical="center" wrapText="1"/>
    </xf>
    <xf numFmtId="164" fontId="6" fillId="0" borderId="0" xfId="12" applyFont="1" applyFill="1" applyAlignment="1">
      <alignment horizontal="right" vertical="center"/>
    </xf>
    <xf numFmtId="164" fontId="6" fillId="0" borderId="0" xfId="12" applyFont="1" applyFill="1" applyAlignment="1">
      <alignment vertical="center"/>
    </xf>
    <xf numFmtId="175" fontId="6" fillId="0" borderId="0" xfId="12" applyNumberFormat="1" applyFont="1" applyFill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5"/>
    </xf>
    <xf numFmtId="37" fontId="27" fillId="0" borderId="0" xfId="0" applyNumberFormat="1" applyFont="1" applyFill="1" applyBorder="1" applyAlignment="1">
      <alignment horizontal="right" vertical="center"/>
    </xf>
    <xf numFmtId="164" fontId="27" fillId="0" borderId="0" xfId="12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5" fillId="0" borderId="0" xfId="9" applyNumberFormat="1" applyFont="1" applyFill="1" applyAlignment="1">
      <alignment horizontal="right" vertical="center"/>
    </xf>
    <xf numFmtId="176" fontId="19" fillId="0" borderId="0" xfId="11" applyNumberFormat="1" applyFont="1" applyFill="1" applyAlignment="1">
      <alignment horizontal="right" vertical="center"/>
    </xf>
    <xf numFmtId="164" fontId="6" fillId="0" borderId="0" xfId="12" applyFont="1" applyFill="1" applyBorder="1" applyAlignment="1">
      <alignment horizontal="right" vertical="center"/>
    </xf>
    <xf numFmtId="176" fontId="5" fillId="0" borderId="0" xfId="2" applyNumberFormat="1" applyFont="1" applyFill="1" applyAlignment="1">
      <alignment horizontal="right" vertical="center"/>
    </xf>
    <xf numFmtId="176" fontId="5" fillId="0" borderId="0" xfId="2" applyNumberFormat="1" applyFont="1" applyFill="1" applyBorder="1" applyAlignment="1">
      <alignment horizontal="right" vertical="center"/>
    </xf>
    <xf numFmtId="176" fontId="5" fillId="0" borderId="0" xfId="9" applyNumberFormat="1" applyFont="1" applyFill="1" applyBorder="1" applyAlignment="1">
      <alignment horizontal="right" vertical="center"/>
    </xf>
    <xf numFmtId="176" fontId="5" fillId="0" borderId="0" xfId="10" applyNumberFormat="1" applyFont="1" applyFill="1" applyBorder="1" applyAlignment="1">
      <alignment vertical="center"/>
    </xf>
    <xf numFmtId="172" fontId="5" fillId="0" borderId="1" xfId="10" applyNumberFormat="1" applyFont="1" applyFill="1" applyBorder="1" applyAlignment="1">
      <alignment vertical="center"/>
    </xf>
    <xf numFmtId="176" fontId="5" fillId="0" borderId="1" xfId="2" applyNumberFormat="1" applyFont="1" applyFill="1" applyBorder="1" applyAlignment="1">
      <alignment horizontal="right" vertical="center"/>
    </xf>
    <xf numFmtId="176" fontId="5" fillId="0" borderId="1" xfId="10" applyNumberFormat="1" applyFont="1" applyFill="1" applyBorder="1" applyAlignment="1">
      <alignment vertical="center"/>
    </xf>
    <xf numFmtId="176" fontId="5" fillId="0" borderId="0" xfId="10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 wrapText="1"/>
    </xf>
    <xf numFmtId="166" fontId="5" fillId="0" borderId="4" xfId="2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0" fontId="21" fillId="0" borderId="0" xfId="9" applyFont="1" applyFill="1" applyAlignment="1">
      <alignment horizontal="left" vertical="center"/>
    </xf>
    <xf numFmtId="176" fontId="5" fillId="0" borderId="0" xfId="5" applyNumberFormat="1" applyFont="1" applyFill="1" applyAlignment="1">
      <alignment vertical="center"/>
    </xf>
    <xf numFmtId="168" fontId="5" fillId="0" borderId="0" xfId="9" applyNumberFormat="1" applyFont="1" applyFill="1" applyAlignment="1">
      <alignment vertical="center"/>
    </xf>
    <xf numFmtId="166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76" fontId="5" fillId="0" borderId="0" xfId="1" applyNumberFormat="1" applyFont="1" applyFill="1" applyBorder="1" applyAlignment="1">
      <alignment horizontal="right" vertical="center"/>
    </xf>
    <xf numFmtId="168" fontId="5" fillId="0" borderId="0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vertical="center"/>
    </xf>
    <xf numFmtId="0" fontId="21" fillId="0" borderId="0" xfId="9" applyFont="1" applyFill="1" applyAlignment="1">
      <alignment vertical="center"/>
    </xf>
    <xf numFmtId="175" fontId="5" fillId="0" borderId="4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/>
    </xf>
    <xf numFmtId="176" fontId="5" fillId="0" borderId="4" xfId="10" applyNumberFormat="1" applyFont="1" applyFill="1" applyBorder="1" applyAlignment="1">
      <alignment vertical="center"/>
    </xf>
    <xf numFmtId="176" fontId="5" fillId="0" borderId="3" xfId="5" applyNumberFormat="1" applyFont="1" applyFill="1" applyBorder="1" applyAlignment="1">
      <alignment vertical="center"/>
    </xf>
    <xf numFmtId="176" fontId="19" fillId="0" borderId="3" xfId="1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11" fillId="0" borderId="0" xfId="1" applyNumberFormat="1" applyFont="1" applyFill="1" applyBorder="1" applyAlignment="1">
      <alignment vertical="center"/>
    </xf>
    <xf numFmtId="169" fontId="6" fillId="0" borderId="1" xfId="9" applyNumberFormat="1" applyFont="1" applyFill="1" applyBorder="1" applyAlignment="1">
      <alignment horizontal="left" vertical="center" wrapText="1"/>
    </xf>
    <xf numFmtId="0" fontId="11" fillId="0" borderId="0" xfId="6" applyFont="1" applyFill="1" applyAlignment="1">
      <alignment horizontal="left" vertical="center" indent="1"/>
    </xf>
    <xf numFmtId="37" fontId="6" fillId="0" borderId="0" xfId="0" applyNumberFormat="1" applyFont="1" applyFill="1" applyBorder="1" applyAlignment="1">
      <alignment vertical="center" wrapText="1"/>
    </xf>
    <xf numFmtId="0" fontId="9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 indent="2"/>
    </xf>
    <xf numFmtId="0" fontId="6" fillId="0" borderId="0" xfId="9" applyFont="1" applyFill="1" applyBorder="1" applyAlignment="1">
      <alignment vertical="center"/>
    </xf>
    <xf numFmtId="0" fontId="5" fillId="0" borderId="0" xfId="9" applyFont="1" applyFill="1" applyAlignment="1">
      <alignment horizontal="center" vertical="center"/>
    </xf>
    <xf numFmtId="170" fontId="6" fillId="0" borderId="0" xfId="1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0" fontId="11" fillId="0" borderId="0" xfId="6" quotePrefix="1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 indent="2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1" fillId="0" borderId="0" xfId="6" applyFont="1" applyFill="1" applyAlignment="1">
      <alignment vertical="center" wrapText="1"/>
    </xf>
    <xf numFmtId="0" fontId="11" fillId="0" borderId="0" xfId="9" applyFont="1" applyBorder="1" applyAlignment="1">
      <alignment horizontal="left" vertical="center"/>
    </xf>
    <xf numFmtId="0" fontId="16" fillId="0" borderId="0" xfId="9" applyFont="1" applyAlignment="1">
      <alignment horizontal="center" vertical="center"/>
    </xf>
    <xf numFmtId="168" fontId="20" fillId="0" borderId="1" xfId="9" applyNumberFormat="1" applyFont="1" applyFill="1" applyBorder="1" applyAlignment="1">
      <alignment horizontal="center" vertical="center" wrapText="1"/>
    </xf>
    <xf numFmtId="168" fontId="20" fillId="0" borderId="1" xfId="9" applyNumberFormat="1" applyFont="1" applyBorder="1" applyAlignment="1">
      <alignment horizontal="center" vertical="center" wrapText="1"/>
    </xf>
    <xf numFmtId="0" fontId="6" fillId="0" borderId="0" xfId="9" applyFont="1" applyBorder="1" applyAlignment="1">
      <alignment horizontal="left" vertical="center"/>
    </xf>
    <xf numFmtId="168" fontId="20" fillId="0" borderId="1" xfId="9" applyNumberFormat="1" applyFont="1" applyFill="1" applyBorder="1" applyAlignment="1">
      <alignment horizontal="center" vertical="center"/>
    </xf>
    <xf numFmtId="168" fontId="20" fillId="0" borderId="1" xfId="9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13">
    <cellStyle name="Comma" xfId="12" builtinId="3"/>
    <cellStyle name="Comma 10" xfId="1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13"/>
  <sheetViews>
    <sheetView tabSelected="1" zoomScale="90" zoomScaleNormal="90" zoomScaleSheetLayoutView="100" workbookViewId="0">
      <selection activeCell="M7" sqref="M7"/>
    </sheetView>
  </sheetViews>
  <sheetFormatPr defaultColWidth="8" defaultRowHeight="23.1" customHeight="1" x14ac:dyDescent="0.2"/>
  <cols>
    <col min="1" max="1" width="56.75" style="50" customWidth="1"/>
    <col min="2" max="2" width="1.5" style="50" customWidth="1"/>
    <col min="3" max="3" width="9.75" style="51" bestFit="1" customWidth="1"/>
    <col min="4" max="4" width="1.5" style="51" customWidth="1"/>
    <col min="5" max="5" width="11.5" style="66" customWidth="1"/>
    <col min="6" max="6" width="1.125" style="66" customWidth="1"/>
    <col min="7" max="7" width="11.5" style="66" customWidth="1"/>
    <col min="8" max="8" width="1.125" style="50" customWidth="1"/>
    <col min="9" max="9" width="11.5" style="66" customWidth="1"/>
    <col min="10" max="10" width="1.125" style="66" customWidth="1"/>
    <col min="11" max="11" width="10.5" style="66" bestFit="1" customWidth="1"/>
    <col min="12" max="12" width="8" style="3"/>
    <col min="13" max="13" width="11.5" style="289" bestFit="1" customWidth="1"/>
    <col min="14" max="14" width="1.875" style="3" bestFit="1" customWidth="1"/>
    <col min="15" max="15" width="11.5" style="3" bestFit="1" customWidth="1"/>
    <col min="16" max="16" width="1.875" style="3" bestFit="1" customWidth="1"/>
    <col min="17" max="17" width="10.875" style="3" bestFit="1" customWidth="1"/>
    <col min="18" max="18" width="1.875" style="3" bestFit="1" customWidth="1"/>
    <col min="19" max="19" width="11.5" style="3" bestFit="1" customWidth="1"/>
    <col min="20" max="20" width="1.875" style="3" bestFit="1" customWidth="1"/>
    <col min="21" max="16384" width="8" style="3"/>
  </cols>
  <sheetData>
    <row r="1" spans="1:22" s="1" customFormat="1" ht="25.4" customHeight="1" x14ac:dyDescent="0.2">
      <c r="A1" s="342" t="s">
        <v>82</v>
      </c>
      <c r="B1" s="342" t="s">
        <v>82</v>
      </c>
      <c r="C1" s="342" t="s">
        <v>82</v>
      </c>
      <c r="D1" s="342" t="s">
        <v>82</v>
      </c>
      <c r="E1" s="342" t="s">
        <v>82</v>
      </c>
      <c r="F1" s="342" t="s">
        <v>82</v>
      </c>
      <c r="G1" s="342" t="s">
        <v>82</v>
      </c>
      <c r="H1" s="342" t="s">
        <v>82</v>
      </c>
      <c r="I1" s="342" t="s">
        <v>82</v>
      </c>
      <c r="J1" s="342" t="s">
        <v>82</v>
      </c>
      <c r="K1" s="342" t="s">
        <v>82</v>
      </c>
      <c r="M1" s="285"/>
    </row>
    <row r="2" spans="1:22" s="1" customFormat="1" ht="25.4" customHeight="1" x14ac:dyDescent="0.2">
      <c r="A2" s="342" t="s">
        <v>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M2" s="285"/>
    </row>
    <row r="3" spans="1:22" s="1" customFormat="1" ht="25.4" customHeight="1" x14ac:dyDescent="0.2">
      <c r="A3" s="343" t="s">
        <v>150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M3" s="285"/>
    </row>
    <row r="4" spans="1:22" s="2" customFormat="1" ht="23.1" customHeight="1" x14ac:dyDescent="0.2">
      <c r="A4" s="344" t="s">
        <v>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M4" s="286"/>
    </row>
    <row r="5" spans="1:22" s="2" customFormat="1" ht="6.05" customHeight="1" x14ac:dyDescent="0.2">
      <c r="A5" s="50"/>
      <c r="B5" s="50"/>
      <c r="C5" s="51"/>
      <c r="D5" s="51"/>
      <c r="E5" s="317"/>
      <c r="F5" s="317"/>
      <c r="G5" s="317"/>
      <c r="H5" s="52"/>
      <c r="I5" s="317"/>
      <c r="J5" s="317"/>
      <c r="K5" s="317"/>
      <c r="M5" s="286"/>
    </row>
    <row r="6" spans="1:22" s="2" customFormat="1" ht="23.1" customHeight="1" x14ac:dyDescent="0.2">
      <c r="A6" s="50"/>
      <c r="B6" s="50"/>
      <c r="C6" s="317" t="s">
        <v>2</v>
      </c>
      <c r="D6" s="317"/>
      <c r="E6" s="345" t="s">
        <v>3</v>
      </c>
      <c r="F6" s="345"/>
      <c r="G6" s="345"/>
      <c r="H6" s="53"/>
      <c r="I6" s="345" t="s">
        <v>4</v>
      </c>
      <c r="J6" s="345"/>
      <c r="K6" s="345"/>
      <c r="M6" s="286"/>
    </row>
    <row r="7" spans="1:22" s="2" customFormat="1" ht="23.1" customHeight="1" x14ac:dyDescent="0.2">
      <c r="A7" s="50"/>
      <c r="B7" s="50"/>
      <c r="C7" s="317"/>
      <c r="D7" s="317"/>
      <c r="E7" s="317" t="s">
        <v>5</v>
      </c>
      <c r="F7" s="317"/>
      <c r="G7" s="317" t="s">
        <v>5</v>
      </c>
      <c r="H7" s="53"/>
      <c r="I7" s="317" t="s">
        <v>5</v>
      </c>
      <c r="J7" s="317"/>
      <c r="K7" s="317" t="s">
        <v>5</v>
      </c>
      <c r="M7" s="286"/>
    </row>
    <row r="8" spans="1:22" s="2" customFormat="1" ht="23.1" customHeight="1" x14ac:dyDescent="0.2">
      <c r="A8" s="50"/>
      <c r="B8" s="50"/>
      <c r="C8" s="317"/>
      <c r="D8" s="317"/>
      <c r="E8" s="317" t="s">
        <v>149</v>
      </c>
      <c r="F8" s="317"/>
      <c r="G8" s="317" t="s">
        <v>6</v>
      </c>
      <c r="H8" s="53"/>
      <c r="I8" s="317" t="s">
        <v>149</v>
      </c>
      <c r="J8" s="317"/>
      <c r="K8" s="317" t="s">
        <v>6</v>
      </c>
      <c r="M8" s="286"/>
    </row>
    <row r="9" spans="1:22" s="2" customFormat="1" ht="23.1" customHeight="1" x14ac:dyDescent="0.2">
      <c r="A9" s="50"/>
      <c r="B9" s="50"/>
      <c r="C9" s="51"/>
      <c r="D9" s="51"/>
      <c r="E9" s="317">
        <v>2563</v>
      </c>
      <c r="F9" s="317"/>
      <c r="G9" s="317">
        <v>2562</v>
      </c>
      <c r="H9" s="54"/>
      <c r="I9" s="317">
        <v>2563</v>
      </c>
      <c r="J9" s="317"/>
      <c r="K9" s="317">
        <v>2562</v>
      </c>
      <c r="M9" s="286"/>
    </row>
    <row r="10" spans="1:22" s="2" customFormat="1" ht="23.1" customHeight="1" x14ac:dyDescent="0.2">
      <c r="A10" s="50"/>
      <c r="B10" s="50"/>
      <c r="C10" s="51"/>
      <c r="D10" s="51"/>
      <c r="E10" s="317"/>
      <c r="F10" s="317"/>
      <c r="G10" s="317"/>
      <c r="H10" s="54"/>
      <c r="I10" s="317"/>
      <c r="J10" s="317"/>
      <c r="K10" s="317"/>
      <c r="M10" s="286"/>
    </row>
    <row r="11" spans="1:22" s="4" customFormat="1" ht="23.1" customHeight="1" x14ac:dyDescent="0.2">
      <c r="A11" s="317" t="s">
        <v>8</v>
      </c>
      <c r="B11" s="317"/>
      <c r="C11" s="54"/>
      <c r="D11" s="54"/>
      <c r="E11" s="55"/>
      <c r="F11" s="56"/>
      <c r="G11" s="55"/>
      <c r="H11" s="318"/>
      <c r="I11" s="55"/>
      <c r="J11" s="56"/>
      <c r="K11" s="55"/>
      <c r="M11" s="287"/>
    </row>
    <row r="12" spans="1:22" s="4" customFormat="1" ht="23.1" customHeight="1" x14ac:dyDescent="0.2">
      <c r="A12" s="57" t="s">
        <v>9</v>
      </c>
      <c r="B12" s="57"/>
      <c r="C12" s="54"/>
      <c r="D12" s="54"/>
      <c r="E12" s="55"/>
      <c r="F12" s="56"/>
      <c r="G12" s="55"/>
      <c r="H12" s="318"/>
      <c r="I12" s="55"/>
      <c r="J12" s="56"/>
      <c r="K12" s="55"/>
      <c r="M12" s="287"/>
    </row>
    <row r="13" spans="1:22" s="4" customFormat="1" ht="23.1" customHeight="1" x14ac:dyDescent="0.2">
      <c r="A13" s="58" t="s">
        <v>10</v>
      </c>
      <c r="B13" s="58"/>
      <c r="C13" s="51">
        <v>5.0999999999999996</v>
      </c>
      <c r="D13" s="51"/>
      <c r="E13" s="59">
        <v>214935</v>
      </c>
      <c r="F13" s="59"/>
      <c r="G13" s="59">
        <v>159474</v>
      </c>
      <c r="H13" s="60"/>
      <c r="I13" s="59">
        <v>111881</v>
      </c>
      <c r="J13" s="59"/>
      <c r="K13" s="59">
        <v>74780</v>
      </c>
      <c r="L13" s="5"/>
      <c r="M13" s="284"/>
      <c r="N13" s="5"/>
      <c r="O13" s="5"/>
      <c r="P13" s="5"/>
      <c r="Q13" s="5"/>
      <c r="R13" s="5"/>
      <c r="S13" s="5"/>
      <c r="T13" s="5"/>
      <c r="U13" s="5"/>
      <c r="V13" s="5"/>
    </row>
    <row r="14" spans="1:22" s="4" customFormat="1" ht="23.1" customHeight="1" x14ac:dyDescent="0.2">
      <c r="A14" s="58" t="s">
        <v>141</v>
      </c>
      <c r="B14" s="58"/>
      <c r="C14" s="51">
        <v>6</v>
      </c>
      <c r="D14" s="51"/>
      <c r="E14" s="59">
        <v>137314</v>
      </c>
      <c r="F14" s="59"/>
      <c r="G14" s="59">
        <v>114232</v>
      </c>
      <c r="H14" s="60"/>
      <c r="I14" s="59">
        <v>94560</v>
      </c>
      <c r="J14" s="59"/>
      <c r="K14" s="59">
        <v>65799</v>
      </c>
      <c r="L14" s="5"/>
      <c r="M14" s="284"/>
      <c r="N14" s="5"/>
      <c r="O14" s="5"/>
      <c r="P14" s="5"/>
      <c r="Q14" s="5"/>
      <c r="R14" s="5"/>
      <c r="S14" s="5"/>
      <c r="T14" s="5"/>
      <c r="U14" s="5"/>
      <c r="V14" s="5"/>
    </row>
    <row r="15" spans="1:22" s="4" customFormat="1" ht="23.1" customHeight="1" x14ac:dyDescent="0.2">
      <c r="A15" s="58" t="s">
        <v>173</v>
      </c>
      <c r="B15" s="58"/>
      <c r="C15" s="51"/>
      <c r="D15" s="51"/>
      <c r="E15" s="59">
        <v>22604</v>
      </c>
      <c r="F15" s="59"/>
      <c r="G15" s="59">
        <v>24584</v>
      </c>
      <c r="H15" s="60"/>
      <c r="I15" s="59">
        <v>16915</v>
      </c>
      <c r="J15" s="59"/>
      <c r="K15" s="59">
        <v>18045</v>
      </c>
      <c r="L15" s="5"/>
      <c r="M15" s="284"/>
      <c r="N15" s="5"/>
      <c r="O15" s="5"/>
      <c r="P15" s="5"/>
      <c r="Q15" s="5"/>
      <c r="R15" s="5"/>
      <c r="S15" s="5"/>
      <c r="T15" s="5"/>
      <c r="U15" s="5"/>
      <c r="V15" s="5"/>
    </row>
    <row r="16" spans="1:22" s="4" customFormat="1" ht="23.1" customHeight="1" x14ac:dyDescent="0.2">
      <c r="A16" s="58" t="s">
        <v>146</v>
      </c>
      <c r="B16" s="58"/>
      <c r="C16" s="51">
        <v>7</v>
      </c>
      <c r="D16" s="51"/>
      <c r="E16" s="59">
        <v>10317</v>
      </c>
      <c r="F16" s="59"/>
      <c r="G16" s="59">
        <v>9417</v>
      </c>
      <c r="H16" s="278"/>
      <c r="I16" s="277">
        <v>0</v>
      </c>
      <c r="J16" s="277"/>
      <c r="K16" s="277">
        <v>0</v>
      </c>
      <c r="L16" s="5"/>
      <c r="M16" s="284"/>
      <c r="N16" s="5"/>
      <c r="O16" s="5"/>
      <c r="P16" s="5"/>
      <c r="Q16" s="5"/>
      <c r="R16" s="5"/>
      <c r="S16" s="5"/>
      <c r="T16" s="5"/>
      <c r="U16" s="5"/>
      <c r="V16" s="5"/>
    </row>
    <row r="17" spans="1:22" s="4" customFormat="1" ht="23.1" customHeight="1" x14ac:dyDescent="0.2">
      <c r="A17" s="58" t="s">
        <v>155</v>
      </c>
      <c r="B17" s="58"/>
      <c r="C17" s="51">
        <v>8</v>
      </c>
      <c r="D17" s="51"/>
      <c r="E17" s="59">
        <v>148344</v>
      </c>
      <c r="F17" s="59"/>
      <c r="G17" s="59">
        <v>83068</v>
      </c>
      <c r="H17" s="60"/>
      <c r="I17" s="59">
        <v>148344</v>
      </c>
      <c r="J17" s="59"/>
      <c r="K17" s="59">
        <v>83068</v>
      </c>
      <c r="L17" s="5"/>
      <c r="M17" s="284"/>
      <c r="N17" s="5"/>
      <c r="O17" s="5"/>
      <c r="P17" s="5"/>
      <c r="Q17" s="5"/>
      <c r="R17" s="5"/>
      <c r="S17" s="5"/>
      <c r="T17" s="5"/>
      <c r="U17" s="5"/>
      <c r="V17" s="5"/>
    </row>
    <row r="18" spans="1:22" s="4" customFormat="1" ht="23.1" customHeight="1" x14ac:dyDescent="0.2">
      <c r="A18" s="58" t="s">
        <v>11</v>
      </c>
      <c r="B18" s="58"/>
      <c r="C18" s="51"/>
      <c r="D18" s="51"/>
      <c r="E18" s="59">
        <v>11492</v>
      </c>
      <c r="F18" s="62"/>
      <c r="G18" s="59">
        <v>4500</v>
      </c>
      <c r="H18" s="60"/>
      <c r="I18" s="59">
        <v>5758</v>
      </c>
      <c r="J18" s="62"/>
      <c r="K18" s="59">
        <v>4344</v>
      </c>
      <c r="L18" s="5"/>
      <c r="M18" s="284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23.1" customHeight="1" x14ac:dyDescent="0.2">
      <c r="A19" s="76" t="s">
        <v>12</v>
      </c>
      <c r="B19" s="63"/>
      <c r="C19" s="51"/>
      <c r="D19" s="51"/>
      <c r="E19" s="64">
        <f>SUM(E13:E18)</f>
        <v>545006</v>
      </c>
      <c r="F19" s="62"/>
      <c r="G19" s="64">
        <f>SUM(G13:G18)</f>
        <v>395275</v>
      </c>
      <c r="H19" s="65"/>
      <c r="I19" s="64">
        <f>SUM(I13:I18)</f>
        <v>377458</v>
      </c>
      <c r="J19" s="62"/>
      <c r="K19" s="64">
        <f>SUM(K13:K18)</f>
        <v>246036</v>
      </c>
      <c r="L19" s="5"/>
      <c r="M19" s="284"/>
      <c r="N19" s="5"/>
      <c r="O19" s="5"/>
      <c r="P19" s="5"/>
      <c r="Q19" s="5"/>
      <c r="R19" s="5"/>
      <c r="S19" s="5"/>
      <c r="T19" s="5"/>
      <c r="U19" s="5"/>
      <c r="V19" s="5"/>
    </row>
    <row r="20" spans="1:22" s="2" customFormat="1" ht="6.75" customHeight="1" x14ac:dyDescent="0.2">
      <c r="A20" s="50"/>
      <c r="B20" s="50"/>
      <c r="C20" s="51"/>
      <c r="D20" s="51"/>
      <c r="E20" s="59"/>
      <c r="F20" s="66"/>
      <c r="G20" s="59"/>
      <c r="H20" s="50"/>
      <c r="I20" s="66"/>
      <c r="J20" s="66"/>
      <c r="K20" s="66"/>
      <c r="M20" s="284"/>
      <c r="N20" s="5"/>
      <c r="O20" s="5"/>
      <c r="P20" s="5"/>
      <c r="Q20" s="5"/>
      <c r="R20" s="5"/>
      <c r="S20" s="5"/>
      <c r="T20" s="5"/>
      <c r="U20" s="5"/>
      <c r="V20" s="5"/>
    </row>
    <row r="21" spans="1:22" s="2" customFormat="1" ht="23.1" customHeight="1" x14ac:dyDescent="0.2">
      <c r="A21" s="57" t="s">
        <v>13</v>
      </c>
      <c r="B21" s="57"/>
      <c r="C21" s="51"/>
      <c r="D21" s="51"/>
      <c r="E21" s="66"/>
      <c r="F21" s="66"/>
      <c r="G21" s="66"/>
      <c r="H21" s="50"/>
      <c r="I21" s="66"/>
      <c r="J21" s="66"/>
      <c r="K21" s="66"/>
      <c r="M21" s="284"/>
      <c r="N21" s="5"/>
      <c r="O21" s="5"/>
      <c r="P21" s="5"/>
      <c r="Q21" s="5"/>
      <c r="R21" s="5"/>
      <c r="S21" s="5"/>
      <c r="T21" s="5"/>
      <c r="U21" s="5"/>
      <c r="V21" s="5"/>
    </row>
    <row r="22" spans="1:22" s="2" customFormat="1" ht="23.1" customHeight="1" x14ac:dyDescent="0.2">
      <c r="A22" s="58" t="s">
        <v>83</v>
      </c>
      <c r="B22" s="58"/>
      <c r="C22" s="51"/>
      <c r="D22" s="51"/>
      <c r="E22" s="67">
        <v>1079</v>
      </c>
      <c r="F22" s="66"/>
      <c r="G22" s="67">
        <v>1050</v>
      </c>
      <c r="H22" s="50"/>
      <c r="I22" s="67">
        <v>755</v>
      </c>
      <c r="J22" s="89"/>
      <c r="K22" s="67">
        <v>700</v>
      </c>
      <c r="L22" s="89"/>
      <c r="M22" s="284"/>
      <c r="N22" s="5"/>
      <c r="O22" s="5"/>
      <c r="P22" s="5"/>
      <c r="Q22" s="5"/>
      <c r="R22" s="5"/>
      <c r="S22" s="5"/>
      <c r="T22" s="5"/>
      <c r="U22" s="5"/>
      <c r="V22" s="5"/>
    </row>
    <row r="23" spans="1:22" s="2" customFormat="1" ht="23.1" customHeight="1" x14ac:dyDescent="0.2">
      <c r="A23" s="58" t="s">
        <v>156</v>
      </c>
      <c r="B23" s="58"/>
      <c r="C23" s="51">
        <v>8</v>
      </c>
      <c r="D23" s="51"/>
      <c r="E23" s="68">
        <v>417700</v>
      </c>
      <c r="F23" s="66"/>
      <c r="G23" s="67">
        <v>558382</v>
      </c>
      <c r="H23" s="50"/>
      <c r="I23" s="68">
        <v>417700</v>
      </c>
      <c r="J23" s="89"/>
      <c r="K23" s="68">
        <v>558382</v>
      </c>
      <c r="M23" s="284"/>
      <c r="N23" s="5"/>
      <c r="O23" s="5"/>
      <c r="P23" s="5"/>
      <c r="Q23" s="5"/>
      <c r="R23" s="5"/>
      <c r="S23" s="5"/>
      <c r="T23" s="5"/>
      <c r="U23" s="5"/>
      <c r="V23" s="5"/>
    </row>
    <row r="24" spans="1:22" s="2" customFormat="1" ht="23.1" customHeight="1" x14ac:dyDescent="0.2">
      <c r="A24" s="58" t="s">
        <v>84</v>
      </c>
      <c r="B24" s="58"/>
      <c r="C24" s="51">
        <v>9</v>
      </c>
      <c r="D24" s="51"/>
      <c r="E24" s="67">
        <v>25061</v>
      </c>
      <c r="F24" s="66"/>
      <c r="G24" s="67">
        <v>24634</v>
      </c>
      <c r="H24" s="50"/>
      <c r="I24" s="68">
        <v>22700</v>
      </c>
      <c r="J24" s="66"/>
      <c r="K24" s="68">
        <v>22700</v>
      </c>
      <c r="M24" s="284"/>
      <c r="N24" s="5"/>
      <c r="O24" s="5"/>
      <c r="P24" s="5"/>
      <c r="Q24" s="5"/>
      <c r="R24" s="5"/>
      <c r="S24" s="5"/>
      <c r="T24" s="5"/>
      <c r="U24" s="5"/>
      <c r="V24" s="5"/>
    </row>
    <row r="25" spans="1:22" s="2" customFormat="1" ht="23.1" customHeight="1" x14ac:dyDescent="0.2">
      <c r="A25" s="58" t="s">
        <v>14</v>
      </c>
      <c r="B25" s="58"/>
      <c r="C25" s="51">
        <v>10</v>
      </c>
      <c r="D25" s="51"/>
      <c r="E25" s="277">
        <v>0</v>
      </c>
      <c r="F25" s="89"/>
      <c r="G25" s="277">
        <v>0</v>
      </c>
      <c r="H25" s="50"/>
      <c r="I25" s="67">
        <v>252865</v>
      </c>
      <c r="J25" s="66"/>
      <c r="K25" s="67">
        <v>252865</v>
      </c>
      <c r="M25" s="284"/>
      <c r="N25" s="5"/>
      <c r="O25" s="5"/>
      <c r="P25" s="5"/>
      <c r="Q25" s="5"/>
      <c r="R25" s="5"/>
      <c r="S25" s="5"/>
      <c r="T25" s="5"/>
      <c r="U25" s="5"/>
      <c r="V25" s="5"/>
    </row>
    <row r="26" spans="1:22" s="2" customFormat="1" ht="23.1" customHeight="1" x14ac:dyDescent="0.2">
      <c r="A26" s="58" t="s">
        <v>140</v>
      </c>
      <c r="B26" s="58"/>
      <c r="C26" s="51">
        <v>4</v>
      </c>
      <c r="D26" s="51"/>
      <c r="E26" s="277">
        <v>0</v>
      </c>
      <c r="F26" s="66"/>
      <c r="G26" s="277">
        <v>0</v>
      </c>
      <c r="H26" s="50"/>
      <c r="I26" s="68">
        <v>12000</v>
      </c>
      <c r="J26" s="89"/>
      <c r="K26" s="68">
        <v>13000</v>
      </c>
      <c r="M26" s="284"/>
      <c r="N26" s="5"/>
      <c r="O26" s="5"/>
      <c r="P26" s="5"/>
      <c r="Q26" s="5"/>
      <c r="R26" s="5"/>
      <c r="S26" s="5"/>
      <c r="T26" s="5"/>
      <c r="U26" s="5"/>
      <c r="V26" s="5"/>
    </row>
    <row r="27" spans="1:22" s="2" customFormat="1" ht="23.1" customHeight="1" x14ac:dyDescent="0.2">
      <c r="A27" s="58" t="s">
        <v>189</v>
      </c>
      <c r="B27" s="58"/>
      <c r="C27" s="51">
        <v>11</v>
      </c>
      <c r="D27" s="51"/>
      <c r="E27" s="67">
        <v>41848</v>
      </c>
      <c r="F27" s="66"/>
      <c r="G27" s="67">
        <v>40106</v>
      </c>
      <c r="H27" s="50"/>
      <c r="I27" s="68">
        <v>31749</v>
      </c>
      <c r="J27" s="66"/>
      <c r="K27" s="68">
        <v>29787</v>
      </c>
      <c r="M27" s="284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23.1" customHeight="1" x14ac:dyDescent="0.2">
      <c r="A28" s="58" t="s">
        <v>153</v>
      </c>
      <c r="B28" s="58"/>
      <c r="C28" s="51">
        <v>2.6</v>
      </c>
      <c r="D28" s="51"/>
      <c r="E28" s="67">
        <v>131793</v>
      </c>
      <c r="F28" s="66"/>
      <c r="G28" s="67">
        <v>0</v>
      </c>
      <c r="H28" s="50"/>
      <c r="I28" s="68">
        <v>117405</v>
      </c>
      <c r="J28" s="66"/>
      <c r="K28" s="68">
        <v>0</v>
      </c>
      <c r="M28" s="284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23.1" customHeight="1" x14ac:dyDescent="0.2">
      <c r="A29" s="58" t="s">
        <v>15</v>
      </c>
      <c r="B29" s="58"/>
      <c r="C29" s="51"/>
      <c r="D29" s="51"/>
      <c r="E29" s="67">
        <v>53388</v>
      </c>
      <c r="F29" s="56"/>
      <c r="G29" s="67">
        <v>53388</v>
      </c>
      <c r="H29" s="50"/>
      <c r="I29" s="277">
        <v>0</v>
      </c>
      <c r="J29" s="277"/>
      <c r="K29" s="277">
        <v>0</v>
      </c>
      <c r="M29" s="284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23.1" customHeight="1" x14ac:dyDescent="0.2">
      <c r="A30" s="58" t="s">
        <v>165</v>
      </c>
      <c r="B30" s="58"/>
      <c r="C30" s="51">
        <v>12</v>
      </c>
      <c r="D30" s="51"/>
      <c r="E30" s="78">
        <v>135492</v>
      </c>
      <c r="F30" s="66"/>
      <c r="G30" s="78">
        <v>142052</v>
      </c>
      <c r="H30" s="50"/>
      <c r="I30" s="68">
        <v>97101</v>
      </c>
      <c r="J30" s="89"/>
      <c r="K30" s="68">
        <v>101593</v>
      </c>
      <c r="M30" s="284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23.1" customHeight="1" x14ac:dyDescent="0.2">
      <c r="A31" s="58" t="s">
        <v>131</v>
      </c>
      <c r="B31" s="58"/>
      <c r="C31" s="51">
        <v>13</v>
      </c>
      <c r="D31" s="51"/>
      <c r="E31" s="67">
        <v>30454</v>
      </c>
      <c r="F31" s="66"/>
      <c r="G31" s="67">
        <v>27433</v>
      </c>
      <c r="H31" s="50"/>
      <c r="I31" s="68">
        <v>30454</v>
      </c>
      <c r="J31" s="89"/>
      <c r="K31" s="68">
        <v>27482</v>
      </c>
      <c r="M31" s="284"/>
      <c r="N31" s="5"/>
      <c r="O31" s="5"/>
      <c r="P31" s="5"/>
      <c r="Q31" s="5"/>
      <c r="R31" s="5"/>
      <c r="S31" s="5"/>
      <c r="T31" s="5"/>
      <c r="U31" s="5"/>
      <c r="V31" s="5"/>
    </row>
    <row r="32" spans="1:22" s="2" customFormat="1" ht="23.1" customHeight="1" x14ac:dyDescent="0.2">
      <c r="A32" s="58" t="s">
        <v>16</v>
      </c>
      <c r="B32" s="58"/>
      <c r="C32" s="51">
        <v>10</v>
      </c>
      <c r="D32" s="51"/>
      <c r="E32" s="78">
        <v>110634</v>
      </c>
      <c r="F32" s="56"/>
      <c r="G32" s="78">
        <v>110634</v>
      </c>
      <c r="H32" s="50"/>
      <c r="I32" s="277">
        <v>0</v>
      </c>
      <c r="J32" s="277"/>
      <c r="K32" s="277">
        <v>0</v>
      </c>
      <c r="M32" s="284"/>
      <c r="N32" s="5"/>
      <c r="O32" s="5"/>
      <c r="P32" s="5"/>
      <c r="Q32" s="5"/>
      <c r="R32" s="5"/>
      <c r="S32" s="5"/>
      <c r="T32" s="5"/>
      <c r="U32" s="5"/>
      <c r="V32" s="5"/>
    </row>
    <row r="33" spans="1:22" s="2" customFormat="1" ht="23.1" customHeight="1" x14ac:dyDescent="0.2">
      <c r="A33" s="58" t="s">
        <v>17</v>
      </c>
      <c r="B33" s="58"/>
      <c r="C33" s="51"/>
      <c r="D33" s="51"/>
      <c r="E33" s="78">
        <v>13529</v>
      </c>
      <c r="F33" s="56"/>
      <c r="G33" s="78">
        <v>6278</v>
      </c>
      <c r="H33" s="50"/>
      <c r="I33" s="279">
        <v>8743</v>
      </c>
      <c r="J33" s="66"/>
      <c r="K33" s="279">
        <v>1635</v>
      </c>
      <c r="M33" s="284"/>
      <c r="N33" s="5"/>
      <c r="O33" s="5"/>
      <c r="P33" s="5"/>
      <c r="Q33" s="5"/>
      <c r="R33" s="5"/>
      <c r="S33" s="5"/>
      <c r="T33" s="5"/>
      <c r="U33" s="5"/>
      <c r="V33" s="5"/>
    </row>
    <row r="34" spans="1:22" s="2" customFormat="1" ht="23.1" customHeight="1" x14ac:dyDescent="0.2">
      <c r="A34" s="58" t="s">
        <v>18</v>
      </c>
      <c r="B34" s="58"/>
      <c r="C34" s="51">
        <v>14</v>
      </c>
      <c r="D34" s="51"/>
      <c r="E34" s="69">
        <v>14957</v>
      </c>
      <c r="F34" s="66"/>
      <c r="G34" s="69">
        <v>13544</v>
      </c>
      <c r="H34" s="50"/>
      <c r="I34" s="68">
        <v>9707</v>
      </c>
      <c r="J34" s="66"/>
      <c r="K34" s="68">
        <v>9186</v>
      </c>
      <c r="M34" s="284"/>
      <c r="N34" s="5"/>
      <c r="O34" s="5"/>
      <c r="P34" s="5"/>
      <c r="Q34" s="5"/>
      <c r="R34" s="5"/>
      <c r="S34" s="5"/>
      <c r="T34" s="5"/>
      <c r="U34" s="5"/>
      <c r="V34" s="5"/>
    </row>
    <row r="35" spans="1:22" s="2" customFormat="1" ht="23.1" customHeight="1" x14ac:dyDescent="0.2">
      <c r="A35" s="76" t="s">
        <v>19</v>
      </c>
      <c r="B35" s="63"/>
      <c r="C35" s="51"/>
      <c r="D35" s="51"/>
      <c r="E35" s="70">
        <f>SUM(E22:E34)</f>
        <v>975935</v>
      </c>
      <c r="F35" s="66"/>
      <c r="G35" s="70">
        <f>SUM(G22:G34)</f>
        <v>977501</v>
      </c>
      <c r="H35" s="50"/>
      <c r="I35" s="70">
        <f>SUM(I22:I34)</f>
        <v>1001179</v>
      </c>
      <c r="J35" s="66"/>
      <c r="K35" s="70">
        <f>SUM(K22:K34)</f>
        <v>1017330</v>
      </c>
      <c r="M35" s="284"/>
      <c r="N35" s="5"/>
      <c r="O35" s="5"/>
      <c r="P35" s="5"/>
      <c r="Q35" s="5"/>
      <c r="R35" s="5"/>
      <c r="S35" s="5"/>
      <c r="T35" s="5"/>
      <c r="U35" s="5"/>
      <c r="V35" s="5"/>
    </row>
    <row r="36" spans="1:22" s="2" customFormat="1" ht="23.1" customHeight="1" thickBot="1" x14ac:dyDescent="0.25">
      <c r="A36" s="52" t="s">
        <v>20</v>
      </c>
      <c r="B36" s="52"/>
      <c r="C36" s="50"/>
      <c r="D36" s="50"/>
      <c r="E36" s="71">
        <f>E19+E35</f>
        <v>1520941</v>
      </c>
      <c r="F36" s="50"/>
      <c r="G36" s="71">
        <f>G19+G35</f>
        <v>1372776</v>
      </c>
      <c r="H36" s="50"/>
      <c r="I36" s="71">
        <f>I19+I35</f>
        <v>1378637</v>
      </c>
      <c r="J36" s="50"/>
      <c r="K36" s="71">
        <f>K19+K35</f>
        <v>1263366</v>
      </c>
      <c r="M36" s="284"/>
      <c r="N36" s="5"/>
      <c r="O36" s="5"/>
      <c r="P36" s="5"/>
      <c r="Q36" s="5"/>
      <c r="R36" s="5"/>
      <c r="S36" s="5"/>
      <c r="T36" s="5"/>
      <c r="U36" s="5"/>
      <c r="V36" s="5"/>
    </row>
    <row r="37" spans="1:22" s="2" customFormat="1" ht="23.1" customHeight="1" thickTop="1" x14ac:dyDescent="0.2">
      <c r="A37" s="52"/>
      <c r="B37" s="52"/>
      <c r="C37" s="50"/>
      <c r="D37" s="50"/>
      <c r="E37" s="65"/>
      <c r="F37" s="50"/>
      <c r="G37" s="65"/>
      <c r="H37" s="50"/>
      <c r="I37" s="65"/>
      <c r="J37" s="50"/>
      <c r="K37" s="65"/>
      <c r="M37" s="284"/>
      <c r="N37" s="5"/>
      <c r="O37" s="5"/>
      <c r="P37" s="5"/>
      <c r="Q37" s="5"/>
      <c r="R37" s="5"/>
      <c r="S37" s="5"/>
      <c r="T37" s="5"/>
      <c r="U37" s="5"/>
      <c r="V37" s="5"/>
    </row>
    <row r="38" spans="1:22" s="2" customFormat="1" ht="23.1" customHeight="1" x14ac:dyDescent="0.2">
      <c r="A38" s="52"/>
      <c r="B38" s="52"/>
      <c r="C38" s="50"/>
      <c r="D38" s="50"/>
      <c r="E38" s="65"/>
      <c r="F38" s="50"/>
      <c r="G38" s="65"/>
      <c r="H38" s="50"/>
      <c r="I38" s="65"/>
      <c r="J38" s="50"/>
      <c r="K38" s="65"/>
      <c r="M38" s="284"/>
      <c r="N38" s="5"/>
      <c r="O38" s="5"/>
      <c r="P38" s="5"/>
      <c r="Q38" s="5"/>
      <c r="R38" s="5"/>
      <c r="S38" s="5"/>
      <c r="T38" s="5"/>
      <c r="U38" s="5"/>
      <c r="V38" s="5"/>
    </row>
    <row r="39" spans="1:22" s="2" customFormat="1" ht="23.1" customHeight="1" x14ac:dyDescent="0.2">
      <c r="A39" s="346" t="s">
        <v>21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M39" s="284"/>
      <c r="N39" s="5"/>
      <c r="O39" s="5"/>
      <c r="P39" s="5"/>
      <c r="Q39" s="5"/>
      <c r="R39" s="5"/>
      <c r="S39" s="5"/>
      <c r="T39" s="5"/>
      <c r="U39" s="5"/>
      <c r="V39" s="5"/>
    </row>
    <row r="40" spans="1:22" s="1" customFormat="1" ht="25.4" customHeight="1" x14ac:dyDescent="0.2">
      <c r="A40" s="342" t="str">
        <f>A1</f>
        <v>บริษัท ฮิวแมนิก้า จำกัด (มหาชน) และบริษัทย่อย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M40" s="284"/>
      <c r="N40" s="5"/>
      <c r="O40" s="5"/>
      <c r="P40" s="5"/>
      <c r="Q40" s="5"/>
      <c r="R40" s="5"/>
      <c r="S40" s="5"/>
      <c r="T40" s="5"/>
      <c r="U40" s="5"/>
      <c r="V40" s="5"/>
    </row>
    <row r="41" spans="1:22" s="1" customFormat="1" ht="25.4" customHeight="1" x14ac:dyDescent="0.2">
      <c r="A41" s="342" t="s">
        <v>71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M41" s="284"/>
      <c r="N41" s="5"/>
      <c r="O41" s="5"/>
      <c r="P41" s="5"/>
      <c r="Q41" s="5"/>
      <c r="R41" s="5"/>
      <c r="S41" s="5"/>
      <c r="T41" s="5"/>
      <c r="U41" s="5"/>
      <c r="V41" s="5"/>
    </row>
    <row r="42" spans="1:22" s="1" customFormat="1" ht="25.4" customHeight="1" x14ac:dyDescent="0.2">
      <c r="A42" s="343" t="s">
        <v>150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M42" s="284"/>
      <c r="N42" s="5"/>
      <c r="O42" s="5"/>
      <c r="P42" s="5"/>
      <c r="Q42" s="5"/>
      <c r="R42" s="5"/>
      <c r="S42" s="5"/>
      <c r="T42" s="5"/>
      <c r="U42" s="5"/>
      <c r="V42" s="5"/>
    </row>
    <row r="43" spans="1:22" s="2" customFormat="1" ht="23.1" customHeight="1" x14ac:dyDescent="0.2">
      <c r="A43" s="344" t="s">
        <v>1</v>
      </c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M43" s="284"/>
      <c r="N43" s="5"/>
      <c r="O43" s="5"/>
      <c r="P43" s="5"/>
      <c r="Q43" s="5"/>
      <c r="R43" s="5"/>
      <c r="S43" s="5"/>
      <c r="T43" s="5"/>
      <c r="U43" s="5"/>
      <c r="V43" s="5"/>
    </row>
    <row r="44" spans="1:22" s="2" customFormat="1" ht="6.05" customHeight="1" x14ac:dyDescent="0.2">
      <c r="A44" s="50"/>
      <c r="B44" s="50"/>
      <c r="C44" s="51"/>
      <c r="D44" s="51"/>
      <c r="E44" s="317"/>
      <c r="F44" s="317"/>
      <c r="G44" s="317"/>
      <c r="H44" s="52"/>
      <c r="I44" s="317"/>
      <c r="J44" s="317"/>
      <c r="K44" s="317"/>
      <c r="M44" s="284"/>
      <c r="N44" s="5"/>
      <c r="O44" s="5"/>
      <c r="P44" s="5"/>
      <c r="Q44" s="5"/>
      <c r="R44" s="5"/>
      <c r="S44" s="5"/>
      <c r="T44" s="5"/>
      <c r="U44" s="5"/>
      <c r="V44" s="5"/>
    </row>
    <row r="45" spans="1:22" s="2" customFormat="1" ht="23.1" customHeight="1" x14ac:dyDescent="0.2">
      <c r="A45" s="50"/>
      <c r="B45" s="50"/>
      <c r="C45" s="317" t="s">
        <v>2</v>
      </c>
      <c r="D45" s="317"/>
      <c r="E45" s="345" t="s">
        <v>3</v>
      </c>
      <c r="F45" s="345"/>
      <c r="G45" s="345"/>
      <c r="H45" s="53"/>
      <c r="I45" s="345" t="s">
        <v>4</v>
      </c>
      <c r="J45" s="345"/>
      <c r="K45" s="345"/>
      <c r="M45" s="284"/>
      <c r="N45" s="5"/>
      <c r="O45" s="5"/>
      <c r="P45" s="5"/>
      <c r="Q45" s="5"/>
      <c r="R45" s="5"/>
      <c r="S45" s="5"/>
      <c r="T45" s="5"/>
      <c r="U45" s="5"/>
      <c r="V45" s="5"/>
    </row>
    <row r="46" spans="1:22" s="2" customFormat="1" ht="23.1" customHeight="1" x14ac:dyDescent="0.2">
      <c r="A46" s="50"/>
      <c r="B46" s="50"/>
      <c r="C46" s="317"/>
      <c r="D46" s="317"/>
      <c r="E46" s="317" t="s">
        <v>5</v>
      </c>
      <c r="F46" s="317"/>
      <c r="G46" s="317" t="s">
        <v>5</v>
      </c>
      <c r="H46" s="53"/>
      <c r="I46" s="317" t="s">
        <v>5</v>
      </c>
      <c r="J46" s="317"/>
      <c r="K46" s="317" t="s">
        <v>5</v>
      </c>
      <c r="M46" s="284"/>
      <c r="N46" s="5"/>
      <c r="O46" s="5"/>
      <c r="P46" s="5"/>
      <c r="Q46" s="5"/>
      <c r="R46" s="5"/>
      <c r="S46" s="5"/>
      <c r="T46" s="5"/>
      <c r="U46" s="5"/>
      <c r="V46" s="5"/>
    </row>
    <row r="47" spans="1:22" s="2" customFormat="1" ht="23.1" customHeight="1" x14ac:dyDescent="0.2">
      <c r="A47" s="50"/>
      <c r="B47" s="50"/>
      <c r="C47" s="317"/>
      <c r="D47" s="317"/>
      <c r="E47" s="317" t="s">
        <v>149</v>
      </c>
      <c r="F47" s="317"/>
      <c r="G47" s="317" t="s">
        <v>6</v>
      </c>
      <c r="H47" s="53"/>
      <c r="I47" s="317" t="s">
        <v>149</v>
      </c>
      <c r="J47" s="317"/>
      <c r="K47" s="317" t="s">
        <v>6</v>
      </c>
      <c r="M47" s="284"/>
      <c r="N47" s="5"/>
      <c r="O47" s="5"/>
      <c r="P47" s="5"/>
      <c r="Q47" s="5"/>
      <c r="R47" s="5"/>
      <c r="S47" s="5"/>
      <c r="T47" s="5"/>
      <c r="U47" s="5"/>
      <c r="V47" s="5"/>
    </row>
    <row r="48" spans="1:22" s="2" customFormat="1" ht="23.1" customHeight="1" x14ac:dyDescent="0.2">
      <c r="A48" s="50"/>
      <c r="B48" s="50"/>
      <c r="C48" s="317"/>
      <c r="D48" s="317"/>
      <c r="E48" s="317">
        <v>2563</v>
      </c>
      <c r="F48" s="317"/>
      <c r="G48" s="317">
        <v>2562</v>
      </c>
      <c r="H48" s="54"/>
      <c r="I48" s="317">
        <v>2563</v>
      </c>
      <c r="J48" s="317"/>
      <c r="K48" s="317">
        <v>2562</v>
      </c>
      <c r="M48" s="284"/>
      <c r="N48" s="5"/>
      <c r="O48" s="5"/>
      <c r="P48" s="5"/>
      <c r="Q48" s="5"/>
      <c r="R48" s="5"/>
      <c r="S48" s="5"/>
      <c r="T48" s="5"/>
      <c r="U48" s="5"/>
      <c r="V48" s="5"/>
    </row>
    <row r="49" spans="1:22" s="2" customFormat="1" ht="23.1" customHeight="1" x14ac:dyDescent="0.2">
      <c r="A49" s="50"/>
      <c r="B49" s="50"/>
      <c r="C49" s="317"/>
      <c r="D49" s="317"/>
      <c r="E49" s="317"/>
      <c r="F49" s="317"/>
      <c r="G49" s="317"/>
      <c r="H49" s="54"/>
      <c r="I49" s="317"/>
      <c r="J49" s="317"/>
      <c r="K49" s="317"/>
      <c r="M49" s="284"/>
      <c r="N49" s="5"/>
      <c r="O49" s="5"/>
      <c r="P49" s="5"/>
      <c r="Q49" s="5"/>
      <c r="R49" s="5"/>
      <c r="S49" s="5"/>
      <c r="T49" s="5"/>
      <c r="U49" s="5"/>
      <c r="V49" s="5"/>
    </row>
    <row r="50" spans="1:22" s="4" customFormat="1" ht="23.1" customHeight="1" x14ac:dyDescent="0.2">
      <c r="A50" s="49" t="s">
        <v>22</v>
      </c>
      <c r="B50" s="49"/>
      <c r="C50" s="54"/>
      <c r="D50" s="54"/>
      <c r="E50" s="56"/>
      <c r="F50" s="56"/>
      <c r="G50" s="56"/>
      <c r="H50" s="318"/>
      <c r="I50" s="56"/>
      <c r="J50" s="56"/>
      <c r="K50" s="56"/>
      <c r="M50" s="284"/>
      <c r="N50" s="5"/>
      <c r="O50" s="5"/>
      <c r="P50" s="5"/>
      <c r="Q50" s="5"/>
      <c r="R50" s="5"/>
      <c r="S50" s="5"/>
      <c r="T50" s="5"/>
      <c r="U50" s="5"/>
      <c r="V50" s="5"/>
    </row>
    <row r="51" spans="1:22" s="4" customFormat="1" ht="23.1" customHeight="1" x14ac:dyDescent="0.2">
      <c r="A51" s="72" t="s">
        <v>23</v>
      </c>
      <c r="B51" s="72"/>
      <c r="C51" s="54"/>
      <c r="D51" s="54"/>
      <c r="E51" s="56"/>
      <c r="F51" s="56"/>
      <c r="G51" s="56"/>
      <c r="H51" s="318"/>
      <c r="I51" s="56"/>
      <c r="J51" s="56"/>
      <c r="K51" s="56"/>
      <c r="M51" s="284"/>
      <c r="N51" s="5"/>
      <c r="O51" s="5"/>
      <c r="P51" s="5"/>
      <c r="Q51" s="5"/>
      <c r="R51" s="5"/>
      <c r="S51" s="5"/>
      <c r="T51" s="5"/>
      <c r="U51" s="5"/>
      <c r="V51" s="5"/>
    </row>
    <row r="52" spans="1:22" s="4" customFormat="1" ht="23.1" customHeight="1" x14ac:dyDescent="0.2">
      <c r="A52" s="58" t="s">
        <v>142</v>
      </c>
      <c r="B52" s="58"/>
      <c r="C52" s="51">
        <v>15</v>
      </c>
      <c r="D52" s="51"/>
      <c r="E52" s="61">
        <v>42097</v>
      </c>
      <c r="F52" s="73"/>
      <c r="G52" s="61">
        <v>53499</v>
      </c>
      <c r="H52" s="60"/>
      <c r="I52" s="68">
        <v>28315</v>
      </c>
      <c r="J52" s="73"/>
      <c r="K52" s="68">
        <v>37567</v>
      </c>
      <c r="L52" s="5"/>
      <c r="M52" s="284"/>
      <c r="N52" s="5"/>
      <c r="O52" s="5"/>
      <c r="P52" s="5"/>
      <c r="Q52" s="5"/>
      <c r="R52" s="5"/>
      <c r="S52" s="5"/>
      <c r="T52" s="5"/>
      <c r="U52" s="5"/>
      <c r="V52" s="5"/>
    </row>
    <row r="53" spans="1:22" s="4" customFormat="1" ht="23.1" customHeight="1" x14ac:dyDescent="0.2">
      <c r="A53" s="58" t="s">
        <v>174</v>
      </c>
      <c r="B53" s="58"/>
      <c r="C53" s="51"/>
      <c r="D53" s="51"/>
      <c r="E53" s="61">
        <v>53729</v>
      </c>
      <c r="F53" s="73"/>
      <c r="G53" s="61">
        <v>47168</v>
      </c>
      <c r="H53" s="60"/>
      <c r="I53" s="68">
        <v>40398</v>
      </c>
      <c r="J53" s="73"/>
      <c r="K53" s="68">
        <v>33654</v>
      </c>
      <c r="L53" s="5"/>
      <c r="M53" s="284"/>
      <c r="N53" s="5"/>
      <c r="O53" s="5"/>
      <c r="P53" s="5"/>
      <c r="Q53" s="5"/>
      <c r="R53" s="5"/>
      <c r="S53" s="5"/>
      <c r="T53" s="5"/>
      <c r="U53" s="5"/>
      <c r="V53" s="5"/>
    </row>
    <row r="54" spans="1:22" s="4" customFormat="1" ht="23.1" customHeight="1" x14ac:dyDescent="0.2">
      <c r="A54" s="58" t="s">
        <v>157</v>
      </c>
      <c r="B54" s="324"/>
      <c r="C54" s="339" t="s">
        <v>179</v>
      </c>
      <c r="D54" s="51"/>
      <c r="E54" s="61">
        <v>17722</v>
      </c>
      <c r="F54" s="73"/>
      <c r="G54" s="61">
        <v>1237</v>
      </c>
      <c r="H54" s="74"/>
      <c r="I54" s="68">
        <v>10839</v>
      </c>
      <c r="J54" s="325"/>
      <c r="K54" s="68">
        <v>1213</v>
      </c>
      <c r="L54" s="5"/>
      <c r="M54" s="284"/>
      <c r="N54" s="5"/>
      <c r="O54" s="5"/>
      <c r="P54" s="5"/>
      <c r="Q54" s="5"/>
      <c r="R54" s="5"/>
      <c r="S54" s="5"/>
      <c r="T54" s="5"/>
      <c r="U54" s="5"/>
      <c r="V54" s="5"/>
    </row>
    <row r="55" spans="1:22" s="4" customFormat="1" ht="23.1" customHeight="1" x14ac:dyDescent="0.2">
      <c r="A55" s="58" t="s">
        <v>158</v>
      </c>
      <c r="B55" s="58"/>
      <c r="C55" s="51"/>
      <c r="D55" s="51"/>
      <c r="E55" s="61">
        <v>9232</v>
      </c>
      <c r="F55" s="89"/>
      <c r="G55" s="61">
        <v>4367</v>
      </c>
      <c r="H55" s="74"/>
      <c r="I55" s="68">
        <v>833</v>
      </c>
      <c r="J55" s="73"/>
      <c r="K55" s="68">
        <v>0</v>
      </c>
      <c r="L55" s="5"/>
      <c r="M55" s="284"/>
      <c r="N55" s="5"/>
      <c r="O55" s="5"/>
      <c r="P55" s="5"/>
      <c r="Q55" s="5"/>
      <c r="R55" s="5"/>
      <c r="S55" s="5"/>
      <c r="T55" s="5"/>
      <c r="U55" s="5"/>
      <c r="V55" s="5"/>
    </row>
    <row r="56" spans="1:22" s="4" customFormat="1" ht="23.1" customHeight="1" x14ac:dyDescent="0.2">
      <c r="A56" s="58" t="s">
        <v>24</v>
      </c>
      <c r="B56" s="58"/>
      <c r="C56" s="51"/>
      <c r="D56" s="51"/>
      <c r="E56" s="61">
        <v>6482</v>
      </c>
      <c r="F56" s="73"/>
      <c r="G56" s="61">
        <v>12055</v>
      </c>
      <c r="H56" s="74"/>
      <c r="I56" s="68">
        <v>3543</v>
      </c>
      <c r="J56" s="89"/>
      <c r="K56" s="68">
        <v>7436</v>
      </c>
      <c r="L56" s="5"/>
      <c r="M56" s="284"/>
      <c r="N56" s="5"/>
      <c r="O56" s="5"/>
      <c r="P56" s="5"/>
      <c r="Q56" s="5"/>
      <c r="R56" s="5"/>
      <c r="S56" s="5"/>
      <c r="T56" s="5"/>
      <c r="U56" s="5"/>
      <c r="V56" s="5"/>
    </row>
    <row r="57" spans="1:22" s="4" customFormat="1" ht="23.1" customHeight="1" x14ac:dyDescent="0.2">
      <c r="A57" s="76" t="s">
        <v>25</v>
      </c>
      <c r="B57" s="76"/>
      <c r="C57" s="51"/>
      <c r="D57" s="51"/>
      <c r="E57" s="77">
        <f>SUM(E52:E56)</f>
        <v>129262</v>
      </c>
      <c r="F57" s="75"/>
      <c r="G57" s="77">
        <f>SUM(G52:G56)</f>
        <v>118326</v>
      </c>
      <c r="H57" s="65"/>
      <c r="I57" s="64">
        <f>SUM(I52:I56)</f>
        <v>83928</v>
      </c>
      <c r="J57" s="75"/>
      <c r="K57" s="64">
        <f>SUM(K52:K56)</f>
        <v>79870</v>
      </c>
      <c r="L57" s="5"/>
      <c r="M57" s="284"/>
      <c r="N57" s="5"/>
      <c r="O57" s="5"/>
      <c r="P57" s="5"/>
      <c r="Q57" s="5"/>
      <c r="R57" s="5"/>
      <c r="S57" s="5"/>
      <c r="T57" s="5"/>
      <c r="U57" s="5"/>
      <c r="V57" s="5"/>
    </row>
    <row r="58" spans="1:22" s="4" customFormat="1" ht="23.1" customHeight="1" x14ac:dyDescent="0.2">
      <c r="A58" s="76"/>
      <c r="B58" s="76"/>
      <c r="C58" s="51"/>
      <c r="D58" s="51"/>
      <c r="E58" s="318"/>
      <c r="F58" s="59"/>
      <c r="G58" s="318"/>
      <c r="H58" s="60"/>
      <c r="I58" s="318"/>
      <c r="J58" s="59"/>
      <c r="K58" s="318"/>
      <c r="L58" s="5"/>
      <c r="M58" s="284"/>
      <c r="N58" s="5"/>
      <c r="O58" s="5"/>
      <c r="P58" s="5"/>
      <c r="Q58" s="5"/>
      <c r="R58" s="5"/>
      <c r="S58" s="5"/>
      <c r="T58" s="5"/>
      <c r="U58" s="5"/>
      <c r="V58" s="5"/>
    </row>
    <row r="59" spans="1:22" s="4" customFormat="1" ht="23.1" customHeight="1" x14ac:dyDescent="0.2">
      <c r="A59" s="72" t="s">
        <v>26</v>
      </c>
      <c r="B59" s="72"/>
      <c r="C59" s="54"/>
      <c r="D59" s="54"/>
      <c r="E59" s="62"/>
      <c r="F59" s="62"/>
      <c r="G59" s="62"/>
      <c r="H59" s="65"/>
      <c r="I59" s="62"/>
      <c r="J59" s="62"/>
      <c r="K59" s="62"/>
      <c r="L59" s="5"/>
      <c r="M59" s="284"/>
      <c r="N59" s="5"/>
      <c r="O59" s="5"/>
      <c r="P59" s="5"/>
      <c r="Q59" s="5"/>
      <c r="R59" s="5"/>
      <c r="S59" s="5"/>
      <c r="T59" s="5"/>
      <c r="U59" s="5"/>
      <c r="V59" s="5"/>
    </row>
    <row r="60" spans="1:22" s="4" customFormat="1" ht="23.1" customHeight="1" x14ac:dyDescent="0.2">
      <c r="A60" s="58" t="s">
        <v>159</v>
      </c>
      <c r="B60" s="58"/>
      <c r="C60" s="339" t="s">
        <v>179</v>
      </c>
      <c r="D60" s="54"/>
      <c r="E60" s="62">
        <v>118832</v>
      </c>
      <c r="F60" s="62"/>
      <c r="G60" s="62">
        <v>2640</v>
      </c>
      <c r="H60" s="65"/>
      <c r="I60" s="68">
        <v>111223</v>
      </c>
      <c r="J60" s="89"/>
      <c r="K60" s="68">
        <v>2640</v>
      </c>
      <c r="L60" s="5"/>
      <c r="M60" s="284"/>
      <c r="N60" s="5"/>
      <c r="O60" s="5"/>
      <c r="P60" s="5"/>
      <c r="Q60" s="5"/>
      <c r="R60" s="5"/>
      <c r="S60" s="5"/>
      <c r="T60" s="5"/>
      <c r="U60" s="5"/>
      <c r="V60" s="5"/>
    </row>
    <row r="61" spans="1:22" s="4" customFormat="1" ht="23.1" customHeight="1" x14ac:dyDescent="0.2">
      <c r="A61" s="58" t="s">
        <v>85</v>
      </c>
      <c r="B61" s="58"/>
      <c r="C61" s="280"/>
      <c r="D61" s="54"/>
      <c r="E61" s="62">
        <v>7174</v>
      </c>
      <c r="F61" s="62"/>
      <c r="G61" s="62">
        <v>7542</v>
      </c>
      <c r="H61" s="65"/>
      <c r="I61" s="68">
        <v>0</v>
      </c>
      <c r="J61" s="62"/>
      <c r="K61" s="68">
        <v>0</v>
      </c>
      <c r="L61" s="5"/>
      <c r="M61" s="284"/>
      <c r="N61" s="5"/>
      <c r="O61" s="5"/>
      <c r="P61" s="5"/>
      <c r="Q61" s="5"/>
      <c r="R61" s="5"/>
      <c r="S61" s="5"/>
      <c r="T61" s="5"/>
      <c r="U61" s="5"/>
      <c r="V61" s="5"/>
    </row>
    <row r="62" spans="1:22" s="327" customFormat="1" ht="23.1" customHeight="1" x14ac:dyDescent="0.2">
      <c r="A62" s="58" t="s">
        <v>164</v>
      </c>
      <c r="B62" s="58"/>
      <c r="C62" s="54">
        <v>17</v>
      </c>
      <c r="D62" s="326"/>
      <c r="E62" s="79">
        <v>43615</v>
      </c>
      <c r="F62" s="79"/>
      <c r="G62" s="79">
        <v>42346</v>
      </c>
      <c r="H62" s="79"/>
      <c r="I62" s="68">
        <v>23615</v>
      </c>
      <c r="J62" s="89"/>
      <c r="K62" s="68">
        <v>23005</v>
      </c>
      <c r="L62" s="5"/>
      <c r="M62" s="284"/>
      <c r="N62" s="5"/>
      <c r="O62" s="5"/>
      <c r="P62" s="5"/>
      <c r="Q62" s="5"/>
      <c r="R62" s="5"/>
      <c r="S62" s="5"/>
      <c r="T62" s="5"/>
      <c r="U62" s="5"/>
      <c r="V62" s="5"/>
    </row>
    <row r="63" spans="1:22" s="4" customFormat="1" ht="23.1" customHeight="1" x14ac:dyDescent="0.2">
      <c r="A63" s="58" t="s">
        <v>27</v>
      </c>
      <c r="B63" s="58"/>
      <c r="C63" s="318"/>
      <c r="D63" s="318"/>
      <c r="E63" s="80">
        <v>0</v>
      </c>
      <c r="F63" s="318"/>
      <c r="G63" s="80">
        <v>4735</v>
      </c>
      <c r="H63" s="318"/>
      <c r="I63" s="80">
        <v>0</v>
      </c>
      <c r="J63" s="318"/>
      <c r="K63" s="80">
        <v>3922</v>
      </c>
      <c r="L63" s="5"/>
      <c r="M63" s="284"/>
      <c r="N63" s="5"/>
      <c r="O63" s="5"/>
      <c r="P63" s="5"/>
      <c r="Q63" s="5"/>
      <c r="R63" s="5"/>
      <c r="S63" s="5"/>
      <c r="T63" s="5"/>
      <c r="U63" s="5"/>
      <c r="V63" s="5"/>
    </row>
    <row r="64" spans="1:22" s="4" customFormat="1" ht="23.1" customHeight="1" x14ac:dyDescent="0.2">
      <c r="A64" s="76" t="s">
        <v>28</v>
      </c>
      <c r="B64" s="63"/>
      <c r="C64" s="54"/>
      <c r="D64" s="54"/>
      <c r="E64" s="64">
        <f>SUM(E60:E63)</f>
        <v>169621</v>
      </c>
      <c r="F64" s="62"/>
      <c r="G64" s="64">
        <f>SUM(G60:G63)</f>
        <v>57263</v>
      </c>
      <c r="H64" s="65"/>
      <c r="I64" s="64">
        <f>SUM(I60:I63)</f>
        <v>134838</v>
      </c>
      <c r="J64" s="62"/>
      <c r="K64" s="64">
        <f>SUM(K60:K63)</f>
        <v>29567</v>
      </c>
      <c r="L64" s="5"/>
      <c r="M64" s="284"/>
      <c r="N64" s="5"/>
      <c r="O64" s="5"/>
      <c r="P64" s="5"/>
      <c r="Q64" s="5"/>
      <c r="R64" s="5"/>
      <c r="S64" s="5"/>
      <c r="T64" s="5"/>
      <c r="U64" s="5"/>
      <c r="V64" s="5"/>
    </row>
    <row r="65" spans="1:22" s="4" customFormat="1" ht="23.1" customHeight="1" x14ac:dyDescent="0.2">
      <c r="A65" s="72" t="s">
        <v>29</v>
      </c>
      <c r="B65" s="81"/>
      <c r="C65" s="54"/>
      <c r="D65" s="54"/>
      <c r="E65" s="64">
        <f>E57+E64</f>
        <v>298883</v>
      </c>
      <c r="F65" s="75"/>
      <c r="G65" s="64">
        <f>G57+G64</f>
        <v>175589</v>
      </c>
      <c r="H65" s="65"/>
      <c r="I65" s="64">
        <f>I57+I64</f>
        <v>218766</v>
      </c>
      <c r="J65" s="75"/>
      <c r="K65" s="64">
        <f>K57+K64</f>
        <v>109437</v>
      </c>
      <c r="L65" s="5"/>
      <c r="M65" s="284"/>
      <c r="N65" s="5"/>
      <c r="O65" s="5"/>
      <c r="P65" s="5"/>
      <c r="Q65" s="5"/>
      <c r="R65" s="5"/>
      <c r="S65" s="5"/>
      <c r="T65" s="5"/>
      <c r="U65" s="5"/>
      <c r="V65" s="5"/>
    </row>
    <row r="66" spans="1:22" s="4" customFormat="1" ht="23.1" customHeight="1" x14ac:dyDescent="0.2">
      <c r="A66" s="81"/>
      <c r="B66" s="81"/>
      <c r="C66" s="54"/>
      <c r="D66" s="54"/>
      <c r="E66" s="62"/>
      <c r="F66" s="75"/>
      <c r="G66" s="62"/>
      <c r="H66" s="65"/>
      <c r="I66" s="62"/>
      <c r="J66" s="75"/>
      <c r="K66" s="62"/>
      <c r="L66" s="5"/>
      <c r="M66" s="284"/>
      <c r="N66" s="5"/>
      <c r="O66" s="5"/>
      <c r="P66" s="5"/>
      <c r="Q66" s="5"/>
      <c r="R66" s="5"/>
      <c r="S66" s="5"/>
      <c r="T66" s="5"/>
      <c r="U66" s="5"/>
      <c r="V66" s="5"/>
    </row>
    <row r="67" spans="1:22" s="4" customFormat="1" ht="23.1" customHeight="1" x14ac:dyDescent="0.2">
      <c r="A67" s="81"/>
      <c r="B67" s="81"/>
      <c r="C67" s="54"/>
      <c r="D67" s="54"/>
      <c r="E67" s="62"/>
      <c r="F67" s="75"/>
      <c r="G67" s="62"/>
      <c r="H67" s="65"/>
      <c r="I67" s="62"/>
      <c r="J67" s="75"/>
      <c r="K67" s="62"/>
      <c r="L67" s="5"/>
      <c r="M67" s="284"/>
      <c r="N67" s="5"/>
      <c r="O67" s="5"/>
      <c r="P67" s="5"/>
      <c r="Q67" s="5"/>
      <c r="R67" s="5"/>
      <c r="S67" s="5"/>
      <c r="T67" s="5"/>
      <c r="U67" s="5"/>
      <c r="V67" s="5"/>
    </row>
    <row r="68" spans="1:22" s="4" customFormat="1" ht="23.1" customHeight="1" x14ac:dyDescent="0.2">
      <c r="A68" s="81"/>
      <c r="B68" s="81"/>
      <c r="C68" s="54"/>
      <c r="D68" s="54"/>
      <c r="E68" s="62"/>
      <c r="F68" s="75"/>
      <c r="G68" s="62"/>
      <c r="H68" s="65"/>
      <c r="I68" s="62"/>
      <c r="J68" s="75"/>
      <c r="K68" s="62"/>
      <c r="L68" s="5"/>
      <c r="M68" s="284"/>
      <c r="N68" s="5"/>
      <c r="O68" s="5"/>
      <c r="P68" s="5"/>
      <c r="Q68" s="5"/>
      <c r="R68" s="5"/>
      <c r="S68" s="5"/>
      <c r="T68" s="5"/>
      <c r="U68" s="5"/>
      <c r="V68" s="5"/>
    </row>
    <row r="69" spans="1:22" s="4" customFormat="1" ht="23.1" customHeight="1" x14ac:dyDescent="0.2">
      <c r="A69" s="81"/>
      <c r="B69" s="81"/>
      <c r="C69" s="54"/>
      <c r="D69" s="54"/>
      <c r="E69" s="62"/>
      <c r="F69" s="75"/>
      <c r="G69" s="62"/>
      <c r="H69" s="65"/>
      <c r="I69" s="62"/>
      <c r="J69" s="75"/>
      <c r="K69" s="62"/>
      <c r="L69" s="5"/>
      <c r="M69" s="284"/>
      <c r="N69" s="5"/>
      <c r="O69" s="5"/>
      <c r="P69" s="5"/>
      <c r="Q69" s="5"/>
      <c r="R69" s="5"/>
      <c r="S69" s="5"/>
      <c r="T69" s="5"/>
      <c r="U69" s="5"/>
      <c r="V69" s="5"/>
    </row>
    <row r="70" spans="1:22" s="4" customFormat="1" ht="23.1" customHeight="1" x14ac:dyDescent="0.2">
      <c r="A70" s="81"/>
      <c r="B70" s="81"/>
      <c r="C70" s="54"/>
      <c r="D70" s="54"/>
      <c r="E70" s="62"/>
      <c r="F70" s="75"/>
      <c r="G70" s="62"/>
      <c r="H70" s="65"/>
      <c r="I70" s="62"/>
      <c r="J70" s="75"/>
      <c r="K70" s="62"/>
      <c r="L70" s="5"/>
      <c r="M70" s="284"/>
      <c r="N70" s="5"/>
      <c r="O70" s="5"/>
      <c r="P70" s="5"/>
      <c r="Q70" s="5"/>
      <c r="R70" s="5"/>
      <c r="S70" s="5"/>
      <c r="T70" s="5"/>
      <c r="U70" s="5"/>
      <c r="V70" s="5"/>
    </row>
    <row r="71" spans="1:22" s="4" customFormat="1" ht="23.1" customHeight="1" x14ac:dyDescent="0.2">
      <c r="A71" s="81"/>
      <c r="B71" s="81"/>
      <c r="C71" s="54"/>
      <c r="D71" s="54"/>
      <c r="E71" s="62"/>
      <c r="F71" s="75"/>
      <c r="G71" s="62"/>
      <c r="H71" s="65"/>
      <c r="I71" s="62"/>
      <c r="J71" s="75"/>
      <c r="K71" s="62"/>
      <c r="L71" s="5"/>
      <c r="M71" s="284"/>
      <c r="N71" s="5"/>
      <c r="O71" s="5"/>
      <c r="P71" s="5"/>
      <c r="Q71" s="5"/>
      <c r="R71" s="5"/>
      <c r="S71" s="5"/>
      <c r="T71" s="5"/>
      <c r="U71" s="5"/>
      <c r="V71" s="5"/>
    </row>
    <row r="72" spans="1:22" s="4" customFormat="1" ht="23.1" customHeight="1" x14ac:dyDescent="0.2">
      <c r="A72" s="81"/>
      <c r="B72" s="81"/>
      <c r="C72" s="54"/>
      <c r="D72" s="54"/>
      <c r="E72" s="62"/>
      <c r="F72" s="75"/>
      <c r="G72" s="62"/>
      <c r="H72" s="65"/>
      <c r="I72" s="62"/>
      <c r="J72" s="75"/>
      <c r="K72" s="62"/>
      <c r="L72" s="5"/>
      <c r="M72" s="284"/>
      <c r="N72" s="5"/>
      <c r="O72" s="5"/>
      <c r="P72" s="5"/>
      <c r="Q72" s="5"/>
      <c r="R72" s="5"/>
      <c r="S72" s="5"/>
      <c r="T72" s="5"/>
      <c r="U72" s="5"/>
      <c r="V72" s="5"/>
    </row>
    <row r="73" spans="1:22" s="4" customFormat="1" ht="23.1" customHeight="1" x14ac:dyDescent="0.2">
      <c r="A73" s="81"/>
      <c r="B73" s="81"/>
      <c r="C73" s="54"/>
      <c r="D73" s="54"/>
      <c r="E73" s="62"/>
      <c r="F73" s="75"/>
      <c r="G73" s="62"/>
      <c r="H73" s="65"/>
      <c r="I73" s="62"/>
      <c r="J73" s="75"/>
      <c r="K73" s="62"/>
      <c r="L73" s="5"/>
      <c r="M73" s="284"/>
      <c r="N73" s="5"/>
      <c r="O73" s="5"/>
      <c r="P73" s="5"/>
      <c r="Q73" s="5"/>
      <c r="R73" s="5"/>
      <c r="S73" s="5"/>
      <c r="T73" s="5"/>
      <c r="U73" s="5"/>
      <c r="V73" s="5"/>
    </row>
    <row r="74" spans="1:22" s="4" customFormat="1" ht="23.1" customHeight="1" x14ac:dyDescent="0.2">
      <c r="A74" s="81"/>
      <c r="B74" s="81"/>
      <c r="C74" s="54"/>
      <c r="D74" s="54"/>
      <c r="E74" s="62"/>
      <c r="F74" s="75"/>
      <c r="G74" s="62"/>
      <c r="H74" s="65"/>
      <c r="I74" s="62"/>
      <c r="J74" s="75"/>
      <c r="K74" s="62"/>
      <c r="L74" s="5"/>
      <c r="M74" s="284"/>
      <c r="N74" s="5"/>
      <c r="O74" s="5"/>
      <c r="P74" s="5"/>
      <c r="Q74" s="5"/>
      <c r="R74" s="5"/>
      <c r="S74" s="5"/>
      <c r="T74" s="5"/>
      <c r="U74" s="5"/>
      <c r="V74" s="5"/>
    </row>
    <row r="75" spans="1:22" s="1" customFormat="1" ht="26.55" customHeight="1" x14ac:dyDescent="0.2">
      <c r="A75" s="342" t="str">
        <f>A1</f>
        <v>บริษัท ฮิวแมนิก้า จำกัด (มหาชน) และบริษัทย่อย</v>
      </c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M75" s="288"/>
      <c r="N75" s="90"/>
      <c r="O75" s="90"/>
      <c r="P75" s="90"/>
      <c r="Q75" s="90"/>
      <c r="R75" s="90"/>
      <c r="S75" s="90"/>
      <c r="T75" s="90"/>
      <c r="U75" s="90"/>
      <c r="V75" s="90"/>
    </row>
    <row r="76" spans="1:22" s="1" customFormat="1" ht="26.55" customHeight="1" x14ac:dyDescent="0.2">
      <c r="A76" s="342" t="s">
        <v>71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M76" s="288"/>
      <c r="N76" s="90"/>
      <c r="O76" s="90"/>
      <c r="P76" s="90"/>
      <c r="Q76" s="90"/>
      <c r="R76" s="90"/>
      <c r="S76" s="90"/>
      <c r="T76" s="90"/>
      <c r="U76" s="90"/>
      <c r="V76" s="90"/>
    </row>
    <row r="77" spans="1:22" s="1" customFormat="1" ht="26.55" customHeight="1" x14ac:dyDescent="0.2">
      <c r="A77" s="343" t="s">
        <v>150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M77" s="288"/>
      <c r="N77" s="90"/>
      <c r="O77" s="90"/>
      <c r="P77" s="90"/>
      <c r="Q77" s="90"/>
      <c r="R77" s="90"/>
      <c r="S77" s="90"/>
      <c r="T77" s="90"/>
      <c r="U77" s="90"/>
      <c r="V77" s="90"/>
    </row>
    <row r="78" spans="1:22" s="2" customFormat="1" ht="23.1" customHeight="1" x14ac:dyDescent="0.2">
      <c r="A78" s="344" t="s">
        <v>1</v>
      </c>
      <c r="B78" s="344"/>
      <c r="C78" s="344"/>
      <c r="D78" s="344"/>
      <c r="E78" s="344"/>
      <c r="F78" s="344"/>
      <c r="G78" s="344"/>
      <c r="H78" s="344"/>
      <c r="I78" s="344"/>
      <c r="J78" s="344"/>
      <c r="K78" s="344"/>
      <c r="M78" s="284"/>
      <c r="N78" s="5"/>
      <c r="O78" s="5"/>
      <c r="P78" s="5"/>
      <c r="Q78" s="5"/>
      <c r="R78" s="5"/>
      <c r="S78" s="5"/>
      <c r="T78" s="5"/>
      <c r="U78" s="5"/>
      <c r="V78" s="5"/>
    </row>
    <row r="79" spans="1:22" s="2" customFormat="1" ht="6.05" customHeight="1" x14ac:dyDescent="0.2">
      <c r="A79" s="50"/>
      <c r="B79" s="50"/>
      <c r="C79" s="51"/>
      <c r="D79" s="51"/>
      <c r="E79" s="317"/>
      <c r="F79" s="317"/>
      <c r="G79" s="317"/>
      <c r="H79" s="52"/>
      <c r="I79" s="317"/>
      <c r="J79" s="317"/>
      <c r="K79" s="317"/>
      <c r="M79" s="284"/>
      <c r="N79" s="5"/>
      <c r="O79" s="5"/>
      <c r="P79" s="5"/>
      <c r="Q79" s="5"/>
      <c r="R79" s="5"/>
      <c r="S79" s="5"/>
      <c r="T79" s="5"/>
      <c r="U79" s="5"/>
      <c r="V79" s="5"/>
    </row>
    <row r="80" spans="1:22" s="2" customFormat="1" ht="23.1" customHeight="1" x14ac:dyDescent="0.2">
      <c r="A80" s="50"/>
      <c r="B80" s="50"/>
      <c r="C80" s="317" t="s">
        <v>2</v>
      </c>
      <c r="D80" s="317"/>
      <c r="E80" s="345" t="s">
        <v>3</v>
      </c>
      <c r="F80" s="345"/>
      <c r="G80" s="345"/>
      <c r="H80" s="53"/>
      <c r="I80" s="345" t="s">
        <v>4</v>
      </c>
      <c r="J80" s="345"/>
      <c r="K80" s="345"/>
      <c r="M80" s="284"/>
      <c r="N80" s="5"/>
      <c r="O80" s="5"/>
      <c r="P80" s="5"/>
      <c r="Q80" s="5"/>
      <c r="R80" s="5"/>
      <c r="S80" s="5"/>
      <c r="T80" s="5"/>
      <c r="U80" s="5"/>
      <c r="V80" s="5"/>
    </row>
    <row r="81" spans="1:22" s="2" customFormat="1" ht="23.1" customHeight="1" x14ac:dyDescent="0.2">
      <c r="A81" s="50"/>
      <c r="B81" s="50"/>
      <c r="C81" s="317"/>
      <c r="D81" s="317"/>
      <c r="E81" s="317" t="s">
        <v>5</v>
      </c>
      <c r="F81" s="317"/>
      <c r="G81" s="317" t="s">
        <v>5</v>
      </c>
      <c r="H81" s="53"/>
      <c r="I81" s="317" t="s">
        <v>5</v>
      </c>
      <c r="J81" s="317"/>
      <c r="K81" s="317" t="s">
        <v>5</v>
      </c>
      <c r="M81" s="284"/>
      <c r="N81" s="5"/>
      <c r="O81" s="5"/>
      <c r="P81" s="5"/>
      <c r="Q81" s="5"/>
      <c r="R81" s="5"/>
      <c r="S81" s="5"/>
      <c r="T81" s="5"/>
      <c r="U81" s="5"/>
      <c r="V81" s="5"/>
    </row>
    <row r="82" spans="1:22" s="2" customFormat="1" ht="23.1" customHeight="1" x14ac:dyDescent="0.2">
      <c r="A82" s="50"/>
      <c r="B82" s="50"/>
      <c r="C82" s="317"/>
      <c r="D82" s="317"/>
      <c r="E82" s="317" t="s">
        <v>149</v>
      </c>
      <c r="F82" s="317"/>
      <c r="G82" s="317" t="s">
        <v>6</v>
      </c>
      <c r="H82" s="53"/>
      <c r="I82" s="317" t="s">
        <v>149</v>
      </c>
      <c r="J82" s="317"/>
      <c r="K82" s="317" t="s">
        <v>6</v>
      </c>
      <c r="M82" s="284"/>
      <c r="N82" s="5"/>
      <c r="O82" s="5"/>
      <c r="P82" s="5"/>
      <c r="Q82" s="5"/>
      <c r="R82" s="5"/>
      <c r="S82" s="5"/>
      <c r="T82" s="5"/>
      <c r="U82" s="5"/>
      <c r="V82" s="5"/>
    </row>
    <row r="83" spans="1:22" s="2" customFormat="1" ht="23.1" customHeight="1" x14ac:dyDescent="0.2">
      <c r="A83" s="50"/>
      <c r="B83" s="50"/>
      <c r="C83" s="317"/>
      <c r="D83" s="317"/>
      <c r="E83" s="317">
        <v>2563</v>
      </c>
      <c r="F83" s="317"/>
      <c r="G83" s="317">
        <v>2562</v>
      </c>
      <c r="H83" s="54"/>
      <c r="I83" s="317">
        <v>2563</v>
      </c>
      <c r="J83" s="317"/>
      <c r="K83" s="317">
        <v>2562</v>
      </c>
      <c r="M83" s="284"/>
      <c r="N83" s="5"/>
      <c r="O83" s="5"/>
      <c r="P83" s="5"/>
      <c r="Q83" s="5"/>
      <c r="R83" s="5"/>
      <c r="S83" s="5"/>
      <c r="T83" s="5"/>
      <c r="U83" s="5"/>
      <c r="V83" s="5"/>
    </row>
    <row r="84" spans="1:22" s="2" customFormat="1" ht="23.1" customHeight="1" x14ac:dyDescent="0.2">
      <c r="A84" s="50"/>
      <c r="B84" s="50"/>
      <c r="C84" s="317"/>
      <c r="D84" s="317"/>
      <c r="E84" s="317"/>
      <c r="F84" s="317"/>
      <c r="G84" s="317"/>
      <c r="H84" s="54"/>
      <c r="I84" s="317"/>
      <c r="J84" s="317"/>
      <c r="K84" s="317"/>
      <c r="M84" s="284"/>
      <c r="N84" s="5"/>
      <c r="O84" s="5"/>
      <c r="P84" s="5"/>
      <c r="Q84" s="5"/>
      <c r="R84" s="5"/>
      <c r="S84" s="5"/>
      <c r="T84" s="5"/>
      <c r="U84" s="5"/>
      <c r="V84" s="5"/>
    </row>
    <row r="85" spans="1:22" s="2" customFormat="1" ht="23.1" customHeight="1" x14ac:dyDescent="0.2">
      <c r="A85" s="49" t="s">
        <v>143</v>
      </c>
      <c r="B85" s="49"/>
      <c r="C85" s="317"/>
      <c r="D85" s="317"/>
      <c r="E85" s="317"/>
      <c r="F85" s="317"/>
      <c r="G85" s="317"/>
      <c r="H85" s="54"/>
      <c r="I85" s="317"/>
      <c r="J85" s="317"/>
      <c r="K85" s="317"/>
      <c r="M85" s="284"/>
      <c r="N85" s="5"/>
      <c r="O85" s="5"/>
      <c r="P85" s="5"/>
      <c r="Q85" s="5"/>
      <c r="R85" s="5"/>
      <c r="S85" s="5"/>
      <c r="T85" s="5"/>
      <c r="U85" s="5"/>
      <c r="V85" s="5"/>
    </row>
    <row r="86" spans="1:22" s="4" customFormat="1" ht="23.1" customHeight="1" x14ac:dyDescent="0.2">
      <c r="A86" s="52" t="s">
        <v>30</v>
      </c>
      <c r="B86" s="52"/>
      <c r="C86" s="51"/>
      <c r="D86" s="51"/>
      <c r="E86" s="59"/>
      <c r="F86" s="59"/>
      <c r="G86" s="59"/>
      <c r="H86" s="60"/>
      <c r="I86" s="59"/>
      <c r="J86" s="59"/>
      <c r="K86" s="59"/>
      <c r="L86" s="5"/>
      <c r="M86" s="284"/>
      <c r="N86" s="5"/>
      <c r="O86" s="5"/>
      <c r="P86" s="5"/>
      <c r="Q86" s="5"/>
      <c r="R86" s="5"/>
      <c r="S86" s="5"/>
      <c r="T86" s="5"/>
      <c r="U86" s="5"/>
      <c r="V86" s="5"/>
    </row>
    <row r="87" spans="1:22" s="4" customFormat="1" ht="23.1" customHeight="1" x14ac:dyDescent="0.2">
      <c r="A87" s="50" t="s">
        <v>31</v>
      </c>
      <c r="B87" s="50"/>
      <c r="C87" s="54"/>
      <c r="D87" s="54"/>
      <c r="E87" s="59"/>
      <c r="F87" s="59"/>
      <c r="G87" s="59"/>
      <c r="H87" s="60"/>
      <c r="I87" s="59"/>
      <c r="J87" s="59"/>
      <c r="K87" s="59"/>
      <c r="L87" s="5"/>
      <c r="M87" s="284"/>
      <c r="N87" s="5"/>
      <c r="O87" s="5"/>
      <c r="P87" s="5"/>
      <c r="Q87" s="5"/>
      <c r="R87" s="5"/>
      <c r="S87" s="5"/>
      <c r="T87" s="5"/>
      <c r="U87" s="5"/>
      <c r="V87" s="5"/>
    </row>
    <row r="88" spans="1:22" s="4" customFormat="1" ht="23.1" customHeight="1" x14ac:dyDescent="0.2">
      <c r="A88" s="58" t="s">
        <v>32</v>
      </c>
      <c r="B88" s="58"/>
      <c r="C88" s="51"/>
      <c r="D88" s="51"/>
      <c r="E88" s="59"/>
      <c r="F88" s="59"/>
      <c r="G88" s="59"/>
      <c r="H88" s="60"/>
      <c r="I88" s="59"/>
      <c r="J88" s="59"/>
      <c r="K88" s="59"/>
      <c r="L88" s="5"/>
      <c r="M88" s="284"/>
      <c r="N88" s="5"/>
      <c r="O88" s="5"/>
      <c r="P88" s="5"/>
      <c r="Q88" s="5"/>
      <c r="R88" s="5"/>
      <c r="S88" s="5"/>
      <c r="T88" s="5"/>
      <c r="U88" s="5"/>
      <c r="V88" s="5"/>
    </row>
    <row r="89" spans="1:22" s="327" customFormat="1" ht="23.1" customHeight="1" thickBot="1" x14ac:dyDescent="0.25">
      <c r="A89" s="76" t="s">
        <v>135</v>
      </c>
      <c r="B89" s="76"/>
      <c r="C89" s="326"/>
      <c r="D89" s="326"/>
      <c r="E89" s="83">
        <v>340000</v>
      </c>
      <c r="F89" s="79"/>
      <c r="G89" s="83">
        <v>340000</v>
      </c>
      <c r="H89" s="79"/>
      <c r="I89" s="83">
        <v>340000</v>
      </c>
      <c r="J89" s="79"/>
      <c r="K89" s="83">
        <v>340000</v>
      </c>
      <c r="L89" s="5"/>
      <c r="M89" s="284"/>
      <c r="N89" s="5"/>
      <c r="O89" s="5"/>
      <c r="P89" s="5"/>
      <c r="Q89" s="5"/>
      <c r="R89" s="5"/>
      <c r="S89" s="5"/>
      <c r="T89" s="5"/>
      <c r="U89" s="5"/>
      <c r="V89" s="5"/>
    </row>
    <row r="90" spans="1:22" s="4" customFormat="1" ht="23.1" customHeight="1" thickTop="1" x14ac:dyDescent="0.2">
      <c r="A90" s="58" t="s">
        <v>126</v>
      </c>
      <c r="B90" s="58"/>
      <c r="C90" s="51"/>
      <c r="D90" s="51"/>
      <c r="E90" s="59"/>
      <c r="F90" s="59"/>
      <c r="G90" s="59"/>
      <c r="H90" s="60"/>
      <c r="I90" s="59"/>
      <c r="J90" s="59"/>
      <c r="K90" s="59"/>
      <c r="L90" s="5"/>
      <c r="M90" s="284"/>
      <c r="N90" s="5"/>
      <c r="O90" s="5"/>
      <c r="P90" s="5"/>
      <c r="Q90" s="5"/>
      <c r="R90" s="5"/>
      <c r="S90" s="5"/>
      <c r="T90" s="5"/>
      <c r="U90" s="5"/>
      <c r="V90" s="5"/>
    </row>
    <row r="91" spans="1:22" s="4" customFormat="1" ht="23.1" customHeight="1" x14ac:dyDescent="0.2">
      <c r="A91" s="76" t="s">
        <v>147</v>
      </c>
      <c r="B91" s="58"/>
      <c r="C91" s="51"/>
      <c r="D91" s="51"/>
      <c r="E91" s="59"/>
      <c r="F91" s="59"/>
      <c r="G91" s="59"/>
      <c r="H91" s="60"/>
      <c r="I91" s="59"/>
      <c r="J91" s="59"/>
      <c r="K91" s="59"/>
      <c r="L91" s="5"/>
      <c r="M91" s="284"/>
      <c r="N91" s="5"/>
      <c r="O91" s="5"/>
      <c r="P91" s="5"/>
      <c r="Q91" s="5"/>
      <c r="R91" s="5"/>
      <c r="S91" s="5"/>
      <c r="T91" s="5"/>
      <c r="U91" s="5"/>
      <c r="V91" s="5"/>
    </row>
    <row r="92" spans="1:22" s="4" customFormat="1" ht="23.1" customHeight="1" x14ac:dyDescent="0.2">
      <c r="A92" s="281" t="s">
        <v>148</v>
      </c>
      <c r="B92" s="84"/>
      <c r="C92" s="318"/>
      <c r="D92" s="318"/>
      <c r="E92" s="59">
        <v>340000</v>
      </c>
      <c r="F92" s="318"/>
      <c r="G92" s="59">
        <v>340000</v>
      </c>
      <c r="H92" s="318"/>
      <c r="I92" s="68">
        <v>340000</v>
      </c>
      <c r="J92" s="318"/>
      <c r="K92" s="59">
        <v>340000</v>
      </c>
      <c r="L92" s="5"/>
      <c r="M92" s="284"/>
      <c r="N92" s="5"/>
      <c r="O92" s="5"/>
      <c r="P92" s="5"/>
      <c r="Q92" s="5"/>
      <c r="R92" s="5"/>
      <c r="S92" s="5"/>
      <c r="T92" s="5"/>
      <c r="U92" s="5"/>
      <c r="V92" s="5"/>
    </row>
    <row r="93" spans="1:22" s="4" customFormat="1" ht="23.1" customHeight="1" x14ac:dyDescent="0.2">
      <c r="A93" s="50" t="s">
        <v>33</v>
      </c>
      <c r="B93" s="50"/>
      <c r="C93" s="51"/>
      <c r="D93" s="51"/>
      <c r="E93" s="59">
        <v>649124</v>
      </c>
      <c r="F93" s="73"/>
      <c r="G93" s="59">
        <v>649124</v>
      </c>
      <c r="H93" s="60"/>
      <c r="I93" s="68">
        <v>649124</v>
      </c>
      <c r="J93" s="73"/>
      <c r="K93" s="59">
        <v>649124</v>
      </c>
      <c r="L93" s="5"/>
      <c r="M93" s="284"/>
      <c r="N93" s="5"/>
      <c r="O93" s="5"/>
      <c r="P93" s="5"/>
      <c r="Q93" s="5"/>
      <c r="R93" s="5"/>
      <c r="S93" s="5"/>
      <c r="T93" s="5"/>
      <c r="U93" s="5"/>
      <c r="V93" s="5"/>
    </row>
    <row r="94" spans="1:22" s="4" customFormat="1" ht="23.1" customHeight="1" x14ac:dyDescent="0.2">
      <c r="A94" s="50" t="s">
        <v>86</v>
      </c>
      <c r="B94" s="50"/>
      <c r="C94" s="51"/>
      <c r="D94" s="51"/>
      <c r="E94" s="68">
        <v>5145</v>
      </c>
      <c r="F94" s="73"/>
      <c r="G94" s="68">
        <v>5145</v>
      </c>
      <c r="H94" s="60"/>
      <c r="I94" s="68">
        <v>5145</v>
      </c>
      <c r="J94" s="89"/>
      <c r="K94" s="59">
        <v>5145</v>
      </c>
      <c r="L94" s="89"/>
      <c r="M94" s="284"/>
      <c r="N94" s="5"/>
      <c r="O94" s="5"/>
      <c r="P94" s="5"/>
      <c r="Q94" s="5"/>
      <c r="R94" s="5"/>
      <c r="S94" s="5"/>
      <c r="T94" s="5"/>
      <c r="U94" s="5"/>
      <c r="V94" s="5"/>
    </row>
    <row r="95" spans="1:22" s="4" customFormat="1" ht="23.1" customHeight="1" x14ac:dyDescent="0.2">
      <c r="A95" s="50" t="s">
        <v>87</v>
      </c>
      <c r="B95" s="50"/>
      <c r="C95" s="51"/>
      <c r="D95" s="51"/>
      <c r="E95" s="68">
        <v>-12666</v>
      </c>
      <c r="F95" s="73"/>
      <c r="G95" s="68">
        <v>-12666</v>
      </c>
      <c r="H95" s="60"/>
      <c r="I95" s="89">
        <v>0</v>
      </c>
      <c r="J95" s="89"/>
      <c r="K95" s="89">
        <v>0</v>
      </c>
      <c r="L95" s="89"/>
      <c r="M95" s="284"/>
      <c r="N95" s="5"/>
      <c r="O95" s="5"/>
      <c r="P95" s="5"/>
      <c r="Q95" s="5"/>
      <c r="R95" s="5"/>
      <c r="S95" s="5"/>
      <c r="T95" s="5"/>
      <c r="U95" s="5"/>
      <c r="V95" s="5"/>
    </row>
    <row r="96" spans="1:22" s="4" customFormat="1" ht="23.1" customHeight="1" x14ac:dyDescent="0.2">
      <c r="A96" s="50" t="s">
        <v>88</v>
      </c>
      <c r="B96" s="50"/>
      <c r="C96" s="51"/>
      <c r="D96" s="51"/>
      <c r="E96" s="68"/>
      <c r="F96" s="73"/>
      <c r="G96" s="68"/>
      <c r="H96" s="60"/>
      <c r="I96" s="68"/>
      <c r="J96" s="73"/>
      <c r="K96" s="89"/>
      <c r="L96" s="5"/>
      <c r="M96" s="284"/>
      <c r="N96" s="5"/>
      <c r="O96" s="5"/>
      <c r="P96" s="5"/>
      <c r="Q96" s="5"/>
      <c r="R96" s="5"/>
      <c r="S96" s="5"/>
      <c r="T96" s="5"/>
      <c r="U96" s="5"/>
      <c r="V96" s="5"/>
    </row>
    <row r="97" spans="1:22" s="4" customFormat="1" ht="23.1" customHeight="1" x14ac:dyDescent="0.2">
      <c r="A97" s="82" t="s">
        <v>34</v>
      </c>
      <c r="B97" s="82"/>
      <c r="C97" s="51"/>
      <c r="D97" s="51"/>
      <c r="E97" s="59">
        <v>22710</v>
      </c>
      <c r="F97" s="73"/>
      <c r="G97" s="59">
        <v>22710</v>
      </c>
      <c r="H97" s="60"/>
      <c r="I97" s="68">
        <v>22710</v>
      </c>
      <c r="J97" s="73"/>
      <c r="K97" s="68">
        <v>22710</v>
      </c>
      <c r="L97" s="5"/>
      <c r="M97" s="284"/>
      <c r="N97" s="5"/>
      <c r="O97" s="5"/>
      <c r="P97" s="5"/>
      <c r="Q97" s="5"/>
      <c r="R97" s="5"/>
      <c r="S97" s="5"/>
      <c r="T97" s="5"/>
      <c r="U97" s="5"/>
      <c r="V97" s="5"/>
    </row>
    <row r="98" spans="1:22" s="4" customFormat="1" ht="23.1" customHeight="1" x14ac:dyDescent="0.2">
      <c r="A98" s="82" t="s">
        <v>89</v>
      </c>
      <c r="B98" s="82"/>
      <c r="C98" s="51"/>
      <c r="D98" s="51"/>
      <c r="E98" s="59">
        <f>'งบส่วนของเจ้าของ (งบรวม)'!N26</f>
        <v>232541</v>
      </c>
      <c r="F98" s="75"/>
      <c r="G98" s="59">
        <v>179421</v>
      </c>
      <c r="H98" s="65"/>
      <c r="I98" s="68">
        <f>'งบส่วนของเจ้าของ (งบเฉพาะ)'!L26</f>
        <v>155586</v>
      </c>
      <c r="J98" s="75"/>
      <c r="K98" s="68">
        <v>119933</v>
      </c>
      <c r="L98" s="5"/>
      <c r="M98" s="284"/>
      <c r="N98" s="5"/>
      <c r="O98" s="5"/>
      <c r="P98" s="5"/>
      <c r="Q98" s="5"/>
      <c r="R98" s="5"/>
      <c r="S98" s="5"/>
      <c r="T98" s="5"/>
      <c r="U98" s="5"/>
      <c r="V98" s="5"/>
    </row>
    <row r="99" spans="1:22" s="4" customFormat="1" ht="23.1" customHeight="1" x14ac:dyDescent="0.2">
      <c r="A99" s="50" t="s">
        <v>69</v>
      </c>
      <c r="B99" s="58"/>
      <c r="C99" s="51"/>
      <c r="D99" s="51"/>
      <c r="E99" s="159">
        <f>'งบส่วนของเจ้าของ (งบรวม)'!T26</f>
        <v>-14797</v>
      </c>
      <c r="F99" s="73"/>
      <c r="G99" s="159">
        <v>13452</v>
      </c>
      <c r="H99" s="60"/>
      <c r="I99" s="80">
        <f>'งบส่วนของเจ้าของ (งบเฉพาะ)'!N26</f>
        <v>-12694</v>
      </c>
      <c r="J99" s="89"/>
      <c r="K99" s="80">
        <v>17017</v>
      </c>
      <c r="L99" s="89"/>
      <c r="M99" s="284"/>
      <c r="N99" s="5"/>
      <c r="O99" s="5"/>
      <c r="P99" s="5"/>
      <c r="Q99" s="5"/>
      <c r="R99" s="5"/>
      <c r="S99" s="5"/>
      <c r="T99" s="5"/>
      <c r="U99" s="5"/>
      <c r="V99" s="5"/>
    </row>
    <row r="100" spans="1:22" s="4" customFormat="1" ht="23.1" customHeight="1" x14ac:dyDescent="0.2">
      <c r="A100" s="275" t="s">
        <v>137</v>
      </c>
      <c r="B100" s="58"/>
      <c r="C100" s="51"/>
      <c r="D100" s="51"/>
      <c r="E100" s="85">
        <f>SUM(E92:E99)</f>
        <v>1222057</v>
      </c>
      <c r="F100" s="73"/>
      <c r="G100" s="85">
        <f>SUM(G92:G99)</f>
        <v>1197186</v>
      </c>
      <c r="H100" s="60"/>
      <c r="I100" s="85">
        <f>SUM(I92:I99)</f>
        <v>1159871</v>
      </c>
      <c r="J100" s="89"/>
      <c r="K100" s="85">
        <f>SUM(K92:K99)</f>
        <v>1153929</v>
      </c>
      <c r="L100" s="89"/>
      <c r="M100" s="284"/>
      <c r="N100" s="5"/>
      <c r="O100" s="5"/>
      <c r="P100" s="5"/>
      <c r="Q100" s="5"/>
      <c r="R100" s="5"/>
      <c r="S100" s="5"/>
      <c r="T100" s="5"/>
      <c r="U100" s="5"/>
      <c r="V100" s="5"/>
    </row>
    <row r="101" spans="1:22" s="4" customFormat="1" ht="23.1" customHeight="1" x14ac:dyDescent="0.2">
      <c r="A101" s="50" t="s">
        <v>91</v>
      </c>
      <c r="B101" s="58"/>
      <c r="C101" s="51"/>
      <c r="D101" s="51"/>
      <c r="E101" s="85">
        <v>1</v>
      </c>
      <c r="F101" s="73"/>
      <c r="G101" s="85">
        <v>1</v>
      </c>
      <c r="H101" s="60"/>
      <c r="I101" s="89">
        <v>0</v>
      </c>
      <c r="J101" s="89"/>
      <c r="K101" s="89">
        <v>0</v>
      </c>
      <c r="L101" s="89"/>
      <c r="M101" s="284"/>
      <c r="N101" s="5"/>
      <c r="O101" s="5"/>
      <c r="P101" s="5"/>
      <c r="Q101" s="5"/>
      <c r="R101" s="5"/>
      <c r="S101" s="5"/>
      <c r="T101" s="5"/>
      <c r="U101" s="5"/>
      <c r="V101" s="5"/>
    </row>
    <row r="102" spans="1:22" s="4" customFormat="1" ht="23.1" customHeight="1" x14ac:dyDescent="0.2">
      <c r="A102" s="72" t="s">
        <v>136</v>
      </c>
      <c r="B102" s="86"/>
      <c r="C102" s="51"/>
      <c r="D102" s="51"/>
      <c r="E102" s="64">
        <f>SUM(E100:E101)</f>
        <v>1222058</v>
      </c>
      <c r="F102" s="75"/>
      <c r="G102" s="64">
        <f>SUM(G100:G101)</f>
        <v>1197187</v>
      </c>
      <c r="H102" s="65"/>
      <c r="I102" s="64">
        <f>SUM(I100:I101)</f>
        <v>1159871</v>
      </c>
      <c r="J102" s="75"/>
      <c r="K102" s="64">
        <f>SUM(K100:K101)</f>
        <v>1153929</v>
      </c>
      <c r="L102" s="5"/>
      <c r="M102" s="284"/>
      <c r="N102" s="5"/>
      <c r="O102" s="5"/>
      <c r="P102" s="5"/>
      <c r="Q102" s="5"/>
      <c r="R102" s="5"/>
      <c r="S102" s="5"/>
      <c r="T102" s="5"/>
      <c r="U102" s="5"/>
      <c r="V102" s="5"/>
    </row>
    <row r="103" spans="1:22" s="4" customFormat="1" ht="23.1" customHeight="1" thickBot="1" x14ac:dyDescent="0.25">
      <c r="A103" s="52" t="s">
        <v>36</v>
      </c>
      <c r="B103" s="52"/>
      <c r="C103" s="51"/>
      <c r="D103" s="51"/>
      <c r="E103" s="87">
        <f>E102+E65</f>
        <v>1520941</v>
      </c>
      <c r="F103" s="73"/>
      <c r="G103" s="87">
        <f>G102+G65</f>
        <v>1372776</v>
      </c>
      <c r="H103" s="60"/>
      <c r="I103" s="87">
        <f>I102+I65</f>
        <v>1378637</v>
      </c>
      <c r="J103" s="73"/>
      <c r="K103" s="87">
        <f>K102+K65</f>
        <v>1263366</v>
      </c>
      <c r="L103" s="5"/>
      <c r="M103" s="284"/>
      <c r="N103" s="5"/>
      <c r="O103" s="5"/>
      <c r="P103" s="5"/>
      <c r="Q103" s="5"/>
      <c r="R103" s="5"/>
      <c r="S103" s="5"/>
      <c r="T103" s="5"/>
      <c r="U103" s="5"/>
      <c r="V103" s="5"/>
    </row>
    <row r="104" spans="1:22" s="4" customFormat="1" ht="23.1" customHeight="1" thickTop="1" x14ac:dyDescent="0.2">
      <c r="A104" s="52"/>
      <c r="B104" s="52"/>
      <c r="C104" s="51"/>
      <c r="D104" s="51"/>
      <c r="E104" s="292"/>
      <c r="F104" s="282"/>
      <c r="G104" s="282"/>
      <c r="H104" s="282"/>
      <c r="I104" s="283"/>
      <c r="J104" s="62"/>
      <c r="K104" s="88"/>
      <c r="L104" s="5"/>
      <c r="M104" s="284"/>
      <c r="N104" s="5"/>
      <c r="O104" s="5"/>
      <c r="P104" s="5"/>
      <c r="Q104" s="5"/>
      <c r="R104" s="5"/>
      <c r="S104" s="5"/>
      <c r="T104" s="5"/>
      <c r="U104" s="5"/>
      <c r="V104" s="5"/>
    </row>
    <row r="105" spans="1:22" s="4" customFormat="1" ht="23.1" customHeight="1" x14ac:dyDescent="0.2">
      <c r="A105" s="318"/>
      <c r="B105" s="318"/>
      <c r="C105" s="318"/>
      <c r="D105" s="318"/>
      <c r="E105" s="318"/>
      <c r="F105" s="318"/>
      <c r="G105" s="318"/>
      <c r="H105" s="318"/>
      <c r="I105" s="318"/>
      <c r="J105" s="318"/>
      <c r="K105" s="318"/>
      <c r="L105" s="5"/>
      <c r="M105" s="284"/>
    </row>
    <row r="106" spans="1:22" ht="18" customHeight="1" x14ac:dyDescent="0.2"/>
    <row r="107" spans="1:22" ht="16.55" customHeight="1" x14ac:dyDescent="0.2"/>
    <row r="109" spans="1:22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22" ht="15.75" customHeight="1" x14ac:dyDescent="0.2"/>
    <row r="111" spans="1:22" ht="19.5" customHeight="1" x14ac:dyDescent="0.2"/>
    <row r="112" spans="1:22" ht="16.55" customHeight="1" x14ac:dyDescent="0.2"/>
    <row r="113" spans="1:11" ht="23.1" customHeight="1" x14ac:dyDescent="0.2">
      <c r="A113" s="346" t="s">
        <v>21</v>
      </c>
      <c r="B113" s="346"/>
      <c r="C113" s="346"/>
      <c r="D113" s="346"/>
      <c r="E113" s="346"/>
      <c r="F113" s="346"/>
      <c r="G113" s="346"/>
      <c r="H113" s="346"/>
      <c r="I113" s="346"/>
      <c r="J113" s="346"/>
      <c r="K113" s="346"/>
    </row>
  </sheetData>
  <mergeCells count="20">
    <mergeCell ref="A39:K39"/>
    <mergeCell ref="A40:K40"/>
    <mergeCell ref="A113:K113"/>
    <mergeCell ref="A76:K76"/>
    <mergeCell ref="A77:K77"/>
    <mergeCell ref="A78:K78"/>
    <mergeCell ref="E80:G80"/>
    <mergeCell ref="I80:K80"/>
    <mergeCell ref="A75:K75"/>
    <mergeCell ref="A41:K41"/>
    <mergeCell ref="A42:K42"/>
    <mergeCell ref="A43:K43"/>
    <mergeCell ref="E45:G45"/>
    <mergeCell ref="I45:K45"/>
    <mergeCell ref="A1:K1"/>
    <mergeCell ref="A2:K2"/>
    <mergeCell ref="A3:K3"/>
    <mergeCell ref="A4:K4"/>
    <mergeCell ref="E6:G6"/>
    <mergeCell ref="I6:K6"/>
  </mergeCells>
  <pageMargins left="1" right="0.2" top="1" bottom="0.5" header="0.5" footer="0.3"/>
  <pageSetup paperSize="9" scale="78" orientation="portrait" r:id="rId1"/>
  <rowBreaks count="1" manualBreakCount="1"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24"/>
  <sheetViews>
    <sheetView zoomScale="90" zoomScaleNormal="90" zoomScaleSheetLayoutView="100" workbookViewId="0">
      <selection activeCell="C15" sqref="C15"/>
    </sheetView>
  </sheetViews>
  <sheetFormatPr defaultColWidth="8" defaultRowHeight="23.1" customHeight="1" x14ac:dyDescent="0.2"/>
  <cols>
    <col min="1" max="1" width="52" style="7" customWidth="1"/>
    <col min="2" max="2" width="8.5" style="7" customWidth="1"/>
    <col min="3" max="3" width="13.125" style="15" bestFit="1" customWidth="1"/>
    <col min="4" max="4" width="0.875" style="15" customWidth="1"/>
    <col min="5" max="5" width="13.125" style="15" bestFit="1" customWidth="1"/>
    <col min="6" max="6" width="0.875" style="15" customWidth="1"/>
    <col min="7" max="7" width="13.125" style="16" bestFit="1" customWidth="1"/>
    <col min="8" max="8" width="0.875" style="15" customWidth="1"/>
    <col min="9" max="9" width="14.125" style="15" bestFit="1" customWidth="1"/>
    <col min="10" max="16384" width="8" style="7"/>
  </cols>
  <sheetData>
    <row r="1" spans="1:9" s="91" customFormat="1" ht="25.4" customHeight="1" x14ac:dyDescent="0.2">
      <c r="A1" s="347" t="s">
        <v>82</v>
      </c>
      <c r="B1" s="347"/>
      <c r="C1" s="347"/>
      <c r="D1" s="347"/>
      <c r="E1" s="347"/>
      <c r="F1" s="347"/>
      <c r="G1" s="347"/>
      <c r="H1" s="347"/>
      <c r="I1" s="347"/>
    </row>
    <row r="2" spans="1:9" s="91" customFormat="1" ht="25.4" customHeight="1" x14ac:dyDescent="0.2">
      <c r="A2" s="347" t="s">
        <v>133</v>
      </c>
      <c r="B2" s="347"/>
      <c r="C2" s="347"/>
      <c r="D2" s="347"/>
      <c r="E2" s="347"/>
      <c r="F2" s="347"/>
      <c r="G2" s="347"/>
      <c r="H2" s="347"/>
      <c r="I2" s="347"/>
    </row>
    <row r="3" spans="1:9" s="91" customFormat="1" ht="25.4" customHeight="1" x14ac:dyDescent="0.2">
      <c r="A3" s="347" t="s">
        <v>151</v>
      </c>
      <c r="B3" s="347"/>
      <c r="C3" s="347"/>
      <c r="D3" s="347"/>
      <c r="E3" s="347"/>
      <c r="F3" s="347"/>
      <c r="G3" s="347"/>
      <c r="H3" s="347"/>
      <c r="I3" s="347"/>
    </row>
    <row r="4" spans="1:9" ht="23.1" customHeight="1" x14ac:dyDescent="0.2">
      <c r="A4" s="347" t="s">
        <v>7</v>
      </c>
      <c r="B4" s="347"/>
      <c r="C4" s="347"/>
      <c r="D4" s="347"/>
      <c r="E4" s="347"/>
      <c r="F4" s="347"/>
      <c r="G4" s="347"/>
      <c r="H4" s="347"/>
      <c r="I4" s="347"/>
    </row>
    <row r="5" spans="1:9" ht="23.1" customHeight="1" x14ac:dyDescent="0.2">
      <c r="A5" s="8"/>
      <c r="B5" s="8"/>
      <c r="C5" s="9"/>
      <c r="D5" s="9"/>
      <c r="E5" s="9"/>
      <c r="F5" s="9"/>
      <c r="G5" s="10"/>
      <c r="H5" s="9"/>
      <c r="I5" s="92" t="s">
        <v>1</v>
      </c>
    </row>
    <row r="6" spans="1:9" ht="6.05" customHeight="1" x14ac:dyDescent="0.2">
      <c r="A6" s="11"/>
      <c r="B6" s="12"/>
      <c r="C6" s="13"/>
      <c r="D6" s="13"/>
      <c r="E6" s="13"/>
      <c r="F6" s="13"/>
      <c r="G6" s="14"/>
      <c r="H6" s="13"/>
      <c r="I6" s="13"/>
    </row>
    <row r="7" spans="1:9" s="47" customFormat="1" ht="19.5" customHeight="1" x14ac:dyDescent="0.2">
      <c r="A7" s="93"/>
      <c r="B7" s="319" t="s">
        <v>2</v>
      </c>
      <c r="C7" s="348" t="s">
        <v>3</v>
      </c>
      <c r="D7" s="348"/>
      <c r="E7" s="348"/>
      <c r="F7" s="94"/>
      <c r="G7" s="348" t="s">
        <v>4</v>
      </c>
      <c r="H7" s="348"/>
      <c r="I7" s="348"/>
    </row>
    <row r="8" spans="1:9" s="47" customFormat="1" ht="19" customHeight="1" x14ac:dyDescent="0.2">
      <c r="A8" s="95"/>
      <c r="C8" s="317">
        <v>2563</v>
      </c>
      <c r="D8" s="317"/>
      <c r="E8" s="317">
        <v>2562</v>
      </c>
      <c r="F8" s="54"/>
      <c r="G8" s="317">
        <v>2563</v>
      </c>
      <c r="H8" s="317"/>
      <c r="I8" s="317">
        <v>2562</v>
      </c>
    </row>
    <row r="9" spans="1:9" s="47" customFormat="1" ht="21.95" customHeight="1" x14ac:dyDescent="0.2">
      <c r="A9" s="97" t="s">
        <v>37</v>
      </c>
      <c r="C9" s="98"/>
      <c r="D9" s="98"/>
      <c r="E9" s="98"/>
      <c r="F9" s="98"/>
      <c r="G9" s="99"/>
      <c r="H9" s="98"/>
      <c r="I9" s="100"/>
    </row>
    <row r="10" spans="1:9" s="47" customFormat="1" ht="21.95" customHeight="1" x14ac:dyDescent="0.2">
      <c r="A10" s="101" t="s">
        <v>90</v>
      </c>
      <c r="B10" s="95"/>
      <c r="C10" s="79">
        <v>173634</v>
      </c>
      <c r="D10" s="59"/>
      <c r="E10" s="79">
        <v>129115</v>
      </c>
      <c r="F10" s="161"/>
      <c r="G10" s="160">
        <v>100775</v>
      </c>
      <c r="H10" s="161"/>
      <c r="I10" s="160">
        <v>89699</v>
      </c>
    </row>
    <row r="11" spans="1:9" s="47" customFormat="1" ht="21.95" customHeight="1" x14ac:dyDescent="0.2">
      <c r="A11" s="58" t="s">
        <v>66</v>
      </c>
      <c r="B11" s="95"/>
      <c r="C11" s="79">
        <v>2248</v>
      </c>
      <c r="D11" s="59"/>
      <c r="E11" s="79">
        <v>954</v>
      </c>
      <c r="F11" s="161"/>
      <c r="G11" s="160">
        <v>2248</v>
      </c>
      <c r="H11" s="161"/>
      <c r="I11" s="160">
        <v>954</v>
      </c>
    </row>
    <row r="12" spans="1:9" s="47" customFormat="1" ht="21.95" customHeight="1" x14ac:dyDescent="0.2">
      <c r="A12" s="101" t="s">
        <v>38</v>
      </c>
      <c r="B12" s="95"/>
      <c r="C12" s="79">
        <v>2667</v>
      </c>
      <c r="D12" s="79"/>
      <c r="E12" s="79">
        <v>1809</v>
      </c>
      <c r="F12" s="161"/>
      <c r="G12" s="160">
        <v>6666</v>
      </c>
      <c r="H12" s="161"/>
      <c r="I12" s="160">
        <v>9253</v>
      </c>
    </row>
    <row r="13" spans="1:9" s="47" customFormat="1" ht="21.95" customHeight="1" x14ac:dyDescent="0.2">
      <c r="A13" s="103" t="s">
        <v>39</v>
      </c>
      <c r="B13" s="95"/>
      <c r="C13" s="104">
        <f>SUM(C10:C12)</f>
        <v>178549</v>
      </c>
      <c r="D13" s="79"/>
      <c r="E13" s="104">
        <f>SUM(E10:E12)</f>
        <v>131878</v>
      </c>
      <c r="F13" s="79"/>
      <c r="G13" s="105">
        <f>SUM(G10:G12)</f>
        <v>109689</v>
      </c>
      <c r="H13" s="79"/>
      <c r="I13" s="105">
        <f>SUM(I10:I12)</f>
        <v>99906</v>
      </c>
    </row>
    <row r="14" spans="1:9" s="47" customFormat="1" ht="11.3" customHeight="1" x14ac:dyDescent="0.2">
      <c r="A14" s="103"/>
      <c r="B14" s="95"/>
      <c r="C14" s="79"/>
      <c r="D14" s="79"/>
      <c r="E14" s="79"/>
      <c r="F14" s="79"/>
      <c r="G14" s="115"/>
      <c r="H14" s="79"/>
      <c r="I14" s="115"/>
    </row>
    <row r="15" spans="1:9" s="47" customFormat="1" ht="21.95" customHeight="1" x14ac:dyDescent="0.2">
      <c r="A15" s="97" t="s">
        <v>40</v>
      </c>
      <c r="B15" s="95"/>
      <c r="C15" s="106"/>
      <c r="D15" s="106"/>
      <c r="E15" s="106"/>
      <c r="F15" s="106"/>
      <c r="G15" s="107"/>
      <c r="H15" s="108"/>
      <c r="I15" s="107"/>
    </row>
    <row r="16" spans="1:9" s="47" customFormat="1" ht="21.95" customHeight="1" x14ac:dyDescent="0.2">
      <c r="A16" s="58" t="s">
        <v>64</v>
      </c>
      <c r="B16" s="95"/>
      <c r="C16" s="106">
        <v>93713</v>
      </c>
      <c r="D16" s="106"/>
      <c r="E16" s="106">
        <v>73411</v>
      </c>
      <c r="F16" s="79"/>
      <c r="G16" s="102">
        <v>56402</v>
      </c>
      <c r="H16" s="79"/>
      <c r="I16" s="102">
        <v>54761</v>
      </c>
    </row>
    <row r="17" spans="1:9" s="47" customFormat="1" ht="21.95" customHeight="1" x14ac:dyDescent="0.2">
      <c r="A17" s="58" t="s">
        <v>41</v>
      </c>
      <c r="B17" s="95"/>
      <c r="C17" s="79">
        <v>3504</v>
      </c>
      <c r="D17" s="79"/>
      <c r="E17" s="79">
        <v>1965</v>
      </c>
      <c r="F17" s="79"/>
      <c r="G17" s="102">
        <v>1778</v>
      </c>
      <c r="H17" s="79"/>
      <c r="I17" s="102">
        <v>1960</v>
      </c>
    </row>
    <row r="18" spans="1:9" s="47" customFormat="1" ht="21.95" customHeight="1" x14ac:dyDescent="0.2">
      <c r="A18" s="58" t="s">
        <v>68</v>
      </c>
      <c r="B18" s="95"/>
      <c r="C18" s="79">
        <v>24962</v>
      </c>
      <c r="D18" s="79"/>
      <c r="E18" s="79">
        <v>18951</v>
      </c>
      <c r="F18" s="79"/>
      <c r="G18" s="102">
        <v>15717</v>
      </c>
      <c r="H18" s="79"/>
      <c r="I18" s="102">
        <v>16557</v>
      </c>
    </row>
    <row r="19" spans="1:9" s="47" customFormat="1" ht="21.95" customHeight="1" x14ac:dyDescent="0.2">
      <c r="A19" s="103" t="s">
        <v>42</v>
      </c>
      <c r="B19" s="95"/>
      <c r="C19" s="104">
        <f>SUM(C16:C18)</f>
        <v>122179</v>
      </c>
      <c r="D19" s="79"/>
      <c r="E19" s="104">
        <f>SUM(E16:E18)</f>
        <v>94327</v>
      </c>
      <c r="F19" s="79"/>
      <c r="G19" s="105">
        <f>SUM(G16:G18)</f>
        <v>73897</v>
      </c>
      <c r="H19" s="79"/>
      <c r="I19" s="105">
        <f>SUM(I16:I18)</f>
        <v>73278</v>
      </c>
    </row>
    <row r="20" spans="1:9" s="47" customFormat="1" ht="21.95" customHeight="1" x14ac:dyDescent="0.2">
      <c r="A20" s="328" t="s">
        <v>168</v>
      </c>
      <c r="B20" s="95"/>
      <c r="C20" s="104">
        <f>C13-C19</f>
        <v>56370</v>
      </c>
      <c r="D20" s="79"/>
      <c r="E20" s="104">
        <f>E13-E19</f>
        <v>37551</v>
      </c>
      <c r="F20" s="79"/>
      <c r="G20" s="104">
        <f>G13-G19</f>
        <v>35792</v>
      </c>
      <c r="H20" s="79"/>
      <c r="I20" s="104">
        <f>I13-I19</f>
        <v>26628</v>
      </c>
    </row>
    <row r="21" spans="1:9" s="47" customFormat="1" ht="11.3" customHeight="1" x14ac:dyDescent="0.2">
      <c r="A21" s="101"/>
      <c r="B21" s="95"/>
      <c r="C21" s="62"/>
      <c r="D21" s="109"/>
      <c r="E21" s="62"/>
      <c r="F21" s="106"/>
      <c r="G21" s="110"/>
      <c r="H21" s="109"/>
      <c r="I21" s="110"/>
    </row>
    <row r="22" spans="1:9" s="47" customFormat="1" ht="21.95" customHeight="1" x14ac:dyDescent="0.2">
      <c r="A22" s="116" t="s">
        <v>171</v>
      </c>
      <c r="B22" s="95"/>
      <c r="C22" s="79">
        <v>665</v>
      </c>
      <c r="D22" s="59"/>
      <c r="E22" s="79">
        <v>664</v>
      </c>
      <c r="F22" s="161"/>
      <c r="G22" s="160">
        <v>723</v>
      </c>
      <c r="H22" s="161"/>
      <c r="I22" s="160">
        <v>753</v>
      </c>
    </row>
    <row r="23" spans="1:9" s="47" customFormat="1" ht="21.8" customHeight="1" x14ac:dyDescent="0.2">
      <c r="A23" s="116" t="s">
        <v>65</v>
      </c>
      <c r="C23" s="112">
        <v>-1819</v>
      </c>
      <c r="D23" s="62"/>
      <c r="E23" s="112">
        <v>-137</v>
      </c>
      <c r="F23" s="62"/>
      <c r="G23" s="329">
        <v>-1532</v>
      </c>
      <c r="H23" s="62"/>
      <c r="I23" s="329">
        <v>-134</v>
      </c>
    </row>
    <row r="24" spans="1:9" s="47" customFormat="1" ht="21.95" customHeight="1" x14ac:dyDescent="0.2">
      <c r="A24" s="116" t="s">
        <v>160</v>
      </c>
      <c r="B24" s="111"/>
      <c r="C24" s="330">
        <v>427</v>
      </c>
      <c r="D24" s="59"/>
      <c r="E24" s="330">
        <v>-399</v>
      </c>
      <c r="F24" s="59"/>
      <c r="G24" s="271">
        <v>0</v>
      </c>
      <c r="H24" s="59"/>
      <c r="I24" s="271">
        <v>0</v>
      </c>
    </row>
    <row r="25" spans="1:9" s="47" customFormat="1" ht="21.95" customHeight="1" x14ac:dyDescent="0.2">
      <c r="A25" s="47" t="s">
        <v>120</v>
      </c>
      <c r="B25" s="95"/>
      <c r="C25" s="79">
        <f>C20+C23+C24+C22</f>
        <v>55643</v>
      </c>
      <c r="D25" s="79"/>
      <c r="E25" s="79">
        <f>E20+E23+E24+E22</f>
        <v>37679</v>
      </c>
      <c r="F25" s="79" t="e">
        <f>#REF!+#REF!</f>
        <v>#REF!</v>
      </c>
      <c r="G25" s="79">
        <f>G20+G23+G24+G22</f>
        <v>34983</v>
      </c>
      <c r="H25" s="79"/>
      <c r="I25" s="79">
        <f>I20+I23+I24+I22</f>
        <v>27247</v>
      </c>
    </row>
    <row r="26" spans="1:9" s="47" customFormat="1" ht="21.95" customHeight="1" x14ac:dyDescent="0.2">
      <c r="A26" s="47" t="s">
        <v>43</v>
      </c>
      <c r="B26" s="95">
        <v>18</v>
      </c>
      <c r="C26" s="79">
        <v>-6443</v>
      </c>
      <c r="D26" s="79"/>
      <c r="E26" s="79">
        <v>-3023</v>
      </c>
      <c r="F26" s="79"/>
      <c r="G26" s="79">
        <v>-3250</v>
      </c>
      <c r="H26" s="59"/>
      <c r="I26" s="79">
        <v>-1250</v>
      </c>
    </row>
    <row r="27" spans="1:9" s="47" customFormat="1" ht="21.95" customHeight="1" x14ac:dyDescent="0.2">
      <c r="A27" s="97" t="s">
        <v>94</v>
      </c>
      <c r="C27" s="114">
        <f>SUM(C25:C26)</f>
        <v>49200</v>
      </c>
      <c r="D27" s="59"/>
      <c r="E27" s="114">
        <f>SUM(E25:E26)</f>
        <v>34656</v>
      </c>
      <c r="F27" s="59"/>
      <c r="G27" s="114">
        <f>SUM(G25:G26)</f>
        <v>31733</v>
      </c>
      <c r="H27" s="59"/>
      <c r="I27" s="114">
        <f>SUM(I25:I26)</f>
        <v>25997</v>
      </c>
    </row>
    <row r="28" spans="1:9" s="47" customFormat="1" ht="11.3" customHeight="1" x14ac:dyDescent="0.2">
      <c r="A28" s="101"/>
      <c r="B28" s="95"/>
      <c r="C28" s="62"/>
      <c r="D28" s="109"/>
      <c r="E28" s="62"/>
      <c r="F28" s="106"/>
      <c r="G28" s="110"/>
      <c r="H28" s="109"/>
      <c r="I28" s="62"/>
    </row>
    <row r="29" spans="1:9" s="47" customFormat="1" ht="21.95" customHeight="1" x14ac:dyDescent="0.2">
      <c r="A29" s="97" t="s">
        <v>76</v>
      </c>
      <c r="C29" s="112"/>
      <c r="D29" s="59"/>
      <c r="E29" s="112"/>
      <c r="F29" s="59"/>
      <c r="G29" s="115"/>
      <c r="H29" s="59"/>
      <c r="I29" s="79"/>
    </row>
    <row r="30" spans="1:9" s="47" customFormat="1" ht="21.95" customHeight="1" x14ac:dyDescent="0.2">
      <c r="A30" s="350" t="s">
        <v>79</v>
      </c>
      <c r="B30" s="350"/>
      <c r="C30" s="112"/>
      <c r="D30" s="62"/>
      <c r="E30" s="112"/>
      <c r="F30" s="62"/>
      <c r="G30" s="115"/>
      <c r="H30" s="62"/>
      <c r="I30" s="79"/>
    </row>
    <row r="31" spans="1:9" s="47" customFormat="1" ht="21.95" customHeight="1" x14ac:dyDescent="0.2">
      <c r="A31" s="158" t="s">
        <v>78</v>
      </c>
      <c r="B31" s="158"/>
      <c r="C31" s="112"/>
      <c r="D31" s="62"/>
      <c r="E31" s="112"/>
      <c r="F31" s="62"/>
      <c r="G31" s="115"/>
      <c r="H31" s="62"/>
      <c r="I31" s="79"/>
    </row>
    <row r="32" spans="1:9" s="47" customFormat="1" ht="21.95" customHeight="1" x14ac:dyDescent="0.2">
      <c r="A32" s="116" t="s">
        <v>100</v>
      </c>
      <c r="B32" s="95"/>
      <c r="C32" s="112"/>
      <c r="D32" s="62"/>
    </row>
    <row r="33" spans="1:9" s="47" customFormat="1" ht="21.95" customHeight="1" x14ac:dyDescent="0.2">
      <c r="A33" s="158" t="s">
        <v>101</v>
      </c>
      <c r="B33" s="95"/>
      <c r="C33" s="112">
        <v>1462</v>
      </c>
      <c r="D33" s="62"/>
      <c r="E33" s="112">
        <v>-244</v>
      </c>
      <c r="F33" s="62"/>
      <c r="G33" s="89">
        <v>0</v>
      </c>
      <c r="H33" s="62"/>
      <c r="I33" s="89">
        <v>0</v>
      </c>
    </row>
    <row r="34" spans="1:9" s="47" customFormat="1" ht="21.95" customHeight="1" x14ac:dyDescent="0.2">
      <c r="A34" s="47" t="s">
        <v>162</v>
      </c>
      <c r="B34" s="95"/>
    </row>
    <row r="35" spans="1:9" s="47" customFormat="1" ht="21.95" customHeight="1" x14ac:dyDescent="0.2">
      <c r="A35" s="331" t="s">
        <v>161</v>
      </c>
      <c r="B35" s="95"/>
      <c r="C35" s="330">
        <v>-29711</v>
      </c>
      <c r="D35" s="62"/>
      <c r="E35" s="330">
        <v>6605</v>
      </c>
      <c r="F35" s="62"/>
      <c r="G35" s="330">
        <v>-29711</v>
      </c>
      <c r="H35" s="59"/>
      <c r="I35" s="330">
        <v>6605</v>
      </c>
    </row>
    <row r="36" spans="1:9" s="47" customFormat="1" ht="21.95" customHeight="1" x14ac:dyDescent="0.2">
      <c r="A36" s="340" t="s">
        <v>180</v>
      </c>
      <c r="B36" s="95"/>
      <c r="C36" s="112">
        <f>SUM(C33:C35)</f>
        <v>-28249</v>
      </c>
      <c r="D36" s="62"/>
      <c r="E36" s="112">
        <f>SUM(E33:E35)</f>
        <v>6361</v>
      </c>
      <c r="F36" s="62"/>
      <c r="G36" s="112">
        <f>SUM(G33:G35)</f>
        <v>-29711</v>
      </c>
      <c r="H36" s="59"/>
      <c r="I36" s="112">
        <f>SUM(I33:I35)</f>
        <v>6605</v>
      </c>
    </row>
    <row r="37" spans="1:9" s="47" customFormat="1" ht="21.95" customHeight="1" thickBot="1" x14ac:dyDescent="0.25">
      <c r="A37" s="117" t="s">
        <v>70</v>
      </c>
      <c r="B37" s="95"/>
      <c r="C37" s="276">
        <f>SUM(C36,C27)</f>
        <v>20951</v>
      </c>
      <c r="D37" s="59"/>
      <c r="E37" s="276">
        <f>SUM(E36,E27)</f>
        <v>41017</v>
      </c>
      <c r="F37" s="59"/>
      <c r="G37" s="276">
        <f>SUM(G36,G27)</f>
        <v>2022</v>
      </c>
      <c r="H37" s="59"/>
      <c r="I37" s="276">
        <f>SUM(I36,I27)</f>
        <v>32602</v>
      </c>
    </row>
    <row r="38" spans="1:9" s="47" customFormat="1" ht="21.95" customHeight="1" thickTop="1" x14ac:dyDescent="0.2">
      <c r="A38" s="117"/>
      <c r="B38" s="95"/>
      <c r="C38" s="112"/>
      <c r="D38" s="59"/>
      <c r="E38" s="112"/>
      <c r="F38" s="59"/>
      <c r="G38" s="112"/>
      <c r="H38" s="59"/>
      <c r="I38" s="112"/>
    </row>
    <row r="39" spans="1:9" s="47" customFormat="1" ht="21.95" customHeight="1" x14ac:dyDescent="0.2">
      <c r="A39" s="117"/>
      <c r="B39" s="95"/>
      <c r="C39" s="112"/>
      <c r="D39" s="59"/>
      <c r="E39" s="112"/>
      <c r="F39" s="59"/>
      <c r="G39" s="112"/>
      <c r="H39" s="59"/>
      <c r="I39" s="112"/>
    </row>
    <row r="40" spans="1:9" s="47" customFormat="1" ht="21.95" customHeight="1" x14ac:dyDescent="0.2">
      <c r="A40" s="117"/>
      <c r="B40" s="95"/>
      <c r="C40" s="112"/>
      <c r="D40" s="59"/>
      <c r="E40" s="112"/>
      <c r="F40" s="59"/>
      <c r="G40" s="112"/>
      <c r="H40" s="59"/>
      <c r="I40" s="112"/>
    </row>
    <row r="41" spans="1:9" s="47" customFormat="1" ht="21.95" customHeight="1" x14ac:dyDescent="0.2">
      <c r="A41" s="117"/>
      <c r="B41" s="95"/>
      <c r="C41" s="112"/>
      <c r="D41" s="59"/>
      <c r="E41" s="112"/>
      <c r="F41" s="59"/>
      <c r="G41" s="112"/>
      <c r="H41" s="59"/>
      <c r="I41" s="112"/>
    </row>
    <row r="42" spans="1:9" s="91" customFormat="1" ht="25.4" customHeight="1" x14ac:dyDescent="0.2">
      <c r="A42" s="347" t="s">
        <v>82</v>
      </c>
      <c r="B42" s="347"/>
      <c r="C42" s="347"/>
      <c r="D42" s="347"/>
      <c r="E42" s="347"/>
      <c r="F42" s="347"/>
      <c r="G42" s="347"/>
      <c r="H42" s="347"/>
      <c r="I42" s="347"/>
    </row>
    <row r="43" spans="1:9" s="91" customFormat="1" ht="25.4" customHeight="1" x14ac:dyDescent="0.2">
      <c r="A43" s="347" t="s">
        <v>134</v>
      </c>
      <c r="B43" s="347"/>
      <c r="C43" s="347"/>
      <c r="D43" s="347"/>
      <c r="E43" s="347"/>
      <c r="F43" s="347"/>
      <c r="G43" s="347"/>
      <c r="H43" s="347"/>
      <c r="I43" s="347"/>
    </row>
    <row r="44" spans="1:9" s="91" customFormat="1" ht="25.4" customHeight="1" x14ac:dyDescent="0.2">
      <c r="A44" s="347" t="s">
        <v>151</v>
      </c>
      <c r="B44" s="347"/>
      <c r="C44" s="347"/>
      <c r="D44" s="347"/>
      <c r="E44" s="347"/>
      <c r="F44" s="347"/>
      <c r="G44" s="347"/>
      <c r="H44" s="347"/>
      <c r="I44" s="347"/>
    </row>
    <row r="45" spans="1:9" ht="23.1" customHeight="1" x14ac:dyDescent="0.2">
      <c r="A45" s="347" t="s">
        <v>7</v>
      </c>
      <c r="B45" s="347"/>
      <c r="C45" s="347"/>
      <c r="D45" s="347"/>
      <c r="E45" s="347"/>
      <c r="F45" s="347"/>
      <c r="G45" s="347"/>
      <c r="H45" s="347"/>
      <c r="I45" s="347"/>
    </row>
    <row r="46" spans="1:9" ht="23.1" customHeight="1" x14ac:dyDescent="0.2">
      <c r="A46" s="8"/>
      <c r="B46" s="8"/>
      <c r="C46" s="9"/>
      <c r="D46" s="9"/>
      <c r="E46" s="9"/>
      <c r="F46" s="9"/>
      <c r="G46" s="10"/>
      <c r="H46" s="9"/>
      <c r="I46" s="92" t="s">
        <v>1</v>
      </c>
    </row>
    <row r="47" spans="1:9" ht="6.05" customHeight="1" x14ac:dyDescent="0.2">
      <c r="A47" s="11"/>
      <c r="B47" s="12"/>
      <c r="C47" s="13"/>
      <c r="D47" s="13"/>
      <c r="E47" s="13"/>
      <c r="F47" s="13"/>
      <c r="G47" s="14"/>
      <c r="H47" s="13"/>
      <c r="I47" s="13"/>
    </row>
    <row r="48" spans="1:9" s="47" customFormat="1" ht="19.5" customHeight="1" x14ac:dyDescent="0.2">
      <c r="A48" s="93"/>
      <c r="B48" s="319" t="s">
        <v>2</v>
      </c>
      <c r="C48" s="348" t="s">
        <v>3</v>
      </c>
      <c r="D48" s="348"/>
      <c r="E48" s="348"/>
      <c r="F48" s="94"/>
      <c r="G48" s="348" t="s">
        <v>4</v>
      </c>
      <c r="H48" s="348"/>
      <c r="I48" s="348"/>
    </row>
    <row r="49" spans="1:9" s="47" customFormat="1" ht="19" customHeight="1" x14ac:dyDescent="0.2">
      <c r="A49" s="95"/>
      <c r="C49" s="317">
        <v>2563</v>
      </c>
      <c r="D49" s="317"/>
      <c r="E49" s="317">
        <v>2562</v>
      </c>
      <c r="F49" s="54"/>
      <c r="G49" s="317">
        <v>2563</v>
      </c>
      <c r="H49" s="317"/>
      <c r="I49" s="317">
        <v>2562</v>
      </c>
    </row>
    <row r="50" spans="1:9" s="47" customFormat="1" ht="21.95" customHeight="1" x14ac:dyDescent="0.2">
      <c r="A50" s="162" t="s">
        <v>92</v>
      </c>
      <c r="B50" s="95"/>
      <c r="C50" s="112"/>
      <c r="D50" s="59"/>
      <c r="E50" s="112"/>
      <c r="F50" s="59"/>
      <c r="G50" s="112"/>
      <c r="H50" s="59"/>
      <c r="I50" s="112"/>
    </row>
    <row r="51" spans="1:9" s="47" customFormat="1" ht="21.95" customHeight="1" x14ac:dyDescent="0.2">
      <c r="A51" s="50" t="s">
        <v>127</v>
      </c>
      <c r="B51" s="95"/>
      <c r="C51" s="112">
        <f>C27</f>
        <v>49200</v>
      </c>
      <c r="D51" s="59"/>
      <c r="E51" s="112">
        <f>E27</f>
        <v>34656</v>
      </c>
      <c r="F51" s="59"/>
      <c r="G51" s="112">
        <f>G27</f>
        <v>31733</v>
      </c>
      <c r="H51" s="59"/>
      <c r="I51" s="112">
        <f>I27</f>
        <v>25997</v>
      </c>
    </row>
    <row r="52" spans="1:9" s="47" customFormat="1" ht="21.95" customHeight="1" x14ac:dyDescent="0.2">
      <c r="A52" s="50" t="s">
        <v>93</v>
      </c>
      <c r="B52" s="95"/>
      <c r="C52" s="271">
        <v>0</v>
      </c>
      <c r="D52" s="59"/>
      <c r="E52" s="271">
        <v>0</v>
      </c>
      <c r="F52" s="59"/>
      <c r="G52" s="271">
        <v>0</v>
      </c>
      <c r="H52" s="59"/>
      <c r="I52" s="271">
        <v>0</v>
      </c>
    </row>
    <row r="53" spans="1:9" s="47" customFormat="1" ht="21.95" customHeight="1" thickBot="1" x14ac:dyDescent="0.25">
      <c r="A53" s="162" t="s">
        <v>94</v>
      </c>
      <c r="B53" s="95"/>
      <c r="C53" s="87">
        <f>SUM(C51:C52)</f>
        <v>49200</v>
      </c>
      <c r="D53" s="98"/>
      <c r="E53" s="87">
        <f>SUM(E51:E52)</f>
        <v>34656</v>
      </c>
      <c r="F53" s="98"/>
      <c r="G53" s="87">
        <f>SUM(G51:G52)</f>
        <v>31733</v>
      </c>
      <c r="H53" s="98"/>
      <c r="I53" s="87">
        <f>SUM(I51:I52)</f>
        <v>25997</v>
      </c>
    </row>
    <row r="54" spans="1:9" s="47" customFormat="1" ht="11.3" customHeight="1" thickTop="1" x14ac:dyDescent="0.2">
      <c r="A54" s="101"/>
      <c r="B54" s="95"/>
      <c r="C54" s="62"/>
      <c r="D54" s="109"/>
      <c r="E54" s="62"/>
      <c r="F54" s="106"/>
      <c r="G54" s="110"/>
      <c r="H54" s="109"/>
      <c r="I54" s="62"/>
    </row>
    <row r="55" spans="1:9" s="47" customFormat="1" ht="21.95" customHeight="1" x14ac:dyDescent="0.2">
      <c r="A55" s="163" t="s">
        <v>95</v>
      </c>
      <c r="B55" s="95"/>
      <c r="C55" s="62"/>
      <c r="D55" s="98"/>
      <c r="E55" s="62"/>
      <c r="F55" s="98"/>
      <c r="G55" s="62"/>
      <c r="H55" s="98"/>
      <c r="I55" s="62"/>
    </row>
    <row r="56" spans="1:9" s="47" customFormat="1" ht="21.95" customHeight="1" x14ac:dyDescent="0.2">
      <c r="A56" s="164" t="s">
        <v>128</v>
      </c>
      <c r="B56" s="95"/>
      <c r="C56" s="62">
        <f>C37</f>
        <v>20951</v>
      </c>
      <c r="D56" s="98"/>
      <c r="E56" s="62">
        <f>E37</f>
        <v>41017</v>
      </c>
      <c r="F56" s="98"/>
      <c r="G56" s="62">
        <f>G37</f>
        <v>2022</v>
      </c>
      <c r="H56" s="98"/>
      <c r="I56" s="62">
        <f>I37</f>
        <v>32602</v>
      </c>
    </row>
    <row r="57" spans="1:9" s="47" customFormat="1" ht="21.95" customHeight="1" x14ac:dyDescent="0.2">
      <c r="A57" s="164" t="s">
        <v>96</v>
      </c>
      <c r="B57" s="95"/>
      <c r="C57" s="271">
        <v>0</v>
      </c>
      <c r="D57" s="98"/>
      <c r="E57" s="271">
        <v>0</v>
      </c>
      <c r="F57" s="98"/>
      <c r="G57" s="271">
        <v>0</v>
      </c>
      <c r="H57" s="98"/>
      <c r="I57" s="271">
        <v>0</v>
      </c>
    </row>
    <row r="58" spans="1:9" s="47" customFormat="1" ht="21.95" customHeight="1" thickBot="1" x14ac:dyDescent="0.25">
      <c r="A58" s="163" t="s">
        <v>97</v>
      </c>
      <c r="B58" s="95"/>
      <c r="C58" s="87">
        <f>SUM(C56:C57)</f>
        <v>20951</v>
      </c>
      <c r="D58" s="98"/>
      <c r="E58" s="87">
        <f>SUM(E56:E57)</f>
        <v>41017</v>
      </c>
      <c r="F58" s="98"/>
      <c r="G58" s="87">
        <f>SUM(G56:G57)</f>
        <v>2022</v>
      </c>
      <c r="H58" s="98"/>
      <c r="I58" s="87">
        <f>SUM(I56:I57)</f>
        <v>32602</v>
      </c>
    </row>
    <row r="59" spans="1:9" s="47" customFormat="1" ht="11.3" customHeight="1" thickTop="1" x14ac:dyDescent="0.2">
      <c r="A59" s="101"/>
      <c r="B59" s="95"/>
      <c r="C59" s="62"/>
      <c r="D59" s="109"/>
      <c r="E59" s="62"/>
      <c r="F59" s="106"/>
      <c r="G59" s="110"/>
      <c r="H59" s="109"/>
      <c r="I59" s="62"/>
    </row>
    <row r="60" spans="1:9" s="47" customFormat="1" ht="21.95" customHeight="1" x14ac:dyDescent="0.2">
      <c r="A60" s="118" t="s">
        <v>99</v>
      </c>
      <c r="C60" s="119"/>
      <c r="D60" s="59"/>
      <c r="E60" s="119"/>
      <c r="F60" s="59"/>
      <c r="G60" s="113"/>
      <c r="H60" s="59"/>
      <c r="I60" s="119"/>
    </row>
    <row r="61" spans="1:9" s="47" customFormat="1" ht="21.95" customHeight="1" thickBot="1" x14ac:dyDescent="0.25">
      <c r="A61" s="111" t="s">
        <v>98</v>
      </c>
      <c r="B61" s="95">
        <v>19</v>
      </c>
      <c r="C61" s="120">
        <f>C27/680000</f>
        <v>7.2352941176470592E-2</v>
      </c>
      <c r="D61" s="121"/>
      <c r="E61" s="120">
        <f>E27/680000</f>
        <v>5.096470588235294E-2</v>
      </c>
      <c r="F61" s="121"/>
      <c r="G61" s="120">
        <f>G27/680000</f>
        <v>4.6666176470588239E-2</v>
      </c>
      <c r="H61" s="122"/>
      <c r="I61" s="120">
        <f>I27/680000</f>
        <v>3.8230882352941177E-2</v>
      </c>
    </row>
    <row r="62" spans="1:9" s="47" customFormat="1" ht="11.3" customHeight="1" thickTop="1" x14ac:dyDescent="0.2">
      <c r="C62" s="98"/>
      <c r="D62" s="109"/>
      <c r="E62" s="62"/>
      <c r="F62" s="106"/>
      <c r="G62" s="110"/>
      <c r="H62" s="109"/>
      <c r="I62" s="62"/>
    </row>
    <row r="63" spans="1:9" s="47" customFormat="1" ht="21.95" customHeight="1" x14ac:dyDescent="0.2">
      <c r="A63" s="111"/>
      <c r="B63" s="95"/>
      <c r="C63" s="62"/>
      <c r="D63" s="98"/>
      <c r="E63" s="62"/>
      <c r="F63" s="98"/>
      <c r="G63" s="62"/>
      <c r="H63" s="98"/>
      <c r="I63" s="62"/>
    </row>
    <row r="64" spans="1:9" s="47" customFormat="1" ht="21.95" customHeight="1" x14ac:dyDescent="0.2">
      <c r="A64" s="111"/>
      <c r="B64" s="95"/>
      <c r="C64" s="62"/>
      <c r="D64" s="98"/>
      <c r="E64" s="62"/>
      <c r="F64" s="98"/>
      <c r="G64" s="62"/>
      <c r="H64" s="98"/>
      <c r="I64" s="62"/>
    </row>
    <row r="65" spans="1:9" s="47" customFormat="1" ht="21.95" customHeight="1" x14ac:dyDescent="0.2">
      <c r="A65" s="111"/>
      <c r="B65" s="95"/>
      <c r="C65" s="62"/>
      <c r="D65" s="98"/>
      <c r="E65" s="62"/>
      <c r="F65" s="98"/>
      <c r="G65" s="62"/>
      <c r="H65" s="98"/>
      <c r="I65" s="62"/>
    </row>
    <row r="66" spans="1:9" s="47" customFormat="1" ht="21.95" customHeight="1" x14ac:dyDescent="0.2">
      <c r="A66" s="111"/>
      <c r="B66" s="95"/>
      <c r="C66" s="62"/>
      <c r="D66" s="98"/>
      <c r="E66" s="62"/>
      <c r="F66" s="98"/>
      <c r="G66" s="62"/>
      <c r="H66" s="98"/>
      <c r="I66" s="62"/>
    </row>
    <row r="67" spans="1:9" s="47" customFormat="1" ht="21.95" customHeight="1" x14ac:dyDescent="0.2">
      <c r="A67" s="111"/>
      <c r="B67" s="95"/>
      <c r="C67" s="62"/>
      <c r="D67" s="98"/>
      <c r="E67" s="62"/>
      <c r="F67" s="98"/>
      <c r="G67" s="62"/>
      <c r="H67" s="98"/>
      <c r="I67" s="62"/>
    </row>
    <row r="68" spans="1:9" s="47" customFormat="1" ht="21.95" customHeight="1" x14ac:dyDescent="0.2"/>
    <row r="69" spans="1:9" s="47" customFormat="1" ht="21.95" customHeight="1" x14ac:dyDescent="0.2"/>
    <row r="70" spans="1:9" s="47" customFormat="1" ht="21.95" customHeight="1" x14ac:dyDescent="0.2">
      <c r="A70" s="111"/>
      <c r="B70" s="95"/>
      <c r="C70" s="62"/>
      <c r="D70" s="98"/>
      <c r="E70" s="62"/>
      <c r="F70" s="98"/>
      <c r="G70" s="62"/>
      <c r="H70" s="98"/>
      <c r="I70" s="62"/>
    </row>
    <row r="71" spans="1:9" s="47" customFormat="1" ht="23.1" customHeight="1" x14ac:dyDescent="0.2"/>
    <row r="72" spans="1:9" s="47" customFormat="1" ht="23.1" customHeight="1" x14ac:dyDescent="0.2">
      <c r="C72" s="98"/>
      <c r="D72" s="98"/>
      <c r="E72" s="98"/>
      <c r="F72" s="98"/>
      <c r="G72" s="102"/>
      <c r="H72" s="98"/>
      <c r="I72" s="98"/>
    </row>
    <row r="73" spans="1:9" s="47" customFormat="1" ht="23.1" customHeight="1" x14ac:dyDescent="0.2">
      <c r="C73" s="98"/>
      <c r="D73" s="98"/>
      <c r="E73" s="98"/>
      <c r="F73" s="98"/>
      <c r="G73" s="102"/>
      <c r="H73" s="98"/>
      <c r="I73" s="98"/>
    </row>
    <row r="74" spans="1:9" s="47" customFormat="1" ht="23.1" customHeight="1" x14ac:dyDescent="0.2">
      <c r="C74" s="98"/>
      <c r="D74" s="98"/>
      <c r="E74" s="98"/>
      <c r="F74" s="98"/>
      <c r="G74" s="102"/>
      <c r="H74" s="98"/>
      <c r="I74" s="98"/>
    </row>
    <row r="75" spans="1:9" s="47" customFormat="1" ht="23.1" customHeight="1" x14ac:dyDescent="0.2">
      <c r="C75" s="98"/>
      <c r="D75" s="98"/>
      <c r="E75" s="98"/>
      <c r="F75" s="98"/>
      <c r="G75" s="102"/>
      <c r="H75" s="98"/>
      <c r="I75" s="98"/>
    </row>
    <row r="76" spans="1:9" s="47" customFormat="1" ht="23.1" customHeight="1" x14ac:dyDescent="0.2">
      <c r="C76" s="98"/>
      <c r="D76" s="98"/>
      <c r="E76" s="98"/>
      <c r="F76" s="98"/>
      <c r="G76" s="102"/>
      <c r="H76" s="98"/>
      <c r="I76" s="98"/>
    </row>
    <row r="77" spans="1:9" s="47" customFormat="1" ht="23.1" customHeight="1" x14ac:dyDescent="0.2">
      <c r="C77" s="98"/>
      <c r="D77" s="98"/>
      <c r="E77" s="98"/>
      <c r="F77" s="98"/>
      <c r="G77" s="102"/>
      <c r="H77" s="98"/>
      <c r="I77" s="98"/>
    </row>
    <row r="78" spans="1:9" s="47" customFormat="1" ht="23.1" customHeight="1" x14ac:dyDescent="0.2">
      <c r="C78" s="98"/>
      <c r="D78" s="98"/>
      <c r="E78" s="98"/>
      <c r="F78" s="98"/>
      <c r="G78" s="102"/>
      <c r="H78" s="98"/>
      <c r="I78" s="98"/>
    </row>
    <row r="79" spans="1:9" s="47" customFormat="1" ht="23.1" customHeight="1" x14ac:dyDescent="0.2">
      <c r="C79" s="98"/>
      <c r="D79" s="98"/>
      <c r="E79" s="98"/>
      <c r="F79" s="98"/>
      <c r="G79" s="102"/>
      <c r="H79" s="98"/>
      <c r="I79" s="98"/>
    </row>
    <row r="80" spans="1:9" s="47" customFormat="1" ht="23.1" customHeight="1" x14ac:dyDescent="0.2">
      <c r="C80" s="98"/>
      <c r="D80" s="98"/>
      <c r="E80" s="98"/>
      <c r="F80" s="98"/>
      <c r="G80" s="102"/>
      <c r="H80" s="98"/>
      <c r="I80" s="98"/>
    </row>
    <row r="81" spans="1:9" s="47" customFormat="1" ht="23.1" customHeight="1" x14ac:dyDescent="0.55000000000000004">
      <c r="A81" s="349" t="s">
        <v>21</v>
      </c>
      <c r="B81" s="349"/>
      <c r="C81" s="349"/>
      <c r="D81" s="349"/>
      <c r="E81" s="349"/>
      <c r="F81" s="349"/>
      <c r="G81" s="349"/>
      <c r="H81" s="349"/>
      <c r="I81" s="349"/>
    </row>
    <row r="82" spans="1:9" s="47" customFormat="1" ht="23.1" customHeight="1" x14ac:dyDescent="0.2">
      <c r="C82" s="98"/>
      <c r="D82" s="98"/>
      <c r="E82" s="98"/>
      <c r="F82" s="98"/>
      <c r="G82" s="102"/>
      <c r="H82" s="98"/>
      <c r="I82" s="98"/>
    </row>
    <row r="83" spans="1:9" s="47" customFormat="1" ht="23.1" customHeight="1" x14ac:dyDescent="0.2">
      <c r="C83" s="98"/>
      <c r="D83" s="98"/>
      <c r="E83" s="98"/>
      <c r="F83" s="98"/>
      <c r="G83" s="102"/>
      <c r="H83" s="98"/>
      <c r="I83" s="98"/>
    </row>
    <row r="84" spans="1:9" s="47" customFormat="1" ht="23.1" customHeight="1" x14ac:dyDescent="0.2">
      <c r="C84" s="98"/>
      <c r="D84" s="98"/>
      <c r="E84" s="98"/>
      <c r="F84" s="98"/>
      <c r="G84" s="102"/>
      <c r="H84" s="98"/>
      <c r="I84" s="98"/>
    </row>
    <row r="85" spans="1:9" s="47" customFormat="1" ht="23.1" customHeight="1" x14ac:dyDescent="0.2">
      <c r="C85" s="98"/>
      <c r="D85" s="98"/>
      <c r="E85" s="98"/>
      <c r="F85" s="98"/>
      <c r="G85" s="102"/>
      <c r="H85" s="98"/>
      <c r="I85" s="98"/>
    </row>
    <row r="86" spans="1:9" s="47" customFormat="1" ht="23.1" customHeight="1" x14ac:dyDescent="0.2">
      <c r="C86" s="98"/>
      <c r="D86" s="98"/>
      <c r="E86" s="98"/>
      <c r="F86" s="98"/>
      <c r="G86" s="102"/>
      <c r="H86" s="98"/>
      <c r="I86" s="98"/>
    </row>
    <row r="87" spans="1:9" s="47" customFormat="1" ht="23.1" customHeight="1" x14ac:dyDescent="0.2">
      <c r="C87" s="98"/>
      <c r="D87" s="98"/>
      <c r="E87" s="98"/>
      <c r="F87" s="98"/>
      <c r="G87" s="102"/>
      <c r="H87" s="98"/>
      <c r="I87" s="98"/>
    </row>
    <row r="88" spans="1:9" s="47" customFormat="1" ht="23.1" customHeight="1" x14ac:dyDescent="0.2">
      <c r="C88" s="98"/>
      <c r="D88" s="98"/>
      <c r="E88" s="98"/>
      <c r="F88" s="98"/>
      <c r="G88" s="102"/>
      <c r="H88" s="98"/>
      <c r="I88" s="98"/>
    </row>
    <row r="89" spans="1:9" s="47" customFormat="1" ht="23.1" customHeight="1" x14ac:dyDescent="0.2">
      <c r="C89" s="98"/>
      <c r="D89" s="98"/>
      <c r="E89" s="98"/>
      <c r="F89" s="98"/>
      <c r="G89" s="102"/>
      <c r="H89" s="98"/>
      <c r="I89" s="98"/>
    </row>
    <row r="90" spans="1:9" s="47" customFormat="1" ht="23.1" customHeight="1" x14ac:dyDescent="0.2">
      <c r="C90" s="98"/>
      <c r="D90" s="98"/>
      <c r="E90" s="98"/>
      <c r="F90" s="98"/>
      <c r="G90" s="102"/>
      <c r="H90" s="98"/>
      <c r="I90" s="98"/>
    </row>
    <row r="91" spans="1:9" s="47" customFormat="1" ht="23.1" customHeight="1" x14ac:dyDescent="0.2">
      <c r="C91" s="98"/>
      <c r="D91" s="98"/>
      <c r="E91" s="98"/>
      <c r="F91" s="98"/>
      <c r="G91" s="102"/>
      <c r="H91" s="98"/>
      <c r="I91" s="98"/>
    </row>
    <row r="92" spans="1:9" s="47" customFormat="1" ht="23.1" customHeight="1" x14ac:dyDescent="0.2">
      <c r="C92" s="98"/>
      <c r="D92" s="98"/>
      <c r="E92" s="98"/>
      <c r="F92" s="98"/>
      <c r="G92" s="102"/>
      <c r="H92" s="98"/>
      <c r="I92" s="98"/>
    </row>
    <row r="93" spans="1:9" s="47" customFormat="1" ht="23.1" customHeight="1" x14ac:dyDescent="0.2">
      <c r="C93" s="98"/>
      <c r="D93" s="98"/>
      <c r="E93" s="98"/>
      <c r="F93" s="98"/>
      <c r="G93" s="102"/>
      <c r="H93" s="98"/>
      <c r="I93" s="98"/>
    </row>
    <row r="94" spans="1:9" s="47" customFormat="1" ht="23.1" customHeight="1" x14ac:dyDescent="0.2">
      <c r="C94" s="98"/>
      <c r="D94" s="98"/>
      <c r="E94" s="98"/>
      <c r="F94" s="98"/>
      <c r="G94" s="102"/>
      <c r="H94" s="98"/>
      <c r="I94" s="98"/>
    </row>
    <row r="95" spans="1:9" s="47" customFormat="1" ht="23.1" customHeight="1" x14ac:dyDescent="0.2">
      <c r="C95" s="98"/>
      <c r="D95" s="98"/>
      <c r="E95" s="98"/>
      <c r="F95" s="98"/>
      <c r="G95" s="102"/>
      <c r="H95" s="98"/>
      <c r="I95" s="98"/>
    </row>
    <row r="96" spans="1:9" s="47" customFormat="1" ht="23.1" customHeight="1" x14ac:dyDescent="0.2">
      <c r="C96" s="98"/>
      <c r="D96" s="98"/>
      <c r="E96" s="98"/>
      <c r="F96" s="98"/>
      <c r="G96" s="102"/>
      <c r="H96" s="98"/>
      <c r="I96" s="98"/>
    </row>
    <row r="97" spans="3:9" s="47" customFormat="1" ht="23.1" customHeight="1" x14ac:dyDescent="0.2">
      <c r="C97" s="98"/>
      <c r="D97" s="98"/>
      <c r="E97" s="98"/>
      <c r="F97" s="98"/>
      <c r="G97" s="102"/>
      <c r="H97" s="98"/>
      <c r="I97" s="98"/>
    </row>
    <row r="98" spans="3:9" s="47" customFormat="1" ht="23.1" customHeight="1" x14ac:dyDescent="0.2">
      <c r="C98" s="98"/>
      <c r="D98" s="98"/>
      <c r="E98" s="98"/>
      <c r="F98" s="98"/>
      <c r="G98" s="102"/>
      <c r="H98" s="98"/>
      <c r="I98" s="98"/>
    </row>
    <row r="99" spans="3:9" s="47" customFormat="1" ht="23.1" customHeight="1" x14ac:dyDescent="0.2">
      <c r="C99" s="98"/>
      <c r="D99" s="98"/>
      <c r="E99" s="98"/>
      <c r="F99" s="98"/>
      <c r="G99" s="102"/>
      <c r="H99" s="98"/>
      <c r="I99" s="98"/>
    </row>
    <row r="100" spans="3:9" s="47" customFormat="1" ht="23.1" customHeight="1" x14ac:dyDescent="0.2">
      <c r="C100" s="98"/>
      <c r="D100" s="98"/>
      <c r="E100" s="98"/>
      <c r="F100" s="98"/>
      <c r="G100" s="102"/>
      <c r="H100" s="98"/>
      <c r="I100" s="98"/>
    </row>
    <row r="101" spans="3:9" s="47" customFormat="1" ht="23.1" customHeight="1" x14ac:dyDescent="0.2">
      <c r="C101" s="98"/>
      <c r="D101" s="98"/>
      <c r="E101" s="98"/>
      <c r="F101" s="98"/>
      <c r="G101" s="102"/>
      <c r="H101" s="98"/>
      <c r="I101" s="98"/>
    </row>
    <row r="102" spans="3:9" s="47" customFormat="1" ht="23.1" customHeight="1" x14ac:dyDescent="0.2">
      <c r="C102" s="98"/>
      <c r="D102" s="98"/>
      <c r="E102" s="98"/>
      <c r="F102" s="98"/>
      <c r="G102" s="102"/>
      <c r="H102" s="98"/>
      <c r="I102" s="98"/>
    </row>
    <row r="103" spans="3:9" s="47" customFormat="1" ht="23.1" customHeight="1" x14ac:dyDescent="0.2">
      <c r="C103" s="98"/>
      <c r="D103" s="98"/>
      <c r="E103" s="98"/>
      <c r="F103" s="98"/>
      <c r="G103" s="102"/>
      <c r="H103" s="98"/>
      <c r="I103" s="98"/>
    </row>
    <row r="104" spans="3:9" s="47" customFormat="1" ht="23.1" customHeight="1" x14ac:dyDescent="0.2">
      <c r="C104" s="98"/>
      <c r="D104" s="98"/>
      <c r="E104" s="98"/>
      <c r="F104" s="98"/>
      <c r="G104" s="102"/>
      <c r="H104" s="98"/>
      <c r="I104" s="98"/>
    </row>
    <row r="105" spans="3:9" s="47" customFormat="1" ht="23.1" customHeight="1" x14ac:dyDescent="0.2">
      <c r="C105" s="98"/>
      <c r="D105" s="98"/>
      <c r="E105" s="98"/>
      <c r="F105" s="98"/>
      <c r="G105" s="102"/>
      <c r="H105" s="98"/>
      <c r="I105" s="98"/>
    </row>
    <row r="106" spans="3:9" s="47" customFormat="1" ht="23.1" customHeight="1" x14ac:dyDescent="0.2">
      <c r="C106" s="98"/>
      <c r="D106" s="98"/>
      <c r="E106" s="98"/>
      <c r="F106" s="98"/>
      <c r="G106" s="102"/>
      <c r="H106" s="98"/>
      <c r="I106" s="98"/>
    </row>
    <row r="107" spans="3:9" s="47" customFormat="1" ht="23.1" customHeight="1" x14ac:dyDescent="0.2">
      <c r="C107" s="98"/>
      <c r="D107" s="98"/>
      <c r="E107" s="98"/>
      <c r="F107" s="98"/>
      <c r="G107" s="102"/>
      <c r="H107" s="98"/>
      <c r="I107" s="98"/>
    </row>
    <row r="108" spans="3:9" s="47" customFormat="1" ht="23.1" customHeight="1" x14ac:dyDescent="0.2">
      <c r="C108" s="98"/>
      <c r="D108" s="98"/>
      <c r="E108" s="98"/>
      <c r="F108" s="98"/>
      <c r="G108" s="102"/>
      <c r="H108" s="98"/>
      <c r="I108" s="98"/>
    </row>
    <row r="109" spans="3:9" s="47" customFormat="1" ht="23.1" customHeight="1" x14ac:dyDescent="0.2">
      <c r="C109" s="98"/>
      <c r="D109" s="98"/>
      <c r="E109" s="98"/>
      <c r="F109" s="98"/>
      <c r="G109" s="102"/>
      <c r="H109" s="98"/>
      <c r="I109" s="98"/>
    </row>
    <row r="110" spans="3:9" s="47" customFormat="1" ht="23.1" customHeight="1" x14ac:dyDescent="0.2">
      <c r="C110" s="98"/>
      <c r="D110" s="98"/>
      <c r="E110" s="98"/>
      <c r="F110" s="98"/>
      <c r="G110" s="102"/>
      <c r="H110" s="98"/>
      <c r="I110" s="98"/>
    </row>
    <row r="111" spans="3:9" s="47" customFormat="1" ht="23.1" customHeight="1" x14ac:dyDescent="0.2">
      <c r="C111" s="98"/>
      <c r="D111" s="98"/>
      <c r="E111" s="98"/>
      <c r="F111" s="98"/>
      <c r="G111" s="102"/>
      <c r="H111" s="98"/>
      <c r="I111" s="98"/>
    </row>
    <row r="112" spans="3:9" s="47" customFormat="1" ht="23.1" customHeight="1" x14ac:dyDescent="0.2">
      <c r="C112" s="98"/>
      <c r="D112" s="98"/>
      <c r="E112" s="98"/>
      <c r="F112" s="98"/>
      <c r="G112" s="102"/>
      <c r="H112" s="98"/>
      <c r="I112" s="98"/>
    </row>
    <row r="113" spans="3:9" s="47" customFormat="1" ht="23.1" customHeight="1" x14ac:dyDescent="0.2">
      <c r="C113" s="98"/>
      <c r="D113" s="98"/>
      <c r="E113" s="98"/>
      <c r="F113" s="98"/>
      <c r="G113" s="102"/>
      <c r="H113" s="98"/>
      <c r="I113" s="98"/>
    </row>
    <row r="114" spans="3:9" s="47" customFormat="1" ht="23.1" customHeight="1" x14ac:dyDescent="0.2">
      <c r="C114" s="98"/>
      <c r="D114" s="98"/>
      <c r="E114" s="98"/>
      <c r="F114" s="98"/>
      <c r="G114" s="102"/>
      <c r="H114" s="98"/>
      <c r="I114" s="98"/>
    </row>
    <row r="115" spans="3:9" s="47" customFormat="1" ht="23.1" customHeight="1" x14ac:dyDescent="0.2">
      <c r="C115" s="98"/>
      <c r="D115" s="98"/>
      <c r="E115" s="98"/>
      <c r="F115" s="98"/>
      <c r="G115" s="102"/>
      <c r="H115" s="98"/>
      <c r="I115" s="98"/>
    </row>
    <row r="116" spans="3:9" s="47" customFormat="1" ht="23.1" customHeight="1" x14ac:dyDescent="0.2">
      <c r="C116" s="98"/>
      <c r="D116" s="98"/>
      <c r="E116" s="98"/>
      <c r="F116" s="98"/>
      <c r="G116" s="102"/>
      <c r="H116" s="98"/>
      <c r="I116" s="98"/>
    </row>
    <row r="117" spans="3:9" s="47" customFormat="1" ht="23.1" customHeight="1" x14ac:dyDescent="0.2">
      <c r="C117" s="98"/>
      <c r="D117" s="98"/>
      <c r="E117" s="98"/>
      <c r="F117" s="98"/>
      <c r="G117" s="102"/>
      <c r="H117" s="98"/>
      <c r="I117" s="98"/>
    </row>
    <row r="118" spans="3:9" s="47" customFormat="1" ht="23.1" customHeight="1" x14ac:dyDescent="0.2">
      <c r="C118" s="98"/>
      <c r="D118" s="98"/>
      <c r="E118" s="98"/>
      <c r="F118" s="98"/>
      <c r="G118" s="102"/>
      <c r="H118" s="98"/>
      <c r="I118" s="98"/>
    </row>
    <row r="119" spans="3:9" s="47" customFormat="1" ht="23.1" customHeight="1" x14ac:dyDescent="0.2">
      <c r="C119" s="98"/>
      <c r="D119" s="98"/>
      <c r="E119" s="98"/>
      <c r="F119" s="98"/>
      <c r="G119" s="102"/>
      <c r="H119" s="98"/>
      <c r="I119" s="98"/>
    </row>
    <row r="120" spans="3:9" s="47" customFormat="1" ht="23.1" customHeight="1" x14ac:dyDescent="0.2">
      <c r="C120" s="98"/>
      <c r="D120" s="98"/>
      <c r="E120" s="98"/>
      <c r="F120" s="98"/>
      <c r="G120" s="102"/>
      <c r="H120" s="98"/>
      <c r="I120" s="98"/>
    </row>
    <row r="121" spans="3:9" s="47" customFormat="1" ht="23.1" customHeight="1" x14ac:dyDescent="0.2">
      <c r="C121" s="98"/>
      <c r="D121" s="98"/>
      <c r="E121" s="98"/>
      <c r="F121" s="98"/>
      <c r="G121" s="102"/>
      <c r="H121" s="98"/>
      <c r="I121" s="98"/>
    </row>
    <row r="122" spans="3:9" s="47" customFormat="1" ht="23.1" customHeight="1" x14ac:dyDescent="0.2">
      <c r="C122" s="98"/>
      <c r="D122" s="98"/>
      <c r="E122" s="98"/>
      <c r="F122" s="98"/>
      <c r="G122" s="102"/>
      <c r="H122" s="98"/>
      <c r="I122" s="98"/>
    </row>
    <row r="123" spans="3:9" s="47" customFormat="1" ht="23.1" customHeight="1" x14ac:dyDescent="0.2">
      <c r="C123" s="98"/>
      <c r="D123" s="98"/>
      <c r="E123" s="98"/>
      <c r="F123" s="98"/>
      <c r="G123" s="102"/>
      <c r="H123" s="98"/>
      <c r="I123" s="98"/>
    </row>
    <row r="124" spans="3:9" s="47" customFormat="1" ht="23.1" customHeight="1" x14ac:dyDescent="0.2">
      <c r="C124" s="98"/>
      <c r="D124" s="98"/>
      <c r="E124" s="98"/>
      <c r="F124" s="98"/>
      <c r="G124" s="102"/>
      <c r="H124" s="98"/>
      <c r="I124" s="98"/>
    </row>
  </sheetData>
  <mergeCells count="14">
    <mergeCell ref="A43:I43"/>
    <mergeCell ref="A44:I44"/>
    <mergeCell ref="A81:I81"/>
    <mergeCell ref="A30:B30"/>
    <mergeCell ref="A45:I45"/>
    <mergeCell ref="C48:E48"/>
    <mergeCell ref="G48:I48"/>
    <mergeCell ref="A42:I42"/>
    <mergeCell ref="A1:I1"/>
    <mergeCell ref="A2:I2"/>
    <mergeCell ref="A3:I3"/>
    <mergeCell ref="A4:I4"/>
    <mergeCell ref="C7:E7"/>
    <mergeCell ref="G7:I7"/>
  </mergeCells>
  <pageMargins left="1" right="0.2" top="1" bottom="0.5" header="0.5" footer="0.3"/>
  <pageSetup paperSize="9" scale="78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zoomScale="90" zoomScaleNormal="90" zoomScaleSheetLayoutView="70" workbookViewId="0">
      <selection activeCell="H10" sqref="H10"/>
    </sheetView>
  </sheetViews>
  <sheetFormatPr defaultColWidth="9.125" defaultRowHeight="23.1" customHeight="1" x14ac:dyDescent="0.2"/>
  <cols>
    <col min="1" max="1" width="31.5" style="20" customWidth="1"/>
    <col min="2" max="2" width="6.5" style="20" customWidth="1"/>
    <col min="3" max="3" width="1.125" style="20" customWidth="1"/>
    <col min="4" max="4" width="15.5" style="24" customWidth="1"/>
    <col min="5" max="5" width="0.875" style="24" customWidth="1"/>
    <col min="6" max="6" width="15.5" style="24" customWidth="1"/>
    <col min="7" max="7" width="0.5" style="24" customWidth="1"/>
    <col min="8" max="8" width="15.5" style="24" customWidth="1"/>
    <col min="9" max="9" width="0.875" style="24" customWidth="1"/>
    <col min="10" max="10" width="15.5" style="24" customWidth="1"/>
    <col min="11" max="11" width="0.875" style="24" customWidth="1"/>
    <col min="12" max="12" width="11.875" style="34" customWidth="1"/>
    <col min="13" max="13" width="0.875" style="34" customWidth="1"/>
    <col min="14" max="14" width="11.875" style="34" customWidth="1"/>
    <col min="15" max="15" width="0.875" style="34" customWidth="1"/>
    <col min="16" max="16" width="15.875" style="34" customWidth="1"/>
    <col min="17" max="17" width="0.875" style="24" customWidth="1"/>
    <col min="18" max="18" width="15.875" style="34" customWidth="1"/>
    <col min="19" max="19" width="0.5" style="24" customWidth="1"/>
    <col min="20" max="20" width="15.875" style="34" customWidth="1"/>
    <col min="21" max="21" width="0.875" style="24" customWidth="1"/>
    <col min="22" max="22" width="14" style="34" customWidth="1"/>
    <col min="23" max="23" width="0.875" style="24" customWidth="1"/>
    <col min="24" max="24" width="14" style="34" customWidth="1"/>
    <col min="25" max="25" width="0.875" style="24" customWidth="1"/>
    <col min="26" max="26" width="14" style="24" customWidth="1"/>
    <col min="27" max="27" width="0.5" style="24" customWidth="1"/>
    <col min="28" max="16384" width="9.125" style="20"/>
  </cols>
  <sheetData>
    <row r="1" spans="1:30" s="124" customFormat="1" ht="25.4" customHeight="1" x14ac:dyDescent="0.2">
      <c r="A1" s="352" t="s">
        <v>82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123"/>
    </row>
    <row r="2" spans="1:30" s="124" customFormat="1" ht="25.4" customHeight="1" x14ac:dyDescent="0.2">
      <c r="A2" s="352" t="s">
        <v>44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123"/>
    </row>
    <row r="3" spans="1:30" s="124" customFormat="1" ht="25.4" customHeight="1" x14ac:dyDescent="0.2">
      <c r="A3" s="347" t="str">
        <f>งบกำไรขาดทุนเบ็ดเสร็จ!A3</f>
        <v>สำหรับงวดสามเดือนสิ้นสุดวันที่ 31 มีนาคม 2563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125"/>
    </row>
    <row r="4" spans="1:30" s="124" customFormat="1" ht="25.4" customHeight="1" x14ac:dyDescent="0.2">
      <c r="A4" s="347" t="s">
        <v>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123"/>
    </row>
    <row r="5" spans="1:30" s="18" customFormat="1" ht="23.1" customHeight="1" x14ac:dyDescent="0.2">
      <c r="A5" s="347" t="s">
        <v>7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19"/>
    </row>
    <row r="6" spans="1:30" ht="23.1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127"/>
      <c r="N6" s="127"/>
      <c r="O6" s="127"/>
      <c r="P6" s="127"/>
      <c r="Q6" s="126"/>
      <c r="R6" s="127"/>
      <c r="S6" s="126"/>
      <c r="T6" s="127"/>
      <c r="U6" s="126"/>
      <c r="V6" s="127"/>
      <c r="W6" s="126"/>
      <c r="X6" s="127"/>
      <c r="Y6" s="126"/>
      <c r="Z6" s="128" t="s">
        <v>1</v>
      </c>
      <c r="AA6" s="18"/>
      <c r="AB6" s="18"/>
      <c r="AC6" s="18"/>
    </row>
    <row r="7" spans="1:30" ht="6.05" customHeight="1" x14ac:dyDescent="0.2">
      <c r="A7" s="129"/>
      <c r="B7" s="129"/>
      <c r="C7" s="129"/>
      <c r="D7" s="130"/>
      <c r="E7" s="130"/>
      <c r="F7" s="130"/>
      <c r="G7" s="130"/>
      <c r="H7" s="130"/>
      <c r="I7" s="130"/>
      <c r="J7" s="130"/>
      <c r="K7" s="130"/>
      <c r="L7" s="131"/>
      <c r="M7" s="131"/>
      <c r="N7" s="131"/>
      <c r="O7" s="131"/>
      <c r="P7" s="131"/>
      <c r="Q7" s="130"/>
      <c r="R7" s="131"/>
      <c r="S7" s="130"/>
      <c r="T7" s="131"/>
      <c r="U7" s="130"/>
      <c r="V7" s="131"/>
      <c r="W7" s="130"/>
      <c r="X7" s="131"/>
      <c r="Y7" s="130"/>
      <c r="Z7" s="130"/>
      <c r="AA7" s="17"/>
      <c r="AB7" s="18"/>
      <c r="AC7" s="18"/>
    </row>
    <row r="8" spans="1:30" s="193" customFormat="1" ht="23.1" customHeight="1" x14ac:dyDescent="0.2">
      <c r="A8" s="184"/>
      <c r="B8" s="222" t="s">
        <v>2</v>
      </c>
      <c r="C8" s="184"/>
      <c r="D8" s="185" t="s">
        <v>46</v>
      </c>
      <c r="E8" s="185"/>
      <c r="F8" s="185" t="s">
        <v>47</v>
      </c>
      <c r="G8" s="186"/>
      <c r="H8" s="187" t="s">
        <v>114</v>
      </c>
      <c r="I8" s="188"/>
      <c r="J8" s="187" t="s">
        <v>115</v>
      </c>
      <c r="K8" s="188"/>
      <c r="L8" s="353" t="s">
        <v>55</v>
      </c>
      <c r="M8" s="353"/>
      <c r="N8" s="353"/>
      <c r="O8" s="189"/>
      <c r="P8" s="354" t="s">
        <v>69</v>
      </c>
      <c r="Q8" s="354"/>
      <c r="R8" s="354"/>
      <c r="S8" s="354"/>
      <c r="T8" s="354"/>
      <c r="U8" s="189"/>
      <c r="V8" s="190" t="s">
        <v>106</v>
      </c>
      <c r="W8" s="189"/>
      <c r="X8" s="191" t="s">
        <v>109</v>
      </c>
      <c r="Y8" s="189"/>
      <c r="Z8" s="185" t="s">
        <v>49</v>
      </c>
      <c r="AA8" s="192"/>
    </row>
    <row r="9" spans="1:30" s="186" customFormat="1" ht="23.1" customHeight="1" x14ac:dyDescent="0.2">
      <c r="B9" s="222"/>
      <c r="D9" s="194" t="s">
        <v>50</v>
      </c>
      <c r="E9" s="185"/>
      <c r="F9" s="185" t="s">
        <v>51</v>
      </c>
      <c r="H9" s="187" t="s">
        <v>129</v>
      </c>
      <c r="I9" s="195"/>
      <c r="J9" s="187" t="s">
        <v>116</v>
      </c>
      <c r="K9" s="195"/>
      <c r="L9" s="187" t="s">
        <v>52</v>
      </c>
      <c r="M9" s="188"/>
      <c r="N9" s="187" t="s">
        <v>35</v>
      </c>
      <c r="O9" s="187"/>
      <c r="P9" s="191" t="s">
        <v>102</v>
      </c>
      <c r="Q9" s="185"/>
      <c r="R9" s="191" t="s">
        <v>119</v>
      </c>
      <c r="S9" s="185"/>
      <c r="T9" s="190" t="s">
        <v>49</v>
      </c>
      <c r="U9" s="185"/>
      <c r="V9" s="196" t="s">
        <v>107</v>
      </c>
      <c r="W9" s="194"/>
      <c r="X9" s="190" t="s">
        <v>110</v>
      </c>
      <c r="Y9" s="185"/>
      <c r="Z9" s="185" t="s">
        <v>30</v>
      </c>
      <c r="AA9" s="197"/>
    </row>
    <row r="10" spans="1:30" s="186" customFormat="1" ht="23.1" customHeight="1" x14ac:dyDescent="0.2">
      <c r="F10" s="198"/>
      <c r="G10" s="198"/>
      <c r="H10" s="199" t="s">
        <v>130</v>
      </c>
      <c r="I10" s="199"/>
      <c r="J10" s="199" t="s">
        <v>117</v>
      </c>
      <c r="K10" s="199"/>
      <c r="L10" s="200" t="s">
        <v>72</v>
      </c>
      <c r="M10" s="200"/>
      <c r="N10" s="200"/>
      <c r="O10" s="187"/>
      <c r="P10" s="190" t="s">
        <v>103</v>
      </c>
      <c r="Q10" s="194"/>
      <c r="R10" s="190" t="s">
        <v>104</v>
      </c>
      <c r="S10" s="194"/>
      <c r="T10" s="196" t="s">
        <v>45</v>
      </c>
      <c r="U10" s="185"/>
      <c r="V10" s="201" t="s">
        <v>108</v>
      </c>
      <c r="W10" s="194"/>
      <c r="X10" s="196" t="s">
        <v>111</v>
      </c>
      <c r="Y10" s="185"/>
      <c r="AA10" s="197"/>
    </row>
    <row r="11" spans="1:30" s="186" customFormat="1" ht="23.1" customHeight="1" x14ac:dyDescent="0.2">
      <c r="E11" s="194"/>
      <c r="F11" s="202"/>
      <c r="G11" s="202"/>
      <c r="H11" s="203"/>
      <c r="I11" s="203"/>
      <c r="J11" s="203" t="s">
        <v>118</v>
      </c>
      <c r="K11" s="203"/>
      <c r="L11" s="200" t="s">
        <v>73</v>
      </c>
      <c r="M11" s="203"/>
      <c r="N11" s="203"/>
      <c r="O11" s="196"/>
      <c r="P11" s="196" t="s">
        <v>53</v>
      </c>
      <c r="Q11" s="198"/>
      <c r="R11" s="196" t="s">
        <v>105</v>
      </c>
      <c r="S11" s="198"/>
      <c r="T11" s="201" t="s">
        <v>48</v>
      </c>
      <c r="U11" s="198"/>
      <c r="W11" s="198"/>
      <c r="X11" s="201" t="s">
        <v>112</v>
      </c>
      <c r="Y11" s="198"/>
      <c r="Z11" s="198"/>
      <c r="AA11" s="197"/>
    </row>
    <row r="12" spans="1:30" s="204" customFormat="1" ht="23.1" customHeight="1" x14ac:dyDescent="0.2">
      <c r="D12" s="205"/>
      <c r="E12" s="205"/>
      <c r="O12" s="206"/>
      <c r="P12" s="201" t="s">
        <v>54</v>
      </c>
      <c r="Q12" s="202"/>
      <c r="R12" s="201" t="s">
        <v>190</v>
      </c>
      <c r="S12" s="202"/>
      <c r="U12" s="202"/>
      <c r="W12" s="202"/>
      <c r="Y12" s="202"/>
      <c r="Z12" s="202"/>
      <c r="AA12" s="207"/>
    </row>
    <row r="13" spans="1:30" s="193" customFormat="1" ht="23.1" customHeight="1" x14ac:dyDescent="0.2">
      <c r="D13" s="204"/>
      <c r="E13" s="204"/>
      <c r="F13" s="204"/>
      <c r="G13" s="204"/>
      <c r="H13" s="208"/>
      <c r="I13" s="208"/>
      <c r="J13" s="208"/>
      <c r="K13" s="208"/>
      <c r="L13" s="208"/>
      <c r="M13" s="208"/>
      <c r="N13" s="208"/>
      <c r="O13" s="208"/>
      <c r="P13" s="208"/>
      <c r="Q13" s="204"/>
      <c r="R13" s="208"/>
      <c r="S13" s="204"/>
      <c r="T13" s="208"/>
      <c r="U13" s="204"/>
      <c r="V13" s="208"/>
      <c r="W13" s="204"/>
      <c r="X13" s="208"/>
      <c r="Y13" s="204"/>
      <c r="Z13" s="204"/>
      <c r="AA13" s="192"/>
    </row>
    <row r="14" spans="1:30" s="193" customFormat="1" ht="23.1" customHeight="1" x14ac:dyDescent="0.2">
      <c r="A14" s="209" t="s">
        <v>80</v>
      </c>
      <c r="B14" s="209"/>
      <c r="C14" s="209"/>
      <c r="D14" s="265">
        <v>340000</v>
      </c>
      <c r="E14" s="250"/>
      <c r="F14" s="265">
        <v>649124</v>
      </c>
      <c r="G14" s="250"/>
      <c r="H14" s="265">
        <v>5145</v>
      </c>
      <c r="I14" s="250"/>
      <c r="J14" s="251">
        <v>-12666</v>
      </c>
      <c r="K14" s="250"/>
      <c r="L14" s="251">
        <v>16751</v>
      </c>
      <c r="M14" s="250"/>
      <c r="N14" s="251">
        <v>122712</v>
      </c>
      <c r="O14" s="250"/>
      <c r="P14" s="251">
        <v>-1140</v>
      </c>
      <c r="Q14" s="251"/>
      <c r="R14" s="251">
        <v>-283</v>
      </c>
      <c r="S14" s="251"/>
      <c r="T14" s="251">
        <f>SUM(P14:R14)</f>
        <v>-1423</v>
      </c>
      <c r="U14" s="251"/>
      <c r="V14" s="251">
        <f>SUM(D14:N14,T14)</f>
        <v>1119643</v>
      </c>
      <c r="W14" s="266"/>
      <c r="X14" s="251">
        <v>1</v>
      </c>
      <c r="Y14" s="266"/>
      <c r="Z14" s="251">
        <f>SUM(V14:X14)</f>
        <v>1119644</v>
      </c>
      <c r="AA14" s="192"/>
      <c r="AB14" s="211"/>
      <c r="AC14" s="211"/>
    </row>
    <row r="15" spans="1:30" s="193" customFormat="1" ht="23.1" customHeight="1" x14ac:dyDescent="0.2">
      <c r="A15" s="212" t="s">
        <v>94</v>
      </c>
      <c r="B15" s="212"/>
      <c r="C15" s="212"/>
      <c r="D15" s="237">
        <v>0</v>
      </c>
      <c r="E15" s="252"/>
      <c r="F15" s="237">
        <v>0</v>
      </c>
      <c r="G15" s="253"/>
      <c r="H15" s="237">
        <v>0</v>
      </c>
      <c r="I15" s="253"/>
      <c r="J15" s="254">
        <v>0</v>
      </c>
      <c r="K15" s="253"/>
      <c r="L15" s="237">
        <v>0</v>
      </c>
      <c r="M15" s="253"/>
      <c r="N15" s="251">
        <v>34656</v>
      </c>
      <c r="O15" s="253"/>
      <c r="P15" s="237">
        <v>0</v>
      </c>
      <c r="Q15" s="237"/>
      <c r="R15" s="237">
        <v>0</v>
      </c>
      <c r="S15" s="237"/>
      <c r="T15" s="251">
        <f>SUM(P15:R15)</f>
        <v>0</v>
      </c>
      <c r="U15" s="237"/>
      <c r="V15" s="237">
        <f>SUM(D15:N15,T15)</f>
        <v>34656</v>
      </c>
      <c r="W15" s="237"/>
      <c r="X15" s="237">
        <v>0</v>
      </c>
      <c r="Y15" s="266"/>
      <c r="Z15" s="237">
        <f>SUM(V15:X15)</f>
        <v>34656</v>
      </c>
      <c r="AA15" s="218"/>
      <c r="AB15" s="219"/>
      <c r="AC15" s="219"/>
      <c r="AD15" s="184"/>
    </row>
    <row r="16" spans="1:30" s="193" customFormat="1" ht="23.1" customHeight="1" x14ac:dyDescent="0.2">
      <c r="A16" s="212" t="s">
        <v>145</v>
      </c>
      <c r="B16" s="212"/>
      <c r="C16" s="212"/>
      <c r="D16" s="214">
        <v>0</v>
      </c>
      <c r="E16" s="252"/>
      <c r="F16" s="214">
        <v>0</v>
      </c>
      <c r="G16" s="253"/>
      <c r="H16" s="214">
        <v>0</v>
      </c>
      <c r="I16" s="253"/>
      <c r="J16" s="214">
        <v>0</v>
      </c>
      <c r="K16" s="253"/>
      <c r="L16" s="214">
        <v>0</v>
      </c>
      <c r="M16" s="250"/>
      <c r="N16" s="214">
        <v>0</v>
      </c>
      <c r="O16" s="250"/>
      <c r="P16" s="267">
        <v>-244</v>
      </c>
      <c r="Q16" s="237"/>
      <c r="R16" s="255">
        <v>6605</v>
      </c>
      <c r="S16" s="237"/>
      <c r="T16" s="267">
        <f>SUM(P16:R16)</f>
        <v>6361</v>
      </c>
      <c r="U16" s="237"/>
      <c r="V16" s="255">
        <f>SUM(D16:N16,T16)</f>
        <v>6361</v>
      </c>
      <c r="W16" s="237"/>
      <c r="X16" s="214">
        <v>0</v>
      </c>
      <c r="Y16" s="266"/>
      <c r="Z16" s="255">
        <f>SUM(V16:X16)</f>
        <v>6361</v>
      </c>
      <c r="AA16" s="192"/>
      <c r="AB16" s="211"/>
      <c r="AC16" s="211"/>
    </row>
    <row r="17" spans="1:30" s="193" customFormat="1" ht="23.1" customHeight="1" x14ac:dyDescent="0.2">
      <c r="A17" s="209" t="s">
        <v>113</v>
      </c>
      <c r="B17" s="209"/>
      <c r="C17" s="209"/>
      <c r="D17" s="256">
        <f>SUM(D15:D16)</f>
        <v>0</v>
      </c>
      <c r="E17" s="252"/>
      <c r="F17" s="256">
        <f>SUM(F15:F16)</f>
        <v>0</v>
      </c>
      <c r="G17" s="253"/>
      <c r="H17" s="256">
        <f>SUM(H15:H16)</f>
        <v>0</v>
      </c>
      <c r="I17" s="253"/>
      <c r="J17" s="257">
        <f>SUM(J15:J16)</f>
        <v>0</v>
      </c>
      <c r="K17" s="253"/>
      <c r="L17" s="256">
        <f>SUM(L15:L16)</f>
        <v>0</v>
      </c>
      <c r="M17" s="250"/>
      <c r="N17" s="256">
        <f>SUM(N15:N16)</f>
        <v>34656</v>
      </c>
      <c r="O17" s="250"/>
      <c r="P17" s="256">
        <f>SUM(P15:P16)</f>
        <v>-244</v>
      </c>
      <c r="Q17" s="251"/>
      <c r="R17" s="256">
        <f>SUM(R15:R16)</f>
        <v>6605</v>
      </c>
      <c r="S17" s="251"/>
      <c r="T17" s="256">
        <f>SUM(T15:T16)</f>
        <v>6361</v>
      </c>
      <c r="U17" s="251"/>
      <c r="V17" s="256">
        <f>SUM(V15:V16)</f>
        <v>41017</v>
      </c>
      <c r="W17" s="266"/>
      <c r="X17" s="256">
        <f>SUM(X15:X16)</f>
        <v>0</v>
      </c>
      <c r="Y17" s="266"/>
      <c r="Z17" s="256">
        <f>SUM(Z15:Z16)</f>
        <v>41017</v>
      </c>
      <c r="AA17" s="192"/>
      <c r="AB17" s="211"/>
      <c r="AC17" s="211"/>
    </row>
    <row r="18" spans="1:30" s="193" customFormat="1" ht="23.1" customHeight="1" thickBot="1" x14ac:dyDescent="0.25">
      <c r="A18" s="215" t="s">
        <v>81</v>
      </c>
      <c r="B18" s="215"/>
      <c r="C18" s="215"/>
      <c r="D18" s="241">
        <f>SUM(D14,D17)</f>
        <v>340000</v>
      </c>
      <c r="E18" s="216"/>
      <c r="F18" s="241">
        <f>SUM(F14,F17)</f>
        <v>649124</v>
      </c>
      <c r="G18" s="216"/>
      <c r="H18" s="241">
        <f>SUM(H14,H17)</f>
        <v>5145</v>
      </c>
      <c r="I18" s="216"/>
      <c r="J18" s="268">
        <f>SUM(J14,J17)</f>
        <v>-12666</v>
      </c>
      <c r="K18" s="216"/>
      <c r="L18" s="241">
        <f>SUM(L14,L17)</f>
        <v>16751</v>
      </c>
      <c r="M18" s="217"/>
      <c r="N18" s="269">
        <f>SUM(N14,N17)</f>
        <v>157368</v>
      </c>
      <c r="O18" s="216"/>
      <c r="P18" s="269">
        <f>SUM(P14,P17)</f>
        <v>-1384</v>
      </c>
      <c r="Q18" s="210"/>
      <c r="R18" s="269">
        <f>SUM(R14,R17)</f>
        <v>6322</v>
      </c>
      <c r="S18" s="210"/>
      <c r="T18" s="269">
        <f>SUM(T14,T17)</f>
        <v>4938</v>
      </c>
      <c r="U18" s="210"/>
      <c r="V18" s="269">
        <f>SUM(V14,V17)</f>
        <v>1160660</v>
      </c>
      <c r="W18" s="270"/>
      <c r="X18" s="269">
        <f>SUM(X14,X17)</f>
        <v>1</v>
      </c>
      <c r="Y18" s="270"/>
      <c r="Z18" s="269">
        <f>SUM(Z14,Z17)</f>
        <v>1160661</v>
      </c>
      <c r="AA18" s="192"/>
      <c r="AB18" s="211"/>
    </row>
    <row r="19" spans="1:30" s="26" customFormat="1" ht="15.05" customHeight="1" thickTop="1" x14ac:dyDescent="0.2">
      <c r="A19" s="28"/>
      <c r="B19" s="28"/>
      <c r="C19" s="28"/>
      <c r="D19" s="29"/>
      <c r="E19" s="29"/>
      <c r="F19" s="30"/>
      <c r="G19" s="29"/>
      <c r="H19" s="29"/>
      <c r="I19" s="29"/>
      <c r="J19" s="29"/>
      <c r="K19" s="29"/>
      <c r="L19" s="6"/>
      <c r="M19" s="31"/>
      <c r="N19" s="6"/>
      <c r="O19" s="6"/>
      <c r="P19" s="6"/>
      <c r="Q19" s="32"/>
      <c r="R19" s="6"/>
      <c r="S19" s="32"/>
      <c r="T19" s="6"/>
      <c r="U19" s="32"/>
      <c r="V19" s="6"/>
      <c r="W19" s="32"/>
      <c r="X19" s="6"/>
      <c r="Y19" s="32"/>
      <c r="Z19" s="33"/>
      <c r="AA19" s="25"/>
      <c r="AB19" s="27"/>
    </row>
    <row r="20" spans="1:30" s="309" customFormat="1" ht="23.1" customHeight="1" x14ac:dyDescent="0.2">
      <c r="A20" s="305" t="s">
        <v>169</v>
      </c>
      <c r="B20" s="305"/>
      <c r="C20" s="305"/>
      <c r="D20" s="306">
        <v>340000</v>
      </c>
      <c r="E20" s="290"/>
      <c r="F20" s="306">
        <v>649124</v>
      </c>
      <c r="G20" s="290"/>
      <c r="H20" s="306">
        <v>5145</v>
      </c>
      <c r="I20" s="290"/>
      <c r="J20" s="293">
        <v>-12666</v>
      </c>
      <c r="K20" s="290"/>
      <c r="L20" s="293">
        <v>22710</v>
      </c>
      <c r="M20" s="290"/>
      <c r="N20" s="293">
        <v>179421</v>
      </c>
      <c r="O20" s="290"/>
      <c r="P20" s="293">
        <v>-3565</v>
      </c>
      <c r="Q20" s="293"/>
      <c r="R20" s="293">
        <v>17017</v>
      </c>
      <c r="S20" s="293"/>
      <c r="T20" s="293">
        <f>SUM(P20:R20)</f>
        <v>13452</v>
      </c>
      <c r="U20" s="293"/>
      <c r="V20" s="293">
        <f>SUM(D20:N20,T20)</f>
        <v>1197186</v>
      </c>
      <c r="W20" s="294"/>
      <c r="X20" s="293">
        <v>1</v>
      </c>
      <c r="Y20" s="294"/>
      <c r="Z20" s="293">
        <f>SUM(V20:X20)</f>
        <v>1197187</v>
      </c>
      <c r="AA20" s="307"/>
      <c r="AB20" s="308"/>
      <c r="AC20" s="308"/>
    </row>
    <row r="21" spans="1:30" s="309" customFormat="1" ht="23.1" customHeight="1" x14ac:dyDescent="0.2">
      <c r="A21" s="310" t="s">
        <v>154</v>
      </c>
      <c r="B21" s="337">
        <v>2.6</v>
      </c>
      <c r="C21" s="310"/>
      <c r="D21" s="306">
        <v>0</v>
      </c>
      <c r="E21" s="290"/>
      <c r="F21" s="306">
        <v>0</v>
      </c>
      <c r="G21" s="290"/>
      <c r="H21" s="306">
        <v>0</v>
      </c>
      <c r="I21" s="290"/>
      <c r="J21" s="306">
        <v>0</v>
      </c>
      <c r="K21" s="290"/>
      <c r="L21" s="306">
        <v>0</v>
      </c>
      <c r="M21" s="290"/>
      <c r="N21" s="293">
        <v>3920</v>
      </c>
      <c r="O21" s="290"/>
      <c r="P21" s="293">
        <v>0</v>
      </c>
      <c r="Q21" s="293"/>
      <c r="R21" s="293">
        <v>0</v>
      </c>
      <c r="S21" s="293"/>
      <c r="T21" s="293">
        <f>SUM(P21:R21)</f>
        <v>0</v>
      </c>
      <c r="U21" s="293"/>
      <c r="V21" s="293">
        <f>SUM(D21:N21,T21)</f>
        <v>3920</v>
      </c>
      <c r="W21" s="294"/>
      <c r="X21" s="293">
        <v>0</v>
      </c>
      <c r="Y21" s="294"/>
      <c r="Z21" s="293">
        <f>SUM(V21:X21)</f>
        <v>3920</v>
      </c>
      <c r="AA21" s="307"/>
      <c r="AB21" s="308"/>
      <c r="AC21" s="308"/>
    </row>
    <row r="22" spans="1:30" s="309" customFormat="1" ht="23.1" customHeight="1" x14ac:dyDescent="0.2">
      <c r="A22" s="305" t="s">
        <v>170</v>
      </c>
      <c r="B22" s="305"/>
      <c r="C22" s="305"/>
      <c r="D22" s="322">
        <f>SUM(D20:D21)</f>
        <v>340000</v>
      </c>
      <c r="E22" s="290"/>
      <c r="F22" s="322">
        <f>SUM(F20:F21)</f>
        <v>649124</v>
      </c>
      <c r="G22" s="290"/>
      <c r="H22" s="322">
        <f>SUM(H20:H21)</f>
        <v>5145</v>
      </c>
      <c r="I22" s="290"/>
      <c r="J22" s="322">
        <f>SUM(J20:J21)</f>
        <v>-12666</v>
      </c>
      <c r="K22" s="290"/>
      <c r="L22" s="322">
        <f>SUM(L20:L21)</f>
        <v>22710</v>
      </c>
      <c r="M22" s="290"/>
      <c r="N22" s="322">
        <f>SUM(N20:N21)</f>
        <v>183341</v>
      </c>
      <c r="O22" s="290"/>
      <c r="P22" s="322">
        <f>SUM(P20:P21)</f>
        <v>-3565</v>
      </c>
      <c r="Q22" s="293"/>
      <c r="R22" s="322">
        <f>SUM(R20:R21)</f>
        <v>17017</v>
      </c>
      <c r="S22" s="293"/>
      <c r="T22" s="322">
        <f>SUM(T20:T21)</f>
        <v>13452</v>
      </c>
      <c r="U22" s="293"/>
      <c r="V22" s="322">
        <f>SUM(V20:V21)</f>
        <v>1201106</v>
      </c>
      <c r="W22" s="294"/>
      <c r="X22" s="322">
        <f>SUM(X20:X21)</f>
        <v>1</v>
      </c>
      <c r="Y22" s="294"/>
      <c r="Z22" s="322">
        <f>SUM(Z20:Z21)</f>
        <v>1201107</v>
      </c>
      <c r="AA22" s="307"/>
      <c r="AB22" s="308"/>
      <c r="AC22" s="308"/>
    </row>
    <row r="23" spans="1:30" s="309" customFormat="1" ht="23.1" customHeight="1" x14ac:dyDescent="0.2">
      <c r="A23" s="310" t="s">
        <v>94</v>
      </c>
      <c r="B23" s="310"/>
      <c r="C23" s="310"/>
      <c r="D23" s="296">
        <v>0</v>
      </c>
      <c r="E23" s="311"/>
      <c r="F23" s="296">
        <v>0</v>
      </c>
      <c r="G23" s="295"/>
      <c r="H23" s="296">
        <v>0</v>
      </c>
      <c r="I23" s="295"/>
      <c r="J23" s="296">
        <v>0</v>
      </c>
      <c r="K23" s="295"/>
      <c r="L23" s="296">
        <v>0</v>
      </c>
      <c r="M23" s="295"/>
      <c r="N23" s="293">
        <f>งบกำไรขาดทุนเบ็ดเสร็จ!C27</f>
        <v>49200</v>
      </c>
      <c r="O23" s="295"/>
      <c r="P23" s="296">
        <v>0</v>
      </c>
      <c r="Q23" s="296"/>
      <c r="R23" s="296">
        <v>0</v>
      </c>
      <c r="S23" s="296"/>
      <c r="T23" s="293">
        <f>SUM(P23:R23)</f>
        <v>0</v>
      </c>
      <c r="U23" s="296"/>
      <c r="V23" s="296">
        <f>SUM(D23:N23,T23)</f>
        <v>49200</v>
      </c>
      <c r="W23" s="296"/>
      <c r="X23" s="296">
        <v>0</v>
      </c>
      <c r="Y23" s="294"/>
      <c r="Z23" s="296">
        <f>SUM(V23:X23)</f>
        <v>49200</v>
      </c>
      <c r="AA23" s="312"/>
      <c r="AB23" s="313"/>
      <c r="AC23" s="313"/>
      <c r="AD23" s="314"/>
    </row>
    <row r="24" spans="1:30" s="309" customFormat="1" ht="23.1" customHeight="1" x14ac:dyDescent="0.2">
      <c r="A24" s="310" t="s">
        <v>145</v>
      </c>
      <c r="B24" s="310"/>
      <c r="C24" s="310"/>
      <c r="D24" s="297">
        <v>0</v>
      </c>
      <c r="E24" s="311"/>
      <c r="F24" s="297">
        <v>0</v>
      </c>
      <c r="G24" s="295"/>
      <c r="H24" s="297">
        <v>0</v>
      </c>
      <c r="I24" s="295"/>
      <c r="J24" s="297">
        <v>0</v>
      </c>
      <c r="K24" s="295"/>
      <c r="L24" s="297">
        <v>0</v>
      </c>
      <c r="M24" s="290"/>
      <c r="N24" s="297">
        <v>0</v>
      </c>
      <c r="O24" s="290"/>
      <c r="P24" s="298">
        <f>งบกำไรขาดทุนเบ็ดเสร็จ!C33</f>
        <v>1462</v>
      </c>
      <c r="Q24" s="296"/>
      <c r="R24" s="299">
        <f>งบกำไรขาดทุนเบ็ดเสร็จ!C35</f>
        <v>-29711</v>
      </c>
      <c r="S24" s="296"/>
      <c r="T24" s="298">
        <f>SUM(P24:R24)</f>
        <v>-28249</v>
      </c>
      <c r="U24" s="296"/>
      <c r="V24" s="299">
        <f>SUM(D24:N24,T24)</f>
        <v>-28249</v>
      </c>
      <c r="W24" s="296"/>
      <c r="X24" s="297">
        <v>0</v>
      </c>
      <c r="Y24" s="294"/>
      <c r="Z24" s="299">
        <f>SUM(V24:X24)</f>
        <v>-28249</v>
      </c>
      <c r="AA24" s="307"/>
      <c r="AB24" s="308"/>
      <c r="AC24" s="308"/>
    </row>
    <row r="25" spans="1:30" s="309" customFormat="1" ht="23.1" customHeight="1" x14ac:dyDescent="0.2">
      <c r="A25" s="305" t="s">
        <v>113</v>
      </c>
      <c r="B25" s="305"/>
      <c r="C25" s="305"/>
      <c r="D25" s="300">
        <f>SUM(D23:D24)</f>
        <v>0</v>
      </c>
      <c r="E25" s="311"/>
      <c r="F25" s="300">
        <f>SUM(F23:F24)</f>
        <v>0</v>
      </c>
      <c r="G25" s="295"/>
      <c r="H25" s="300">
        <f>SUM(H23:H24)</f>
        <v>0</v>
      </c>
      <c r="I25" s="295"/>
      <c r="J25" s="320">
        <f>SUM(J23:J24)</f>
        <v>0</v>
      </c>
      <c r="K25" s="295"/>
      <c r="L25" s="300">
        <f>SUM(L23:L24)</f>
        <v>0</v>
      </c>
      <c r="M25" s="290"/>
      <c r="N25" s="300">
        <f>SUM(N23:N24)</f>
        <v>49200</v>
      </c>
      <c r="O25" s="290"/>
      <c r="P25" s="300">
        <f>SUM(P23:P24)</f>
        <v>1462</v>
      </c>
      <c r="Q25" s="293"/>
      <c r="R25" s="300">
        <f>SUM(R23:R24)</f>
        <v>-29711</v>
      </c>
      <c r="S25" s="293"/>
      <c r="T25" s="300">
        <f>SUM(T23:T24)</f>
        <v>-28249</v>
      </c>
      <c r="U25" s="293"/>
      <c r="V25" s="300">
        <f>SUM(V23:V24)</f>
        <v>20951</v>
      </c>
      <c r="W25" s="294"/>
      <c r="X25" s="300">
        <f>SUM(X23:X24)</f>
        <v>0</v>
      </c>
      <c r="Y25" s="294"/>
      <c r="Z25" s="300">
        <f>SUM(Z23:Z24)</f>
        <v>20951</v>
      </c>
      <c r="AA25" s="307"/>
      <c r="AB25" s="308"/>
      <c r="AC25" s="308"/>
    </row>
    <row r="26" spans="1:30" s="309" customFormat="1" ht="23.1" customHeight="1" thickBot="1" x14ac:dyDescent="0.25">
      <c r="A26" s="315" t="s">
        <v>152</v>
      </c>
      <c r="B26" s="315"/>
      <c r="C26" s="315"/>
      <c r="D26" s="316">
        <f>D22+D25</f>
        <v>340000</v>
      </c>
      <c r="E26" s="303"/>
      <c r="F26" s="316">
        <f>F22+F25</f>
        <v>649124</v>
      </c>
      <c r="G26" s="303"/>
      <c r="H26" s="316">
        <f>H22+H25</f>
        <v>5145</v>
      </c>
      <c r="I26" s="303"/>
      <c r="J26" s="321">
        <f>J22+J25</f>
        <v>-12666</v>
      </c>
      <c r="K26" s="303"/>
      <c r="L26" s="316">
        <f>L22+L25</f>
        <v>22710</v>
      </c>
      <c r="M26" s="301"/>
      <c r="N26" s="321">
        <f>N22+N25</f>
        <v>232541</v>
      </c>
      <c r="O26" s="303"/>
      <c r="P26" s="321">
        <f>P22+P25</f>
        <v>-2103</v>
      </c>
      <c r="Q26" s="259"/>
      <c r="R26" s="321">
        <f>R22+R25</f>
        <v>-12694</v>
      </c>
      <c r="S26" s="259"/>
      <c r="T26" s="321">
        <f>T22+T25</f>
        <v>-14797</v>
      </c>
      <c r="U26" s="259"/>
      <c r="V26" s="316">
        <f>V22+V25</f>
        <v>1222057</v>
      </c>
      <c r="W26" s="304"/>
      <c r="X26" s="302">
        <f>SUM(X20,X25)</f>
        <v>1</v>
      </c>
      <c r="Y26" s="304"/>
      <c r="Z26" s="302">
        <f>SUM(Z22,Z25)</f>
        <v>1222058</v>
      </c>
      <c r="AA26" s="307"/>
      <c r="AB26" s="308"/>
    </row>
    <row r="27" spans="1:30" s="21" customFormat="1" ht="23.1" customHeight="1" thickTop="1" x14ac:dyDescent="0.2">
      <c r="D27" s="22"/>
      <c r="E27" s="22"/>
      <c r="F27" s="22"/>
      <c r="G27" s="22"/>
      <c r="H27" s="22"/>
      <c r="I27" s="22"/>
      <c r="J27" s="22"/>
      <c r="K27" s="22"/>
      <c r="L27" s="23"/>
      <c r="M27" s="23"/>
      <c r="N27" s="23"/>
      <c r="O27" s="23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2"/>
      <c r="AA27" s="22"/>
    </row>
    <row r="28" spans="1:30" s="21" customFormat="1" ht="23.1" customHeight="1" x14ac:dyDescent="0.2">
      <c r="AA28" s="22"/>
    </row>
    <row r="29" spans="1:30" s="21" customFormat="1" ht="23.1" customHeight="1" x14ac:dyDescent="0.2">
      <c r="D29" s="22"/>
      <c r="E29" s="22"/>
      <c r="F29" s="22"/>
      <c r="G29" s="22"/>
      <c r="H29" s="22"/>
      <c r="I29" s="22"/>
      <c r="J29" s="22"/>
      <c r="K29" s="22"/>
      <c r="L29" s="23"/>
      <c r="M29" s="23"/>
      <c r="N29" s="23"/>
      <c r="O29" s="23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2"/>
      <c r="AA29" s="22"/>
    </row>
    <row r="30" spans="1:30" s="21" customFormat="1" ht="23.1" customHeight="1" x14ac:dyDescent="0.2">
      <c r="D30" s="22"/>
      <c r="E30" s="22"/>
      <c r="F30" s="22"/>
      <c r="G30" s="22"/>
      <c r="H30" s="22"/>
      <c r="I30" s="22"/>
      <c r="J30" s="22"/>
      <c r="K30" s="22"/>
      <c r="L30" s="23"/>
      <c r="M30" s="23"/>
      <c r="N30" s="23"/>
      <c r="O30" s="23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2"/>
      <c r="AA30" s="22"/>
    </row>
    <row r="31" spans="1:30" s="21" customFormat="1" ht="23.1" customHeight="1" x14ac:dyDescent="0.2">
      <c r="D31" s="22"/>
      <c r="E31" s="22"/>
      <c r="F31" s="22"/>
      <c r="G31" s="22"/>
      <c r="H31" s="22"/>
      <c r="I31" s="22"/>
      <c r="J31" s="22"/>
      <c r="K31" s="22"/>
      <c r="L31" s="23"/>
      <c r="M31" s="23"/>
      <c r="N31" s="23"/>
      <c r="O31" s="23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2"/>
      <c r="AA31" s="22"/>
    </row>
    <row r="32" spans="1:30" s="21" customFormat="1" ht="23.1" customHeight="1" x14ac:dyDescent="0.2">
      <c r="A32" s="351" t="s">
        <v>21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22"/>
    </row>
    <row r="33" spans="1:27" s="21" customFormat="1" ht="23.1" customHeight="1" x14ac:dyDescent="0.2">
      <c r="A33" s="351"/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22"/>
    </row>
    <row r="34" spans="1:27" s="21" customFormat="1" ht="23.1" customHeight="1" x14ac:dyDescent="0.2">
      <c r="D34" s="22"/>
      <c r="E34" s="22"/>
      <c r="F34" s="22"/>
      <c r="G34" s="22"/>
      <c r="H34" s="22"/>
      <c r="I34" s="22"/>
      <c r="J34" s="22"/>
      <c r="K34" s="22"/>
      <c r="L34" s="23"/>
      <c r="M34" s="23"/>
      <c r="N34" s="23"/>
      <c r="O34" s="23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2"/>
      <c r="AA34" s="22"/>
    </row>
    <row r="35" spans="1:27" s="21" customFormat="1" ht="23.1" customHeight="1" x14ac:dyDescent="0.2">
      <c r="D35" s="22"/>
      <c r="E35" s="22"/>
      <c r="F35" s="22"/>
      <c r="G35" s="22"/>
      <c r="H35" s="22"/>
      <c r="I35" s="22"/>
      <c r="J35" s="22"/>
      <c r="K35" s="22"/>
      <c r="L35" s="23"/>
      <c r="M35" s="23"/>
      <c r="N35" s="23"/>
      <c r="O35" s="23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2"/>
      <c r="AA35" s="22"/>
    </row>
    <row r="36" spans="1:27" s="21" customFormat="1" ht="23.1" customHeight="1" x14ac:dyDescent="0.2">
      <c r="D36" s="22"/>
      <c r="E36" s="22"/>
      <c r="F36" s="22"/>
      <c r="G36" s="22"/>
      <c r="H36" s="22"/>
      <c r="I36" s="22"/>
      <c r="J36" s="22"/>
      <c r="K36" s="22"/>
      <c r="L36" s="23"/>
      <c r="M36" s="23"/>
      <c r="N36" s="23"/>
      <c r="O36" s="23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2"/>
      <c r="AA36" s="22"/>
    </row>
    <row r="37" spans="1:27" s="21" customFormat="1" ht="23.1" customHeight="1" x14ac:dyDescent="0.2">
      <c r="D37" s="22"/>
      <c r="E37" s="22"/>
      <c r="F37" s="22"/>
      <c r="G37" s="22"/>
      <c r="H37" s="22"/>
      <c r="I37" s="22"/>
      <c r="J37" s="22"/>
      <c r="K37" s="22"/>
      <c r="L37" s="23"/>
      <c r="M37" s="23"/>
      <c r="N37" s="23"/>
      <c r="O37" s="23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2"/>
      <c r="AA37" s="22"/>
    </row>
    <row r="38" spans="1:27" s="21" customFormat="1" ht="23.1" customHeight="1" x14ac:dyDescent="0.2">
      <c r="D38" s="22"/>
      <c r="E38" s="22"/>
      <c r="F38" s="22"/>
      <c r="G38" s="22"/>
      <c r="H38" s="22"/>
      <c r="I38" s="22"/>
      <c r="J38" s="22"/>
      <c r="K38" s="22"/>
      <c r="L38" s="23"/>
      <c r="M38" s="23"/>
      <c r="N38" s="23"/>
      <c r="O38" s="23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2"/>
      <c r="AA38" s="22"/>
    </row>
    <row r="39" spans="1:27" s="21" customFormat="1" ht="23.1" customHeight="1" x14ac:dyDescent="0.2">
      <c r="D39" s="22"/>
      <c r="E39" s="22"/>
      <c r="F39" s="22"/>
      <c r="G39" s="22"/>
      <c r="H39" s="22"/>
      <c r="I39" s="22"/>
      <c r="J39" s="22"/>
      <c r="K39" s="22"/>
      <c r="L39" s="23"/>
      <c r="M39" s="23"/>
      <c r="N39" s="23"/>
      <c r="O39" s="23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2"/>
      <c r="AA39" s="22"/>
    </row>
    <row r="40" spans="1:27" s="21" customFormat="1" ht="23.1" customHeight="1" x14ac:dyDescent="0.2">
      <c r="D40" s="22"/>
      <c r="E40" s="22"/>
      <c r="F40" s="22"/>
      <c r="G40" s="22"/>
      <c r="H40" s="22"/>
      <c r="I40" s="22"/>
      <c r="J40" s="22"/>
      <c r="K40" s="22"/>
      <c r="L40" s="23"/>
      <c r="M40" s="23"/>
      <c r="N40" s="23"/>
      <c r="O40" s="23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2"/>
      <c r="AA40" s="22"/>
    </row>
    <row r="41" spans="1:27" s="21" customFormat="1" ht="23.1" customHeight="1" x14ac:dyDescent="0.2">
      <c r="D41" s="22"/>
      <c r="E41" s="22"/>
      <c r="F41" s="22"/>
      <c r="G41" s="22"/>
      <c r="H41" s="22"/>
      <c r="I41" s="22"/>
      <c r="J41" s="22"/>
      <c r="K41" s="22"/>
      <c r="L41" s="23"/>
      <c r="M41" s="23"/>
      <c r="N41" s="23"/>
      <c r="O41" s="23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2"/>
      <c r="AA41" s="22"/>
    </row>
    <row r="42" spans="1:27" s="21" customFormat="1" ht="23.1" customHeight="1" x14ac:dyDescent="0.2">
      <c r="D42" s="22"/>
      <c r="E42" s="22"/>
      <c r="F42" s="22"/>
      <c r="G42" s="22"/>
      <c r="H42" s="22"/>
      <c r="I42" s="22"/>
      <c r="J42" s="22"/>
      <c r="K42" s="22"/>
      <c r="L42" s="23"/>
      <c r="M42" s="23"/>
      <c r="N42" s="23"/>
      <c r="O42" s="23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2"/>
      <c r="AA42" s="22"/>
    </row>
    <row r="43" spans="1:27" s="21" customFormat="1" ht="23.1" customHeight="1" x14ac:dyDescent="0.2">
      <c r="D43" s="22"/>
      <c r="E43" s="22"/>
      <c r="F43" s="22"/>
      <c r="G43" s="22"/>
      <c r="H43" s="22"/>
      <c r="I43" s="22"/>
      <c r="J43" s="22"/>
      <c r="K43" s="22"/>
      <c r="L43" s="23"/>
      <c r="M43" s="23"/>
      <c r="N43" s="23"/>
      <c r="O43" s="23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2"/>
      <c r="AA43" s="22"/>
    </row>
    <row r="44" spans="1:27" s="21" customFormat="1" ht="23.1" customHeight="1" x14ac:dyDescent="0.2">
      <c r="D44" s="22"/>
      <c r="E44" s="22"/>
      <c r="F44" s="22"/>
      <c r="G44" s="22"/>
      <c r="H44" s="22"/>
      <c r="I44" s="22"/>
      <c r="J44" s="22"/>
      <c r="K44" s="22"/>
      <c r="L44" s="23"/>
      <c r="M44" s="23"/>
      <c r="N44" s="23"/>
      <c r="O44" s="23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2"/>
      <c r="AA44" s="22"/>
    </row>
    <row r="45" spans="1:27" s="21" customFormat="1" ht="23.1" customHeight="1" x14ac:dyDescent="0.2">
      <c r="D45" s="22"/>
      <c r="E45" s="22"/>
      <c r="F45" s="22"/>
      <c r="G45" s="22"/>
      <c r="H45" s="22"/>
      <c r="I45" s="22"/>
      <c r="J45" s="22"/>
      <c r="K45" s="22"/>
      <c r="L45" s="23"/>
      <c r="M45" s="23"/>
      <c r="N45" s="23"/>
      <c r="O45" s="23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2"/>
      <c r="AA45" s="22"/>
    </row>
    <row r="46" spans="1:27" s="21" customFormat="1" ht="23.1" customHeight="1" x14ac:dyDescent="0.2">
      <c r="D46" s="22"/>
      <c r="E46" s="22"/>
      <c r="F46" s="22"/>
      <c r="G46" s="22"/>
      <c r="H46" s="22"/>
      <c r="I46" s="22"/>
      <c r="J46" s="22"/>
      <c r="K46" s="22"/>
      <c r="L46" s="23"/>
      <c r="M46" s="23"/>
      <c r="N46" s="23"/>
      <c r="O46" s="23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2"/>
      <c r="AA46" s="22"/>
    </row>
    <row r="47" spans="1:27" s="21" customFormat="1" ht="23.1" customHeight="1" x14ac:dyDescent="0.2">
      <c r="D47" s="22"/>
      <c r="E47" s="22"/>
      <c r="F47" s="22"/>
      <c r="G47" s="22"/>
      <c r="H47" s="22"/>
      <c r="I47" s="22"/>
      <c r="J47" s="22"/>
      <c r="K47" s="22"/>
      <c r="L47" s="23"/>
      <c r="M47" s="23"/>
      <c r="N47" s="23"/>
      <c r="O47" s="23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2"/>
      <c r="AA47" s="22"/>
    </row>
    <row r="48" spans="1:27" s="21" customFormat="1" ht="23.1" customHeight="1" x14ac:dyDescent="0.2">
      <c r="D48" s="22"/>
      <c r="E48" s="22"/>
      <c r="F48" s="22"/>
      <c r="G48" s="22"/>
      <c r="H48" s="22"/>
      <c r="I48" s="22"/>
      <c r="J48" s="22"/>
      <c r="K48" s="22"/>
      <c r="L48" s="23"/>
      <c r="M48" s="23"/>
      <c r="N48" s="23"/>
      <c r="O48" s="23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2"/>
      <c r="AA48" s="22"/>
    </row>
    <row r="49" spans="4:27" s="21" customFormat="1" ht="23.1" customHeight="1" x14ac:dyDescent="0.2">
      <c r="D49" s="22"/>
      <c r="E49" s="22"/>
      <c r="F49" s="22"/>
      <c r="G49" s="22"/>
      <c r="H49" s="22"/>
      <c r="I49" s="22"/>
      <c r="J49" s="22"/>
      <c r="K49" s="22"/>
      <c r="L49" s="23"/>
      <c r="M49" s="23"/>
      <c r="N49" s="23"/>
      <c r="O49" s="23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2"/>
      <c r="AA49" s="22"/>
    </row>
    <row r="50" spans="4:27" s="21" customFormat="1" ht="23.1" customHeight="1" x14ac:dyDescent="0.2">
      <c r="D50" s="22"/>
      <c r="E50" s="22"/>
      <c r="F50" s="22"/>
      <c r="G50" s="22"/>
      <c r="H50" s="22"/>
      <c r="I50" s="22"/>
      <c r="J50" s="22"/>
      <c r="K50" s="22"/>
      <c r="L50" s="23"/>
      <c r="M50" s="23"/>
      <c r="N50" s="23"/>
      <c r="O50" s="23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2"/>
      <c r="AA50" s="22"/>
    </row>
  </sheetData>
  <mergeCells count="9">
    <mergeCell ref="A33:Z33"/>
    <mergeCell ref="A1:Z1"/>
    <mergeCell ref="A2:Z2"/>
    <mergeCell ref="A4:Z4"/>
    <mergeCell ref="A3:Z3"/>
    <mergeCell ref="A5:Z5"/>
    <mergeCell ref="L8:N8"/>
    <mergeCell ref="P8:T8"/>
    <mergeCell ref="A32:Z32"/>
  </mergeCells>
  <pageMargins left="0.5" right="0.1" top="1" bottom="0.3" header="0.5" footer="0.3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9"/>
  <sheetViews>
    <sheetView zoomScale="90" zoomScaleNormal="90" zoomScaleSheetLayoutView="80" workbookViewId="0">
      <selection activeCell="F9" sqref="F9"/>
    </sheetView>
  </sheetViews>
  <sheetFormatPr defaultColWidth="9.125" defaultRowHeight="23.1" customHeight="1" x14ac:dyDescent="0.2"/>
  <cols>
    <col min="1" max="1" width="51" style="38" customWidth="1"/>
    <col min="2" max="2" width="8.5" style="38" customWidth="1"/>
    <col min="3" max="3" width="1.5" style="38" customWidth="1"/>
    <col min="4" max="4" width="14.125" style="37" customWidth="1"/>
    <col min="5" max="5" width="0.875" style="37" customWidth="1"/>
    <col min="6" max="6" width="14.125" style="37" customWidth="1"/>
    <col min="7" max="7" width="0.875" style="37" customWidth="1"/>
    <col min="8" max="8" width="14.125" style="37" customWidth="1"/>
    <col min="9" max="9" width="0.875" style="37" customWidth="1"/>
    <col min="10" max="10" width="14.125" style="37" customWidth="1"/>
    <col min="11" max="11" width="0.5" style="37" customWidth="1"/>
    <col min="12" max="12" width="14.125" style="42" customWidth="1"/>
    <col min="13" max="13" width="0.5" style="37" customWidth="1"/>
    <col min="14" max="14" width="14.125" style="37" customWidth="1"/>
    <col min="15" max="15" width="0.875" style="37" customWidth="1"/>
    <col min="16" max="16" width="14.125" style="37" customWidth="1"/>
    <col min="17" max="17" width="0.875" style="37" customWidth="1"/>
    <col min="18" max="18" width="14.125" style="37" customWidth="1"/>
    <col min="19" max="19" width="0.5" style="37" customWidth="1"/>
    <col min="20" max="22" width="9.125" style="37" customWidth="1"/>
    <col min="23" max="16384" width="9.125" style="38"/>
  </cols>
  <sheetData>
    <row r="1" spans="1:22" s="140" customFormat="1" ht="25.4" customHeight="1" x14ac:dyDescent="0.2">
      <c r="A1" s="352" t="s">
        <v>82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139"/>
      <c r="T1" s="139"/>
      <c r="U1" s="139"/>
      <c r="V1" s="139"/>
    </row>
    <row r="2" spans="1:22" s="140" customFormat="1" ht="25.4" customHeight="1" x14ac:dyDescent="0.2">
      <c r="A2" s="352" t="s">
        <v>74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139"/>
      <c r="T2" s="139"/>
      <c r="U2" s="139"/>
      <c r="V2" s="139"/>
    </row>
    <row r="3" spans="1:22" s="140" customFormat="1" ht="25.4" customHeight="1" x14ac:dyDescent="0.2">
      <c r="A3" s="352" t="str">
        <f>'งบส่วนของเจ้าของ (งบรวม)'!A3:Z3</f>
        <v>สำหรับงวดสามเดือนสิ้นสุดวันที่ 31 มีนาคม 2563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139"/>
      <c r="T3" s="139"/>
      <c r="U3" s="139"/>
      <c r="V3" s="139"/>
    </row>
    <row r="4" spans="1:22" s="140" customFormat="1" ht="25.4" customHeight="1" x14ac:dyDescent="0.2">
      <c r="A4" s="352" t="s">
        <v>4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139"/>
      <c r="T4" s="139"/>
      <c r="U4" s="139"/>
      <c r="V4" s="139"/>
    </row>
    <row r="5" spans="1:22" s="36" customFormat="1" ht="23.1" customHeight="1" x14ac:dyDescent="0.2">
      <c r="A5" s="352" t="s">
        <v>7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"/>
      <c r="T5" s="35"/>
      <c r="U5" s="35"/>
      <c r="V5" s="35"/>
    </row>
    <row r="6" spans="1:22" ht="23.1" customHeight="1" x14ac:dyDescent="0.2">
      <c r="A6" s="132"/>
      <c r="B6" s="132"/>
      <c r="C6" s="132"/>
      <c r="D6" s="133"/>
      <c r="E6" s="133"/>
      <c r="F6" s="133"/>
      <c r="G6" s="133"/>
      <c r="H6" s="133"/>
      <c r="I6" s="133"/>
      <c r="J6" s="133"/>
      <c r="K6" s="133"/>
      <c r="L6" s="134"/>
      <c r="M6" s="133"/>
      <c r="N6" s="135"/>
      <c r="O6" s="133"/>
      <c r="P6" s="135"/>
      <c r="Q6" s="133"/>
      <c r="R6" s="135" t="s">
        <v>1</v>
      </c>
      <c r="S6" s="35"/>
      <c r="T6" s="35"/>
      <c r="U6" s="38"/>
      <c r="V6" s="38"/>
    </row>
    <row r="7" spans="1:22" ht="6.05" customHeight="1" x14ac:dyDescent="0.2">
      <c r="A7" s="46"/>
      <c r="B7" s="46"/>
      <c r="C7" s="46"/>
      <c r="D7" s="45"/>
      <c r="E7" s="45"/>
      <c r="F7" s="45"/>
      <c r="G7" s="45"/>
      <c r="H7" s="45"/>
      <c r="I7" s="45"/>
      <c r="J7" s="45"/>
      <c r="K7" s="45"/>
      <c r="L7" s="136"/>
      <c r="M7" s="45"/>
      <c r="N7" s="35"/>
      <c r="O7" s="45"/>
      <c r="P7" s="35"/>
      <c r="Q7" s="45"/>
      <c r="R7" s="35"/>
      <c r="S7" s="35"/>
      <c r="T7" s="35"/>
    </row>
    <row r="8" spans="1:22" s="221" customFormat="1" ht="23.1" customHeight="1" x14ac:dyDescent="0.2">
      <c r="B8" s="222" t="s">
        <v>2</v>
      </c>
      <c r="C8" s="223"/>
      <c r="D8" s="224" t="s">
        <v>46</v>
      </c>
      <c r="E8" s="224"/>
      <c r="F8" s="224" t="s">
        <v>47</v>
      </c>
      <c r="H8" s="225" t="s">
        <v>114</v>
      </c>
      <c r="J8" s="356" t="s">
        <v>55</v>
      </c>
      <c r="K8" s="356"/>
      <c r="L8" s="356"/>
      <c r="M8" s="226"/>
      <c r="N8" s="357" t="s">
        <v>69</v>
      </c>
      <c r="O8" s="357"/>
      <c r="P8" s="357"/>
      <c r="Q8" s="226"/>
      <c r="R8" s="224" t="s">
        <v>49</v>
      </c>
      <c r="S8" s="227"/>
      <c r="T8" s="227"/>
      <c r="U8" s="227"/>
      <c r="V8" s="227"/>
    </row>
    <row r="9" spans="1:22" s="221" customFormat="1" ht="23.1" customHeight="1" x14ac:dyDescent="0.2">
      <c r="A9" s="228"/>
      <c r="B9" s="222"/>
      <c r="C9" s="222"/>
      <c r="D9" s="205" t="s">
        <v>50</v>
      </c>
      <c r="E9" s="224"/>
      <c r="F9" s="224" t="s">
        <v>51</v>
      </c>
      <c r="H9" s="225" t="s">
        <v>129</v>
      </c>
      <c r="I9" s="225"/>
      <c r="J9" s="225" t="s">
        <v>52</v>
      </c>
      <c r="K9" s="225"/>
      <c r="L9" s="225" t="s">
        <v>35</v>
      </c>
      <c r="M9" s="229"/>
      <c r="N9" s="185" t="s">
        <v>119</v>
      </c>
      <c r="O9" s="229"/>
      <c r="P9" s="190" t="s">
        <v>49</v>
      </c>
      <c r="Q9" s="229"/>
      <c r="R9" s="185" t="s">
        <v>30</v>
      </c>
      <c r="S9" s="227"/>
      <c r="T9" s="227"/>
      <c r="U9" s="227"/>
      <c r="V9" s="227"/>
    </row>
    <row r="10" spans="1:22" s="221" customFormat="1" ht="23.1" customHeight="1" x14ac:dyDescent="0.2">
      <c r="A10" s="228"/>
      <c r="B10" s="222"/>
      <c r="C10" s="222"/>
      <c r="D10" s="230"/>
      <c r="E10" s="222"/>
      <c r="F10" s="222"/>
      <c r="H10" s="225" t="s">
        <v>130</v>
      </c>
      <c r="I10" s="225"/>
      <c r="J10" s="225" t="s">
        <v>72</v>
      </c>
      <c r="K10" s="225"/>
      <c r="L10" s="225"/>
      <c r="M10" s="231"/>
      <c r="N10" s="222" t="s">
        <v>104</v>
      </c>
      <c r="O10" s="231"/>
      <c r="P10" s="196" t="s">
        <v>45</v>
      </c>
      <c r="Q10" s="231"/>
      <c r="R10" s="222"/>
      <c r="S10" s="227"/>
      <c r="T10" s="227"/>
      <c r="U10" s="227"/>
      <c r="V10" s="227"/>
    </row>
    <row r="11" spans="1:22" s="221" customFormat="1" ht="23.1" customHeight="1" x14ac:dyDescent="0.2">
      <c r="A11" s="228"/>
      <c r="B11" s="222"/>
      <c r="C11" s="222"/>
      <c r="D11" s="230"/>
      <c r="E11" s="222"/>
      <c r="F11" s="222"/>
      <c r="H11" s="225"/>
      <c r="I11" s="225"/>
      <c r="J11" s="225" t="s">
        <v>75</v>
      </c>
      <c r="K11" s="225"/>
      <c r="L11" s="232"/>
      <c r="M11" s="233"/>
      <c r="N11" s="222" t="s">
        <v>105</v>
      </c>
      <c r="O11" s="233"/>
      <c r="P11" s="201" t="s">
        <v>48</v>
      </c>
      <c r="Q11" s="233"/>
      <c r="R11" s="222"/>
      <c r="S11" s="227"/>
      <c r="T11" s="227"/>
      <c r="U11" s="227"/>
      <c r="V11" s="227"/>
    </row>
    <row r="12" spans="1:22" s="221" customFormat="1" ht="23.1" customHeight="1" x14ac:dyDescent="0.2">
      <c r="A12" s="228"/>
      <c r="B12" s="222"/>
      <c r="C12" s="222"/>
      <c r="D12" s="272"/>
      <c r="E12" s="223"/>
      <c r="F12" s="223"/>
      <c r="H12" s="203"/>
      <c r="I12" s="203"/>
      <c r="J12" s="203"/>
      <c r="K12" s="203"/>
      <c r="L12" s="273"/>
      <c r="M12" s="233"/>
      <c r="N12" s="201" t="s">
        <v>190</v>
      </c>
      <c r="O12" s="233"/>
      <c r="P12" s="223"/>
      <c r="Q12" s="233"/>
      <c r="R12" s="223"/>
      <c r="S12" s="227"/>
      <c r="T12" s="227"/>
      <c r="U12" s="227"/>
      <c r="V12" s="227"/>
    </row>
    <row r="13" spans="1:22" s="239" customFormat="1" ht="6.75" customHeight="1" x14ac:dyDescent="0.2">
      <c r="A13" s="234"/>
      <c r="B13" s="234"/>
      <c r="C13" s="234"/>
      <c r="D13" s="244"/>
      <c r="E13" s="245"/>
      <c r="F13" s="245"/>
      <c r="G13" s="245"/>
      <c r="H13" s="242"/>
      <c r="I13" s="246"/>
      <c r="J13" s="242"/>
      <c r="K13" s="246"/>
      <c r="L13" s="247"/>
      <c r="M13" s="248"/>
      <c r="N13" s="201" t="s">
        <v>190</v>
      </c>
      <c r="O13" s="247"/>
      <c r="P13" s="247"/>
      <c r="Q13" s="248"/>
      <c r="R13" s="242"/>
      <c r="S13" s="238"/>
      <c r="T13" s="238"/>
      <c r="U13" s="238"/>
      <c r="V13" s="238"/>
    </row>
    <row r="14" spans="1:22" s="239" customFormat="1" ht="23.1" customHeight="1" x14ac:dyDescent="0.2">
      <c r="A14" s="209" t="s">
        <v>80</v>
      </c>
      <c r="B14" s="204"/>
      <c r="C14" s="209"/>
      <c r="D14" s="236">
        <v>340000</v>
      </c>
      <c r="E14" s="236"/>
      <c r="F14" s="236">
        <v>649124</v>
      </c>
      <c r="G14" s="236"/>
      <c r="H14" s="236">
        <v>5145</v>
      </c>
      <c r="I14" s="259"/>
      <c r="J14" s="236">
        <v>16751</v>
      </c>
      <c r="K14" s="259"/>
      <c r="L14" s="236">
        <v>90508</v>
      </c>
      <c r="M14" s="260"/>
      <c r="N14" s="236">
        <v>-283</v>
      </c>
      <c r="O14" s="240"/>
      <c r="P14" s="236">
        <f t="shared" ref="P14:P16" si="0">SUM(N14)</f>
        <v>-283</v>
      </c>
      <c r="Q14" s="260"/>
      <c r="R14" s="261">
        <f>SUM(D14:L14,P14)</f>
        <v>1101245</v>
      </c>
      <c r="S14" s="238"/>
      <c r="T14" s="238"/>
      <c r="U14" s="238"/>
      <c r="V14" s="238"/>
    </row>
    <row r="15" spans="1:22" s="239" customFormat="1" ht="23.1" customHeight="1" x14ac:dyDescent="0.2">
      <c r="A15" s="212" t="s">
        <v>94</v>
      </c>
      <c r="B15" s="204"/>
      <c r="C15" s="209"/>
      <c r="D15" s="213">
        <v>0</v>
      </c>
      <c r="E15" s="236"/>
      <c r="F15" s="213">
        <v>0</v>
      </c>
      <c r="G15" s="236"/>
      <c r="H15" s="213">
        <v>0</v>
      </c>
      <c r="I15" s="259"/>
      <c r="J15" s="213">
        <v>0</v>
      </c>
      <c r="K15" s="259"/>
      <c r="L15" s="236">
        <f>งบกำไรขาดทุนเบ็ดเสร็จ!I53</f>
        <v>25997</v>
      </c>
      <c r="M15" s="260"/>
      <c r="N15" s="213">
        <v>0</v>
      </c>
      <c r="O15" s="240"/>
      <c r="P15" s="261">
        <f t="shared" si="0"/>
        <v>0</v>
      </c>
      <c r="Q15" s="260"/>
      <c r="R15" s="261">
        <f>SUM(D15:L15,P15)</f>
        <v>25997</v>
      </c>
      <c r="S15" s="238"/>
      <c r="T15" s="238"/>
      <c r="U15" s="238"/>
      <c r="V15" s="238"/>
    </row>
    <row r="16" spans="1:22" s="239" customFormat="1" ht="23.1" customHeight="1" x14ac:dyDescent="0.2">
      <c r="A16" s="212" t="s">
        <v>145</v>
      </c>
      <c r="B16" s="204"/>
      <c r="C16" s="209"/>
      <c r="D16" s="213">
        <v>0</v>
      </c>
      <c r="E16" s="236"/>
      <c r="F16" s="213">
        <v>0</v>
      </c>
      <c r="G16" s="236"/>
      <c r="H16" s="213">
        <v>0</v>
      </c>
      <c r="I16" s="259"/>
      <c r="J16" s="213">
        <v>0</v>
      </c>
      <c r="K16" s="259"/>
      <c r="L16" s="213">
        <v>0</v>
      </c>
      <c r="M16" s="260"/>
      <c r="N16" s="236">
        <v>6605</v>
      </c>
      <c r="O16" s="240"/>
      <c r="P16" s="261">
        <f t="shared" si="0"/>
        <v>6605</v>
      </c>
      <c r="Q16" s="260"/>
      <c r="R16" s="261">
        <f>SUM(D16:L16,P16)</f>
        <v>6605</v>
      </c>
      <c r="S16" s="235"/>
      <c r="T16" s="238"/>
      <c r="U16" s="238"/>
      <c r="V16" s="238"/>
    </row>
    <row r="17" spans="1:22" s="239" customFormat="1" ht="23.1" customHeight="1" x14ac:dyDescent="0.2">
      <c r="A17" s="209" t="s">
        <v>113</v>
      </c>
      <c r="B17" s="204"/>
      <c r="C17" s="209"/>
      <c r="D17" s="262">
        <f>SUM(D15:D16)</f>
        <v>0</v>
      </c>
      <c r="E17" s="263"/>
      <c r="F17" s="262">
        <f>SUM(F15:F16)</f>
        <v>0</v>
      </c>
      <c r="G17" s="220"/>
      <c r="H17" s="262">
        <f>SUM(H15:H16)</f>
        <v>0</v>
      </c>
      <c r="I17" s="259"/>
      <c r="J17" s="262">
        <f>SUM(J15:J16)</f>
        <v>0</v>
      </c>
      <c r="K17" s="259"/>
      <c r="L17" s="262">
        <f>SUM(L15:L16)</f>
        <v>25997</v>
      </c>
      <c r="M17" s="260"/>
      <c r="N17" s="262">
        <f>SUM(N15:N16)</f>
        <v>6605</v>
      </c>
      <c r="O17" s="240"/>
      <c r="P17" s="262">
        <f>SUM(P15:P16)</f>
        <v>6605</v>
      </c>
      <c r="Q17" s="260"/>
      <c r="R17" s="262">
        <f>SUM(R15:R16)</f>
        <v>32602</v>
      </c>
      <c r="S17" s="235"/>
      <c r="T17" s="238"/>
      <c r="U17" s="238"/>
      <c r="V17" s="238"/>
    </row>
    <row r="18" spans="1:22" s="239" customFormat="1" ht="23.1" customHeight="1" thickBot="1" x14ac:dyDescent="0.25">
      <c r="A18" s="215" t="s">
        <v>81</v>
      </c>
      <c r="B18" s="204"/>
      <c r="C18" s="215"/>
      <c r="D18" s="249">
        <f>SUM(D14,D17)</f>
        <v>340000</v>
      </c>
      <c r="E18" s="264"/>
      <c r="F18" s="241">
        <f>SUM(F14,F17)</f>
        <v>649124</v>
      </c>
      <c r="G18" s="243"/>
      <c r="H18" s="241">
        <f>SUM(H14,H17)</f>
        <v>5145</v>
      </c>
      <c r="I18" s="259"/>
      <c r="J18" s="241">
        <f>SUM(J14,J17)</f>
        <v>16751</v>
      </c>
      <c r="K18" s="259"/>
      <c r="L18" s="249">
        <f>SUM(L14,L17)</f>
        <v>116505</v>
      </c>
      <c r="M18" s="247"/>
      <c r="N18" s="249">
        <f>SUM(N14,N17)</f>
        <v>6322</v>
      </c>
      <c r="O18" s="240"/>
      <c r="P18" s="249">
        <f>SUM(P14,P17)</f>
        <v>6322</v>
      </c>
      <c r="Q18" s="247"/>
      <c r="R18" s="241">
        <f>SUM(R14,R17)</f>
        <v>1133847</v>
      </c>
      <c r="S18" s="238"/>
      <c r="T18" s="238"/>
      <c r="U18" s="238"/>
      <c r="V18" s="238"/>
    </row>
    <row r="19" spans="1:22" s="44" customFormat="1" ht="7.2" customHeight="1" thickTop="1" x14ac:dyDescent="0.2">
      <c r="A19" s="36"/>
      <c r="B19" s="36"/>
      <c r="C19" s="36"/>
      <c r="D19" s="35"/>
      <c r="E19" s="35"/>
      <c r="F19" s="35"/>
      <c r="G19" s="35"/>
      <c r="H19" s="35"/>
      <c r="I19" s="35"/>
      <c r="J19" s="35"/>
      <c r="K19" s="35"/>
      <c r="L19" s="137"/>
      <c r="M19" s="35"/>
      <c r="N19" s="138"/>
      <c r="O19" s="35"/>
      <c r="P19" s="138"/>
      <c r="Q19" s="35"/>
      <c r="R19" s="138"/>
      <c r="S19" s="45"/>
      <c r="T19" s="45"/>
      <c r="U19" s="43"/>
      <c r="V19" s="43"/>
    </row>
    <row r="20" spans="1:22" s="239" customFormat="1" ht="23.1" customHeight="1" x14ac:dyDescent="0.2">
      <c r="A20" s="209" t="s">
        <v>169</v>
      </c>
      <c r="B20" s="204"/>
      <c r="C20" s="209"/>
      <c r="D20" s="236">
        <v>340000</v>
      </c>
      <c r="E20" s="236"/>
      <c r="F20" s="236">
        <v>649124</v>
      </c>
      <c r="G20" s="236"/>
      <c r="H20" s="236">
        <v>5145</v>
      </c>
      <c r="I20" s="259"/>
      <c r="J20" s="236">
        <v>22710</v>
      </c>
      <c r="K20" s="259"/>
      <c r="L20" s="236">
        <v>119933</v>
      </c>
      <c r="M20" s="260"/>
      <c r="N20" s="236">
        <v>17017</v>
      </c>
      <c r="O20" s="240"/>
      <c r="P20" s="236">
        <f t="shared" ref="P20:P24" si="1">SUM(N20)</f>
        <v>17017</v>
      </c>
      <c r="Q20" s="260"/>
      <c r="R20" s="261">
        <f>SUM(D20:L20,P20)</f>
        <v>1153929</v>
      </c>
      <c r="S20" s="238"/>
      <c r="T20" s="238"/>
      <c r="U20" s="238"/>
      <c r="V20" s="238"/>
    </row>
    <row r="21" spans="1:22" s="239" customFormat="1" ht="23.1" customHeight="1" x14ac:dyDescent="0.2">
      <c r="A21" s="212" t="s">
        <v>154</v>
      </c>
      <c r="B21" s="204">
        <v>2.6</v>
      </c>
      <c r="C21" s="209"/>
      <c r="D21" s="213">
        <v>0</v>
      </c>
      <c r="E21" s="236"/>
      <c r="F21" s="213">
        <v>0</v>
      </c>
      <c r="G21" s="236"/>
      <c r="H21" s="213">
        <v>0</v>
      </c>
      <c r="I21" s="259"/>
      <c r="J21" s="213">
        <v>0</v>
      </c>
      <c r="K21" s="259"/>
      <c r="L21" s="236">
        <v>3920</v>
      </c>
      <c r="M21" s="260"/>
      <c r="N21" s="213">
        <v>0</v>
      </c>
      <c r="O21" s="240"/>
      <c r="P21" s="261">
        <f t="shared" ref="P21" si="2">SUM(N21)</f>
        <v>0</v>
      </c>
      <c r="Q21" s="260"/>
      <c r="R21" s="261">
        <f>SUM(D21:L21,P21)</f>
        <v>3920</v>
      </c>
      <c r="S21" s="238"/>
      <c r="T21" s="238"/>
      <c r="U21" s="238"/>
      <c r="V21" s="238"/>
    </row>
    <row r="22" spans="1:22" s="239" customFormat="1" ht="23.1" customHeight="1" x14ac:dyDescent="0.2">
      <c r="A22" s="209" t="s">
        <v>170</v>
      </c>
      <c r="B22" s="204"/>
      <c r="C22" s="209"/>
      <c r="D22" s="323">
        <f>SUM(D20:D21)</f>
        <v>340000</v>
      </c>
      <c r="E22" s="256"/>
      <c r="F22" s="323">
        <f>SUM(F20:F21)</f>
        <v>649124</v>
      </c>
      <c r="G22" s="256"/>
      <c r="H22" s="323">
        <f>SUM(H20:H21)</f>
        <v>5145</v>
      </c>
      <c r="I22" s="290"/>
      <c r="J22" s="323">
        <f>SUM(J20:J21)</f>
        <v>22710</v>
      </c>
      <c r="K22" s="290"/>
      <c r="L22" s="323">
        <f>SUM(L20:L21)</f>
        <v>123853</v>
      </c>
      <c r="M22" s="291"/>
      <c r="N22" s="323">
        <f>SUM(N20:N21)</f>
        <v>17017</v>
      </c>
      <c r="O22" s="237"/>
      <c r="P22" s="323">
        <f>SUM(P20:P21)</f>
        <v>17017</v>
      </c>
      <c r="Q22" s="291"/>
      <c r="R22" s="323">
        <f>SUM(R20:R21)</f>
        <v>1157849</v>
      </c>
      <c r="S22" s="238"/>
      <c r="T22" s="238"/>
      <c r="U22" s="238"/>
      <c r="V22" s="238"/>
    </row>
    <row r="23" spans="1:22" s="239" customFormat="1" ht="23.1" customHeight="1" x14ac:dyDescent="0.2">
      <c r="A23" s="212" t="s">
        <v>94</v>
      </c>
      <c r="B23" s="204"/>
      <c r="C23" s="209"/>
      <c r="D23" s="213">
        <v>0</v>
      </c>
      <c r="E23" s="236"/>
      <c r="F23" s="213">
        <v>0</v>
      </c>
      <c r="G23" s="236"/>
      <c r="H23" s="213">
        <v>0</v>
      </c>
      <c r="I23" s="259"/>
      <c r="J23" s="213">
        <v>0</v>
      </c>
      <c r="K23" s="259"/>
      <c r="L23" s="236">
        <f>งบกำไรขาดทุนเบ็ดเสร็จ!G27</f>
        <v>31733</v>
      </c>
      <c r="M23" s="260"/>
      <c r="N23" s="213">
        <v>0</v>
      </c>
      <c r="O23" s="240"/>
      <c r="P23" s="261">
        <f t="shared" si="1"/>
        <v>0</v>
      </c>
      <c r="Q23" s="260"/>
      <c r="R23" s="261">
        <f>SUM(D23:L23,P23)</f>
        <v>31733</v>
      </c>
      <c r="S23" s="238"/>
      <c r="T23" s="238"/>
      <c r="U23" s="238"/>
      <c r="V23" s="238"/>
    </row>
    <row r="24" spans="1:22" s="239" customFormat="1" ht="23.1" customHeight="1" x14ac:dyDescent="0.2">
      <c r="A24" s="212" t="s">
        <v>145</v>
      </c>
      <c r="B24" s="204"/>
      <c r="C24" s="209"/>
      <c r="D24" s="213">
        <v>0</v>
      </c>
      <c r="E24" s="236"/>
      <c r="F24" s="213">
        <v>0</v>
      </c>
      <c r="G24" s="236"/>
      <c r="H24" s="213">
        <v>0</v>
      </c>
      <c r="I24" s="259"/>
      <c r="J24" s="213">
        <v>0</v>
      </c>
      <c r="K24" s="259"/>
      <c r="L24" s="213">
        <v>0</v>
      </c>
      <c r="M24" s="260"/>
      <c r="N24" s="261">
        <f>งบกำไรขาดทุนเบ็ดเสร็จ!G35</f>
        <v>-29711</v>
      </c>
      <c r="O24" s="240"/>
      <c r="P24" s="261">
        <f t="shared" si="1"/>
        <v>-29711</v>
      </c>
      <c r="Q24" s="260"/>
      <c r="R24" s="261">
        <f>SUM(D24:L24,P24)</f>
        <v>-29711</v>
      </c>
      <c r="S24" s="235"/>
      <c r="T24" s="238"/>
      <c r="U24" s="238"/>
      <c r="V24" s="238"/>
    </row>
    <row r="25" spans="1:22" s="239" customFormat="1" ht="23.1" customHeight="1" x14ac:dyDescent="0.2">
      <c r="A25" s="209" t="s">
        <v>113</v>
      </c>
      <c r="B25" s="204"/>
      <c r="C25" s="209"/>
      <c r="D25" s="262">
        <f>SUM(D23:D24)</f>
        <v>0</v>
      </c>
      <c r="E25" s="263"/>
      <c r="F25" s="262">
        <f>SUM(F23:F24)</f>
        <v>0</v>
      </c>
      <c r="G25" s="220"/>
      <c r="H25" s="262">
        <f>SUM(H23:H24)</f>
        <v>0</v>
      </c>
      <c r="I25" s="259"/>
      <c r="J25" s="262">
        <f>SUM(J23:J24)</f>
        <v>0</v>
      </c>
      <c r="K25" s="259"/>
      <c r="L25" s="262">
        <f>SUM(L23:L24)</f>
        <v>31733</v>
      </c>
      <c r="M25" s="260"/>
      <c r="N25" s="262">
        <f>SUM(N23:N24)</f>
        <v>-29711</v>
      </c>
      <c r="O25" s="240"/>
      <c r="P25" s="262">
        <f>SUM(P23:P24)</f>
        <v>-29711</v>
      </c>
      <c r="Q25" s="260"/>
      <c r="R25" s="262">
        <f>SUM(R23:R24)</f>
        <v>2022</v>
      </c>
      <c r="S25" s="235"/>
      <c r="T25" s="238"/>
      <c r="U25" s="238"/>
      <c r="V25" s="238"/>
    </row>
    <row r="26" spans="1:22" s="239" customFormat="1" ht="23.1" customHeight="1" thickBot="1" x14ac:dyDescent="0.25">
      <c r="A26" s="215" t="s">
        <v>152</v>
      </c>
      <c r="B26" s="204"/>
      <c r="C26" s="215"/>
      <c r="D26" s="249">
        <f>SUM(D22,D25)</f>
        <v>340000</v>
      </c>
      <c r="E26" s="264"/>
      <c r="F26" s="249">
        <f>SUM(F22,F25)</f>
        <v>649124</v>
      </c>
      <c r="G26" s="243"/>
      <c r="H26" s="249">
        <f>SUM(H22,H25)</f>
        <v>5145</v>
      </c>
      <c r="I26" s="259"/>
      <c r="J26" s="249">
        <f>SUM(J22,J25)</f>
        <v>22710</v>
      </c>
      <c r="K26" s="259"/>
      <c r="L26" s="249">
        <f>SUM(L22,L25)</f>
        <v>155586</v>
      </c>
      <c r="M26" s="247"/>
      <c r="N26" s="249">
        <f>SUM(N22,N25)</f>
        <v>-12694</v>
      </c>
      <c r="O26" s="240"/>
      <c r="P26" s="249">
        <f>SUM(P22,P25)</f>
        <v>-12694</v>
      </c>
      <c r="Q26" s="247"/>
      <c r="R26" s="249">
        <f>SUM(R22,R25)</f>
        <v>1159871</v>
      </c>
      <c r="S26" s="238"/>
      <c r="T26" s="238"/>
      <c r="U26" s="238"/>
      <c r="V26" s="238"/>
    </row>
    <row r="27" spans="1:22" s="39" customFormat="1" ht="10" customHeight="1" thickTop="1" x14ac:dyDescent="0.2">
      <c r="S27" s="40"/>
      <c r="T27" s="40"/>
      <c r="U27" s="40"/>
      <c r="V27" s="40"/>
    </row>
    <row r="28" spans="1:22" s="39" customFormat="1" ht="23.1" customHeight="1" x14ac:dyDescent="0.2">
      <c r="A28" s="355" t="s">
        <v>21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40"/>
      <c r="T28" s="40"/>
      <c r="U28" s="40"/>
      <c r="V28" s="40"/>
    </row>
    <row r="29" spans="1:22" s="39" customFormat="1" ht="23.1" customHeight="1" x14ac:dyDescent="0.2">
      <c r="S29" s="40"/>
      <c r="T29" s="40"/>
      <c r="U29" s="40"/>
      <c r="V29" s="40"/>
    </row>
    <row r="30" spans="1:22" s="39" customFormat="1" ht="23.1" customHeight="1" x14ac:dyDescent="0.2">
      <c r="S30" s="40"/>
      <c r="T30" s="40"/>
      <c r="U30" s="40"/>
      <c r="V30" s="40"/>
    </row>
    <row r="31" spans="1:22" s="39" customFormat="1" ht="23.1" customHeight="1" x14ac:dyDescent="0.2">
      <c r="D31" s="40"/>
      <c r="E31" s="40"/>
      <c r="F31" s="40"/>
      <c r="G31" s="40"/>
      <c r="H31" s="40"/>
      <c r="I31" s="40"/>
      <c r="J31" s="40"/>
      <c r="K31" s="40"/>
      <c r="L31" s="41"/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1:22" s="39" customFormat="1" ht="23.1" customHeight="1" x14ac:dyDescent="0.2">
      <c r="S32" s="40"/>
      <c r="T32" s="40"/>
      <c r="U32" s="40"/>
      <c r="V32" s="40"/>
    </row>
    <row r="33" spans="4:22" s="39" customFormat="1" ht="23.1" customHeight="1" x14ac:dyDescent="0.2">
      <c r="D33" s="40"/>
      <c r="E33" s="40"/>
      <c r="F33" s="40"/>
      <c r="G33" s="40"/>
      <c r="H33" s="40"/>
      <c r="I33" s="40"/>
      <c r="J33" s="40"/>
      <c r="K33" s="40"/>
      <c r="L33" s="41"/>
      <c r="M33" s="40"/>
      <c r="N33" s="40"/>
      <c r="O33" s="40"/>
      <c r="P33" s="40"/>
      <c r="Q33" s="40"/>
      <c r="R33" s="40"/>
      <c r="S33" s="40"/>
      <c r="T33" s="40"/>
      <c r="U33" s="40"/>
      <c r="V33" s="40"/>
    </row>
    <row r="34" spans="4:22" s="39" customFormat="1" ht="23.1" customHeight="1" x14ac:dyDescent="0.2">
      <c r="D34" s="40"/>
      <c r="E34" s="40"/>
      <c r="F34" s="40"/>
      <c r="G34" s="40"/>
      <c r="H34" s="40"/>
      <c r="I34" s="40"/>
      <c r="J34" s="40"/>
      <c r="K34" s="40"/>
      <c r="L34" s="41"/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4:22" s="39" customFormat="1" ht="23.1" customHeight="1" x14ac:dyDescent="0.2">
      <c r="D35" s="40"/>
      <c r="E35" s="40"/>
      <c r="F35" s="40"/>
      <c r="G35" s="40"/>
      <c r="H35" s="40"/>
      <c r="I35" s="40"/>
      <c r="J35" s="40"/>
      <c r="K35" s="40"/>
      <c r="L35" s="41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4:22" s="39" customFormat="1" ht="23.1" customHeight="1" x14ac:dyDescent="0.2">
      <c r="D36" s="40"/>
      <c r="E36" s="40"/>
      <c r="F36" s="40"/>
      <c r="G36" s="40"/>
      <c r="H36" s="40"/>
      <c r="I36" s="40"/>
      <c r="J36" s="40"/>
      <c r="K36" s="40"/>
      <c r="L36" s="41"/>
      <c r="M36" s="40"/>
      <c r="N36" s="40"/>
      <c r="O36" s="40"/>
      <c r="P36" s="40"/>
      <c r="Q36" s="40"/>
      <c r="R36" s="40"/>
      <c r="S36" s="40"/>
      <c r="T36" s="40"/>
      <c r="U36" s="40"/>
      <c r="V36" s="40"/>
    </row>
    <row r="37" spans="4:22" s="39" customFormat="1" ht="23.1" customHeight="1" x14ac:dyDescent="0.2">
      <c r="D37" s="40"/>
      <c r="E37" s="40"/>
      <c r="F37" s="40"/>
      <c r="G37" s="40"/>
      <c r="H37" s="40"/>
      <c r="I37" s="40"/>
      <c r="J37" s="40"/>
      <c r="K37" s="40"/>
      <c r="L37" s="41"/>
      <c r="M37" s="40"/>
      <c r="N37" s="40"/>
      <c r="O37" s="40"/>
      <c r="P37" s="40"/>
      <c r="Q37" s="40"/>
      <c r="R37" s="40"/>
      <c r="S37" s="40"/>
      <c r="T37" s="40"/>
      <c r="U37" s="40"/>
      <c r="V37" s="40"/>
    </row>
    <row r="38" spans="4:22" s="39" customFormat="1" ht="23.1" customHeight="1" x14ac:dyDescent="0.2">
      <c r="D38" s="40"/>
      <c r="E38" s="40"/>
      <c r="F38" s="40"/>
      <c r="G38" s="40"/>
      <c r="H38" s="40"/>
      <c r="I38" s="40"/>
      <c r="J38" s="40"/>
      <c r="K38" s="40"/>
      <c r="L38" s="41"/>
      <c r="M38" s="40"/>
      <c r="N38" s="40"/>
      <c r="O38" s="40"/>
      <c r="P38" s="40"/>
      <c r="Q38" s="40"/>
      <c r="R38" s="40"/>
      <c r="S38" s="40"/>
      <c r="T38" s="40"/>
      <c r="U38" s="40"/>
      <c r="V38" s="40"/>
    </row>
    <row r="39" spans="4:22" s="39" customFormat="1" ht="23.1" customHeight="1" x14ac:dyDescent="0.2">
      <c r="D39" s="40"/>
      <c r="E39" s="40"/>
      <c r="F39" s="40"/>
      <c r="G39" s="40"/>
      <c r="H39" s="40"/>
      <c r="I39" s="40"/>
      <c r="J39" s="40"/>
      <c r="K39" s="40"/>
      <c r="L39" s="41"/>
      <c r="M39" s="40"/>
      <c r="N39" s="40"/>
      <c r="O39" s="40"/>
      <c r="P39" s="40"/>
      <c r="Q39" s="40"/>
      <c r="R39" s="40"/>
      <c r="S39" s="40"/>
      <c r="T39" s="40"/>
      <c r="U39" s="40"/>
      <c r="V39" s="40"/>
    </row>
  </sheetData>
  <mergeCells count="8">
    <mergeCell ref="A28:R28"/>
    <mergeCell ref="A1:R1"/>
    <mergeCell ref="A2:R2"/>
    <mergeCell ref="A4:R4"/>
    <mergeCell ref="A3:R3"/>
    <mergeCell ref="A5:R5"/>
    <mergeCell ref="J8:L8"/>
    <mergeCell ref="N8:P8"/>
  </mergeCells>
  <pageMargins left="1" right="0.3" top="1" bottom="0.5" header="0.5" footer="0.5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7"/>
  <sheetViews>
    <sheetView zoomScale="90" zoomScaleNormal="90" zoomScaleSheetLayoutView="90" workbookViewId="0">
      <selection activeCell="G12" sqref="G12"/>
    </sheetView>
  </sheetViews>
  <sheetFormatPr defaultColWidth="8" defaultRowHeight="23.1" customHeight="1" x14ac:dyDescent="0.2"/>
  <cols>
    <col min="1" max="1" width="63.125" style="47" customWidth="1"/>
    <col min="2" max="2" width="9.125" style="47" customWidth="1"/>
    <col min="3" max="3" width="10" style="147" customWidth="1"/>
    <col min="4" max="4" width="1.5" style="147" customWidth="1"/>
    <col min="5" max="5" width="10" style="147" customWidth="1"/>
    <col min="6" max="6" width="1.5" style="47" customWidth="1"/>
    <col min="7" max="7" width="10" style="147" customWidth="1"/>
    <col min="8" max="8" width="1.5" style="147" customWidth="1"/>
    <col min="9" max="9" width="10" style="147" customWidth="1"/>
    <col min="10" max="10" width="8.25" style="47" bestFit="1" customWidth="1"/>
    <col min="11" max="256" width="8" style="47"/>
    <col min="257" max="257" width="63.125" style="47" customWidth="1"/>
    <col min="258" max="258" width="9.125" style="47" customWidth="1"/>
    <col min="259" max="259" width="10" style="47" customWidth="1"/>
    <col min="260" max="260" width="1.5" style="47" customWidth="1"/>
    <col min="261" max="261" width="10" style="47" customWidth="1"/>
    <col min="262" max="262" width="1.5" style="47" customWidth="1"/>
    <col min="263" max="263" width="10" style="47" customWidth="1"/>
    <col min="264" max="264" width="1.5" style="47" customWidth="1"/>
    <col min="265" max="265" width="10" style="47" customWidth="1"/>
    <col min="266" max="512" width="8" style="47"/>
    <col min="513" max="513" width="63.125" style="47" customWidth="1"/>
    <col min="514" max="514" width="9.125" style="47" customWidth="1"/>
    <col min="515" max="515" width="10" style="47" customWidth="1"/>
    <col min="516" max="516" width="1.5" style="47" customWidth="1"/>
    <col min="517" max="517" width="10" style="47" customWidth="1"/>
    <col min="518" max="518" width="1.5" style="47" customWidth="1"/>
    <col min="519" max="519" width="10" style="47" customWidth="1"/>
    <col min="520" max="520" width="1.5" style="47" customWidth="1"/>
    <col min="521" max="521" width="10" style="47" customWidth="1"/>
    <col min="522" max="768" width="8" style="47"/>
    <col min="769" max="769" width="63.125" style="47" customWidth="1"/>
    <col min="770" max="770" width="9.125" style="47" customWidth="1"/>
    <col min="771" max="771" width="10" style="47" customWidth="1"/>
    <col min="772" max="772" width="1.5" style="47" customWidth="1"/>
    <col min="773" max="773" width="10" style="47" customWidth="1"/>
    <col min="774" max="774" width="1.5" style="47" customWidth="1"/>
    <col min="775" max="775" width="10" style="47" customWidth="1"/>
    <col min="776" max="776" width="1.5" style="47" customWidth="1"/>
    <col min="777" max="777" width="10" style="47" customWidth="1"/>
    <col min="778" max="1024" width="8" style="47"/>
    <col min="1025" max="1025" width="63.125" style="47" customWidth="1"/>
    <col min="1026" max="1026" width="9.125" style="47" customWidth="1"/>
    <col min="1027" max="1027" width="10" style="47" customWidth="1"/>
    <col min="1028" max="1028" width="1.5" style="47" customWidth="1"/>
    <col min="1029" max="1029" width="10" style="47" customWidth="1"/>
    <col min="1030" max="1030" width="1.5" style="47" customWidth="1"/>
    <col min="1031" max="1031" width="10" style="47" customWidth="1"/>
    <col min="1032" max="1032" width="1.5" style="47" customWidth="1"/>
    <col min="1033" max="1033" width="10" style="47" customWidth="1"/>
    <col min="1034" max="1280" width="8" style="47"/>
    <col min="1281" max="1281" width="63.125" style="47" customWidth="1"/>
    <col min="1282" max="1282" width="9.125" style="47" customWidth="1"/>
    <col min="1283" max="1283" width="10" style="47" customWidth="1"/>
    <col min="1284" max="1284" width="1.5" style="47" customWidth="1"/>
    <col min="1285" max="1285" width="10" style="47" customWidth="1"/>
    <col min="1286" max="1286" width="1.5" style="47" customWidth="1"/>
    <col min="1287" max="1287" width="10" style="47" customWidth="1"/>
    <col min="1288" max="1288" width="1.5" style="47" customWidth="1"/>
    <col min="1289" max="1289" width="10" style="47" customWidth="1"/>
    <col min="1290" max="1536" width="8" style="47"/>
    <col min="1537" max="1537" width="63.125" style="47" customWidth="1"/>
    <col min="1538" max="1538" width="9.125" style="47" customWidth="1"/>
    <col min="1539" max="1539" width="10" style="47" customWidth="1"/>
    <col min="1540" max="1540" width="1.5" style="47" customWidth="1"/>
    <col min="1541" max="1541" width="10" style="47" customWidth="1"/>
    <col min="1542" max="1542" width="1.5" style="47" customWidth="1"/>
    <col min="1543" max="1543" width="10" style="47" customWidth="1"/>
    <col min="1544" max="1544" width="1.5" style="47" customWidth="1"/>
    <col min="1545" max="1545" width="10" style="47" customWidth="1"/>
    <col min="1546" max="1792" width="8" style="47"/>
    <col min="1793" max="1793" width="63.125" style="47" customWidth="1"/>
    <col min="1794" max="1794" width="9.125" style="47" customWidth="1"/>
    <col min="1795" max="1795" width="10" style="47" customWidth="1"/>
    <col min="1796" max="1796" width="1.5" style="47" customWidth="1"/>
    <col min="1797" max="1797" width="10" style="47" customWidth="1"/>
    <col min="1798" max="1798" width="1.5" style="47" customWidth="1"/>
    <col min="1799" max="1799" width="10" style="47" customWidth="1"/>
    <col min="1800" max="1800" width="1.5" style="47" customWidth="1"/>
    <col min="1801" max="1801" width="10" style="47" customWidth="1"/>
    <col min="1802" max="2048" width="8" style="47"/>
    <col min="2049" max="2049" width="63.125" style="47" customWidth="1"/>
    <col min="2050" max="2050" width="9.125" style="47" customWidth="1"/>
    <col min="2051" max="2051" width="10" style="47" customWidth="1"/>
    <col min="2052" max="2052" width="1.5" style="47" customWidth="1"/>
    <col min="2053" max="2053" width="10" style="47" customWidth="1"/>
    <col min="2054" max="2054" width="1.5" style="47" customWidth="1"/>
    <col min="2055" max="2055" width="10" style="47" customWidth="1"/>
    <col min="2056" max="2056" width="1.5" style="47" customWidth="1"/>
    <col min="2057" max="2057" width="10" style="47" customWidth="1"/>
    <col min="2058" max="2304" width="8" style="47"/>
    <col min="2305" max="2305" width="63.125" style="47" customWidth="1"/>
    <col min="2306" max="2306" width="9.125" style="47" customWidth="1"/>
    <col min="2307" max="2307" width="10" style="47" customWidth="1"/>
    <col min="2308" max="2308" width="1.5" style="47" customWidth="1"/>
    <col min="2309" max="2309" width="10" style="47" customWidth="1"/>
    <col min="2310" max="2310" width="1.5" style="47" customWidth="1"/>
    <col min="2311" max="2311" width="10" style="47" customWidth="1"/>
    <col min="2312" max="2312" width="1.5" style="47" customWidth="1"/>
    <col min="2313" max="2313" width="10" style="47" customWidth="1"/>
    <col min="2314" max="2560" width="8" style="47"/>
    <col min="2561" max="2561" width="63.125" style="47" customWidth="1"/>
    <col min="2562" max="2562" width="9.125" style="47" customWidth="1"/>
    <col min="2563" max="2563" width="10" style="47" customWidth="1"/>
    <col min="2564" max="2564" width="1.5" style="47" customWidth="1"/>
    <col min="2565" max="2565" width="10" style="47" customWidth="1"/>
    <col min="2566" max="2566" width="1.5" style="47" customWidth="1"/>
    <col min="2567" max="2567" width="10" style="47" customWidth="1"/>
    <col min="2568" max="2568" width="1.5" style="47" customWidth="1"/>
    <col min="2569" max="2569" width="10" style="47" customWidth="1"/>
    <col min="2570" max="2816" width="8" style="47"/>
    <col min="2817" max="2817" width="63.125" style="47" customWidth="1"/>
    <col min="2818" max="2818" width="9.125" style="47" customWidth="1"/>
    <col min="2819" max="2819" width="10" style="47" customWidth="1"/>
    <col min="2820" max="2820" width="1.5" style="47" customWidth="1"/>
    <col min="2821" max="2821" width="10" style="47" customWidth="1"/>
    <col min="2822" max="2822" width="1.5" style="47" customWidth="1"/>
    <col min="2823" max="2823" width="10" style="47" customWidth="1"/>
    <col min="2824" max="2824" width="1.5" style="47" customWidth="1"/>
    <col min="2825" max="2825" width="10" style="47" customWidth="1"/>
    <col min="2826" max="3072" width="8" style="47"/>
    <col min="3073" max="3073" width="63.125" style="47" customWidth="1"/>
    <col min="3074" max="3074" width="9.125" style="47" customWidth="1"/>
    <col min="3075" max="3075" width="10" style="47" customWidth="1"/>
    <col min="3076" max="3076" width="1.5" style="47" customWidth="1"/>
    <col min="3077" max="3077" width="10" style="47" customWidth="1"/>
    <col min="3078" max="3078" width="1.5" style="47" customWidth="1"/>
    <col min="3079" max="3079" width="10" style="47" customWidth="1"/>
    <col min="3080" max="3080" width="1.5" style="47" customWidth="1"/>
    <col min="3081" max="3081" width="10" style="47" customWidth="1"/>
    <col min="3082" max="3328" width="8" style="47"/>
    <col min="3329" max="3329" width="63.125" style="47" customWidth="1"/>
    <col min="3330" max="3330" width="9.125" style="47" customWidth="1"/>
    <col min="3331" max="3331" width="10" style="47" customWidth="1"/>
    <col min="3332" max="3332" width="1.5" style="47" customWidth="1"/>
    <col min="3333" max="3333" width="10" style="47" customWidth="1"/>
    <col min="3334" max="3334" width="1.5" style="47" customWidth="1"/>
    <col min="3335" max="3335" width="10" style="47" customWidth="1"/>
    <col min="3336" max="3336" width="1.5" style="47" customWidth="1"/>
    <col min="3337" max="3337" width="10" style="47" customWidth="1"/>
    <col min="3338" max="3584" width="8" style="47"/>
    <col min="3585" max="3585" width="63.125" style="47" customWidth="1"/>
    <col min="3586" max="3586" width="9.125" style="47" customWidth="1"/>
    <col min="3587" max="3587" width="10" style="47" customWidth="1"/>
    <col min="3588" max="3588" width="1.5" style="47" customWidth="1"/>
    <col min="3589" max="3589" width="10" style="47" customWidth="1"/>
    <col min="3590" max="3590" width="1.5" style="47" customWidth="1"/>
    <col min="3591" max="3591" width="10" style="47" customWidth="1"/>
    <col min="3592" max="3592" width="1.5" style="47" customWidth="1"/>
    <col min="3593" max="3593" width="10" style="47" customWidth="1"/>
    <col min="3594" max="3840" width="8" style="47"/>
    <col min="3841" max="3841" width="63.125" style="47" customWidth="1"/>
    <col min="3842" max="3842" width="9.125" style="47" customWidth="1"/>
    <col min="3843" max="3843" width="10" style="47" customWidth="1"/>
    <col min="3844" max="3844" width="1.5" style="47" customWidth="1"/>
    <col min="3845" max="3845" width="10" style="47" customWidth="1"/>
    <col min="3846" max="3846" width="1.5" style="47" customWidth="1"/>
    <col min="3847" max="3847" width="10" style="47" customWidth="1"/>
    <col min="3848" max="3848" width="1.5" style="47" customWidth="1"/>
    <col min="3849" max="3849" width="10" style="47" customWidth="1"/>
    <col min="3850" max="4096" width="8" style="47"/>
    <col min="4097" max="4097" width="63.125" style="47" customWidth="1"/>
    <col min="4098" max="4098" width="9.125" style="47" customWidth="1"/>
    <col min="4099" max="4099" width="10" style="47" customWidth="1"/>
    <col min="4100" max="4100" width="1.5" style="47" customWidth="1"/>
    <col min="4101" max="4101" width="10" style="47" customWidth="1"/>
    <col min="4102" max="4102" width="1.5" style="47" customWidth="1"/>
    <col min="4103" max="4103" width="10" style="47" customWidth="1"/>
    <col min="4104" max="4104" width="1.5" style="47" customWidth="1"/>
    <col min="4105" max="4105" width="10" style="47" customWidth="1"/>
    <col min="4106" max="4352" width="8" style="47"/>
    <col min="4353" max="4353" width="63.125" style="47" customWidth="1"/>
    <col min="4354" max="4354" width="9.125" style="47" customWidth="1"/>
    <col min="4355" max="4355" width="10" style="47" customWidth="1"/>
    <col min="4356" max="4356" width="1.5" style="47" customWidth="1"/>
    <col min="4357" max="4357" width="10" style="47" customWidth="1"/>
    <col min="4358" max="4358" width="1.5" style="47" customWidth="1"/>
    <col min="4359" max="4359" width="10" style="47" customWidth="1"/>
    <col min="4360" max="4360" width="1.5" style="47" customWidth="1"/>
    <col min="4361" max="4361" width="10" style="47" customWidth="1"/>
    <col min="4362" max="4608" width="8" style="47"/>
    <col min="4609" max="4609" width="63.125" style="47" customWidth="1"/>
    <col min="4610" max="4610" width="9.125" style="47" customWidth="1"/>
    <col min="4611" max="4611" width="10" style="47" customWidth="1"/>
    <col min="4612" max="4612" width="1.5" style="47" customWidth="1"/>
    <col min="4613" max="4613" width="10" style="47" customWidth="1"/>
    <col min="4614" max="4614" width="1.5" style="47" customWidth="1"/>
    <col min="4615" max="4615" width="10" style="47" customWidth="1"/>
    <col min="4616" max="4616" width="1.5" style="47" customWidth="1"/>
    <col min="4617" max="4617" width="10" style="47" customWidth="1"/>
    <col min="4618" max="4864" width="8" style="47"/>
    <col min="4865" max="4865" width="63.125" style="47" customWidth="1"/>
    <col min="4866" max="4866" width="9.125" style="47" customWidth="1"/>
    <col min="4867" max="4867" width="10" style="47" customWidth="1"/>
    <col min="4868" max="4868" width="1.5" style="47" customWidth="1"/>
    <col min="4869" max="4869" width="10" style="47" customWidth="1"/>
    <col min="4870" max="4870" width="1.5" style="47" customWidth="1"/>
    <col min="4871" max="4871" width="10" style="47" customWidth="1"/>
    <col min="4872" max="4872" width="1.5" style="47" customWidth="1"/>
    <col min="4873" max="4873" width="10" style="47" customWidth="1"/>
    <col min="4874" max="5120" width="8" style="47"/>
    <col min="5121" max="5121" width="63.125" style="47" customWidth="1"/>
    <col min="5122" max="5122" width="9.125" style="47" customWidth="1"/>
    <col min="5123" max="5123" width="10" style="47" customWidth="1"/>
    <col min="5124" max="5124" width="1.5" style="47" customWidth="1"/>
    <col min="5125" max="5125" width="10" style="47" customWidth="1"/>
    <col min="5126" max="5126" width="1.5" style="47" customWidth="1"/>
    <col min="5127" max="5127" width="10" style="47" customWidth="1"/>
    <col min="5128" max="5128" width="1.5" style="47" customWidth="1"/>
    <col min="5129" max="5129" width="10" style="47" customWidth="1"/>
    <col min="5130" max="5376" width="8" style="47"/>
    <col min="5377" max="5377" width="63.125" style="47" customWidth="1"/>
    <col min="5378" max="5378" width="9.125" style="47" customWidth="1"/>
    <col min="5379" max="5379" width="10" style="47" customWidth="1"/>
    <col min="5380" max="5380" width="1.5" style="47" customWidth="1"/>
    <col min="5381" max="5381" width="10" style="47" customWidth="1"/>
    <col min="5382" max="5382" width="1.5" style="47" customWidth="1"/>
    <col min="5383" max="5383" width="10" style="47" customWidth="1"/>
    <col min="5384" max="5384" width="1.5" style="47" customWidth="1"/>
    <col min="5385" max="5385" width="10" style="47" customWidth="1"/>
    <col min="5386" max="5632" width="8" style="47"/>
    <col min="5633" max="5633" width="63.125" style="47" customWidth="1"/>
    <col min="5634" max="5634" width="9.125" style="47" customWidth="1"/>
    <col min="5635" max="5635" width="10" style="47" customWidth="1"/>
    <col min="5636" max="5636" width="1.5" style="47" customWidth="1"/>
    <col min="5637" max="5637" width="10" style="47" customWidth="1"/>
    <col min="5638" max="5638" width="1.5" style="47" customWidth="1"/>
    <col min="5639" max="5639" width="10" style="47" customWidth="1"/>
    <col min="5640" max="5640" width="1.5" style="47" customWidth="1"/>
    <col min="5641" max="5641" width="10" style="47" customWidth="1"/>
    <col min="5642" max="5888" width="8" style="47"/>
    <col min="5889" max="5889" width="63.125" style="47" customWidth="1"/>
    <col min="5890" max="5890" width="9.125" style="47" customWidth="1"/>
    <col min="5891" max="5891" width="10" style="47" customWidth="1"/>
    <col min="5892" max="5892" width="1.5" style="47" customWidth="1"/>
    <col min="5893" max="5893" width="10" style="47" customWidth="1"/>
    <col min="5894" max="5894" width="1.5" style="47" customWidth="1"/>
    <col min="5895" max="5895" width="10" style="47" customWidth="1"/>
    <col min="5896" max="5896" width="1.5" style="47" customWidth="1"/>
    <col min="5897" max="5897" width="10" style="47" customWidth="1"/>
    <col min="5898" max="6144" width="8" style="47"/>
    <col min="6145" max="6145" width="63.125" style="47" customWidth="1"/>
    <col min="6146" max="6146" width="9.125" style="47" customWidth="1"/>
    <col min="6147" max="6147" width="10" style="47" customWidth="1"/>
    <col min="6148" max="6148" width="1.5" style="47" customWidth="1"/>
    <col min="6149" max="6149" width="10" style="47" customWidth="1"/>
    <col min="6150" max="6150" width="1.5" style="47" customWidth="1"/>
    <col min="6151" max="6151" width="10" style="47" customWidth="1"/>
    <col min="6152" max="6152" width="1.5" style="47" customWidth="1"/>
    <col min="6153" max="6153" width="10" style="47" customWidth="1"/>
    <col min="6154" max="6400" width="8" style="47"/>
    <col min="6401" max="6401" width="63.125" style="47" customWidth="1"/>
    <col min="6402" max="6402" width="9.125" style="47" customWidth="1"/>
    <col min="6403" max="6403" width="10" style="47" customWidth="1"/>
    <col min="6404" max="6404" width="1.5" style="47" customWidth="1"/>
    <col min="6405" max="6405" width="10" style="47" customWidth="1"/>
    <col min="6406" max="6406" width="1.5" style="47" customWidth="1"/>
    <col min="6407" max="6407" width="10" style="47" customWidth="1"/>
    <col min="6408" max="6408" width="1.5" style="47" customWidth="1"/>
    <col min="6409" max="6409" width="10" style="47" customWidth="1"/>
    <col min="6410" max="6656" width="8" style="47"/>
    <col min="6657" max="6657" width="63.125" style="47" customWidth="1"/>
    <col min="6658" max="6658" width="9.125" style="47" customWidth="1"/>
    <col min="6659" max="6659" width="10" style="47" customWidth="1"/>
    <col min="6660" max="6660" width="1.5" style="47" customWidth="1"/>
    <col min="6661" max="6661" width="10" style="47" customWidth="1"/>
    <col min="6662" max="6662" width="1.5" style="47" customWidth="1"/>
    <col min="6663" max="6663" width="10" style="47" customWidth="1"/>
    <col min="6664" max="6664" width="1.5" style="47" customWidth="1"/>
    <col min="6665" max="6665" width="10" style="47" customWidth="1"/>
    <col min="6666" max="6912" width="8" style="47"/>
    <col min="6913" max="6913" width="63.125" style="47" customWidth="1"/>
    <col min="6914" max="6914" width="9.125" style="47" customWidth="1"/>
    <col min="6915" max="6915" width="10" style="47" customWidth="1"/>
    <col min="6916" max="6916" width="1.5" style="47" customWidth="1"/>
    <col min="6917" max="6917" width="10" style="47" customWidth="1"/>
    <col min="6918" max="6918" width="1.5" style="47" customWidth="1"/>
    <col min="6919" max="6919" width="10" style="47" customWidth="1"/>
    <col min="6920" max="6920" width="1.5" style="47" customWidth="1"/>
    <col min="6921" max="6921" width="10" style="47" customWidth="1"/>
    <col min="6922" max="7168" width="8" style="47"/>
    <col min="7169" max="7169" width="63.125" style="47" customWidth="1"/>
    <col min="7170" max="7170" width="9.125" style="47" customWidth="1"/>
    <col min="7171" max="7171" width="10" style="47" customWidth="1"/>
    <col min="7172" max="7172" width="1.5" style="47" customWidth="1"/>
    <col min="7173" max="7173" width="10" style="47" customWidth="1"/>
    <col min="7174" max="7174" width="1.5" style="47" customWidth="1"/>
    <col min="7175" max="7175" width="10" style="47" customWidth="1"/>
    <col min="7176" max="7176" width="1.5" style="47" customWidth="1"/>
    <col min="7177" max="7177" width="10" style="47" customWidth="1"/>
    <col min="7178" max="7424" width="8" style="47"/>
    <col min="7425" max="7425" width="63.125" style="47" customWidth="1"/>
    <col min="7426" max="7426" width="9.125" style="47" customWidth="1"/>
    <col min="7427" max="7427" width="10" style="47" customWidth="1"/>
    <col min="7428" max="7428" width="1.5" style="47" customWidth="1"/>
    <col min="7429" max="7429" width="10" style="47" customWidth="1"/>
    <col min="7430" max="7430" width="1.5" style="47" customWidth="1"/>
    <col min="7431" max="7431" width="10" style="47" customWidth="1"/>
    <col min="7432" max="7432" width="1.5" style="47" customWidth="1"/>
    <col min="7433" max="7433" width="10" style="47" customWidth="1"/>
    <col min="7434" max="7680" width="8" style="47"/>
    <col min="7681" max="7681" width="63.125" style="47" customWidth="1"/>
    <col min="7682" max="7682" width="9.125" style="47" customWidth="1"/>
    <col min="7683" max="7683" width="10" style="47" customWidth="1"/>
    <col min="7684" max="7684" width="1.5" style="47" customWidth="1"/>
    <col min="7685" max="7685" width="10" style="47" customWidth="1"/>
    <col min="7686" max="7686" width="1.5" style="47" customWidth="1"/>
    <col min="7687" max="7687" width="10" style="47" customWidth="1"/>
    <col min="7688" max="7688" width="1.5" style="47" customWidth="1"/>
    <col min="7689" max="7689" width="10" style="47" customWidth="1"/>
    <col min="7690" max="7936" width="8" style="47"/>
    <col min="7937" max="7937" width="63.125" style="47" customWidth="1"/>
    <col min="7938" max="7938" width="9.125" style="47" customWidth="1"/>
    <col min="7939" max="7939" width="10" style="47" customWidth="1"/>
    <col min="7940" max="7940" width="1.5" style="47" customWidth="1"/>
    <col min="7941" max="7941" width="10" style="47" customWidth="1"/>
    <col min="7942" max="7942" width="1.5" style="47" customWidth="1"/>
    <col min="7943" max="7943" width="10" style="47" customWidth="1"/>
    <col min="7944" max="7944" width="1.5" style="47" customWidth="1"/>
    <col min="7945" max="7945" width="10" style="47" customWidth="1"/>
    <col min="7946" max="8192" width="8" style="47"/>
    <col min="8193" max="8193" width="63.125" style="47" customWidth="1"/>
    <col min="8194" max="8194" width="9.125" style="47" customWidth="1"/>
    <col min="8195" max="8195" width="10" style="47" customWidth="1"/>
    <col min="8196" max="8196" width="1.5" style="47" customWidth="1"/>
    <col min="8197" max="8197" width="10" style="47" customWidth="1"/>
    <col min="8198" max="8198" width="1.5" style="47" customWidth="1"/>
    <col min="8199" max="8199" width="10" style="47" customWidth="1"/>
    <col min="8200" max="8200" width="1.5" style="47" customWidth="1"/>
    <col min="8201" max="8201" width="10" style="47" customWidth="1"/>
    <col min="8202" max="8448" width="8" style="47"/>
    <col min="8449" max="8449" width="63.125" style="47" customWidth="1"/>
    <col min="8450" max="8450" width="9.125" style="47" customWidth="1"/>
    <col min="8451" max="8451" width="10" style="47" customWidth="1"/>
    <col min="8452" max="8452" width="1.5" style="47" customWidth="1"/>
    <col min="8453" max="8453" width="10" style="47" customWidth="1"/>
    <col min="8454" max="8454" width="1.5" style="47" customWidth="1"/>
    <col min="8455" max="8455" width="10" style="47" customWidth="1"/>
    <col min="8456" max="8456" width="1.5" style="47" customWidth="1"/>
    <col min="8457" max="8457" width="10" style="47" customWidth="1"/>
    <col min="8458" max="8704" width="8" style="47"/>
    <col min="8705" max="8705" width="63.125" style="47" customWidth="1"/>
    <col min="8706" max="8706" width="9.125" style="47" customWidth="1"/>
    <col min="8707" max="8707" width="10" style="47" customWidth="1"/>
    <col min="8708" max="8708" width="1.5" style="47" customWidth="1"/>
    <col min="8709" max="8709" width="10" style="47" customWidth="1"/>
    <col min="8710" max="8710" width="1.5" style="47" customWidth="1"/>
    <col min="8711" max="8711" width="10" style="47" customWidth="1"/>
    <col min="8712" max="8712" width="1.5" style="47" customWidth="1"/>
    <col min="8713" max="8713" width="10" style="47" customWidth="1"/>
    <col min="8714" max="8960" width="8" style="47"/>
    <col min="8961" max="8961" width="63.125" style="47" customWidth="1"/>
    <col min="8962" max="8962" width="9.125" style="47" customWidth="1"/>
    <col min="8963" max="8963" width="10" style="47" customWidth="1"/>
    <col min="8964" max="8964" width="1.5" style="47" customWidth="1"/>
    <col min="8965" max="8965" width="10" style="47" customWidth="1"/>
    <col min="8966" max="8966" width="1.5" style="47" customWidth="1"/>
    <col min="8967" max="8967" width="10" style="47" customWidth="1"/>
    <col min="8968" max="8968" width="1.5" style="47" customWidth="1"/>
    <col min="8969" max="8969" width="10" style="47" customWidth="1"/>
    <col min="8970" max="9216" width="8" style="47"/>
    <col min="9217" max="9217" width="63.125" style="47" customWidth="1"/>
    <col min="9218" max="9218" width="9.125" style="47" customWidth="1"/>
    <col min="9219" max="9219" width="10" style="47" customWidth="1"/>
    <col min="9220" max="9220" width="1.5" style="47" customWidth="1"/>
    <col min="9221" max="9221" width="10" style="47" customWidth="1"/>
    <col min="9222" max="9222" width="1.5" style="47" customWidth="1"/>
    <col min="9223" max="9223" width="10" style="47" customWidth="1"/>
    <col min="9224" max="9224" width="1.5" style="47" customWidth="1"/>
    <col min="9225" max="9225" width="10" style="47" customWidth="1"/>
    <col min="9226" max="9472" width="8" style="47"/>
    <col min="9473" max="9473" width="63.125" style="47" customWidth="1"/>
    <col min="9474" max="9474" width="9.125" style="47" customWidth="1"/>
    <col min="9475" max="9475" width="10" style="47" customWidth="1"/>
    <col min="9476" max="9476" width="1.5" style="47" customWidth="1"/>
    <col min="9477" max="9477" width="10" style="47" customWidth="1"/>
    <col min="9478" max="9478" width="1.5" style="47" customWidth="1"/>
    <col min="9479" max="9479" width="10" style="47" customWidth="1"/>
    <col min="9480" max="9480" width="1.5" style="47" customWidth="1"/>
    <col min="9481" max="9481" width="10" style="47" customWidth="1"/>
    <col min="9482" max="9728" width="8" style="47"/>
    <col min="9729" max="9729" width="63.125" style="47" customWidth="1"/>
    <col min="9730" max="9730" width="9.125" style="47" customWidth="1"/>
    <col min="9731" max="9731" width="10" style="47" customWidth="1"/>
    <col min="9732" max="9732" width="1.5" style="47" customWidth="1"/>
    <col min="9733" max="9733" width="10" style="47" customWidth="1"/>
    <col min="9734" max="9734" width="1.5" style="47" customWidth="1"/>
    <col min="9735" max="9735" width="10" style="47" customWidth="1"/>
    <col min="9736" max="9736" width="1.5" style="47" customWidth="1"/>
    <col min="9737" max="9737" width="10" style="47" customWidth="1"/>
    <col min="9738" max="9984" width="8" style="47"/>
    <col min="9985" max="9985" width="63.125" style="47" customWidth="1"/>
    <col min="9986" max="9986" width="9.125" style="47" customWidth="1"/>
    <col min="9987" max="9987" width="10" style="47" customWidth="1"/>
    <col min="9988" max="9988" width="1.5" style="47" customWidth="1"/>
    <col min="9989" max="9989" width="10" style="47" customWidth="1"/>
    <col min="9990" max="9990" width="1.5" style="47" customWidth="1"/>
    <col min="9991" max="9991" width="10" style="47" customWidth="1"/>
    <col min="9992" max="9992" width="1.5" style="47" customWidth="1"/>
    <col min="9993" max="9993" width="10" style="47" customWidth="1"/>
    <col min="9994" max="10240" width="8" style="47"/>
    <col min="10241" max="10241" width="63.125" style="47" customWidth="1"/>
    <col min="10242" max="10242" width="9.125" style="47" customWidth="1"/>
    <col min="10243" max="10243" width="10" style="47" customWidth="1"/>
    <col min="10244" max="10244" width="1.5" style="47" customWidth="1"/>
    <col min="10245" max="10245" width="10" style="47" customWidth="1"/>
    <col min="10246" max="10246" width="1.5" style="47" customWidth="1"/>
    <col min="10247" max="10247" width="10" style="47" customWidth="1"/>
    <col min="10248" max="10248" width="1.5" style="47" customWidth="1"/>
    <col min="10249" max="10249" width="10" style="47" customWidth="1"/>
    <col min="10250" max="10496" width="8" style="47"/>
    <col min="10497" max="10497" width="63.125" style="47" customWidth="1"/>
    <col min="10498" max="10498" width="9.125" style="47" customWidth="1"/>
    <col min="10499" max="10499" width="10" style="47" customWidth="1"/>
    <col min="10500" max="10500" width="1.5" style="47" customWidth="1"/>
    <col min="10501" max="10501" width="10" style="47" customWidth="1"/>
    <col min="10502" max="10502" width="1.5" style="47" customWidth="1"/>
    <col min="10503" max="10503" width="10" style="47" customWidth="1"/>
    <col min="10504" max="10504" width="1.5" style="47" customWidth="1"/>
    <col min="10505" max="10505" width="10" style="47" customWidth="1"/>
    <col min="10506" max="10752" width="8" style="47"/>
    <col min="10753" max="10753" width="63.125" style="47" customWidth="1"/>
    <col min="10754" max="10754" width="9.125" style="47" customWidth="1"/>
    <col min="10755" max="10755" width="10" style="47" customWidth="1"/>
    <col min="10756" max="10756" width="1.5" style="47" customWidth="1"/>
    <col min="10757" max="10757" width="10" style="47" customWidth="1"/>
    <col min="10758" max="10758" width="1.5" style="47" customWidth="1"/>
    <col min="10759" max="10759" width="10" style="47" customWidth="1"/>
    <col min="10760" max="10760" width="1.5" style="47" customWidth="1"/>
    <col min="10761" max="10761" width="10" style="47" customWidth="1"/>
    <col min="10762" max="11008" width="8" style="47"/>
    <col min="11009" max="11009" width="63.125" style="47" customWidth="1"/>
    <col min="11010" max="11010" width="9.125" style="47" customWidth="1"/>
    <col min="11011" max="11011" width="10" style="47" customWidth="1"/>
    <col min="11012" max="11012" width="1.5" style="47" customWidth="1"/>
    <col min="11013" max="11013" width="10" style="47" customWidth="1"/>
    <col min="11014" max="11014" width="1.5" style="47" customWidth="1"/>
    <col min="11015" max="11015" width="10" style="47" customWidth="1"/>
    <col min="11016" max="11016" width="1.5" style="47" customWidth="1"/>
    <col min="11017" max="11017" width="10" style="47" customWidth="1"/>
    <col min="11018" max="11264" width="8" style="47"/>
    <col min="11265" max="11265" width="63.125" style="47" customWidth="1"/>
    <col min="11266" max="11266" width="9.125" style="47" customWidth="1"/>
    <col min="11267" max="11267" width="10" style="47" customWidth="1"/>
    <col min="11268" max="11268" width="1.5" style="47" customWidth="1"/>
    <col min="11269" max="11269" width="10" style="47" customWidth="1"/>
    <col min="11270" max="11270" width="1.5" style="47" customWidth="1"/>
    <col min="11271" max="11271" width="10" style="47" customWidth="1"/>
    <col min="11272" max="11272" width="1.5" style="47" customWidth="1"/>
    <col min="11273" max="11273" width="10" style="47" customWidth="1"/>
    <col min="11274" max="11520" width="8" style="47"/>
    <col min="11521" max="11521" width="63.125" style="47" customWidth="1"/>
    <col min="11522" max="11522" width="9.125" style="47" customWidth="1"/>
    <col min="11523" max="11523" width="10" style="47" customWidth="1"/>
    <col min="11524" max="11524" width="1.5" style="47" customWidth="1"/>
    <col min="11525" max="11525" width="10" style="47" customWidth="1"/>
    <col min="11526" max="11526" width="1.5" style="47" customWidth="1"/>
    <col min="11527" max="11527" width="10" style="47" customWidth="1"/>
    <col min="11528" max="11528" width="1.5" style="47" customWidth="1"/>
    <col min="11529" max="11529" width="10" style="47" customWidth="1"/>
    <col min="11530" max="11776" width="8" style="47"/>
    <col min="11777" max="11777" width="63.125" style="47" customWidth="1"/>
    <col min="11778" max="11778" width="9.125" style="47" customWidth="1"/>
    <col min="11779" max="11779" width="10" style="47" customWidth="1"/>
    <col min="11780" max="11780" width="1.5" style="47" customWidth="1"/>
    <col min="11781" max="11781" width="10" style="47" customWidth="1"/>
    <col min="11782" max="11782" width="1.5" style="47" customWidth="1"/>
    <col min="11783" max="11783" width="10" style="47" customWidth="1"/>
    <col min="11784" max="11784" width="1.5" style="47" customWidth="1"/>
    <col min="11785" max="11785" width="10" style="47" customWidth="1"/>
    <col min="11786" max="12032" width="8" style="47"/>
    <col min="12033" max="12033" width="63.125" style="47" customWidth="1"/>
    <col min="12034" max="12034" width="9.125" style="47" customWidth="1"/>
    <col min="12035" max="12035" width="10" style="47" customWidth="1"/>
    <col min="12036" max="12036" width="1.5" style="47" customWidth="1"/>
    <col min="12037" max="12037" width="10" style="47" customWidth="1"/>
    <col min="12038" max="12038" width="1.5" style="47" customWidth="1"/>
    <col min="12039" max="12039" width="10" style="47" customWidth="1"/>
    <col min="12040" max="12040" width="1.5" style="47" customWidth="1"/>
    <col min="12041" max="12041" width="10" style="47" customWidth="1"/>
    <col min="12042" max="12288" width="8" style="47"/>
    <col min="12289" max="12289" width="63.125" style="47" customWidth="1"/>
    <col min="12290" max="12290" width="9.125" style="47" customWidth="1"/>
    <col min="12291" max="12291" width="10" style="47" customWidth="1"/>
    <col min="12292" max="12292" width="1.5" style="47" customWidth="1"/>
    <col min="12293" max="12293" width="10" style="47" customWidth="1"/>
    <col min="12294" max="12294" width="1.5" style="47" customWidth="1"/>
    <col min="12295" max="12295" width="10" style="47" customWidth="1"/>
    <col min="12296" max="12296" width="1.5" style="47" customWidth="1"/>
    <col min="12297" max="12297" width="10" style="47" customWidth="1"/>
    <col min="12298" max="12544" width="8" style="47"/>
    <col min="12545" max="12545" width="63.125" style="47" customWidth="1"/>
    <col min="12546" max="12546" width="9.125" style="47" customWidth="1"/>
    <col min="12547" max="12547" width="10" style="47" customWidth="1"/>
    <col min="12548" max="12548" width="1.5" style="47" customWidth="1"/>
    <col min="12549" max="12549" width="10" style="47" customWidth="1"/>
    <col min="12550" max="12550" width="1.5" style="47" customWidth="1"/>
    <col min="12551" max="12551" width="10" style="47" customWidth="1"/>
    <col min="12552" max="12552" width="1.5" style="47" customWidth="1"/>
    <col min="12553" max="12553" width="10" style="47" customWidth="1"/>
    <col min="12554" max="12800" width="8" style="47"/>
    <col min="12801" max="12801" width="63.125" style="47" customWidth="1"/>
    <col min="12802" max="12802" width="9.125" style="47" customWidth="1"/>
    <col min="12803" max="12803" width="10" style="47" customWidth="1"/>
    <col min="12804" max="12804" width="1.5" style="47" customWidth="1"/>
    <col min="12805" max="12805" width="10" style="47" customWidth="1"/>
    <col min="12806" max="12806" width="1.5" style="47" customWidth="1"/>
    <col min="12807" max="12807" width="10" style="47" customWidth="1"/>
    <col min="12808" max="12808" width="1.5" style="47" customWidth="1"/>
    <col min="12809" max="12809" width="10" style="47" customWidth="1"/>
    <col min="12810" max="13056" width="8" style="47"/>
    <col min="13057" max="13057" width="63.125" style="47" customWidth="1"/>
    <col min="13058" max="13058" width="9.125" style="47" customWidth="1"/>
    <col min="13059" max="13059" width="10" style="47" customWidth="1"/>
    <col min="13060" max="13060" width="1.5" style="47" customWidth="1"/>
    <col min="13061" max="13061" width="10" style="47" customWidth="1"/>
    <col min="13062" max="13062" width="1.5" style="47" customWidth="1"/>
    <col min="13063" max="13063" width="10" style="47" customWidth="1"/>
    <col min="13064" max="13064" width="1.5" style="47" customWidth="1"/>
    <col min="13065" max="13065" width="10" style="47" customWidth="1"/>
    <col min="13066" max="13312" width="8" style="47"/>
    <col min="13313" max="13313" width="63.125" style="47" customWidth="1"/>
    <col min="13314" max="13314" width="9.125" style="47" customWidth="1"/>
    <col min="13315" max="13315" width="10" style="47" customWidth="1"/>
    <col min="13316" max="13316" width="1.5" style="47" customWidth="1"/>
    <col min="13317" max="13317" width="10" style="47" customWidth="1"/>
    <col min="13318" max="13318" width="1.5" style="47" customWidth="1"/>
    <col min="13319" max="13319" width="10" style="47" customWidth="1"/>
    <col min="13320" max="13320" width="1.5" style="47" customWidth="1"/>
    <col min="13321" max="13321" width="10" style="47" customWidth="1"/>
    <col min="13322" max="13568" width="8" style="47"/>
    <col min="13569" max="13569" width="63.125" style="47" customWidth="1"/>
    <col min="13570" max="13570" width="9.125" style="47" customWidth="1"/>
    <col min="13571" max="13571" width="10" style="47" customWidth="1"/>
    <col min="13572" max="13572" width="1.5" style="47" customWidth="1"/>
    <col min="13573" max="13573" width="10" style="47" customWidth="1"/>
    <col min="13574" max="13574" width="1.5" style="47" customWidth="1"/>
    <col min="13575" max="13575" width="10" style="47" customWidth="1"/>
    <col min="13576" max="13576" width="1.5" style="47" customWidth="1"/>
    <col min="13577" max="13577" width="10" style="47" customWidth="1"/>
    <col min="13578" max="13824" width="8" style="47"/>
    <col min="13825" max="13825" width="63.125" style="47" customWidth="1"/>
    <col min="13826" max="13826" width="9.125" style="47" customWidth="1"/>
    <col min="13827" max="13827" width="10" style="47" customWidth="1"/>
    <col min="13828" max="13828" width="1.5" style="47" customWidth="1"/>
    <col min="13829" max="13829" width="10" style="47" customWidth="1"/>
    <col min="13830" max="13830" width="1.5" style="47" customWidth="1"/>
    <col min="13831" max="13831" width="10" style="47" customWidth="1"/>
    <col min="13832" max="13832" width="1.5" style="47" customWidth="1"/>
    <col min="13833" max="13833" width="10" style="47" customWidth="1"/>
    <col min="13834" max="14080" width="8" style="47"/>
    <col min="14081" max="14081" width="63.125" style="47" customWidth="1"/>
    <col min="14082" max="14082" width="9.125" style="47" customWidth="1"/>
    <col min="14083" max="14083" width="10" style="47" customWidth="1"/>
    <col min="14084" max="14084" width="1.5" style="47" customWidth="1"/>
    <col min="14085" max="14085" width="10" style="47" customWidth="1"/>
    <col min="14086" max="14086" width="1.5" style="47" customWidth="1"/>
    <col min="14087" max="14087" width="10" style="47" customWidth="1"/>
    <col min="14088" max="14088" width="1.5" style="47" customWidth="1"/>
    <col min="14089" max="14089" width="10" style="47" customWidth="1"/>
    <col min="14090" max="14336" width="8" style="47"/>
    <col min="14337" max="14337" width="63.125" style="47" customWidth="1"/>
    <col min="14338" max="14338" width="9.125" style="47" customWidth="1"/>
    <col min="14339" max="14339" width="10" style="47" customWidth="1"/>
    <col min="14340" max="14340" width="1.5" style="47" customWidth="1"/>
    <col min="14341" max="14341" width="10" style="47" customWidth="1"/>
    <col min="14342" max="14342" width="1.5" style="47" customWidth="1"/>
    <col min="14343" max="14343" width="10" style="47" customWidth="1"/>
    <col min="14344" max="14344" width="1.5" style="47" customWidth="1"/>
    <col min="14345" max="14345" width="10" style="47" customWidth="1"/>
    <col min="14346" max="14592" width="8" style="47"/>
    <col min="14593" max="14593" width="63.125" style="47" customWidth="1"/>
    <col min="14594" max="14594" width="9.125" style="47" customWidth="1"/>
    <col min="14595" max="14595" width="10" style="47" customWidth="1"/>
    <col min="14596" max="14596" width="1.5" style="47" customWidth="1"/>
    <col min="14597" max="14597" width="10" style="47" customWidth="1"/>
    <col min="14598" max="14598" width="1.5" style="47" customWidth="1"/>
    <col min="14599" max="14599" width="10" style="47" customWidth="1"/>
    <col min="14600" max="14600" width="1.5" style="47" customWidth="1"/>
    <col min="14601" max="14601" width="10" style="47" customWidth="1"/>
    <col min="14602" max="14848" width="8" style="47"/>
    <col min="14849" max="14849" width="63.125" style="47" customWidth="1"/>
    <col min="14850" max="14850" width="9.125" style="47" customWidth="1"/>
    <col min="14851" max="14851" width="10" style="47" customWidth="1"/>
    <col min="14852" max="14852" width="1.5" style="47" customWidth="1"/>
    <col min="14853" max="14853" width="10" style="47" customWidth="1"/>
    <col min="14854" max="14854" width="1.5" style="47" customWidth="1"/>
    <col min="14855" max="14855" width="10" style="47" customWidth="1"/>
    <col min="14856" max="14856" width="1.5" style="47" customWidth="1"/>
    <col min="14857" max="14857" width="10" style="47" customWidth="1"/>
    <col min="14858" max="15104" width="8" style="47"/>
    <col min="15105" max="15105" width="63.125" style="47" customWidth="1"/>
    <col min="15106" max="15106" width="9.125" style="47" customWidth="1"/>
    <col min="15107" max="15107" width="10" style="47" customWidth="1"/>
    <col min="15108" max="15108" width="1.5" style="47" customWidth="1"/>
    <col min="15109" max="15109" width="10" style="47" customWidth="1"/>
    <col min="15110" max="15110" width="1.5" style="47" customWidth="1"/>
    <col min="15111" max="15111" width="10" style="47" customWidth="1"/>
    <col min="15112" max="15112" width="1.5" style="47" customWidth="1"/>
    <col min="15113" max="15113" width="10" style="47" customWidth="1"/>
    <col min="15114" max="15360" width="8" style="47"/>
    <col min="15361" max="15361" width="63.125" style="47" customWidth="1"/>
    <col min="15362" max="15362" width="9.125" style="47" customWidth="1"/>
    <col min="15363" max="15363" width="10" style="47" customWidth="1"/>
    <col min="15364" max="15364" width="1.5" style="47" customWidth="1"/>
    <col min="15365" max="15365" width="10" style="47" customWidth="1"/>
    <col min="15366" max="15366" width="1.5" style="47" customWidth="1"/>
    <col min="15367" max="15367" width="10" style="47" customWidth="1"/>
    <col min="15368" max="15368" width="1.5" style="47" customWidth="1"/>
    <col min="15369" max="15369" width="10" style="47" customWidth="1"/>
    <col min="15370" max="15616" width="8" style="47"/>
    <col min="15617" max="15617" width="63.125" style="47" customWidth="1"/>
    <col min="15618" max="15618" width="9.125" style="47" customWidth="1"/>
    <col min="15619" max="15619" width="10" style="47" customWidth="1"/>
    <col min="15620" max="15620" width="1.5" style="47" customWidth="1"/>
    <col min="15621" max="15621" width="10" style="47" customWidth="1"/>
    <col min="15622" max="15622" width="1.5" style="47" customWidth="1"/>
    <col min="15623" max="15623" width="10" style="47" customWidth="1"/>
    <col min="15624" max="15624" width="1.5" style="47" customWidth="1"/>
    <col min="15625" max="15625" width="10" style="47" customWidth="1"/>
    <col min="15626" max="15872" width="8" style="47"/>
    <col min="15873" max="15873" width="63.125" style="47" customWidth="1"/>
    <col min="15874" max="15874" width="9.125" style="47" customWidth="1"/>
    <col min="15875" max="15875" width="10" style="47" customWidth="1"/>
    <col min="15876" max="15876" width="1.5" style="47" customWidth="1"/>
    <col min="15877" max="15877" width="10" style="47" customWidth="1"/>
    <col min="15878" max="15878" width="1.5" style="47" customWidth="1"/>
    <col min="15879" max="15879" width="10" style="47" customWidth="1"/>
    <col min="15880" max="15880" width="1.5" style="47" customWidth="1"/>
    <col min="15881" max="15881" width="10" style="47" customWidth="1"/>
    <col min="15882" max="16128" width="8" style="47"/>
    <col min="16129" max="16129" width="63.125" style="47" customWidth="1"/>
    <col min="16130" max="16130" width="9.125" style="47" customWidth="1"/>
    <col min="16131" max="16131" width="10" style="47" customWidth="1"/>
    <col min="16132" max="16132" width="1.5" style="47" customWidth="1"/>
    <col min="16133" max="16133" width="10" style="47" customWidth="1"/>
    <col min="16134" max="16134" width="1.5" style="47" customWidth="1"/>
    <col min="16135" max="16135" width="10" style="47" customWidth="1"/>
    <col min="16136" max="16136" width="1.5" style="47" customWidth="1"/>
    <col min="16137" max="16137" width="10" style="47" customWidth="1"/>
    <col min="16138" max="16384" width="8" style="47"/>
  </cols>
  <sheetData>
    <row r="1" spans="1:9" s="91" customFormat="1" ht="25.4" customHeight="1" x14ac:dyDescent="0.2">
      <c r="A1" s="347" t="s">
        <v>82</v>
      </c>
      <c r="B1" s="347"/>
      <c r="C1" s="347"/>
      <c r="D1" s="347"/>
      <c r="E1" s="347"/>
      <c r="F1" s="347"/>
      <c r="G1" s="347"/>
      <c r="H1" s="347"/>
      <c r="I1" s="347"/>
    </row>
    <row r="2" spans="1:9" s="91" customFormat="1" ht="25.4" customHeight="1" x14ac:dyDescent="0.2">
      <c r="A2" s="347" t="s">
        <v>56</v>
      </c>
      <c r="B2" s="347"/>
      <c r="C2" s="347"/>
      <c r="D2" s="347"/>
      <c r="E2" s="347"/>
      <c r="F2" s="347"/>
      <c r="G2" s="347"/>
      <c r="H2" s="347"/>
      <c r="I2" s="347"/>
    </row>
    <row r="3" spans="1:9" s="157" customFormat="1" ht="25.4" customHeight="1" x14ac:dyDescent="0.2">
      <c r="A3" s="347" t="s">
        <v>151</v>
      </c>
      <c r="B3" s="347"/>
      <c r="C3" s="347"/>
      <c r="D3" s="347"/>
      <c r="E3" s="347"/>
      <c r="F3" s="347"/>
      <c r="G3" s="347"/>
      <c r="H3" s="347"/>
      <c r="I3" s="347"/>
    </row>
    <row r="4" spans="1:9" s="48" customFormat="1" ht="23.1" customHeight="1" x14ac:dyDescent="0.2">
      <c r="A4" s="347" t="s">
        <v>7</v>
      </c>
      <c r="B4" s="347"/>
      <c r="C4" s="347"/>
      <c r="D4" s="347"/>
      <c r="E4" s="347"/>
      <c r="F4" s="347"/>
      <c r="G4" s="347"/>
      <c r="H4" s="347"/>
      <c r="I4" s="347"/>
    </row>
    <row r="5" spans="1:9" s="96" customFormat="1" ht="23.1" customHeight="1" x14ac:dyDescent="0.2">
      <c r="A5" s="141"/>
      <c r="B5" s="141"/>
      <c r="C5" s="142"/>
      <c r="D5" s="142"/>
      <c r="E5" s="142"/>
      <c r="F5" s="143"/>
      <c r="G5" s="142"/>
      <c r="H5" s="142"/>
      <c r="I5" s="144" t="s">
        <v>1</v>
      </c>
    </row>
    <row r="6" spans="1:9" ht="6.05" customHeight="1" x14ac:dyDescent="0.2">
      <c r="A6" s="118"/>
      <c r="B6" s="118"/>
      <c r="C6" s="145"/>
      <c r="D6" s="145"/>
      <c r="E6" s="145"/>
      <c r="F6" s="96"/>
      <c r="G6" s="145"/>
      <c r="H6" s="145"/>
      <c r="I6" s="145"/>
    </row>
    <row r="7" spans="1:9" s="95" customFormat="1" ht="23.1" customHeight="1" x14ac:dyDescent="0.2">
      <c r="A7" s="319"/>
      <c r="B7" s="319" t="s">
        <v>2</v>
      </c>
      <c r="C7" s="358" t="s">
        <v>3</v>
      </c>
      <c r="D7" s="358"/>
      <c r="E7" s="358"/>
      <c r="F7" s="48"/>
      <c r="G7" s="358" t="s">
        <v>4</v>
      </c>
      <c r="H7" s="358"/>
      <c r="I7" s="358"/>
    </row>
    <row r="8" spans="1:9" s="95" customFormat="1" ht="23.1" customHeight="1" x14ac:dyDescent="0.2">
      <c r="A8" s="319"/>
      <c r="C8" s="319">
        <v>2563</v>
      </c>
      <c r="D8" s="319"/>
      <c r="E8" s="319">
        <v>2562</v>
      </c>
      <c r="F8" s="319"/>
      <c r="G8" s="319">
        <v>2563</v>
      </c>
      <c r="H8" s="319"/>
      <c r="I8" s="319">
        <v>2562</v>
      </c>
    </row>
    <row r="9" spans="1:9" ht="23.1" customHeight="1" x14ac:dyDescent="0.2">
      <c r="A9" s="97" t="s">
        <v>57</v>
      </c>
      <c r="B9" s="97"/>
      <c r="C9" s="146"/>
      <c r="E9" s="146"/>
      <c r="F9" s="95"/>
      <c r="G9" s="146"/>
      <c r="I9" s="146"/>
    </row>
    <row r="10" spans="1:9" ht="23.1" customHeight="1" x14ac:dyDescent="0.2">
      <c r="A10" s="47" t="s">
        <v>120</v>
      </c>
      <c r="C10" s="165">
        <f>งบกำไรขาดทุนเบ็ดเสร็จ!C25</f>
        <v>55643</v>
      </c>
      <c r="D10" s="152"/>
      <c r="E10" s="152">
        <f>งบกำไรขาดทุนเบ็ดเสร็จ!E25</f>
        <v>37679</v>
      </c>
      <c r="F10" s="152"/>
      <c r="G10" s="152">
        <f>งบกำไรขาดทุนเบ็ดเสร็จ!G25</f>
        <v>34983</v>
      </c>
      <c r="H10" s="152"/>
      <c r="I10" s="152">
        <f>งบกำไรขาดทุนเบ็ดเสร็จ!I25</f>
        <v>27247</v>
      </c>
    </row>
    <row r="11" spans="1:9" ht="23.1" customHeight="1" x14ac:dyDescent="0.2">
      <c r="A11" s="149" t="s">
        <v>121</v>
      </c>
      <c r="C11" s="165"/>
      <c r="D11" s="152"/>
      <c r="E11" s="152"/>
      <c r="F11" s="152"/>
      <c r="G11" s="152"/>
      <c r="H11" s="152"/>
      <c r="I11" s="50"/>
    </row>
    <row r="12" spans="1:9" ht="23.1" customHeight="1" x14ac:dyDescent="0.2">
      <c r="A12" s="150" t="s">
        <v>58</v>
      </c>
      <c r="B12" s="151"/>
      <c r="C12" s="165"/>
      <c r="D12" s="152"/>
      <c r="E12" s="152"/>
      <c r="F12" s="152"/>
      <c r="G12" s="152"/>
      <c r="H12" s="152"/>
      <c r="I12" s="50"/>
    </row>
    <row r="13" spans="1:9" ht="23.1" customHeight="1" x14ac:dyDescent="0.2">
      <c r="A13" s="101" t="s">
        <v>181</v>
      </c>
      <c r="B13" s="101"/>
      <c r="C13" s="165">
        <v>17123</v>
      </c>
      <c r="D13" s="165"/>
      <c r="E13" s="165">
        <v>12460</v>
      </c>
      <c r="F13" s="165"/>
      <c r="G13" s="165">
        <v>11966</v>
      </c>
      <c r="H13" s="165"/>
      <c r="I13" s="165">
        <v>10124</v>
      </c>
    </row>
    <row r="14" spans="1:9" ht="23.1" customHeight="1" x14ac:dyDescent="0.2">
      <c r="A14" s="101" t="s">
        <v>182</v>
      </c>
      <c r="B14" s="101"/>
      <c r="C14" s="165">
        <v>0</v>
      </c>
      <c r="D14" s="165"/>
      <c r="E14" s="165">
        <v>-55</v>
      </c>
      <c r="F14" s="165"/>
      <c r="G14" s="89">
        <v>0</v>
      </c>
      <c r="H14" s="165"/>
      <c r="I14" s="165">
        <v>-55</v>
      </c>
    </row>
    <row r="15" spans="1:9" ht="23.1" customHeight="1" x14ac:dyDescent="0.2">
      <c r="A15" s="101" t="s">
        <v>172</v>
      </c>
      <c r="B15" s="95"/>
      <c r="C15" s="165">
        <v>5</v>
      </c>
      <c r="D15" s="165"/>
      <c r="E15" s="89">
        <v>0</v>
      </c>
      <c r="F15" s="165"/>
      <c r="G15" s="89">
        <v>0</v>
      </c>
      <c r="H15" s="165"/>
      <c r="I15" s="89">
        <v>0</v>
      </c>
    </row>
    <row r="16" spans="1:9" ht="23.1" customHeight="1" x14ac:dyDescent="0.2">
      <c r="A16" s="101" t="s">
        <v>183</v>
      </c>
      <c r="B16" s="95"/>
      <c r="C16" s="165">
        <v>1354</v>
      </c>
      <c r="D16" s="167"/>
      <c r="E16" s="165">
        <v>766</v>
      </c>
      <c r="F16" s="167"/>
      <c r="G16" s="152">
        <v>694</v>
      </c>
      <c r="H16" s="168"/>
      <c r="I16" s="152">
        <v>648</v>
      </c>
    </row>
    <row r="17" spans="1:10" ht="23.1" customHeight="1" x14ac:dyDescent="0.2">
      <c r="A17" s="101" t="s">
        <v>184</v>
      </c>
      <c r="B17" s="95"/>
      <c r="C17" s="165">
        <v>-1511</v>
      </c>
      <c r="D17" s="167"/>
      <c r="E17" s="165">
        <v>-2139</v>
      </c>
      <c r="F17" s="167"/>
      <c r="G17" s="152">
        <v>-1511</v>
      </c>
      <c r="H17" s="168"/>
      <c r="I17" s="152">
        <v>-2139</v>
      </c>
    </row>
    <row r="18" spans="1:10" ht="23.1" customHeight="1" x14ac:dyDescent="0.2">
      <c r="A18" s="341" t="s">
        <v>187</v>
      </c>
      <c r="B18" s="95"/>
      <c r="C18" s="152">
        <v>-427</v>
      </c>
      <c r="D18" s="167"/>
      <c r="E18" s="165">
        <v>399</v>
      </c>
      <c r="F18" s="167"/>
      <c r="G18" s="89">
        <v>0</v>
      </c>
      <c r="H18" s="168"/>
      <c r="I18" s="338">
        <v>0</v>
      </c>
    </row>
    <row r="19" spans="1:10" ht="23.1" customHeight="1" x14ac:dyDescent="0.2">
      <c r="A19" s="101" t="s">
        <v>185</v>
      </c>
      <c r="B19" s="95"/>
      <c r="C19" s="152">
        <v>-3317</v>
      </c>
      <c r="D19" s="166"/>
      <c r="E19" s="165">
        <v>622</v>
      </c>
      <c r="F19" s="167"/>
      <c r="G19" s="152">
        <v>-3268</v>
      </c>
      <c r="H19" s="168"/>
      <c r="I19" s="152">
        <v>682</v>
      </c>
    </row>
    <row r="20" spans="1:10" ht="23.1" customHeight="1" x14ac:dyDescent="0.2">
      <c r="A20" s="101" t="s">
        <v>66</v>
      </c>
      <c r="B20" s="95"/>
      <c r="C20" s="152">
        <v>-2248</v>
      </c>
      <c r="D20" s="166"/>
      <c r="E20" s="165">
        <v>-954</v>
      </c>
      <c r="F20" s="167"/>
      <c r="G20" s="152">
        <v>-2248</v>
      </c>
      <c r="H20" s="168"/>
      <c r="I20" s="152">
        <v>-954</v>
      </c>
    </row>
    <row r="21" spans="1:10" ht="23.1" customHeight="1" x14ac:dyDescent="0.2">
      <c r="A21" s="101" t="s">
        <v>186</v>
      </c>
      <c r="B21" s="95"/>
      <c r="C21" s="169">
        <v>1819</v>
      </c>
      <c r="D21" s="50"/>
      <c r="E21" s="169">
        <v>137</v>
      </c>
      <c r="F21" s="50"/>
      <c r="G21" s="169">
        <v>1532</v>
      </c>
      <c r="H21" s="50"/>
      <c r="I21" s="169">
        <v>134</v>
      </c>
    </row>
    <row r="22" spans="1:10" ht="23.1" customHeight="1" x14ac:dyDescent="0.2">
      <c r="A22" s="47" t="s">
        <v>122</v>
      </c>
      <c r="B22" s="101"/>
      <c r="C22" s="165"/>
      <c r="D22" s="106"/>
      <c r="E22" s="165"/>
      <c r="F22" s="152"/>
      <c r="G22" s="152"/>
      <c r="H22" s="154"/>
      <c r="I22" s="152"/>
    </row>
    <row r="23" spans="1:10" ht="23.1" customHeight="1" x14ac:dyDescent="0.2">
      <c r="A23" s="150" t="s">
        <v>67</v>
      </c>
      <c r="B23" s="101"/>
      <c r="C23" s="165">
        <f>SUM(C10:C21)</f>
        <v>68441</v>
      </c>
      <c r="D23" s="152"/>
      <c r="E23" s="165">
        <f>SUM(E10:E21)</f>
        <v>48915</v>
      </c>
      <c r="F23" s="152"/>
      <c r="G23" s="165">
        <f>SUM(G10:G21)</f>
        <v>42148</v>
      </c>
      <c r="H23" s="152"/>
      <c r="I23" s="165">
        <f>SUM(I10:I21)</f>
        <v>35687</v>
      </c>
    </row>
    <row r="24" spans="1:10" ht="23.1" customHeight="1" x14ac:dyDescent="0.2">
      <c r="A24" s="47" t="s">
        <v>59</v>
      </c>
      <c r="B24" s="101"/>
      <c r="C24" s="170"/>
      <c r="D24" s="108"/>
      <c r="E24" s="170"/>
      <c r="F24" s="153"/>
      <c r="G24" s="153"/>
      <c r="H24" s="154"/>
      <c r="I24" s="153"/>
    </row>
    <row r="25" spans="1:10" ht="23.1" customHeight="1" x14ac:dyDescent="0.2">
      <c r="A25" s="101" t="s">
        <v>141</v>
      </c>
      <c r="B25" s="101"/>
      <c r="C25" s="165">
        <v>-20424</v>
      </c>
      <c r="D25" s="165"/>
      <c r="E25" s="165">
        <v>-27886</v>
      </c>
      <c r="F25" s="165"/>
      <c r="G25" s="165">
        <v>-26139</v>
      </c>
      <c r="H25" s="165"/>
      <c r="I25" s="152">
        <v>-18108</v>
      </c>
      <c r="J25" s="258"/>
    </row>
    <row r="26" spans="1:10" ht="23.1" customHeight="1" x14ac:dyDescent="0.2">
      <c r="A26" s="101" t="s">
        <v>173</v>
      </c>
      <c r="B26" s="101"/>
      <c r="C26" s="165">
        <v>1979</v>
      </c>
      <c r="D26" s="165"/>
      <c r="E26" s="165">
        <v>3684</v>
      </c>
      <c r="F26" s="165"/>
      <c r="G26" s="165">
        <v>1130</v>
      </c>
      <c r="H26" s="165"/>
      <c r="I26" s="152">
        <v>4044</v>
      </c>
      <c r="J26" s="258"/>
    </row>
    <row r="27" spans="1:10" ht="23.1" customHeight="1" x14ac:dyDescent="0.2">
      <c r="A27" s="101" t="s">
        <v>146</v>
      </c>
      <c r="B27" s="101"/>
      <c r="C27" s="165">
        <v>-905</v>
      </c>
      <c r="D27" s="165"/>
      <c r="E27" s="165">
        <v>0</v>
      </c>
      <c r="F27" s="165"/>
      <c r="G27" s="165">
        <v>0</v>
      </c>
      <c r="H27" s="165"/>
      <c r="I27" s="152">
        <v>0</v>
      </c>
    </row>
    <row r="28" spans="1:10" ht="23.1" customHeight="1" x14ac:dyDescent="0.2">
      <c r="A28" s="101" t="s">
        <v>11</v>
      </c>
      <c r="B28" s="101"/>
      <c r="C28" s="165">
        <v>-4420</v>
      </c>
      <c r="D28" s="152"/>
      <c r="E28" s="165">
        <v>-10810</v>
      </c>
      <c r="F28" s="152"/>
      <c r="G28" s="152">
        <v>-900</v>
      </c>
      <c r="H28" s="152"/>
      <c r="I28" s="152">
        <v>-10512</v>
      </c>
    </row>
    <row r="29" spans="1:10" ht="23.1" customHeight="1" x14ac:dyDescent="0.2">
      <c r="A29" s="101" t="s">
        <v>18</v>
      </c>
      <c r="B29" s="101"/>
      <c r="C29" s="165">
        <v>-1412</v>
      </c>
      <c r="D29" s="152"/>
      <c r="E29" s="165">
        <v>-1721</v>
      </c>
      <c r="F29" s="152"/>
      <c r="G29" s="165">
        <v>-523</v>
      </c>
      <c r="H29" s="152"/>
      <c r="I29" s="165">
        <v>-1686</v>
      </c>
    </row>
    <row r="30" spans="1:10" ht="23.1" customHeight="1" x14ac:dyDescent="0.2">
      <c r="A30" s="47" t="s">
        <v>77</v>
      </c>
      <c r="B30" s="101"/>
      <c r="C30" s="165"/>
      <c r="D30" s="152"/>
      <c r="E30" s="165"/>
      <c r="F30" s="152"/>
      <c r="G30" s="165"/>
      <c r="H30" s="152"/>
      <c r="I30" s="165"/>
    </row>
    <row r="31" spans="1:10" ht="23.1" customHeight="1" x14ac:dyDescent="0.2">
      <c r="A31" s="101" t="s">
        <v>142</v>
      </c>
      <c r="B31" s="101"/>
      <c r="C31" s="165">
        <v>-11328</v>
      </c>
      <c r="D31" s="152"/>
      <c r="E31" s="165">
        <v>4332</v>
      </c>
      <c r="F31" s="152"/>
      <c r="G31" s="165">
        <v>-9187</v>
      </c>
      <c r="H31" s="152"/>
      <c r="I31" s="165">
        <v>-910</v>
      </c>
    </row>
    <row r="32" spans="1:10" ht="23.1" customHeight="1" x14ac:dyDescent="0.2">
      <c r="A32" s="101" t="s">
        <v>174</v>
      </c>
      <c r="B32" s="101"/>
      <c r="C32" s="165">
        <v>6560</v>
      </c>
      <c r="D32" s="152"/>
      <c r="E32" s="165">
        <v>0</v>
      </c>
      <c r="F32" s="152"/>
      <c r="G32" s="165">
        <v>6744</v>
      </c>
      <c r="H32" s="152"/>
      <c r="I32" s="165">
        <v>0</v>
      </c>
    </row>
    <row r="33" spans="1:10" ht="23.1" customHeight="1" x14ac:dyDescent="0.2">
      <c r="A33" s="101" t="s">
        <v>24</v>
      </c>
      <c r="B33" s="101"/>
      <c r="C33" s="170">
        <v>-5572</v>
      </c>
      <c r="D33" s="152"/>
      <c r="E33" s="170">
        <v>3524</v>
      </c>
      <c r="F33" s="152"/>
      <c r="G33" s="153">
        <v>-3894</v>
      </c>
      <c r="H33" s="152"/>
      <c r="I33" s="152">
        <v>3203</v>
      </c>
    </row>
    <row r="34" spans="1:10" ht="23.1" customHeight="1" x14ac:dyDescent="0.2">
      <c r="A34" s="101" t="s">
        <v>27</v>
      </c>
      <c r="B34" s="101"/>
      <c r="C34" s="171">
        <v>-813</v>
      </c>
      <c r="D34" s="152"/>
      <c r="E34" s="171">
        <v>959</v>
      </c>
      <c r="F34" s="152"/>
      <c r="G34" s="169">
        <v>0</v>
      </c>
      <c r="H34" s="152"/>
      <c r="I34" s="171">
        <v>479</v>
      </c>
    </row>
    <row r="35" spans="1:10" ht="23.1" customHeight="1" x14ac:dyDescent="0.2">
      <c r="A35" s="50" t="s">
        <v>138</v>
      </c>
      <c r="B35" s="101"/>
      <c r="C35" s="165">
        <f>SUM(C23:C34)</f>
        <v>32106</v>
      </c>
      <c r="D35" s="148"/>
      <c r="E35" s="165">
        <f>SUM(E23:E34)</f>
        <v>20997</v>
      </c>
      <c r="F35" s="148"/>
      <c r="G35" s="165">
        <f>SUM(G23:G34)</f>
        <v>9379</v>
      </c>
      <c r="H35" s="148"/>
      <c r="I35" s="165">
        <f>SUM(I23:I34)</f>
        <v>12197</v>
      </c>
    </row>
    <row r="36" spans="1:10" ht="23.1" customHeight="1" x14ac:dyDescent="0.2">
      <c r="A36" s="50" t="s">
        <v>132</v>
      </c>
      <c r="B36" s="101"/>
      <c r="C36" s="165">
        <v>-4342</v>
      </c>
      <c r="D36" s="148"/>
      <c r="E36" s="165">
        <v>-2095</v>
      </c>
      <c r="F36" s="148"/>
      <c r="G36" s="169">
        <v>-2612</v>
      </c>
      <c r="H36" s="148"/>
      <c r="I36" s="169">
        <v>-2018</v>
      </c>
    </row>
    <row r="37" spans="1:10" ht="23.1" customHeight="1" x14ac:dyDescent="0.2">
      <c r="A37" s="103" t="s">
        <v>191</v>
      </c>
      <c r="B37" s="103"/>
      <c r="C37" s="172">
        <f>SUM(C35:C36)</f>
        <v>27764</v>
      </c>
      <c r="D37" s="148"/>
      <c r="E37" s="172">
        <f>SUM(E35:E36)</f>
        <v>18902</v>
      </c>
      <c r="F37" s="148"/>
      <c r="G37" s="172">
        <f>SUM(G35:G36)</f>
        <v>6767</v>
      </c>
      <c r="H37" s="148"/>
      <c r="I37" s="172">
        <f>SUM(I35:I36)</f>
        <v>10179</v>
      </c>
    </row>
    <row r="38" spans="1:10" ht="25.4" customHeight="1" x14ac:dyDescent="0.2">
      <c r="A38" s="347" t="str">
        <f>A1</f>
        <v>บริษัท ฮิวแมนิก้า จำกัด (มหาชน) และบริษัทย่อย</v>
      </c>
      <c r="B38" s="347"/>
      <c r="C38" s="347"/>
      <c r="D38" s="347"/>
      <c r="E38" s="347"/>
      <c r="F38" s="347"/>
      <c r="G38" s="347"/>
      <c r="H38" s="347"/>
      <c r="I38" s="347"/>
    </row>
    <row r="39" spans="1:10" ht="25.4" customHeight="1" x14ac:dyDescent="0.2">
      <c r="A39" s="347" t="s">
        <v>139</v>
      </c>
      <c r="B39" s="347"/>
      <c r="C39" s="347"/>
      <c r="D39" s="347"/>
      <c r="E39" s="347"/>
      <c r="F39" s="347"/>
      <c r="G39" s="347"/>
      <c r="H39" s="347"/>
      <c r="I39" s="347"/>
    </row>
    <row r="40" spans="1:10" s="48" customFormat="1" ht="25.4" customHeight="1" x14ac:dyDescent="0.2">
      <c r="A40" s="347" t="s">
        <v>151</v>
      </c>
      <c r="B40" s="347"/>
      <c r="C40" s="347"/>
      <c r="D40" s="347"/>
      <c r="E40" s="347"/>
      <c r="F40" s="347"/>
      <c r="G40" s="347"/>
      <c r="H40" s="347"/>
      <c r="I40" s="347"/>
    </row>
    <row r="41" spans="1:10" s="48" customFormat="1" ht="25.4" customHeight="1" x14ac:dyDescent="0.2">
      <c r="A41" s="347" t="s">
        <v>7</v>
      </c>
      <c r="B41" s="347"/>
      <c r="C41" s="347"/>
      <c r="D41" s="347"/>
      <c r="E41" s="347"/>
      <c r="F41" s="347"/>
      <c r="G41" s="347"/>
      <c r="H41" s="347"/>
      <c r="I41" s="347"/>
    </row>
    <row r="42" spans="1:10" s="96" customFormat="1" ht="23.1" customHeight="1" x14ac:dyDescent="0.2">
      <c r="A42" s="141"/>
      <c r="B42" s="141"/>
      <c r="C42" s="142"/>
      <c r="D42" s="142"/>
      <c r="E42" s="142"/>
      <c r="F42" s="143"/>
      <c r="G42" s="142"/>
      <c r="H42" s="142"/>
      <c r="I42" s="144" t="s">
        <v>1</v>
      </c>
    </row>
    <row r="43" spans="1:10" ht="6.05" customHeight="1" x14ac:dyDescent="0.2">
      <c r="A43" s="118"/>
      <c r="B43" s="118"/>
      <c r="C43" s="145"/>
      <c r="D43" s="145"/>
      <c r="E43" s="145"/>
      <c r="F43" s="96"/>
      <c r="G43" s="145"/>
      <c r="H43" s="145"/>
      <c r="I43" s="145"/>
    </row>
    <row r="44" spans="1:10" s="95" customFormat="1" ht="23.1" customHeight="1" x14ac:dyDescent="0.2">
      <c r="A44" s="319"/>
      <c r="B44" s="319" t="s">
        <v>2</v>
      </c>
      <c r="C44" s="358" t="s">
        <v>3</v>
      </c>
      <c r="D44" s="358"/>
      <c r="E44" s="358"/>
      <c r="F44" s="48"/>
      <c r="G44" s="358" t="s">
        <v>4</v>
      </c>
      <c r="H44" s="358"/>
      <c r="I44" s="358"/>
    </row>
    <row r="45" spans="1:10" s="95" customFormat="1" ht="23.1" customHeight="1" x14ac:dyDescent="0.2">
      <c r="A45" s="319"/>
      <c r="C45" s="319">
        <v>2563</v>
      </c>
      <c r="D45" s="319"/>
      <c r="E45" s="319">
        <v>2562</v>
      </c>
      <c r="F45" s="319"/>
      <c r="G45" s="319">
        <v>2563</v>
      </c>
      <c r="H45" s="319"/>
      <c r="I45" s="319">
        <v>2562</v>
      </c>
      <c r="J45" s="155"/>
    </row>
    <row r="46" spans="1:10" ht="23.1" customHeight="1" x14ac:dyDescent="0.2">
      <c r="A46" s="97" t="s">
        <v>60</v>
      </c>
      <c r="B46" s="97"/>
      <c r="C46" s="156"/>
      <c r="D46" s="156"/>
      <c r="E46" s="156"/>
      <c r="G46" s="156"/>
      <c r="H46" s="156"/>
      <c r="I46" s="156"/>
    </row>
    <row r="47" spans="1:10" ht="23.1" customHeight="1" x14ac:dyDescent="0.2">
      <c r="A47" s="101" t="s">
        <v>123</v>
      </c>
      <c r="B47" s="101"/>
      <c r="C47" s="170">
        <v>-29</v>
      </c>
      <c r="D47" s="154"/>
      <c r="E47" s="170">
        <v>-278</v>
      </c>
      <c r="F47" s="154"/>
      <c r="G47" s="153">
        <v>-55</v>
      </c>
      <c r="H47" s="154"/>
      <c r="I47" s="153">
        <v>-278</v>
      </c>
    </row>
    <row r="48" spans="1:10" ht="23.1" customHeight="1" x14ac:dyDescent="0.2">
      <c r="A48" s="101" t="s">
        <v>166</v>
      </c>
      <c r="B48" s="101"/>
      <c r="C48" s="153">
        <v>-111107</v>
      </c>
      <c r="D48" s="154"/>
      <c r="E48" s="170">
        <v>-470229</v>
      </c>
      <c r="F48" s="154"/>
      <c r="G48" s="153">
        <v>-111107</v>
      </c>
      <c r="H48" s="154"/>
      <c r="I48" s="153">
        <v>-470229</v>
      </c>
    </row>
    <row r="49" spans="1:9" ht="23.1" customHeight="1" x14ac:dyDescent="0.2">
      <c r="A49" s="101" t="s">
        <v>167</v>
      </c>
      <c r="B49" s="101"/>
      <c r="C49" s="153">
        <v>151342</v>
      </c>
      <c r="D49" s="154"/>
      <c r="E49" s="170">
        <v>479371</v>
      </c>
      <c r="F49" s="154"/>
      <c r="G49" s="153">
        <v>151342</v>
      </c>
      <c r="H49" s="154"/>
      <c r="I49" s="153">
        <v>479371</v>
      </c>
    </row>
    <row r="50" spans="1:9" ht="23.1" customHeight="1" x14ac:dyDescent="0.2">
      <c r="A50" s="101" t="s">
        <v>124</v>
      </c>
      <c r="B50" s="101"/>
      <c r="C50" s="170">
        <v>-6569</v>
      </c>
      <c r="D50" s="153"/>
      <c r="E50" s="170">
        <v>-1311</v>
      </c>
      <c r="F50" s="153"/>
      <c r="G50" s="153">
        <v>-5649</v>
      </c>
      <c r="H50" s="154"/>
      <c r="I50" s="153">
        <v>-222</v>
      </c>
    </row>
    <row r="51" spans="1:9" ht="23.1" customHeight="1" x14ac:dyDescent="0.2">
      <c r="A51" s="341" t="s">
        <v>188</v>
      </c>
      <c r="B51" s="101"/>
      <c r="C51" s="170">
        <v>-2987</v>
      </c>
      <c r="D51" s="153"/>
      <c r="E51" s="170">
        <v>-2884</v>
      </c>
      <c r="F51" s="153"/>
      <c r="G51" s="153">
        <v>-2930</v>
      </c>
      <c r="H51" s="154"/>
      <c r="I51" s="153">
        <v>-2826</v>
      </c>
    </row>
    <row r="52" spans="1:9" ht="23.1" customHeight="1" x14ac:dyDescent="0.2">
      <c r="A52" s="101" t="s">
        <v>178</v>
      </c>
      <c r="B52" s="101"/>
      <c r="C52" s="170">
        <v>0</v>
      </c>
      <c r="D52" s="153"/>
      <c r="E52" s="170">
        <v>0</v>
      </c>
      <c r="F52" s="153"/>
      <c r="G52" s="153">
        <v>1000</v>
      </c>
      <c r="H52" s="154"/>
      <c r="I52" s="153">
        <v>0</v>
      </c>
    </row>
    <row r="53" spans="1:9" ht="23.1" customHeight="1" x14ac:dyDescent="0.2">
      <c r="A53" s="101" t="s">
        <v>66</v>
      </c>
      <c r="B53" s="101"/>
      <c r="C53" s="170">
        <v>2248</v>
      </c>
      <c r="D53" s="153"/>
      <c r="E53" s="170">
        <v>954</v>
      </c>
      <c r="F53" s="153"/>
      <c r="G53" s="153">
        <v>2248</v>
      </c>
      <c r="H53" s="154"/>
      <c r="I53" s="153">
        <v>954</v>
      </c>
    </row>
    <row r="54" spans="1:9" ht="23.1" customHeight="1" x14ac:dyDescent="0.2">
      <c r="A54" s="103" t="s">
        <v>175</v>
      </c>
      <c r="B54" s="95"/>
      <c r="C54" s="172">
        <f>SUM(C47:C53)</f>
        <v>32898</v>
      </c>
      <c r="D54" s="65"/>
      <c r="E54" s="172">
        <f>SUM(E47:E53)</f>
        <v>5623</v>
      </c>
      <c r="F54" s="65"/>
      <c r="G54" s="172">
        <f>SUM(G47:G53)</f>
        <v>34849</v>
      </c>
      <c r="H54" s="332"/>
      <c r="I54" s="172">
        <f>SUM(I47:I53)</f>
        <v>6770</v>
      </c>
    </row>
    <row r="55" spans="1:9" ht="11.95" customHeight="1" x14ac:dyDescent="0.2">
      <c r="A55" s="103"/>
      <c r="B55" s="95"/>
      <c r="C55" s="173"/>
      <c r="D55" s="65"/>
      <c r="E55" s="173"/>
      <c r="F55" s="65"/>
      <c r="G55" s="174"/>
      <c r="H55" s="65"/>
      <c r="I55" s="174"/>
    </row>
    <row r="56" spans="1:9" ht="23.1" customHeight="1" x14ac:dyDescent="0.2">
      <c r="A56" s="333" t="s">
        <v>61</v>
      </c>
      <c r="B56" s="334"/>
      <c r="C56" s="175"/>
      <c r="D56" s="176"/>
      <c r="E56" s="175"/>
      <c r="F56" s="176"/>
      <c r="G56" s="177"/>
      <c r="H56" s="177"/>
      <c r="I56" s="177"/>
    </row>
    <row r="57" spans="1:9" ht="23.1" customHeight="1" x14ac:dyDescent="0.2">
      <c r="A57" s="335" t="s">
        <v>163</v>
      </c>
      <c r="B57" s="334">
        <v>5.2</v>
      </c>
      <c r="C57" s="170">
        <v>-4710</v>
      </c>
      <c r="D57" s="178"/>
      <c r="E57" s="170">
        <v>-1476.9939999999999</v>
      </c>
      <c r="F57" s="108"/>
      <c r="G57" s="170">
        <v>-2983</v>
      </c>
      <c r="H57" s="108"/>
      <c r="I57" s="170">
        <v>-1449</v>
      </c>
    </row>
    <row r="58" spans="1:9" ht="23.1" customHeight="1" x14ac:dyDescent="0.2">
      <c r="A58" s="335" t="s">
        <v>177</v>
      </c>
      <c r="B58" s="334"/>
      <c r="C58" s="170">
        <v>-1819</v>
      </c>
      <c r="D58" s="178"/>
      <c r="E58" s="170">
        <v>-137</v>
      </c>
      <c r="F58" s="108"/>
      <c r="G58" s="170">
        <v>-1532</v>
      </c>
      <c r="H58" s="108"/>
      <c r="I58" s="170">
        <v>-134</v>
      </c>
    </row>
    <row r="59" spans="1:9" ht="23.1" customHeight="1" x14ac:dyDescent="0.2">
      <c r="A59" s="103" t="s">
        <v>125</v>
      </c>
      <c r="B59" s="334"/>
      <c r="C59" s="172">
        <f>SUM(C57:C58)</f>
        <v>-6529</v>
      </c>
      <c r="D59" s="178"/>
      <c r="E59" s="172">
        <f>SUM(E57:E58)</f>
        <v>-1613.9939999999999</v>
      </c>
      <c r="F59" s="108"/>
      <c r="G59" s="172">
        <f>SUM(G57:G58)</f>
        <v>-4515</v>
      </c>
      <c r="H59" s="178"/>
      <c r="I59" s="172">
        <f>SUM(I57:I58)</f>
        <v>-1583</v>
      </c>
    </row>
    <row r="60" spans="1:9" ht="23.1" customHeight="1" x14ac:dyDescent="0.2">
      <c r="A60" s="47" t="s">
        <v>144</v>
      </c>
      <c r="B60" s="95"/>
      <c r="C60" s="171">
        <v>1328</v>
      </c>
      <c r="D60" s="108"/>
      <c r="E60" s="171">
        <v>-177</v>
      </c>
      <c r="F60" s="108"/>
      <c r="G60" s="274">
        <v>0</v>
      </c>
      <c r="H60" s="108"/>
      <c r="I60" s="274">
        <v>0</v>
      </c>
    </row>
    <row r="61" spans="1:9" ht="23.1" customHeight="1" x14ac:dyDescent="0.2">
      <c r="A61" s="47" t="s">
        <v>176</v>
      </c>
      <c r="C61" s="180">
        <f>C60+C59+C54+C37</f>
        <v>55461</v>
      </c>
      <c r="D61" s="65"/>
      <c r="E61" s="180">
        <f>E60+E59+E54+E37</f>
        <v>22734.006000000001</v>
      </c>
      <c r="F61" s="65"/>
      <c r="G61" s="180">
        <f>G60+G59+G54+G37</f>
        <v>37101</v>
      </c>
      <c r="H61" s="181"/>
      <c r="I61" s="180">
        <f>I60+I59+I54+I37</f>
        <v>15366</v>
      </c>
    </row>
    <row r="62" spans="1:9" ht="23.1" customHeight="1" x14ac:dyDescent="0.2">
      <c r="A62" s="47" t="s">
        <v>62</v>
      </c>
      <c r="C62" s="179">
        <f>งบแสดงฐานะการเงิน!G13</f>
        <v>159474</v>
      </c>
      <c r="D62" s="65"/>
      <c r="E62" s="179">
        <v>111335</v>
      </c>
      <c r="F62" s="65"/>
      <c r="G62" s="182">
        <f>งบแสดงฐานะการเงิน!K13</f>
        <v>74780</v>
      </c>
      <c r="H62" s="181"/>
      <c r="I62" s="182">
        <v>64487</v>
      </c>
    </row>
    <row r="63" spans="1:9" ht="23.1" customHeight="1" thickBot="1" x14ac:dyDescent="0.25">
      <c r="A63" s="97" t="s">
        <v>63</v>
      </c>
      <c r="B63" s="95">
        <v>5.0999999999999996</v>
      </c>
      <c r="C63" s="183">
        <f>C61+C62</f>
        <v>214935</v>
      </c>
      <c r="D63" s="65"/>
      <c r="E63" s="183">
        <f>E61+E62</f>
        <v>134069.00599999999</v>
      </c>
      <c r="F63" s="65"/>
      <c r="G63" s="183">
        <f>G61+G62</f>
        <v>111881</v>
      </c>
      <c r="H63" s="65"/>
      <c r="I63" s="183">
        <f>I61+I62</f>
        <v>79853</v>
      </c>
    </row>
    <row r="64" spans="1:9" ht="23.1" customHeight="1" thickTop="1" x14ac:dyDescent="0.2">
      <c r="C64" s="258"/>
      <c r="D64" s="47"/>
      <c r="E64" s="258"/>
      <c r="G64" s="258"/>
      <c r="H64" s="47"/>
      <c r="I64" s="47"/>
    </row>
    <row r="65" spans="1:9" ht="23.1" customHeight="1" x14ac:dyDescent="0.2">
      <c r="B65" s="336"/>
      <c r="C65" s="336"/>
      <c r="D65" s="336"/>
      <c r="E65" s="336"/>
      <c r="F65" s="336"/>
      <c r="G65" s="336"/>
      <c r="H65" s="336"/>
      <c r="I65" s="336"/>
    </row>
    <row r="66" spans="1:9" ht="23.1" customHeight="1" x14ac:dyDescent="0.2">
      <c r="C66" s="47"/>
      <c r="D66" s="47"/>
      <c r="E66" s="47"/>
      <c r="G66" s="47"/>
      <c r="H66" s="47"/>
      <c r="I66" s="47"/>
    </row>
    <row r="67" spans="1:9" ht="23.1" customHeight="1" x14ac:dyDescent="0.2">
      <c r="C67" s="47"/>
      <c r="D67" s="47"/>
      <c r="E67" s="47"/>
      <c r="G67" s="47"/>
      <c r="H67" s="47"/>
      <c r="I67" s="47"/>
    </row>
    <row r="68" spans="1:9" ht="23.1" customHeight="1" x14ac:dyDescent="0.2">
      <c r="C68" s="47"/>
      <c r="D68" s="47"/>
      <c r="E68" s="47"/>
      <c r="G68" s="47"/>
      <c r="H68" s="47"/>
      <c r="I68" s="47"/>
    </row>
    <row r="69" spans="1:9" ht="23.1" customHeight="1" x14ac:dyDescent="0.2">
      <c r="C69" s="47"/>
      <c r="D69" s="47"/>
      <c r="E69" s="47"/>
      <c r="G69" s="47"/>
      <c r="H69" s="47"/>
      <c r="I69" s="47"/>
    </row>
    <row r="70" spans="1:9" ht="23.1" customHeight="1" x14ac:dyDescent="0.2">
      <c r="C70" s="47"/>
      <c r="D70" s="47"/>
      <c r="E70" s="47"/>
      <c r="G70" s="47"/>
      <c r="H70" s="47"/>
      <c r="I70" s="47"/>
    </row>
    <row r="71" spans="1:9" ht="23.1" customHeight="1" x14ac:dyDescent="0.2">
      <c r="C71" s="47"/>
      <c r="D71" s="47"/>
      <c r="E71" s="47"/>
      <c r="G71" s="47"/>
      <c r="H71" s="47"/>
      <c r="I71" s="47"/>
    </row>
    <row r="72" spans="1:9" ht="23.1" customHeight="1" x14ac:dyDescent="0.2">
      <c r="C72" s="47"/>
      <c r="D72" s="47"/>
      <c r="E72" s="47"/>
      <c r="G72" s="47"/>
      <c r="H72" s="47"/>
      <c r="I72" s="47"/>
    </row>
    <row r="73" spans="1:9" ht="23.1" customHeight="1" x14ac:dyDescent="0.2">
      <c r="C73" s="47"/>
      <c r="D73" s="47"/>
      <c r="E73" s="47"/>
      <c r="G73" s="47"/>
      <c r="H73" s="47"/>
      <c r="I73" s="47"/>
    </row>
    <row r="74" spans="1:9" ht="23.1" customHeight="1" x14ac:dyDescent="0.2">
      <c r="C74" s="47"/>
      <c r="D74" s="47"/>
      <c r="E74" s="47"/>
      <c r="G74" s="47"/>
      <c r="H74" s="47"/>
      <c r="I74" s="47"/>
    </row>
    <row r="75" spans="1:9" ht="23.1" customHeight="1" x14ac:dyDescent="0.2">
      <c r="A75" s="47" t="s">
        <v>21</v>
      </c>
      <c r="C75" s="47"/>
      <c r="D75" s="47"/>
      <c r="E75" s="47"/>
      <c r="G75" s="47"/>
      <c r="H75" s="47"/>
      <c r="I75" s="47"/>
    </row>
    <row r="76" spans="1:9" ht="23.1" customHeight="1" x14ac:dyDescent="0.2">
      <c r="C76" s="47"/>
      <c r="D76" s="47"/>
      <c r="E76" s="47"/>
      <c r="G76" s="47"/>
      <c r="H76" s="47"/>
      <c r="I76" s="47"/>
    </row>
    <row r="77" spans="1:9" ht="23.1" customHeight="1" x14ac:dyDescent="0.2">
      <c r="C77" s="47"/>
      <c r="D77" s="47"/>
      <c r="E77" s="47"/>
      <c r="G77" s="47"/>
      <c r="H77" s="47"/>
      <c r="I77" s="47"/>
    </row>
    <row r="78" spans="1:9" ht="23.1" customHeight="1" x14ac:dyDescent="0.2">
      <c r="A78" s="336"/>
      <c r="C78" s="47"/>
      <c r="D78" s="47"/>
      <c r="E78" s="47"/>
      <c r="G78" s="47"/>
      <c r="H78" s="47"/>
      <c r="I78" s="47"/>
    </row>
    <row r="79" spans="1:9" ht="23.1" customHeight="1" x14ac:dyDescent="0.2">
      <c r="C79" s="47"/>
      <c r="D79" s="47"/>
      <c r="E79" s="47"/>
      <c r="G79" s="47"/>
      <c r="H79" s="47"/>
      <c r="I79" s="47"/>
    </row>
    <row r="80" spans="1:9" ht="23.1" customHeight="1" x14ac:dyDescent="0.2">
      <c r="C80" s="47"/>
      <c r="D80" s="47"/>
      <c r="E80" s="47"/>
      <c r="G80" s="47"/>
      <c r="H80" s="47"/>
      <c r="I80" s="47"/>
    </row>
    <row r="81" spans="3:9" ht="23.1" customHeight="1" x14ac:dyDescent="0.2">
      <c r="C81" s="47"/>
      <c r="D81" s="47"/>
      <c r="E81" s="47"/>
      <c r="G81" s="47"/>
      <c r="H81" s="47"/>
      <c r="I81" s="47"/>
    </row>
    <row r="82" spans="3:9" ht="23.1" customHeight="1" x14ac:dyDescent="0.2">
      <c r="C82" s="47"/>
      <c r="D82" s="47"/>
      <c r="E82" s="47"/>
      <c r="G82" s="47"/>
      <c r="H82" s="47"/>
      <c r="I82" s="47"/>
    </row>
    <row r="83" spans="3:9" ht="23.1" customHeight="1" x14ac:dyDescent="0.2">
      <c r="C83" s="47"/>
      <c r="D83" s="47"/>
      <c r="E83" s="47"/>
      <c r="G83" s="47"/>
      <c r="H83" s="47"/>
      <c r="I83" s="47"/>
    </row>
    <row r="84" spans="3:9" ht="23.1" customHeight="1" x14ac:dyDescent="0.2">
      <c r="C84" s="47"/>
      <c r="D84" s="47"/>
      <c r="E84" s="47"/>
      <c r="G84" s="47"/>
      <c r="H84" s="47"/>
      <c r="I84" s="47"/>
    </row>
    <row r="85" spans="3:9" ht="23.1" customHeight="1" x14ac:dyDescent="0.2">
      <c r="C85" s="47"/>
      <c r="D85" s="47"/>
      <c r="E85" s="47"/>
      <c r="G85" s="47"/>
      <c r="H85" s="47"/>
      <c r="I85" s="47"/>
    </row>
    <row r="86" spans="3:9" ht="23.1" customHeight="1" x14ac:dyDescent="0.2">
      <c r="C86" s="47"/>
      <c r="D86" s="47"/>
      <c r="E86" s="47"/>
      <c r="G86" s="47"/>
      <c r="H86" s="47"/>
      <c r="I86" s="47"/>
    </row>
    <row r="87" spans="3:9" ht="23.1" customHeight="1" x14ac:dyDescent="0.2">
      <c r="C87" s="47"/>
      <c r="D87" s="47"/>
      <c r="E87" s="47"/>
      <c r="G87" s="47"/>
      <c r="H87" s="47"/>
      <c r="I87" s="47"/>
    </row>
  </sheetData>
  <mergeCells count="12">
    <mergeCell ref="A1:I1"/>
    <mergeCell ref="A2:I2"/>
    <mergeCell ref="A3:I3"/>
    <mergeCell ref="A4:I4"/>
    <mergeCell ref="C7:E7"/>
    <mergeCell ref="G7:I7"/>
    <mergeCell ref="A38:I38"/>
    <mergeCell ref="A39:I39"/>
    <mergeCell ref="A40:I40"/>
    <mergeCell ref="A41:I41"/>
    <mergeCell ref="C44:E44"/>
    <mergeCell ref="G44:I44"/>
  </mergeCells>
  <pageMargins left="1" right="0.2" top="1" bottom="0.5" header="0.5" footer="0.3"/>
  <pageSetup paperSize="9" scale="78" orientation="portrait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'งบส่วนของเจ้าของ (งบรวม)'!Print_Area</vt:lpstr>
      <vt:lpstr>งบแสดงฐานะการเงิน!Print_Area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2020-05-12T10:52:14Z</cp:lastPrinted>
  <dcterms:created xsi:type="dcterms:W3CDTF">2018-05-07T04:07:44Z</dcterms:created>
  <dcterms:modified xsi:type="dcterms:W3CDTF">2020-05-12T15:10:12Z</dcterms:modified>
</cp:coreProperties>
</file>