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FINANCE_ADMIN\FINANCE_ACCOUNTING\Toey\Conso\2020\(03) Mar\SET File\EN\"/>
    </mc:Choice>
  </mc:AlternateContent>
  <bookViews>
    <workbookView xWindow="6467" yWindow="7946" windowWidth="6480" windowHeight="4006" tabRatio="887"/>
  </bookViews>
  <sheets>
    <sheet name="Financial Position" sheetId="25" r:id="rId1"/>
    <sheet name="Comprehensive Income" sheetId="21" r:id="rId2"/>
    <sheet name="Consol" sheetId="18" r:id="rId3"/>
    <sheet name="Company" sheetId="19" r:id="rId4"/>
    <sheet name="Cash Flow" sheetId="20" r:id="rId5"/>
  </sheets>
  <definedNames>
    <definedName name="AS2DocOpenMode" hidden="1">"AS2DocumentEdit"</definedName>
    <definedName name="_xlnm.Print_Area" localSheetId="4">'Cash Flow'!$A$1:$I$90</definedName>
  </definedNames>
  <calcPr calcId="162913" calcOnSave="0"/>
</workbook>
</file>

<file path=xl/calcChain.xml><?xml version="1.0" encoding="utf-8"?>
<calcChain xmlns="http://schemas.openxmlformats.org/spreadsheetml/2006/main">
  <c r="I67" i="20" l="1"/>
  <c r="G67" i="20"/>
  <c r="E67" i="20"/>
  <c r="C67" i="20"/>
  <c r="G70" i="20" l="1"/>
  <c r="C70" i="20"/>
  <c r="C24" i="20"/>
  <c r="N26" i="19"/>
  <c r="N24" i="19"/>
  <c r="P24" i="19" s="1"/>
  <c r="L24" i="19"/>
  <c r="I24" i="19"/>
  <c r="G24" i="19"/>
  <c r="E24" i="19"/>
  <c r="C24" i="19"/>
  <c r="P23" i="19"/>
  <c r="R23" i="19" s="1"/>
  <c r="R22" i="19"/>
  <c r="P22" i="19"/>
  <c r="S25" i="18"/>
  <c r="U25" i="18"/>
  <c r="AA23" i="18"/>
  <c r="U23" i="18"/>
  <c r="S23" i="18"/>
  <c r="Q23" i="18"/>
  <c r="N23" i="18"/>
  <c r="K23" i="18"/>
  <c r="H23" i="18"/>
  <c r="E23" i="18"/>
  <c r="C23" i="18"/>
  <c r="Y21" i="18"/>
  <c r="AC21" i="18" s="1"/>
  <c r="AC23" i="18" s="1"/>
  <c r="W21" i="18"/>
  <c r="W23" i="18" s="1"/>
  <c r="W22" i="18"/>
  <c r="Y22" i="18" s="1"/>
  <c r="AC22" i="18" s="1"/>
  <c r="Y23" i="18" l="1"/>
  <c r="R24" i="19"/>
  <c r="I62" i="20"/>
  <c r="E62" i="20"/>
  <c r="E24" i="20"/>
  <c r="E36" i="20" s="1"/>
  <c r="E38" i="20" s="1"/>
  <c r="N27" i="19"/>
  <c r="N28" i="19" s="1"/>
  <c r="I27" i="19"/>
  <c r="I28" i="19" s="1"/>
  <c r="G27" i="19"/>
  <c r="G28" i="19" s="1"/>
  <c r="E27" i="19"/>
  <c r="E28" i="19" s="1"/>
  <c r="C27" i="19"/>
  <c r="C28" i="19" s="1"/>
  <c r="P26" i="19"/>
  <c r="R26" i="19" s="1"/>
  <c r="P25" i="19"/>
  <c r="AA26" i="18"/>
  <c r="AA27" i="18" s="1"/>
  <c r="U26" i="18"/>
  <c r="U27" i="18" s="1"/>
  <c r="S26" i="18"/>
  <c r="S27" i="18" s="1"/>
  <c r="N26" i="18"/>
  <c r="N27" i="18" s="1"/>
  <c r="K26" i="18"/>
  <c r="K27" i="18" s="1"/>
  <c r="H26" i="18"/>
  <c r="H27" i="18" s="1"/>
  <c r="E26" i="18"/>
  <c r="E27" i="18" s="1"/>
  <c r="C26" i="18"/>
  <c r="C27" i="18" s="1"/>
  <c r="W25" i="18"/>
  <c r="Y25" i="18" s="1"/>
  <c r="AC25" i="18" s="1"/>
  <c r="J39" i="21"/>
  <c r="J14" i="21"/>
  <c r="F39" i="21"/>
  <c r="F14" i="21"/>
  <c r="I88" i="25"/>
  <c r="I90" i="25" s="1"/>
  <c r="I72" i="25"/>
  <c r="I65" i="25"/>
  <c r="I73" i="25" s="1"/>
  <c r="E88" i="25"/>
  <c r="E90" i="25" s="1"/>
  <c r="E72" i="25"/>
  <c r="E65" i="25"/>
  <c r="I36" i="25"/>
  <c r="I20" i="25"/>
  <c r="E36" i="25"/>
  <c r="E20" i="25"/>
  <c r="I91" i="25" l="1"/>
  <c r="E73" i="25"/>
  <c r="E69" i="20"/>
  <c r="E71" i="20" s="1"/>
  <c r="E37" i="25"/>
  <c r="I37" i="25"/>
  <c r="E91" i="25"/>
  <c r="P27" i="19"/>
  <c r="P28" i="19" s="1"/>
  <c r="W26" i="18"/>
  <c r="W27" i="18" s="1"/>
  <c r="G88" i="25"/>
  <c r="G90" i="25" s="1"/>
  <c r="C88" i="25"/>
  <c r="C90" i="25" s="1"/>
  <c r="G72" i="25"/>
  <c r="C72" i="25"/>
  <c r="G65" i="25"/>
  <c r="C65" i="25"/>
  <c r="G36" i="25"/>
  <c r="C36" i="25"/>
  <c r="G20" i="25"/>
  <c r="C20" i="25"/>
  <c r="G37" i="25" l="1"/>
  <c r="G73" i="25"/>
  <c r="G91" i="25" s="1"/>
  <c r="C73" i="25"/>
  <c r="C91" i="25" s="1"/>
  <c r="C37" i="25"/>
  <c r="A48" i="21" l="1"/>
  <c r="AA18" i="18" l="1"/>
  <c r="G62" i="20" l="1"/>
  <c r="C62" i="20"/>
  <c r="C36" i="20" l="1"/>
  <c r="C38" i="20" s="1"/>
  <c r="N19" i="19"/>
  <c r="P19" i="19" s="1"/>
  <c r="I19" i="19"/>
  <c r="G19" i="19"/>
  <c r="E19" i="19"/>
  <c r="C19" i="19"/>
  <c r="P18" i="19"/>
  <c r="R18" i="19" s="1"/>
  <c r="P17" i="19"/>
  <c r="G20" i="19" l="1"/>
  <c r="I20" i="19"/>
  <c r="N20" i="19"/>
  <c r="E20" i="19"/>
  <c r="C20" i="19"/>
  <c r="P16" i="19"/>
  <c r="R16" i="19" s="1"/>
  <c r="W17" i="18"/>
  <c r="S18" i="18"/>
  <c r="S19" i="18" s="1"/>
  <c r="N18" i="18"/>
  <c r="N19" i="18" s="1"/>
  <c r="K18" i="18"/>
  <c r="K19" i="18" s="1"/>
  <c r="H18" i="18"/>
  <c r="H19" i="18" s="1"/>
  <c r="E18" i="18"/>
  <c r="E19" i="18" s="1"/>
  <c r="C18" i="18"/>
  <c r="C19" i="18" s="1"/>
  <c r="W15" i="18"/>
  <c r="Y15" i="18" s="1"/>
  <c r="AC15" i="18" s="1"/>
  <c r="H39" i="21"/>
  <c r="D39" i="21"/>
  <c r="A30" i="19"/>
  <c r="A1" i="18"/>
  <c r="D14" i="21"/>
  <c r="H14" i="21"/>
  <c r="P20" i="19" l="1"/>
  <c r="C69" i="20"/>
  <c r="C71" i="20" s="1"/>
  <c r="Y17" i="18"/>
  <c r="AC17" i="18" s="1"/>
  <c r="W18" i="18"/>
  <c r="W19" i="18" s="1"/>
  <c r="U18" i="18"/>
  <c r="U19" i="18" s="1"/>
  <c r="AA19" i="18" l="1"/>
  <c r="G24" i="20" l="1"/>
  <c r="G36" i="20" s="1"/>
  <c r="F20" i="21"/>
  <c r="H20" i="21"/>
  <c r="H21" i="21" s="1"/>
  <c r="H27" i="21" s="1"/>
  <c r="D20" i="21"/>
  <c r="J20" i="21"/>
  <c r="J21" i="21" s="1"/>
  <c r="J27" i="21" s="1"/>
  <c r="G38" i="20" l="1"/>
  <c r="G69" i="20" s="1"/>
  <c r="G71" i="20" s="1"/>
  <c r="H29" i="21"/>
  <c r="F21" i="21"/>
  <c r="F27" i="21" s="1"/>
  <c r="D21" i="21"/>
  <c r="D27" i="21" s="1"/>
  <c r="I24" i="20"/>
  <c r="I36" i="20" s="1"/>
  <c r="J29" i="21"/>
  <c r="I38" i="20" l="1"/>
  <c r="I69" i="20" s="1"/>
  <c r="I71" i="20" s="1"/>
  <c r="F29" i="21"/>
  <c r="H41" i="21"/>
  <c r="H64" i="21" s="1"/>
  <c r="H67" i="21" s="1"/>
  <c r="H58" i="21"/>
  <c r="H60" i="21" s="1"/>
  <c r="D29" i="21"/>
  <c r="J58" i="21"/>
  <c r="J41" i="21"/>
  <c r="J64" i="21" s="1"/>
  <c r="J67" i="21" s="1"/>
  <c r="H71" i="21" l="1"/>
  <c r="L25" i="19"/>
  <c r="F58" i="21"/>
  <c r="Q16" i="18"/>
  <c r="F41" i="21"/>
  <c r="F64" i="21" s="1"/>
  <c r="F67" i="21" s="1"/>
  <c r="D58" i="21"/>
  <c r="D41" i="21"/>
  <c r="D64" i="21" s="1"/>
  <c r="D67" i="21" s="1"/>
  <c r="J60" i="21"/>
  <c r="L17" i="19" s="1"/>
  <c r="J71" i="21"/>
  <c r="D60" i="21" l="1"/>
  <c r="Q24" i="18"/>
  <c r="R25" i="19"/>
  <c r="L27" i="19"/>
  <c r="D71" i="21"/>
  <c r="Q18" i="18"/>
  <c r="Q19" i="18" s="1"/>
  <c r="Y16" i="18"/>
  <c r="F60" i="21"/>
  <c r="F71" i="21"/>
  <c r="R17" i="19"/>
  <c r="L19" i="19"/>
  <c r="L28" i="19" l="1"/>
  <c r="R27" i="19"/>
  <c r="R28" i="19" s="1"/>
  <c r="Y24" i="18"/>
  <c r="Q26" i="18"/>
  <c r="Q27" i="18" s="1"/>
  <c r="Y18" i="18"/>
  <c r="Y19" i="18" s="1"/>
  <c r="AC16" i="18"/>
  <c r="AC18" i="18" s="1"/>
  <c r="AC19" i="18" s="1"/>
  <c r="R19" i="19"/>
  <c r="R20" i="19" s="1"/>
  <c r="L20" i="19"/>
  <c r="Y26" i="18" l="1"/>
  <c r="Y27" i="18" s="1"/>
  <c r="AC24" i="18"/>
  <c r="AC26" i="18" s="1"/>
  <c r="AC27" i="18" s="1"/>
</calcChain>
</file>

<file path=xl/sharedStrings.xml><?xml version="1.0" encoding="utf-8"?>
<sst xmlns="http://schemas.openxmlformats.org/spreadsheetml/2006/main" count="341" uniqueCount="223">
  <si>
    <t>Notes</t>
  </si>
  <si>
    <t>Cash and cash equivalents</t>
  </si>
  <si>
    <t>Other income</t>
  </si>
  <si>
    <t>Issued and</t>
  </si>
  <si>
    <t>Premium</t>
  </si>
  <si>
    <t>Unappropriated</t>
  </si>
  <si>
    <t>Total</t>
  </si>
  <si>
    <t>EXPENSES</t>
  </si>
  <si>
    <t>CONSOLIDATED  FINANCIAL  STATEMENTS</t>
  </si>
  <si>
    <t>SEPARATE  FINANCIAL  STATEMENTS</t>
  </si>
  <si>
    <t>Share capital</t>
  </si>
  <si>
    <t>Issued and paid-up share capital</t>
  </si>
  <si>
    <t>CASH  FLOWS  FROM  OPERATING  ACTIVITIES</t>
  </si>
  <si>
    <t>ASSETS</t>
  </si>
  <si>
    <t>As at</t>
  </si>
  <si>
    <t>December 31,</t>
  </si>
  <si>
    <t>TOTAL  ASSETS</t>
  </si>
  <si>
    <t>Appropriated</t>
  </si>
  <si>
    <t>Deferred tax assets</t>
  </si>
  <si>
    <t>Deferred tax liabilities</t>
  </si>
  <si>
    <t>REVENUES</t>
  </si>
  <si>
    <t>Other current assets</t>
  </si>
  <si>
    <t>Restricted bank deposits</t>
  </si>
  <si>
    <t>Goodwill</t>
  </si>
  <si>
    <t>Other non-current liabilities</t>
  </si>
  <si>
    <t>LIABILITIES  AND  SHAREHOLDERS’  EQUITY</t>
  </si>
  <si>
    <t>TOTAL  LIABILITIES  AND  SHAREHOLDERS’  EQUITY</t>
  </si>
  <si>
    <t>UNIT : THOUSAND BAHT</t>
  </si>
  <si>
    <t>Selling expenses</t>
  </si>
  <si>
    <t>Administrative expenses</t>
  </si>
  <si>
    <t>Exchange differences on translation of</t>
  </si>
  <si>
    <t>Retained earnings</t>
  </si>
  <si>
    <t>Operating assets (increase) decrease</t>
  </si>
  <si>
    <t>Operating liabilities increase (decrease)</t>
  </si>
  <si>
    <t>Other current liabilities</t>
  </si>
  <si>
    <t xml:space="preserve">CASH  FLOWS  FROM  INVESTING  ACTIVITIES </t>
  </si>
  <si>
    <t>Other non-current assets</t>
  </si>
  <si>
    <t>Building improvement and equipment</t>
  </si>
  <si>
    <t xml:space="preserve">Consolidated </t>
  </si>
  <si>
    <t xml:space="preserve">Separate </t>
  </si>
  <si>
    <t>Total Current Liabilities</t>
  </si>
  <si>
    <t>Total Non-current Assets</t>
  </si>
  <si>
    <t>Total Non-current Liabilities</t>
  </si>
  <si>
    <t>Dividends income</t>
  </si>
  <si>
    <t>Finance costs</t>
  </si>
  <si>
    <t>Income tax expense</t>
  </si>
  <si>
    <t>Financial Statements</t>
  </si>
  <si>
    <t>Appropriated - Legal reserve</t>
  </si>
  <si>
    <t>Cost of sales and services</t>
  </si>
  <si>
    <t>See the condensed notes to the financial statements</t>
  </si>
  <si>
    <t>Authorized share capital</t>
  </si>
  <si>
    <t>Share premium on ordinary shares</t>
  </si>
  <si>
    <t>paid-up</t>
  </si>
  <si>
    <t>share capital</t>
  </si>
  <si>
    <t>Other components of shareholders’ equity</t>
  </si>
  <si>
    <t>“UNAUDITED”</t>
  </si>
  <si>
    <t>Items that may be reclassified to profit or loss</t>
  </si>
  <si>
    <t>equity</t>
  </si>
  <si>
    <t>shareholders’</t>
  </si>
  <si>
    <t>shareholders’ equity</t>
  </si>
  <si>
    <t>on ordinary</t>
  </si>
  <si>
    <t>net cash provided by (paid) from operating activities</t>
  </si>
  <si>
    <t>Cash and cash equivalents as at January 1,</t>
  </si>
  <si>
    <t>Cash and cash equivalents as at March 31,</t>
  </si>
  <si>
    <t xml:space="preserve">shares </t>
  </si>
  <si>
    <t xml:space="preserve">STATEMENTS  OF  CHANGES  IN  SHAREHOLDERS’  EQUITY  </t>
  </si>
  <si>
    <r>
      <t xml:space="preserve">STATEMENTS  OF  CHANGES  IN  SHAREHOLDERS’  EQUITY  </t>
    </r>
    <r>
      <rPr>
        <sz val="10"/>
        <color indexed="8"/>
        <rFont val="Times New Roman"/>
        <family val="1"/>
      </rPr>
      <t>(CONTINUED)</t>
    </r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</si>
  <si>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</si>
  <si>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</si>
  <si>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in subsequent periods</t>
  </si>
  <si>
    <t>for the period</t>
  </si>
  <si>
    <t xml:space="preserve">CASH  FLOWS  FROM  FINANCING  ACTIVITIES  </t>
  </si>
  <si>
    <t>Balance as at March 31, 2019</t>
  </si>
  <si>
    <t>Balance as at January 1, 2019</t>
  </si>
  <si>
    <t xml:space="preserve"> </t>
  </si>
  <si>
    <t>Investment in subsidiaries</t>
  </si>
  <si>
    <t>Investment in associate</t>
  </si>
  <si>
    <t>Unallocated costs of business acquisition</t>
  </si>
  <si>
    <t>680,000,000 ordinary shares of Baht 0.5 each</t>
  </si>
  <si>
    <t>Non-controlling interests</t>
  </si>
  <si>
    <t>ATTRIBUTABLE TO:</t>
  </si>
  <si>
    <t xml:space="preserve"> transactions</t>
  </si>
  <si>
    <t>financial</t>
  </si>
  <si>
    <t>statements in</t>
  </si>
  <si>
    <t>Surplus</t>
  </si>
  <si>
    <t>on changes</t>
  </si>
  <si>
    <t>in value of</t>
  </si>
  <si>
    <t>Total other</t>
  </si>
  <si>
    <t>components of</t>
  </si>
  <si>
    <t>shareholders'</t>
  </si>
  <si>
    <t>Total equity</t>
  </si>
  <si>
    <t>Equity attributable</t>
  </si>
  <si>
    <t>attributable to</t>
  </si>
  <si>
    <t xml:space="preserve"> to non-controlling</t>
  </si>
  <si>
    <t>owners of</t>
  </si>
  <si>
    <t xml:space="preserve"> interests of</t>
  </si>
  <si>
    <t>the Company</t>
  </si>
  <si>
    <t>the subsidiaries</t>
  </si>
  <si>
    <t>Total comprehensive income for the period</t>
  </si>
  <si>
    <t xml:space="preserve">Share </t>
  </si>
  <si>
    <t xml:space="preserve">Total other </t>
  </si>
  <si>
    <t xml:space="preserve">components of </t>
  </si>
  <si>
    <t>Exchange differences</t>
  </si>
  <si>
    <t xml:space="preserve"> on translation of </t>
  </si>
  <si>
    <t xml:space="preserve">shareholders’ </t>
  </si>
  <si>
    <t>Profit for the period</t>
  </si>
  <si>
    <t>Other comprehensive income for the period</t>
  </si>
  <si>
    <t xml:space="preserve">Retained earnings </t>
  </si>
  <si>
    <t xml:space="preserve">Unappropriated </t>
  </si>
  <si>
    <t>PROFIT ATTRIBUTABLE TO:</t>
  </si>
  <si>
    <t xml:space="preserve">TOTAL  COMPREHENSIVE  INCOME  </t>
  </si>
  <si>
    <t>Profit before income tax expense</t>
  </si>
  <si>
    <t>PROFIT FOR THE PERIOD</t>
  </si>
  <si>
    <t xml:space="preserve">Adjustments to reconcile profit before tax to </t>
  </si>
  <si>
    <t>Increase in restricted bank deposits</t>
  </si>
  <si>
    <t>Net cash used in financing activities</t>
  </si>
  <si>
    <t>Total Current Assets</t>
  </si>
  <si>
    <t>TOTAL SHAREHOLDERS’ EQUITY</t>
  </si>
  <si>
    <t/>
  </si>
  <si>
    <t>Dividends received</t>
  </si>
  <si>
    <t>Computer software under development</t>
  </si>
  <si>
    <t>financial statements in foreign currencies</t>
  </si>
  <si>
    <t>Cash paid for income tax</t>
  </si>
  <si>
    <t>Total equity attributable to owners of the parent</t>
  </si>
  <si>
    <t>Revenue from sales and rendering services</t>
  </si>
  <si>
    <t>Capital reserve for share-based payment transactions</t>
  </si>
  <si>
    <t>Cash received from operating activities</t>
  </si>
  <si>
    <t>Cash paid for acquisition of building improvement and equipment</t>
  </si>
  <si>
    <t xml:space="preserve">Cash paid for acquisition/development of computer software </t>
  </si>
  <si>
    <t>shareholding</t>
  </si>
  <si>
    <t xml:space="preserve">Capital deficit </t>
  </si>
  <si>
    <t xml:space="preserve"> from changes in </t>
  </si>
  <si>
    <t>payment</t>
  </si>
  <si>
    <t xml:space="preserve">Capital reserve </t>
  </si>
  <si>
    <t xml:space="preserve">for share-based </t>
  </si>
  <si>
    <t>Trade and other current receivables</t>
  </si>
  <si>
    <t>Trade and other current payables</t>
  </si>
  <si>
    <t>FOR  THE  PERIOD</t>
  </si>
  <si>
    <t>Owners of the parent</t>
  </si>
  <si>
    <t>PROFIT  FOR  THE  PERIOD</t>
  </si>
  <si>
    <t>capital</t>
  </si>
  <si>
    <t>Depreciation and amortisation</t>
  </si>
  <si>
    <t>Long-term employee benefit expenses</t>
  </si>
  <si>
    <t>Interest expenses</t>
  </si>
  <si>
    <t>Exchange differences from translation of financial statements</t>
  </si>
  <si>
    <t>Legal reserve</t>
  </si>
  <si>
    <t>Long-term loan to subsidiary</t>
  </si>
  <si>
    <t xml:space="preserve">Earnings per share </t>
  </si>
  <si>
    <t>Basic earnings attributable to owners of</t>
  </si>
  <si>
    <t>the company per share (Baht)</t>
  </si>
  <si>
    <t xml:space="preserve">Appropriated </t>
  </si>
  <si>
    <t>foreign currencies</t>
  </si>
  <si>
    <t>Doubtful accounts (Reversal)</t>
  </si>
  <si>
    <t>HUMANICA  PUBLIC  COMPANY  LIMITED  AND  ITS  SUBSIDIARIES</t>
  </si>
  <si>
    <t>STATEMENTS  OF  FINANCIAL  POSITION</t>
  </si>
  <si>
    <t>UNIT : THOUSAND  BAHT</t>
  </si>
  <si>
    <t>CURRENT  ASSETS</t>
  </si>
  <si>
    <t>Inventories</t>
  </si>
  <si>
    <t>NON-CURRENT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</si>
  <si>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</si>
  <si>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CURRENT  LIABILITIES</t>
  </si>
  <si>
    <t>NON-CURRENT  LIABILITIES</t>
  </si>
  <si>
    <t>TOTAL  LIABILITIES</t>
  </si>
  <si>
    <t>SHAREHOLDERS’  EQUITY</t>
  </si>
  <si>
    <t>680,000,000 ordinary shares of Baht 0.5 each, fully paid</t>
  </si>
  <si>
    <r>
      <t xml:space="preserve">AS  AT  MARCH  </t>
    </r>
    <r>
      <rPr>
        <b/>
        <sz val="11"/>
        <rFont val="Times New Roman"/>
        <family val="1"/>
      </rPr>
      <t>31,  2020</t>
    </r>
  </si>
  <si>
    <t>March 31,</t>
  </si>
  <si>
    <r>
      <t xml:space="preserve">AS  AT  MARCH </t>
    </r>
    <r>
      <rPr>
        <b/>
        <sz val="12"/>
        <rFont val="Times New Roman"/>
        <family val="1"/>
      </rPr>
      <t xml:space="preserve"> 31,  2020</t>
    </r>
  </si>
  <si>
    <r>
      <t xml:space="preserve">FOR  THE  THREE-MONTH  PERIOD  ENDED  MARCH  </t>
    </r>
    <r>
      <rPr>
        <b/>
        <sz val="12"/>
        <rFont val="Times New Roman"/>
        <family val="1"/>
      </rPr>
      <t>31,  2020</t>
    </r>
  </si>
  <si>
    <t>2019</t>
  </si>
  <si>
    <r>
      <t xml:space="preserve">FOR  THE  THREE-MONTH  PERIOD  ENDED  MARCH </t>
    </r>
    <r>
      <rPr>
        <b/>
        <sz val="12"/>
        <color indexed="8"/>
        <rFont val="Times New Roman"/>
        <family val="1"/>
      </rPr>
      <t xml:space="preserve"> 31,  2020</t>
    </r>
  </si>
  <si>
    <t>Balance as at March 31, 2020</t>
  </si>
  <si>
    <t>STATEMENTS  OF  PROFIT  OR  LOSS  AND  OTHER  COMPREHENSIVE  INCOME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</si>
  <si>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</si>
  <si>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r>
      <t xml:space="preserve">FOR  THE  THREE-MONTH  PERIOD  ENDED  MARCH  </t>
    </r>
    <r>
      <rPr>
        <b/>
        <sz val="12"/>
        <color indexed="8"/>
        <rFont val="Times New Roman"/>
        <family val="1"/>
      </rPr>
      <t>31,  2020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</si>
  <si>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31,  2020</t>
    </r>
  </si>
  <si>
    <t>Current contract assets</t>
  </si>
  <si>
    <t>Other current financial assets</t>
  </si>
  <si>
    <t>Other non-current financial assets</t>
  </si>
  <si>
    <t>Right-of-use assets</t>
  </si>
  <si>
    <t>Current contract liabilities</t>
  </si>
  <si>
    <t>Current portion of lease liabilities</t>
  </si>
  <si>
    <t>Lease liabilities</t>
  </si>
  <si>
    <t>Non-current provisions for employee benefits</t>
  </si>
  <si>
    <t>Corporate income tax payable</t>
  </si>
  <si>
    <t>Other intangible assets other than goodwill</t>
  </si>
  <si>
    <t>Note</t>
  </si>
  <si>
    <t>Gain on disposal of other financial assets</t>
  </si>
  <si>
    <t>Cash paid for acquisition of other financial assets</t>
  </si>
  <si>
    <t>Cash received from sales of other financial assets</t>
  </si>
  <si>
    <t>Profit from operating activities</t>
  </si>
  <si>
    <t xml:space="preserve"> accounted for using equity method</t>
  </si>
  <si>
    <t>Profit before income tax</t>
  </si>
  <si>
    <t>Adjustment in the beginning retained earnings</t>
  </si>
  <si>
    <t>Finance income</t>
  </si>
  <si>
    <t>Total Revenues</t>
  </si>
  <si>
    <t>Total Expenses</t>
  </si>
  <si>
    <t>Share of profit (loss) of an associate</t>
  </si>
  <si>
    <t>Gains (losses) on measuring financial assets,</t>
  </si>
  <si>
    <t>net of tax</t>
  </si>
  <si>
    <t>Balance as at January 1, 2020 before adjustment</t>
  </si>
  <si>
    <t>Balance as at January 1, 2020 after adjustment</t>
  </si>
  <si>
    <t>Unrealized (gain) loss on foreign exchange</t>
  </si>
  <si>
    <t xml:space="preserve">Trade and other current payables </t>
  </si>
  <si>
    <t>Net increase in cash and cash equivalents</t>
  </si>
  <si>
    <t>Net cash provided by investing activities</t>
  </si>
  <si>
    <t>Loss on diminution in value of inventories</t>
  </si>
  <si>
    <t>2.6 and 16</t>
  </si>
  <si>
    <t>OTHER  COMPREHENSIVE  INCOME  (LOSS)</t>
  </si>
  <si>
    <t>Total other comprehensive income (loss)</t>
  </si>
  <si>
    <t>Share of (gain) loss from investments in an associate</t>
  </si>
  <si>
    <t xml:space="preserve">share </t>
  </si>
  <si>
    <t>and liabilities</t>
  </si>
  <si>
    <t xml:space="preserve">Profit from operating activities before changes in operating assets </t>
  </si>
  <si>
    <t>Cash paid for lease liabilities</t>
  </si>
  <si>
    <t>Cash paid for interest expenses for lease liabilities</t>
  </si>
  <si>
    <t>premium</t>
  </si>
  <si>
    <t>Capital deficit from changes in shareholding in subsidiaries</t>
  </si>
  <si>
    <t>in subsidiaries</t>
  </si>
  <si>
    <t>Cash received from long term loan to a subsidiary</t>
  </si>
  <si>
    <t>investments in</t>
  </si>
  <si>
    <t>equity instruments</t>
  </si>
  <si>
    <t>Net cash provided by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</si>
</sst>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5" formatCode="&quot;฿&quot;#,##0;\-&quot;฿&quot;#,##0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&quot;&quot;#,##0;\(&quot;&quot;#,##0\)"/>
    <numFmt numFmtId="169" formatCode="_-* #,##0_-;\-* #,##0_-;_-* &quot;-&quot;??_-;_-@_-"/>
    <numFmt numFmtId="170" formatCode="_(* #,##0.0000_);_(* \(#,##0.0000\);_(* &quot;-&quot;????_);_(@_)"/>
    <numFmt numFmtId="171" formatCode="_(* #,##0_);_(* \(#,##0\);_(* &quot;-&quot;????_);_(@_)"/>
    <numFmt numFmtId="172" formatCode="_(* #,##0.00000_);_(* \(#,##0.00000\);_(* &quot;-&quot;?????_);_(@_)"/>
    <numFmt numFmtId="173" formatCode="_(* #,##0_);_(* \(#,##0\);_(* &quot;-&quot;?????_);_(@_)"/>
    <numFmt numFmtId="174" formatCode="\-"/>
    <numFmt numFmtId="175" formatCode="0_);\(0\)"/>
    <numFmt numFmtId="176" formatCode="#,##0;\(#,##0\);&quot;-&quot;;@"/>
    <numFmt numFmtId="177" formatCode="#,##0.0000;\(#,##0.0000\);&quot;-&quot;;@"/>
  </numFmts>
  <fonts count="31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sz val="10.5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b/>
      <u/>
      <sz val="11"/>
      <name val="Times New Roman"/>
      <family val="1"/>
    </font>
    <font>
      <sz val="9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4"/>
      <color indexed="8"/>
      <name val="Angsana New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</cellStyleXfs>
  <cellXfs count="332">
    <xf numFmtId="0" fontId="0" fillId="0" borderId="0" xfId="0"/>
    <xf numFmtId="0" fontId="9" fillId="0" borderId="0" xfId="0" applyFont="1" applyAlignment="1">
      <alignment vertical="center"/>
    </xf>
    <xf numFmtId="170" fontId="10" fillId="0" borderId="0" xfId="14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6" fontId="10" fillId="0" borderId="0" xfId="14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8" fontId="8" fillId="0" borderId="0" xfId="15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0" fillId="0" borderId="0" xfId="15" applyFont="1" applyFill="1" applyBorder="1" applyAlignment="1">
      <alignment vertical="center"/>
    </xf>
    <xf numFmtId="168" fontId="8" fillId="0" borderId="0" xfId="15" applyNumberFormat="1" applyFont="1" applyAlignment="1">
      <alignment vertical="center"/>
    </xf>
    <xf numFmtId="168" fontId="7" fillId="0" borderId="0" xfId="15" applyNumberFormat="1" applyFont="1" applyBorder="1" applyAlignment="1">
      <alignment horizontal="right" vertical="center"/>
    </xf>
    <xf numFmtId="168" fontId="7" fillId="0" borderId="0" xfId="15" applyNumberFormat="1" applyFont="1" applyAlignment="1">
      <alignment horizontal="right" vertical="center"/>
    </xf>
    <xf numFmtId="37" fontId="8" fillId="0" borderId="0" xfId="15" applyNumberFormat="1" applyFont="1" applyAlignment="1">
      <alignment vertical="center"/>
    </xf>
    <xf numFmtId="0" fontId="8" fillId="0" borderId="0" xfId="15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8" fontId="8" fillId="0" borderId="0" xfId="15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43" fontId="9" fillId="0" borderId="0" xfId="1" applyFont="1" applyAlignment="1">
      <alignment vertical="center"/>
    </xf>
    <xf numFmtId="0" fontId="26" fillId="0" borderId="0" xfId="0" applyFont="1" applyAlignment="1">
      <alignment vertical="center"/>
    </xf>
    <xf numFmtId="168" fontId="8" fillId="0" borderId="0" xfId="0" applyNumberFormat="1" applyFont="1" applyFill="1" applyAlignment="1">
      <alignment vertical="center"/>
    </xf>
    <xf numFmtId="168" fontId="27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168" fontId="8" fillId="0" borderId="0" xfId="15" applyNumberFormat="1" applyFont="1" applyFill="1" applyBorder="1" applyAlignment="1">
      <alignment vertical="center"/>
    </xf>
    <xf numFmtId="168" fontId="8" fillId="0" borderId="0" xfId="15" applyNumberFormat="1" applyFont="1" applyFill="1" applyAlignment="1">
      <alignment vertical="center"/>
    </xf>
    <xf numFmtId="168" fontId="8" fillId="0" borderId="0" xfId="15" applyNumberFormat="1" applyFont="1" applyFill="1" applyBorder="1" applyAlignment="1">
      <alignment horizontal="right" vertical="center"/>
    </xf>
    <xf numFmtId="168" fontId="8" fillId="0" borderId="0" xfId="15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8" fontId="8" fillId="0" borderId="0" xfId="0" applyNumberFormat="1" applyFont="1" applyFill="1"/>
    <xf numFmtId="168" fontId="8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vertical="center"/>
    </xf>
    <xf numFmtId="166" fontId="10" fillId="0" borderId="0" xfId="14" applyNumberFormat="1" applyFont="1" applyFill="1" applyBorder="1" applyAlignment="1">
      <alignment horizontal="right" vertical="center" wrapText="1"/>
    </xf>
    <xf numFmtId="0" fontId="27" fillId="0" borderId="0" xfId="15" applyFont="1" applyFill="1" applyBorder="1" applyAlignment="1">
      <alignment horizontal="center" vertical="center"/>
    </xf>
    <xf numFmtId="0" fontId="8" fillId="0" borderId="0" xfId="0" applyFont="1" applyFill="1"/>
    <xf numFmtId="0" fontId="9" fillId="0" borderId="0" xfId="0" applyFont="1" applyFill="1"/>
    <xf numFmtId="0" fontId="8" fillId="0" borderId="0" xfId="0" applyNumberFormat="1" applyFont="1" applyFill="1"/>
    <xf numFmtId="169" fontId="8" fillId="0" borderId="0" xfId="3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7" fillId="0" borderId="0" xfId="15" applyNumberFormat="1" applyFont="1" applyAlignment="1">
      <alignment horizontal="center" vertical="center"/>
    </xf>
    <xf numFmtId="0" fontId="21" fillId="0" borderId="0" xfId="15" applyFont="1" applyFill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justify" vertical="center"/>
    </xf>
    <xf numFmtId="0" fontId="20" fillId="0" borderId="0" xfId="1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15" applyFont="1" applyAlignment="1">
      <alignment horizontal="center" vertical="center"/>
    </xf>
    <xf numFmtId="0" fontId="23" fillId="0" borderId="0" xfId="15" applyFont="1" applyBorder="1" applyAlignment="1">
      <alignment horizontal="center" vertical="center"/>
    </xf>
    <xf numFmtId="0" fontId="23" fillId="0" borderId="0" xfId="15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166" fontId="23" fillId="0" borderId="0" xfId="15" applyNumberFormat="1" applyFont="1" applyBorder="1" applyAlignment="1">
      <alignment horizontal="center" vertical="center"/>
    </xf>
    <xf numFmtId="166" fontId="23" fillId="0" borderId="0" xfId="15" applyNumberFormat="1" applyFont="1" applyFill="1" applyAlignment="1">
      <alignment horizontal="center" vertical="center"/>
    </xf>
    <xf numFmtId="0" fontId="23" fillId="0" borderId="0" xfId="15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6" fontId="23" fillId="0" borderId="0" xfId="15" applyNumberFormat="1" applyFont="1" applyAlignment="1">
      <alignment horizontal="center" vertical="center"/>
    </xf>
    <xf numFmtId="166" fontId="23" fillId="0" borderId="0" xfId="15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15" applyFont="1" applyAlignment="1">
      <alignment vertical="center"/>
    </xf>
    <xf numFmtId="172" fontId="22" fillId="0" borderId="0" xfId="14" applyNumberFormat="1" applyFont="1" applyFill="1" applyAlignment="1">
      <alignment vertical="center"/>
    </xf>
    <xf numFmtId="0" fontId="22" fillId="0" borderId="0" xfId="15" applyFont="1" applyAlignment="1">
      <alignment vertical="center"/>
    </xf>
    <xf numFmtId="169" fontId="22" fillId="0" borderId="1" xfId="1" applyNumberFormat="1" applyFont="1" applyBorder="1" applyAlignment="1">
      <alignment vertical="center"/>
    </xf>
    <xf numFmtId="37" fontId="22" fillId="0" borderId="0" xfId="14" applyNumberFormat="1" applyFont="1" applyAlignment="1">
      <alignment vertical="center"/>
    </xf>
    <xf numFmtId="37" fontId="22" fillId="0" borderId="0" xfId="14" applyNumberFormat="1" applyFont="1" applyBorder="1" applyAlignment="1">
      <alignment vertical="center"/>
    </xf>
    <xf numFmtId="169" fontId="22" fillId="0" borderId="0" xfId="1" applyNumberFormat="1" applyFont="1" applyBorder="1" applyAlignment="1">
      <alignment vertical="center"/>
    </xf>
    <xf numFmtId="0" fontId="23" fillId="0" borderId="0" xfId="15" applyFont="1" applyBorder="1" applyAlignment="1">
      <alignment vertical="center"/>
    </xf>
    <xf numFmtId="0" fontId="23" fillId="0" borderId="0" xfId="15" applyNumberFormat="1" applyFont="1" applyFill="1" applyBorder="1" applyAlignment="1">
      <alignment vertical="center"/>
    </xf>
    <xf numFmtId="166" fontId="23" fillId="0" borderId="0" xfId="15" applyNumberFormat="1" applyFont="1" applyBorder="1" applyAlignment="1">
      <alignment horizontal="right" vertical="center"/>
    </xf>
    <xf numFmtId="0" fontId="22" fillId="0" borderId="0" xfId="15" applyFont="1" applyBorder="1" applyAlignment="1">
      <alignment horizontal="center" vertical="center"/>
    </xf>
    <xf numFmtId="0" fontId="23" fillId="0" borderId="0" xfId="15" applyNumberFormat="1" applyFont="1" applyAlignment="1">
      <alignment horizontal="center" vertical="center"/>
    </xf>
    <xf numFmtId="166" fontId="22" fillId="0" borderId="0" xfId="14" applyNumberFormat="1" applyFont="1" applyAlignment="1">
      <alignment horizontal="right" vertical="center" wrapText="1"/>
    </xf>
    <xf numFmtId="166" fontId="22" fillId="0" borderId="0" xfId="14" applyNumberFormat="1" applyFont="1" applyAlignment="1">
      <alignment vertical="center"/>
    </xf>
    <xf numFmtId="166" fontId="22" fillId="0" borderId="0" xfId="14" applyNumberFormat="1" applyFont="1" applyBorder="1" applyAlignment="1">
      <alignment horizontal="right" vertical="center" wrapText="1"/>
    </xf>
    <xf numFmtId="37" fontId="22" fillId="0" borderId="0" xfId="14" applyNumberFormat="1" applyFont="1" applyFill="1" applyAlignment="1">
      <alignment vertical="center"/>
    </xf>
    <xf numFmtId="166" fontId="22" fillId="0" borderId="0" xfId="15" applyNumberFormat="1" applyFont="1" applyAlignment="1">
      <alignment horizontal="right" vertical="center"/>
    </xf>
    <xf numFmtId="173" fontId="21" fillId="0" borderId="0" xfId="14" applyNumberFormat="1" applyFont="1" applyBorder="1" applyAlignment="1">
      <alignment horizontal="right" vertical="center"/>
    </xf>
    <xf numFmtId="166" fontId="22" fillId="0" borderId="0" xfId="7" applyNumberFormat="1" applyFont="1" applyFill="1" applyAlignment="1">
      <alignment horizontal="center" vertical="center"/>
    </xf>
    <xf numFmtId="37" fontId="22" fillId="0" borderId="1" xfId="14" applyNumberFormat="1" applyFont="1" applyBorder="1" applyAlignment="1">
      <alignment vertical="center"/>
    </xf>
    <xf numFmtId="0" fontId="22" fillId="0" borderId="0" xfId="15" applyFont="1" applyBorder="1" applyAlignment="1">
      <alignment horizontal="right" vertical="center"/>
    </xf>
    <xf numFmtId="166" fontId="22" fillId="0" borderId="0" xfId="15" applyNumberFormat="1" applyFont="1" applyBorder="1" applyAlignment="1">
      <alignment horizontal="right" vertical="center"/>
    </xf>
    <xf numFmtId="37" fontId="22" fillId="0" borderId="1" xfId="14" applyNumberFormat="1" applyFont="1" applyFill="1" applyBorder="1" applyAlignment="1">
      <alignment vertical="center"/>
    </xf>
    <xf numFmtId="174" fontId="21" fillId="0" borderId="0" xfId="15" applyNumberFormat="1" applyFont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12" fillId="0" borderId="0" xfId="15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177" fontId="24" fillId="0" borderId="0" xfId="0" applyNumberFormat="1" applyFont="1" applyFill="1" applyAlignment="1">
      <alignment vertical="center"/>
    </xf>
    <xf numFmtId="0" fontId="12" fillId="0" borderId="0" xfId="0" applyFont="1" applyAlignment="1">
      <alignment horizontal="left" vertical="center" indent="1"/>
    </xf>
    <xf numFmtId="166" fontId="12" fillId="0" borderId="0" xfId="15" applyNumberFormat="1" applyFont="1" applyAlignment="1">
      <alignment vertical="center"/>
    </xf>
    <xf numFmtId="166" fontId="12" fillId="0" borderId="0" xfId="15" applyNumberFormat="1" applyFont="1" applyAlignment="1">
      <alignment horizontal="center" vertical="center"/>
    </xf>
    <xf numFmtId="0" fontId="13" fillId="0" borderId="0" xfId="15" applyFont="1" applyBorder="1" applyAlignment="1">
      <alignment horizontal="center" vertical="center"/>
    </xf>
    <xf numFmtId="0" fontId="13" fillId="0" borderId="0" xfId="15" applyFont="1" applyBorder="1" applyAlignment="1">
      <alignment vertical="center"/>
    </xf>
    <xf numFmtId="166" fontId="13" fillId="0" borderId="0" xfId="15" applyNumberFormat="1" applyFont="1" applyBorder="1" applyAlignment="1">
      <alignment horizontal="right" vertical="center"/>
    </xf>
    <xf numFmtId="0" fontId="12" fillId="0" borderId="0" xfId="15" applyFont="1" applyBorder="1" applyAlignment="1">
      <alignment horizontal="center" vertical="center"/>
    </xf>
    <xf numFmtId="166" fontId="12" fillId="0" borderId="0" xfId="15" applyNumberFormat="1" applyFont="1" applyBorder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15" applyFont="1" applyAlignment="1">
      <alignment vertical="center"/>
    </xf>
    <xf numFmtId="169" fontId="13" fillId="0" borderId="0" xfId="1" applyNumberFormat="1" applyFont="1" applyAlignment="1">
      <alignment vertical="center"/>
    </xf>
    <xf numFmtId="167" fontId="13" fillId="0" borderId="0" xfId="4" applyNumberFormat="1" applyFont="1" applyAlignment="1">
      <alignment horizontal="right" vertical="center"/>
    </xf>
    <xf numFmtId="172" fontId="13" fillId="0" borderId="0" xfId="14" applyNumberFormat="1" applyFont="1" applyFill="1" applyAlignment="1">
      <alignment vertical="center"/>
    </xf>
    <xf numFmtId="0" fontId="13" fillId="0" borderId="0" xfId="15" applyFont="1" applyAlignment="1">
      <alignment vertical="center"/>
    </xf>
    <xf numFmtId="167" fontId="13" fillId="0" borderId="2" xfId="4" applyNumberFormat="1" applyFont="1" applyBorder="1" applyAlignment="1">
      <alignment horizontal="right" vertical="center"/>
    </xf>
    <xf numFmtId="167" fontId="13" fillId="0" borderId="0" xfId="4" applyNumberFormat="1" applyFont="1" applyBorder="1" applyAlignment="1">
      <alignment horizontal="right" vertical="center"/>
    </xf>
    <xf numFmtId="169" fontId="13" fillId="0" borderId="1" xfId="1" applyNumberFormat="1" applyFont="1" applyBorder="1" applyAlignment="1">
      <alignment vertical="center"/>
    </xf>
    <xf numFmtId="169" fontId="13" fillId="0" borderId="0" xfId="1" applyNumberFormat="1" applyFont="1" applyBorder="1" applyAlignment="1">
      <alignment vertical="center"/>
    </xf>
    <xf numFmtId="167" fontId="13" fillId="0" borderId="1" xfId="4" applyNumberFormat="1" applyFont="1" applyBorder="1" applyAlignment="1">
      <alignment horizontal="right" vertical="center"/>
    </xf>
    <xf numFmtId="0" fontId="12" fillId="0" borderId="0" xfId="15" applyFont="1" applyBorder="1" applyAlignment="1">
      <alignment vertical="center"/>
    </xf>
    <xf numFmtId="167" fontId="13" fillId="0" borderId="3" xfId="4" applyNumberFormat="1" applyFont="1" applyBorder="1" applyAlignment="1">
      <alignment horizontal="right" vertical="center"/>
    </xf>
    <xf numFmtId="172" fontId="13" fillId="0" borderId="0" xfId="14" applyNumberFormat="1" applyFont="1" applyFill="1" applyBorder="1" applyAlignment="1">
      <alignment vertical="center"/>
    </xf>
    <xf numFmtId="172" fontId="13" fillId="0" borderId="2" xfId="14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37" fontId="22" fillId="0" borderId="0" xfId="14" applyNumberFormat="1" applyFont="1" applyFill="1" applyBorder="1" applyAlignment="1">
      <alignment vertical="center"/>
    </xf>
    <xf numFmtId="164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73" fontId="21" fillId="0" borderId="4" xfId="14" applyNumberFormat="1" applyFont="1" applyBorder="1" applyAlignment="1">
      <alignment horizontal="right" vertical="center"/>
    </xf>
    <xf numFmtId="0" fontId="7" fillId="0" borderId="0" xfId="15" applyFont="1" applyFill="1" applyBorder="1" applyAlignment="1">
      <alignment horizontal="center" vertical="center"/>
    </xf>
    <xf numFmtId="0" fontId="8" fillId="0" borderId="0" xfId="15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8" fontId="8" fillId="0" borderId="0" xfId="15" applyNumberFormat="1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0" fontId="7" fillId="0" borderId="0" xfId="15" applyNumberFormat="1" applyFont="1" applyFill="1" applyAlignment="1">
      <alignment horizontal="center" vertical="center"/>
    </xf>
    <xf numFmtId="168" fontId="8" fillId="0" borderId="0" xfId="15" applyNumberFormat="1" applyFont="1" applyAlignment="1">
      <alignment horizontal="center" vertical="center"/>
    </xf>
    <xf numFmtId="0" fontId="7" fillId="0" borderId="0" xfId="15" quotePrefix="1" applyNumberFormat="1" applyFont="1" applyFill="1" applyAlignment="1">
      <alignment horizontal="center" vertical="center"/>
    </xf>
    <xf numFmtId="37" fontId="8" fillId="0" borderId="0" xfId="15" applyNumberFormat="1" applyFont="1" applyBorder="1" applyAlignment="1">
      <alignment vertical="center"/>
    </xf>
    <xf numFmtId="173" fontId="8" fillId="0" borderId="0" xfId="3" applyNumberFormat="1" applyFont="1" applyFill="1" applyAlignment="1">
      <alignment vertical="center"/>
    </xf>
    <xf numFmtId="37" fontId="8" fillId="0" borderId="0" xfId="15" applyNumberFormat="1" applyFont="1" applyFill="1" applyAlignment="1">
      <alignment vertical="center"/>
    </xf>
    <xf numFmtId="37" fontId="8" fillId="0" borderId="0" xfId="15" applyNumberFormat="1" applyFont="1" applyFill="1" applyBorder="1" applyAlignment="1">
      <alignment vertical="center"/>
    </xf>
    <xf numFmtId="174" fontId="8" fillId="0" borderId="0" xfId="3" applyNumberFormat="1" applyFont="1" applyFill="1" applyAlignment="1">
      <alignment horizontal="center" vertical="center"/>
    </xf>
    <xf numFmtId="37" fontId="8" fillId="0" borderId="2" xfId="15" applyNumberFormat="1" applyFont="1" applyFill="1" applyBorder="1" applyAlignment="1">
      <alignment vertical="center"/>
    </xf>
    <xf numFmtId="37" fontId="8" fillId="0" borderId="4" xfId="15" applyNumberFormat="1" applyFont="1" applyFill="1" applyBorder="1" applyAlignment="1">
      <alignment vertical="center"/>
    </xf>
    <xf numFmtId="37" fontId="8" fillId="0" borderId="2" xfId="15" applyNumberFormat="1" applyFont="1" applyBorder="1" applyAlignment="1">
      <alignment vertical="center"/>
    </xf>
    <xf numFmtId="37" fontId="8" fillId="0" borderId="1" xfId="15" applyNumberFormat="1" applyFont="1" applyBorder="1" applyAlignment="1">
      <alignment vertical="center"/>
    </xf>
    <xf numFmtId="169" fontId="8" fillId="0" borderId="0" xfId="15" applyNumberFormat="1" applyFont="1" applyAlignment="1">
      <alignment vertical="center"/>
    </xf>
    <xf numFmtId="37" fontId="8" fillId="0" borderId="0" xfId="15" applyNumberFormat="1" applyFont="1" applyFill="1" applyAlignment="1">
      <alignment horizontal="right" vertical="center"/>
    </xf>
    <xf numFmtId="37" fontId="8" fillId="0" borderId="0" xfId="15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171" fontId="8" fillId="0" borderId="0" xfId="14" applyNumberFormat="1" applyFont="1" applyFill="1" applyBorder="1" applyAlignment="1">
      <alignment vertical="center"/>
    </xf>
    <xf numFmtId="169" fontId="8" fillId="0" borderId="2" xfId="3" applyNumberFormat="1" applyFont="1" applyFill="1" applyBorder="1" applyAlignment="1">
      <alignment vertical="center"/>
    </xf>
    <xf numFmtId="169" fontId="8" fillId="0" borderId="0" xfId="3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71" fontId="8" fillId="0" borderId="0" xfId="14" applyNumberFormat="1" applyFont="1" applyFill="1" applyAlignment="1">
      <alignment vertical="center"/>
    </xf>
    <xf numFmtId="168" fontId="8" fillId="0" borderId="0" xfId="0" applyNumberFormat="1" applyFont="1" applyAlignment="1">
      <alignment vertical="center"/>
    </xf>
    <xf numFmtId="169" fontId="8" fillId="0" borderId="4" xfId="3" applyNumberFormat="1" applyFont="1" applyFill="1" applyBorder="1" applyAlignment="1">
      <alignment vertical="center"/>
    </xf>
    <xf numFmtId="169" fontId="8" fillId="0" borderId="1" xfId="3" applyNumberFormat="1" applyFont="1" applyFill="1" applyBorder="1" applyAlignment="1">
      <alignment vertical="center"/>
    </xf>
    <xf numFmtId="0" fontId="8" fillId="0" borderId="0" xfId="15" applyNumberFormat="1" applyFont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 indent="3"/>
    </xf>
    <xf numFmtId="0" fontId="8" fillId="0" borderId="0" xfId="0" applyNumberFormat="1" applyFont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 indent="2"/>
    </xf>
    <xf numFmtId="0" fontId="8" fillId="0" borderId="0" xfId="0" applyNumberFormat="1" applyFont="1" applyAlignment="1">
      <alignment horizontal="left" vertical="center" indent="4"/>
    </xf>
    <xf numFmtId="38" fontId="8" fillId="0" borderId="0" xfId="0" applyNumberFormat="1" applyFont="1" applyAlignment="1">
      <alignment horizontal="left" vertical="center" indent="2"/>
    </xf>
    <xf numFmtId="38" fontId="8" fillId="0" borderId="0" xfId="0" applyNumberFormat="1" applyFont="1" applyAlignment="1">
      <alignment vertical="center"/>
    </xf>
    <xf numFmtId="0" fontId="8" fillId="0" borderId="0" xfId="15" applyNumberFormat="1" applyFont="1" applyAlignment="1">
      <alignment horizontal="left" vertical="center" indent="3"/>
    </xf>
    <xf numFmtId="0" fontId="8" fillId="0" borderId="0" xfId="0" applyNumberFormat="1" applyFont="1" applyFill="1" applyAlignment="1">
      <alignment horizontal="left" vertical="center" indent="4"/>
    </xf>
    <xf numFmtId="0" fontId="7" fillId="0" borderId="0" xfId="0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indent="4"/>
    </xf>
    <xf numFmtId="0" fontId="8" fillId="0" borderId="0" xfId="0" applyFont="1" applyFill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 indent="1"/>
    </xf>
    <xf numFmtId="176" fontId="7" fillId="0" borderId="0" xfId="0" applyNumberFormat="1" applyFont="1" applyFill="1" applyBorder="1" applyAlignment="1">
      <alignment horizontal="center" vertical="center"/>
    </xf>
    <xf numFmtId="175" fontId="7" fillId="0" borderId="0" xfId="15" quotePrefix="1" applyNumberFormat="1" applyFont="1" applyFill="1" applyAlignment="1">
      <alignment horizontal="center" vertical="center"/>
    </xf>
    <xf numFmtId="168" fontId="7" fillId="0" borderId="0" xfId="15" applyNumberFormat="1" applyFont="1" applyFill="1" applyAlignment="1">
      <alignment horizontal="center" vertical="center"/>
    </xf>
    <xf numFmtId="168" fontId="7" fillId="0" borderId="0" xfId="15" quotePrefix="1" applyNumberFormat="1" applyFont="1" applyFill="1" applyAlignment="1">
      <alignment horizontal="center" vertical="center"/>
    </xf>
    <xf numFmtId="168" fontId="8" fillId="0" borderId="0" xfId="15" applyNumberFormat="1" applyFont="1" applyFill="1" applyAlignment="1">
      <alignment horizontal="center" vertical="center"/>
    </xf>
    <xf numFmtId="37" fontId="8" fillId="0" borderId="0" xfId="10" applyNumberFormat="1" applyFont="1" applyFill="1" applyAlignment="1">
      <alignment vertical="center"/>
    </xf>
    <xf numFmtId="170" fontId="8" fillId="0" borderId="0" xfId="14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4" xfId="14" applyNumberFormat="1" applyFont="1" applyFill="1" applyBorder="1" applyAlignment="1">
      <alignment vertical="center"/>
    </xf>
    <xf numFmtId="37" fontId="8" fillId="0" borderId="4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14" applyNumberFormat="1" applyFont="1" applyFill="1" applyAlignment="1">
      <alignment vertical="center"/>
    </xf>
    <xf numFmtId="37" fontId="8" fillId="0" borderId="0" xfId="14" applyNumberFormat="1" applyFont="1" applyFill="1" applyBorder="1" applyAlignment="1">
      <alignment vertical="center"/>
    </xf>
    <xf numFmtId="37" fontId="8" fillId="0" borderId="2" xfId="14" applyNumberFormat="1" applyFont="1" applyFill="1" applyBorder="1" applyAlignment="1">
      <alignment vertical="center"/>
    </xf>
    <xf numFmtId="176" fontId="7" fillId="0" borderId="0" xfId="0" applyNumberFormat="1" applyFont="1" applyFill="1" applyBorder="1" applyAlignment="1">
      <alignment vertical="center"/>
    </xf>
    <xf numFmtId="170" fontId="8" fillId="0" borderId="0" xfId="14" applyNumberFormat="1" applyFont="1" applyFill="1" applyBorder="1" applyAlignment="1">
      <alignment vertical="center"/>
    </xf>
    <xf numFmtId="37" fontId="8" fillId="0" borderId="5" xfId="14" applyNumberFormat="1" applyFont="1" applyFill="1" applyBorder="1" applyAlignment="1">
      <alignment vertical="center"/>
    </xf>
    <xf numFmtId="170" fontId="8" fillId="0" borderId="5" xfId="14" applyNumberFormat="1" applyFont="1" applyFill="1" applyBorder="1" applyAlignment="1">
      <alignment vertical="center"/>
    </xf>
    <xf numFmtId="37" fontId="8" fillId="0" borderId="3" xfId="14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39" fontId="8" fillId="0" borderId="0" xfId="14" applyNumberFormat="1" applyFont="1" applyFill="1" applyBorder="1" applyAlignment="1">
      <alignment vertical="center"/>
    </xf>
    <xf numFmtId="39" fontId="8" fillId="0" borderId="3" xfId="14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0" fontId="28" fillId="0" borderId="0" xfId="0" applyNumberFormat="1" applyFont="1" applyFill="1" applyAlignment="1">
      <alignment vertical="center"/>
    </xf>
    <xf numFmtId="171" fontId="27" fillId="0" borderId="0" xfId="15" applyNumberFormat="1" applyFont="1" applyFill="1" applyAlignment="1">
      <alignment horizontal="center" vertical="center"/>
    </xf>
    <xf numFmtId="171" fontId="8" fillId="0" borderId="0" xfId="15" applyNumberFormat="1" applyFont="1" applyFill="1" applyAlignment="1">
      <alignment horizontal="center" vertical="center"/>
    </xf>
    <xf numFmtId="171" fontId="8" fillId="0" borderId="0" xfId="15" applyNumberFormat="1" applyFont="1" applyAlignment="1">
      <alignment horizontal="center" vertical="center"/>
    </xf>
    <xf numFmtId="174" fontId="27" fillId="0" borderId="0" xfId="15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174" fontId="13" fillId="0" borderId="0" xfId="4" applyNumberFormat="1" applyFont="1" applyFill="1" applyAlignment="1">
      <alignment horizontal="center" vertical="center"/>
    </xf>
    <xf numFmtId="43" fontId="13" fillId="0" borderId="0" xfId="1" applyFont="1" applyFill="1" applyAlignment="1">
      <alignment horizontal="center" vertical="center"/>
    </xf>
    <xf numFmtId="171" fontId="8" fillId="0" borderId="2" xfId="15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horizontal="right" vertical="center"/>
    </xf>
    <xf numFmtId="171" fontId="27" fillId="0" borderId="0" xfId="15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171" fontId="8" fillId="0" borderId="0" xfId="15" applyNumberFormat="1" applyFont="1" applyFill="1" applyBorder="1" applyAlignment="1">
      <alignment horizontal="center" vertical="center"/>
    </xf>
    <xf numFmtId="37" fontId="27" fillId="0" borderId="0" xfId="0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left" vertical="center" indent="3"/>
    </xf>
    <xf numFmtId="171" fontId="27" fillId="0" borderId="2" xfId="15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171" fontId="27" fillId="0" borderId="4" xfId="15" applyNumberFormat="1" applyFont="1" applyFill="1" applyBorder="1" applyAlignment="1">
      <alignment horizontal="center" vertical="center"/>
    </xf>
    <xf numFmtId="168" fontId="28" fillId="0" borderId="0" xfId="15" quotePrefix="1" applyNumberFormat="1" applyFont="1" applyFill="1" applyAlignment="1">
      <alignment horizontal="center" vertical="center"/>
    </xf>
    <xf numFmtId="37" fontId="8" fillId="0" borderId="0" xfId="0" applyNumberFormat="1" applyFont="1" applyBorder="1" applyAlignment="1">
      <alignment vertical="center" wrapText="1"/>
    </xf>
    <xf numFmtId="43" fontId="27" fillId="0" borderId="0" xfId="1" applyFont="1" applyFill="1" applyBorder="1" applyAlignment="1">
      <alignment vertical="center"/>
    </xf>
    <xf numFmtId="37" fontId="27" fillId="0" borderId="0" xfId="0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0" fontId="28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Border="1" applyAlignment="1">
      <alignment horizontal="right" vertical="center"/>
    </xf>
    <xf numFmtId="170" fontId="8" fillId="0" borderId="0" xfId="15" applyNumberFormat="1" applyFont="1" applyFill="1" applyBorder="1" applyAlignment="1">
      <alignment horizontal="right" vertical="center"/>
    </xf>
    <xf numFmtId="171" fontId="27" fillId="0" borderId="2" xfId="9" applyNumberFormat="1" applyFont="1" applyFill="1" applyBorder="1" applyAlignment="1">
      <alignment vertical="center"/>
    </xf>
    <xf numFmtId="168" fontId="27" fillId="0" borderId="2" xfId="0" applyNumberFormat="1" applyFont="1" applyFill="1" applyBorder="1" applyAlignment="1">
      <alignment vertical="center"/>
    </xf>
    <xf numFmtId="171" fontId="27" fillId="0" borderId="0" xfId="9" applyNumberFormat="1" applyFont="1" applyFill="1" applyBorder="1" applyAlignment="1">
      <alignment vertical="center"/>
    </xf>
    <xf numFmtId="171" fontId="13" fillId="0" borderId="0" xfId="9" applyNumberFormat="1" applyFont="1" applyFill="1" applyBorder="1" applyAlignment="1">
      <alignment vertical="center"/>
    </xf>
    <xf numFmtId="171" fontId="27" fillId="0" borderId="1" xfId="9" applyNumberFormat="1" applyFont="1" applyFill="1" applyBorder="1" applyAlignment="1">
      <alignment vertical="center"/>
    </xf>
    <xf numFmtId="171" fontId="27" fillId="0" borderId="0" xfId="9" applyNumberFormat="1" applyFont="1" applyFill="1" applyAlignment="1">
      <alignment vertical="center"/>
    </xf>
    <xf numFmtId="0" fontId="21" fillId="0" borderId="0" xfId="0" applyNumberFormat="1" applyFont="1" applyFill="1" applyAlignment="1">
      <alignment horizontal="left" vertical="center" indent="1"/>
    </xf>
    <xf numFmtId="170" fontId="21" fillId="0" borderId="2" xfId="14" applyNumberFormat="1" applyFont="1" applyFill="1" applyBorder="1" applyAlignment="1">
      <alignment vertical="center"/>
    </xf>
    <xf numFmtId="172" fontId="29" fillId="0" borderId="0" xfId="14" applyNumberFormat="1" applyFont="1" applyFill="1" applyBorder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7" fontId="8" fillId="0" borderId="0" xfId="0" applyNumberFormat="1" applyFont="1" applyFill="1"/>
    <xf numFmtId="37" fontId="8" fillId="0" borderId="4" xfId="15" applyNumberFormat="1" applyFont="1" applyFill="1" applyBorder="1" applyAlignment="1">
      <alignment horizontal="right" vertical="center"/>
    </xf>
    <xf numFmtId="172" fontId="29" fillId="0" borderId="4" xfId="14" applyNumberFormat="1" applyFont="1" applyFill="1" applyBorder="1" applyAlignment="1">
      <alignment vertical="center"/>
    </xf>
    <xf numFmtId="170" fontId="8" fillId="0" borderId="2" xfId="14" applyNumberFormat="1" applyFont="1" applyFill="1" applyBorder="1" applyAlignment="1">
      <alignment vertical="center"/>
    </xf>
    <xf numFmtId="0" fontId="7" fillId="0" borderId="0" xfId="15" quotePrefix="1" applyNumberFormat="1" applyFont="1" applyAlignment="1">
      <alignment horizontal="left" vertical="center"/>
    </xf>
    <xf numFmtId="0" fontId="7" fillId="0" borderId="0" xfId="0" quotePrefix="1" applyNumberFormat="1" applyFont="1" applyAlignment="1">
      <alignment horizontal="left" vertical="center"/>
    </xf>
    <xf numFmtId="0" fontId="7" fillId="0" borderId="0" xfId="0" quotePrefix="1" applyNumberFormat="1" applyFont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6" fontId="12" fillId="0" borderId="0" xfId="15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27" fillId="0" borderId="0" xfId="9" applyNumberFormat="1" applyFont="1" applyFill="1" applyBorder="1" applyAlignment="1">
      <alignment horizontal="center" vertical="center"/>
    </xf>
    <xf numFmtId="172" fontId="13" fillId="0" borderId="4" xfId="1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7" fontId="8" fillId="0" borderId="4" xfId="15" applyNumberFormat="1" applyFont="1" applyBorder="1" applyAlignment="1">
      <alignment vertical="center"/>
    </xf>
    <xf numFmtId="166" fontId="23" fillId="0" borderId="0" xfId="15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indent="1"/>
    </xf>
    <xf numFmtId="37" fontId="8" fillId="0" borderId="3" xfId="0" applyNumberFormat="1" applyFont="1" applyFill="1" applyBorder="1" applyAlignment="1">
      <alignment vertical="center"/>
    </xf>
    <xf numFmtId="165" fontId="8" fillId="0" borderId="0" xfId="3" applyNumberFormat="1" applyFont="1" applyFill="1" applyAlignment="1">
      <alignment horizontal="center" vertical="center"/>
    </xf>
    <xf numFmtId="0" fontId="8" fillId="0" borderId="0" xfId="15" quotePrefix="1" applyFont="1" applyFill="1" applyAlignment="1">
      <alignment horizontal="center" vertical="center"/>
    </xf>
    <xf numFmtId="167" fontId="8" fillId="0" borderId="0" xfId="4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right" vertical="center"/>
    </xf>
    <xf numFmtId="171" fontId="13" fillId="0" borderId="0" xfId="16" applyNumberFormat="1" applyFont="1" applyFill="1" applyBorder="1" applyAlignment="1">
      <alignment horizontal="right" vertical="center"/>
    </xf>
    <xf numFmtId="167" fontId="8" fillId="0" borderId="2" xfId="4" applyNumberFormat="1" applyFont="1" applyFill="1" applyBorder="1" applyAlignment="1">
      <alignment vertical="center"/>
    </xf>
    <xf numFmtId="171" fontId="13" fillId="0" borderId="3" xfId="16" applyNumberFormat="1" applyFont="1" applyFill="1" applyBorder="1" applyAlignment="1">
      <alignment horizontal="right" vertical="center"/>
    </xf>
    <xf numFmtId="0" fontId="8" fillId="0" borderId="0" xfId="13" applyFont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67" fontId="8" fillId="0" borderId="2" xfId="2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horizontal="left" vertical="center" indent="1"/>
    </xf>
    <xf numFmtId="170" fontId="21" fillId="0" borderId="0" xfId="14" applyNumberFormat="1" applyFont="1" applyFill="1" applyBorder="1" applyAlignment="1">
      <alignment vertical="center"/>
    </xf>
    <xf numFmtId="0" fontId="8" fillId="0" borderId="0" xfId="0" applyFont="1" applyFill="1" applyBorder="1"/>
    <xf numFmtId="171" fontId="21" fillId="0" borderId="0" xfId="14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 indent="1"/>
    </xf>
    <xf numFmtId="0" fontId="21" fillId="0" borderId="0" xfId="0" applyNumberFormat="1" applyFont="1" applyFill="1" applyAlignment="1">
      <alignment vertical="center"/>
    </xf>
    <xf numFmtId="0" fontId="21" fillId="0" borderId="0" xfId="0" quotePrefix="1" applyNumberFormat="1" applyFont="1" applyFill="1" applyAlignment="1">
      <alignment horizontal="left" vertical="center" indent="1"/>
    </xf>
    <xf numFmtId="0" fontId="12" fillId="0" borderId="0" xfId="15" applyFont="1" applyAlignment="1">
      <alignment horizontal="left" vertical="center" indent="1"/>
    </xf>
    <xf numFmtId="0" fontId="21" fillId="0" borderId="0" xfId="0" applyNumberFormat="1" applyFont="1" applyFill="1" applyAlignment="1">
      <alignment horizontal="left" vertical="center" indent="1"/>
    </xf>
    <xf numFmtId="169" fontId="13" fillId="0" borderId="4" xfId="1" applyNumberFormat="1" applyFont="1" applyBorder="1" applyAlignment="1">
      <alignment vertical="center"/>
    </xf>
    <xf numFmtId="167" fontId="13" fillId="0" borderId="4" xfId="4" applyNumberFormat="1" applyFont="1" applyBorder="1" applyAlignment="1">
      <alignment horizontal="right" vertical="center"/>
    </xf>
    <xf numFmtId="37" fontId="22" fillId="0" borderId="4" xfId="14" applyNumberFormat="1" applyFont="1" applyBorder="1" applyAlignment="1">
      <alignment vertical="center"/>
    </xf>
    <xf numFmtId="37" fontId="22" fillId="0" borderId="4" xfId="14" applyNumberFormat="1" applyFont="1" applyFill="1" applyBorder="1" applyAlignment="1">
      <alignment vertical="center"/>
    </xf>
    <xf numFmtId="0" fontId="13" fillId="0" borderId="0" xfId="15" applyFont="1" applyAlignment="1">
      <alignment horizontal="center" vertical="center"/>
    </xf>
    <xf numFmtId="0" fontId="12" fillId="0" borderId="0" xfId="15" applyFont="1" applyAlignment="1">
      <alignment horizontal="left" vertical="center"/>
    </xf>
    <xf numFmtId="0" fontId="21" fillId="0" borderId="0" xfId="0" applyFont="1" applyFill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left" vertical="center"/>
    </xf>
    <xf numFmtId="0" fontId="8" fillId="0" borderId="0" xfId="0" quotePrefix="1" applyNumberFormat="1" applyFont="1" applyAlignment="1">
      <alignment horizontal="left" vertical="center" indent="2"/>
    </xf>
    <xf numFmtId="0" fontId="23" fillId="0" borderId="0" xfId="15" quotePrefix="1" applyFont="1" applyAlignment="1">
      <alignment horizontal="center" vertical="center"/>
    </xf>
    <xf numFmtId="0" fontId="8" fillId="0" borderId="0" xfId="0" quotePrefix="1" applyNumberFormat="1" applyFont="1" applyAlignment="1">
      <alignment horizontal="left" vertical="center"/>
    </xf>
    <xf numFmtId="0" fontId="8" fillId="0" borderId="0" xfId="0" quotePrefix="1" applyNumberFormat="1" applyFont="1" applyAlignment="1">
      <alignment horizontal="left" vertical="center" indent="1"/>
    </xf>
    <xf numFmtId="167" fontId="8" fillId="0" borderId="0" xfId="4" applyNumberFormat="1" applyFont="1" applyFill="1" applyBorder="1" applyAlignment="1">
      <alignment vertical="center"/>
    </xf>
    <xf numFmtId="166" fontId="23" fillId="0" borderId="0" xfId="15" applyNumberFormat="1" applyFont="1" applyFill="1" applyAlignment="1">
      <alignment horizontal="center" vertical="center"/>
    </xf>
    <xf numFmtId="166" fontId="23" fillId="0" borderId="0" xfId="15" applyNumberFormat="1" applyFont="1" applyFill="1" applyAlignment="1">
      <alignment vertical="center"/>
    </xf>
    <xf numFmtId="166" fontId="23" fillId="0" borderId="0" xfId="15" applyNumberFormat="1" applyFont="1" applyFill="1" applyBorder="1" applyAlignment="1">
      <alignment vertical="center"/>
    </xf>
    <xf numFmtId="165" fontId="27" fillId="0" borderId="0" xfId="15" applyNumberFormat="1" applyFont="1" applyFill="1" applyAlignment="1">
      <alignment horizontal="center" vertical="center"/>
    </xf>
    <xf numFmtId="165" fontId="27" fillId="0" borderId="2" xfId="15" applyNumberFormat="1" applyFont="1" applyFill="1" applyBorder="1" applyAlignment="1">
      <alignment horizontal="center" vertical="center"/>
    </xf>
    <xf numFmtId="165" fontId="27" fillId="0" borderId="4" xfId="15" applyNumberFormat="1" applyFont="1" applyFill="1" applyBorder="1" applyAlignment="1">
      <alignment horizontal="center" vertical="center"/>
    </xf>
    <xf numFmtId="167" fontId="27" fillId="0" borderId="0" xfId="15" applyNumberFormat="1" applyFont="1" applyFill="1" applyAlignment="1">
      <alignment horizontal="center" vertical="center"/>
    </xf>
    <xf numFmtId="168" fontId="7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8" fontId="7" fillId="0" borderId="2" xfId="15" applyNumberFormat="1" applyFont="1" applyBorder="1" applyAlignment="1">
      <alignment horizontal="right" vertical="center"/>
    </xf>
    <xf numFmtId="0" fontId="8" fillId="0" borderId="0" xfId="0" quotePrefix="1" applyFont="1" applyBorder="1" applyAlignment="1">
      <alignment horizontal="left" vertical="center"/>
    </xf>
    <xf numFmtId="0" fontId="8" fillId="0" borderId="0" xfId="0" applyFont="1" applyBorder="1" applyAlignment="1">
      <alignment horizontal="justify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15" applyNumberFormat="1" applyFont="1" applyAlignment="1">
      <alignment horizontal="left" vertical="center" indent="3"/>
    </xf>
    <xf numFmtId="0" fontId="8" fillId="0" borderId="0" xfId="0" quotePrefix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justify" vertical="center"/>
    </xf>
    <xf numFmtId="38" fontId="7" fillId="0" borderId="0" xfId="0" applyNumberFormat="1" applyFont="1" applyFill="1" applyBorder="1" applyAlignment="1">
      <alignment horizontal="center" vertical="center"/>
    </xf>
    <xf numFmtId="168" fontId="7" fillId="0" borderId="2" xfId="15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justify" vertical="center"/>
    </xf>
    <xf numFmtId="0" fontId="21" fillId="0" borderId="0" xfId="0" applyNumberFormat="1" applyFont="1" applyFill="1" applyAlignment="1">
      <alignment horizontal="left" vertical="center" indent="1"/>
    </xf>
    <xf numFmtId="0" fontId="7" fillId="0" borderId="2" xfId="0" quotePrefix="1" applyFont="1" applyFill="1" applyBorder="1" applyAlignment="1">
      <alignment horizontal="right" vertical="center"/>
    </xf>
    <xf numFmtId="0" fontId="12" fillId="0" borderId="0" xfId="15" applyNumberFormat="1" applyFont="1" applyFill="1" applyBorder="1" applyAlignment="1">
      <alignment horizontal="center" vertical="center"/>
    </xf>
    <xf numFmtId="0" fontId="12" fillId="0" borderId="0" xfId="15" quotePrefix="1" applyFont="1" applyBorder="1" applyAlignment="1">
      <alignment horizontal="center" vertical="center"/>
    </xf>
    <xf numFmtId="0" fontId="12" fillId="0" borderId="0" xfId="15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15" applyFont="1" applyFill="1" applyBorder="1" applyAlignment="1">
      <alignment horizontal="center" vertical="center"/>
    </xf>
    <xf numFmtId="166" fontId="12" fillId="0" borderId="0" xfId="15" applyNumberFormat="1" applyFont="1" applyFill="1" applyAlignment="1">
      <alignment horizontal="center" vertical="center"/>
    </xf>
    <xf numFmtId="0" fontId="12" fillId="0" borderId="2" xfId="15" applyFont="1" applyBorder="1" applyAlignment="1">
      <alignment horizontal="center" vertical="center"/>
    </xf>
    <xf numFmtId="0" fontId="12" fillId="0" borderId="0" xfId="15" applyFont="1" applyAlignment="1">
      <alignment horizontal="center" vertical="center"/>
    </xf>
    <xf numFmtId="166" fontId="12" fillId="0" borderId="2" xfId="15" applyNumberFormat="1" applyFont="1" applyBorder="1" applyAlignment="1">
      <alignment horizontal="right" vertical="center"/>
    </xf>
    <xf numFmtId="166" fontId="23" fillId="0" borderId="0" xfId="15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164" fontId="20" fillId="0" borderId="2" xfId="0" applyNumberFormat="1" applyFont="1" applyFill="1" applyBorder="1" applyAlignment="1">
      <alignment horizontal="center" vertical="center"/>
    </xf>
    <xf numFmtId="0" fontId="23" fillId="0" borderId="2" xfId="15" applyFont="1" applyBorder="1" applyAlignment="1">
      <alignment horizontal="center" vertical="center"/>
    </xf>
    <xf numFmtId="38" fontId="8" fillId="0" borderId="0" xfId="0" quotePrefix="1" applyNumberFormat="1" applyFont="1" applyFill="1" applyAlignment="1">
      <alignment horizontal="left" vertical="center" indent="1"/>
    </xf>
    <xf numFmtId="38" fontId="8" fillId="0" borderId="0" xfId="0" applyNumberFormat="1" applyFont="1" applyFill="1" applyAlignment="1">
      <alignment horizontal="left" vertical="center" indent="1"/>
    </xf>
  </cellXfs>
  <cellStyles count="17">
    <cellStyle name="Comma" xfId="1" builtinId="3"/>
    <cellStyle name="Comma 10" xfId="2"/>
    <cellStyle name="Comma 11" xfId="3"/>
    <cellStyle name="Comma 2" xfId="4"/>
    <cellStyle name="Comma 3" xfId="5"/>
    <cellStyle name="Comma 4" xfId="6"/>
    <cellStyle name="Comma 5" xfId="7"/>
    <cellStyle name="Comma 5 2" xfId="8"/>
    <cellStyle name="Comma 6" xfId="9"/>
    <cellStyle name="Comma 7" xfId="10"/>
    <cellStyle name="Comma 8" xfId="11"/>
    <cellStyle name="Comma 9" xfId="12"/>
    <cellStyle name="Normal" xfId="0" builtinId="0"/>
    <cellStyle name="Normal 2" xfId="13"/>
    <cellStyle name="Normal_Ace Insurance thai" xfId="16"/>
    <cellStyle name="Normal_Ace Insurance thai 2" xfId="14"/>
    <cellStyle name="Normal_Sheet1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05"/>
  <sheetViews>
    <sheetView tabSelected="1" zoomScale="85" zoomScaleNormal="85" zoomScaleSheetLayoutView="100" workbookViewId="0">
      <selection activeCell="K96" sqref="K96"/>
    </sheetView>
  </sheetViews>
  <sheetFormatPr defaultColWidth="9.125" defaultRowHeight="20.3" customHeight="1" x14ac:dyDescent="0.2"/>
  <cols>
    <col min="1" max="1" width="49.5" style="20" bestFit="1" customWidth="1"/>
    <col min="2" max="2" width="8.5" style="21" bestFit="1" customWidth="1"/>
    <col min="3" max="3" width="12.875" style="29" bestFit="1" customWidth="1"/>
    <col min="4" max="4" width="0.875" style="29" customWidth="1"/>
    <col min="5" max="5" width="14.125" style="29" bestFit="1" customWidth="1"/>
    <col min="6" max="6" width="0.875" style="29" customWidth="1"/>
    <col min="7" max="7" width="12.875" style="31" bestFit="1" customWidth="1"/>
    <col min="8" max="8" width="0.875" style="31" customWidth="1"/>
    <col min="9" max="9" width="14.125" style="31" bestFit="1" customWidth="1"/>
    <col min="10" max="16384" width="9.125" style="10"/>
  </cols>
  <sheetData>
    <row r="1" spans="1:9" ht="20.3" customHeight="1" x14ac:dyDescent="0.2">
      <c r="A1" s="302" t="s">
        <v>153</v>
      </c>
      <c r="B1" s="302"/>
      <c r="C1" s="302"/>
      <c r="D1" s="302"/>
      <c r="E1" s="302"/>
      <c r="F1" s="302"/>
      <c r="G1" s="302"/>
      <c r="H1" s="302"/>
      <c r="I1" s="302"/>
    </row>
    <row r="2" spans="1:9" ht="20.3" customHeight="1" x14ac:dyDescent="0.2">
      <c r="A2" s="302" t="s">
        <v>154</v>
      </c>
      <c r="B2" s="302"/>
      <c r="C2" s="302"/>
      <c r="D2" s="302"/>
      <c r="E2" s="302"/>
      <c r="F2" s="302"/>
      <c r="G2" s="302"/>
      <c r="H2" s="302"/>
      <c r="I2" s="302"/>
    </row>
    <row r="3" spans="1:9" ht="20.3" customHeight="1" x14ac:dyDescent="0.2">
      <c r="A3" s="302" t="s">
        <v>165</v>
      </c>
      <c r="B3" s="302"/>
      <c r="C3" s="302"/>
      <c r="D3" s="302"/>
      <c r="E3" s="302"/>
      <c r="F3" s="302"/>
      <c r="G3" s="302"/>
      <c r="H3" s="302"/>
      <c r="I3" s="302"/>
    </row>
    <row r="4" spans="1:9" ht="20.3" customHeight="1" x14ac:dyDescent="0.2">
      <c r="A4" s="305" t="s">
        <v>155</v>
      </c>
      <c r="B4" s="305"/>
      <c r="C4" s="305"/>
      <c r="D4" s="305"/>
      <c r="E4" s="305"/>
      <c r="F4" s="305"/>
      <c r="G4" s="305"/>
      <c r="H4" s="305"/>
      <c r="I4" s="305"/>
    </row>
    <row r="5" spans="1:9" ht="5.25" customHeight="1" x14ac:dyDescent="0.2">
      <c r="A5" s="7"/>
      <c r="B5" s="19"/>
      <c r="C5" s="134"/>
      <c r="D5" s="134"/>
      <c r="E5" s="134"/>
      <c r="F5" s="134"/>
      <c r="G5" s="8"/>
      <c r="H5" s="9"/>
      <c r="I5" s="8"/>
    </row>
    <row r="6" spans="1:9" ht="20.3" customHeight="1" x14ac:dyDescent="0.2">
      <c r="A6" s="7"/>
      <c r="B6" s="131" t="s">
        <v>0</v>
      </c>
      <c r="C6" s="301" t="s">
        <v>38</v>
      </c>
      <c r="D6" s="301"/>
      <c r="E6" s="301"/>
      <c r="F6" s="134"/>
      <c r="G6" s="308" t="s">
        <v>39</v>
      </c>
      <c r="H6" s="308"/>
      <c r="I6" s="308"/>
    </row>
    <row r="7" spans="1:9" ht="20.3" customHeight="1" x14ac:dyDescent="0.2">
      <c r="A7" s="7"/>
      <c r="B7" s="19"/>
      <c r="C7" s="301" t="s">
        <v>46</v>
      </c>
      <c r="D7" s="301"/>
      <c r="E7" s="301"/>
      <c r="F7" s="134"/>
      <c r="G7" s="301" t="s">
        <v>46</v>
      </c>
      <c r="H7" s="301"/>
      <c r="I7" s="301"/>
    </row>
    <row r="8" spans="1:9" ht="20.3" customHeight="1" x14ac:dyDescent="0.2">
      <c r="A8" s="7"/>
      <c r="C8" s="136" t="s">
        <v>14</v>
      </c>
      <c r="D8" s="137"/>
      <c r="E8" s="136" t="s">
        <v>14</v>
      </c>
      <c r="F8" s="138"/>
      <c r="G8" s="136" t="s">
        <v>14</v>
      </c>
      <c r="H8" s="137"/>
      <c r="I8" s="136" t="s">
        <v>14</v>
      </c>
    </row>
    <row r="9" spans="1:9" ht="20.3" customHeight="1" x14ac:dyDescent="0.2">
      <c r="A9" s="7"/>
      <c r="C9" s="136" t="s">
        <v>166</v>
      </c>
      <c r="D9" s="137"/>
      <c r="E9" s="136" t="s">
        <v>15</v>
      </c>
      <c r="F9" s="138"/>
      <c r="G9" s="136" t="s">
        <v>166</v>
      </c>
      <c r="H9" s="137"/>
      <c r="I9" s="136" t="s">
        <v>15</v>
      </c>
    </row>
    <row r="10" spans="1:9" ht="20.3" customHeight="1" x14ac:dyDescent="0.2">
      <c r="A10" s="7"/>
      <c r="C10" s="139">
        <v>2020</v>
      </c>
      <c r="D10" s="137"/>
      <c r="E10" s="139">
        <v>2019</v>
      </c>
      <c r="F10" s="138"/>
      <c r="G10" s="139">
        <v>2020</v>
      </c>
      <c r="H10" s="137"/>
      <c r="I10" s="139">
        <v>2019</v>
      </c>
    </row>
    <row r="11" spans="1:9" ht="20.3" customHeight="1" x14ac:dyDescent="0.2">
      <c r="A11" s="7"/>
      <c r="C11" s="139"/>
      <c r="D11" s="137"/>
      <c r="E11" s="139"/>
      <c r="F11" s="138"/>
      <c r="G11" s="139"/>
      <c r="H11" s="137"/>
      <c r="I11" s="139"/>
    </row>
    <row r="12" spans="1:9" ht="20.3" customHeight="1" x14ac:dyDescent="0.2">
      <c r="A12" s="47" t="s">
        <v>13</v>
      </c>
      <c r="B12" s="131"/>
      <c r="C12" s="15"/>
      <c r="D12" s="15"/>
      <c r="E12" s="15"/>
      <c r="F12" s="15"/>
      <c r="G12" s="16"/>
      <c r="H12" s="17"/>
      <c r="I12" s="136"/>
    </row>
    <row r="13" spans="1:9" ht="20.3" customHeight="1" x14ac:dyDescent="0.2">
      <c r="A13" s="247" t="s">
        <v>156</v>
      </c>
      <c r="B13" s="131"/>
      <c r="C13" s="15"/>
      <c r="D13" s="15"/>
      <c r="E13" s="15"/>
      <c r="F13" s="15"/>
      <c r="G13" s="16"/>
      <c r="H13" s="17"/>
      <c r="I13" s="16"/>
    </row>
    <row r="14" spans="1:9" ht="20.3" customHeight="1" x14ac:dyDescent="0.2">
      <c r="A14" s="161" t="s">
        <v>1</v>
      </c>
      <c r="B14" s="19">
        <v>5.0999999999999996</v>
      </c>
      <c r="C14" s="140">
        <v>214935</v>
      </c>
      <c r="D14" s="18"/>
      <c r="E14" s="140">
        <v>159474</v>
      </c>
      <c r="F14" s="140"/>
      <c r="G14" s="140">
        <v>111881</v>
      </c>
      <c r="H14" s="140"/>
      <c r="I14" s="140">
        <v>74780</v>
      </c>
    </row>
    <row r="15" spans="1:9" ht="20.3" customHeight="1" x14ac:dyDescent="0.2">
      <c r="A15" s="161" t="s">
        <v>135</v>
      </c>
      <c r="B15" s="19">
        <v>6</v>
      </c>
      <c r="C15" s="140">
        <v>137314</v>
      </c>
      <c r="D15" s="142"/>
      <c r="E15" s="140">
        <v>114232</v>
      </c>
      <c r="F15" s="143"/>
      <c r="G15" s="141">
        <v>94560</v>
      </c>
      <c r="H15" s="143"/>
      <c r="I15" s="141">
        <v>65799</v>
      </c>
    </row>
    <row r="16" spans="1:9" ht="20.3" customHeight="1" x14ac:dyDescent="0.2">
      <c r="A16" s="161" t="s">
        <v>176</v>
      </c>
      <c r="B16" s="19"/>
      <c r="C16" s="140">
        <v>22604</v>
      </c>
      <c r="D16" s="142"/>
      <c r="E16" s="140">
        <v>24584</v>
      </c>
      <c r="F16" s="143"/>
      <c r="G16" s="141">
        <v>16915</v>
      </c>
      <c r="H16" s="143"/>
      <c r="I16" s="141">
        <v>18045</v>
      </c>
    </row>
    <row r="17" spans="1:9" ht="20.3" customHeight="1" x14ac:dyDescent="0.2">
      <c r="A17" s="161" t="s">
        <v>157</v>
      </c>
      <c r="B17" s="19">
        <v>7</v>
      </c>
      <c r="C17" s="140">
        <v>10317</v>
      </c>
      <c r="D17" s="142"/>
      <c r="E17" s="140">
        <v>9417</v>
      </c>
      <c r="F17" s="15"/>
      <c r="G17" s="261">
        <v>0</v>
      </c>
      <c r="H17" s="144"/>
      <c r="I17" s="261">
        <v>0</v>
      </c>
    </row>
    <row r="18" spans="1:9" ht="20.3" customHeight="1" x14ac:dyDescent="0.2">
      <c r="A18" s="161" t="s">
        <v>177</v>
      </c>
      <c r="B18" s="19">
        <v>8</v>
      </c>
      <c r="C18" s="141">
        <v>148344</v>
      </c>
      <c r="D18" s="142"/>
      <c r="E18" s="141">
        <v>83068</v>
      </c>
      <c r="F18" s="143"/>
      <c r="G18" s="141">
        <v>148344</v>
      </c>
      <c r="H18" s="143"/>
      <c r="I18" s="141">
        <v>83068</v>
      </c>
    </row>
    <row r="19" spans="1:9" ht="20.3" customHeight="1" x14ac:dyDescent="0.2">
      <c r="A19" s="161" t="s">
        <v>21</v>
      </c>
      <c r="B19" s="132"/>
      <c r="C19" s="145">
        <v>11492</v>
      </c>
      <c r="D19" s="142"/>
      <c r="E19" s="145">
        <v>4500</v>
      </c>
      <c r="F19" s="143"/>
      <c r="G19" s="145">
        <v>5758</v>
      </c>
      <c r="H19" s="143"/>
      <c r="I19" s="145">
        <v>4344</v>
      </c>
    </row>
    <row r="20" spans="1:9" s="21" customFormat="1" ht="20.3" customHeight="1" x14ac:dyDescent="0.2">
      <c r="A20" s="162" t="s">
        <v>116</v>
      </c>
      <c r="B20" s="132"/>
      <c r="C20" s="146">
        <f>SUM(C14:C19)</f>
        <v>545006</v>
      </c>
      <c r="D20" s="142"/>
      <c r="E20" s="146">
        <f>SUM(E14:E19)</f>
        <v>395275</v>
      </c>
      <c r="F20" s="142"/>
      <c r="G20" s="146">
        <f>SUM(G14:G19)</f>
        <v>377458</v>
      </c>
      <c r="H20" s="142"/>
      <c r="I20" s="146">
        <f>SUM(I14:I19)</f>
        <v>246036</v>
      </c>
    </row>
    <row r="21" spans="1:9" ht="20.3" customHeight="1" x14ac:dyDescent="0.2">
      <c r="A21" s="11" t="s">
        <v>74</v>
      </c>
      <c r="B21" s="132"/>
      <c r="C21" s="33"/>
      <c r="D21" s="33"/>
      <c r="E21" s="33"/>
      <c r="F21" s="33"/>
      <c r="G21" s="34"/>
      <c r="H21" s="35"/>
      <c r="I21" s="34"/>
    </row>
    <row r="22" spans="1:9" ht="20.3" customHeight="1" x14ac:dyDescent="0.2">
      <c r="A22" s="247" t="s">
        <v>158</v>
      </c>
      <c r="B22" s="132"/>
      <c r="C22" s="15"/>
      <c r="D22" s="15"/>
      <c r="E22" s="15"/>
      <c r="F22" s="15"/>
      <c r="G22" s="15"/>
      <c r="H22" s="15"/>
      <c r="I22" s="15"/>
    </row>
    <row r="23" spans="1:9" ht="20.3" customHeight="1" x14ac:dyDescent="0.2">
      <c r="A23" s="161" t="s">
        <v>22</v>
      </c>
      <c r="B23" s="132"/>
      <c r="C23" s="140">
        <v>1079</v>
      </c>
      <c r="D23" s="140"/>
      <c r="E23" s="140">
        <v>1050</v>
      </c>
      <c r="F23" s="140"/>
      <c r="G23" s="140">
        <v>755</v>
      </c>
      <c r="H23" s="144"/>
      <c r="I23" s="140">
        <v>700</v>
      </c>
    </row>
    <row r="24" spans="1:9" ht="20.3" customHeight="1" x14ac:dyDescent="0.2">
      <c r="A24" s="161" t="s">
        <v>178</v>
      </c>
      <c r="B24" s="132">
        <v>8</v>
      </c>
      <c r="C24" s="140">
        <v>417700</v>
      </c>
      <c r="D24" s="15"/>
      <c r="E24" s="140">
        <v>558382</v>
      </c>
      <c r="F24" s="15"/>
      <c r="G24" s="140">
        <v>417700</v>
      </c>
      <c r="H24" s="22"/>
      <c r="I24" s="140">
        <v>558382</v>
      </c>
    </row>
    <row r="25" spans="1:9" ht="20.3" customHeight="1" x14ac:dyDescent="0.2">
      <c r="A25" s="161" t="s">
        <v>76</v>
      </c>
      <c r="B25" s="132">
        <v>9</v>
      </c>
      <c r="C25" s="140">
        <v>25061</v>
      </c>
      <c r="D25" s="15"/>
      <c r="E25" s="140">
        <v>24634</v>
      </c>
      <c r="F25" s="15"/>
      <c r="G25" s="140">
        <v>22700</v>
      </c>
      <c r="H25" s="22"/>
      <c r="I25" s="140">
        <v>22700</v>
      </c>
    </row>
    <row r="26" spans="1:9" ht="20.3" customHeight="1" x14ac:dyDescent="0.2">
      <c r="A26" s="161" t="s">
        <v>75</v>
      </c>
      <c r="B26" s="132">
        <v>10</v>
      </c>
      <c r="C26" s="261">
        <v>0</v>
      </c>
      <c r="D26" s="144"/>
      <c r="E26" s="261">
        <v>0</v>
      </c>
      <c r="F26" s="15"/>
      <c r="G26" s="140">
        <v>252865</v>
      </c>
      <c r="H26" s="22"/>
      <c r="I26" s="140">
        <v>252865</v>
      </c>
    </row>
    <row r="27" spans="1:9" ht="20.3" customHeight="1" x14ac:dyDescent="0.2">
      <c r="A27" s="161" t="s">
        <v>146</v>
      </c>
      <c r="B27" s="132">
        <v>4</v>
      </c>
      <c r="C27" s="261">
        <v>0</v>
      </c>
      <c r="D27" s="15"/>
      <c r="E27" s="261">
        <v>0</v>
      </c>
      <c r="F27" s="15"/>
      <c r="G27" s="140">
        <v>12000</v>
      </c>
      <c r="H27" s="22"/>
      <c r="I27" s="140">
        <v>13000</v>
      </c>
    </row>
    <row r="28" spans="1:9" ht="20.3" customHeight="1" x14ac:dyDescent="0.2">
      <c r="A28" s="161" t="s">
        <v>37</v>
      </c>
      <c r="B28" s="132">
        <v>11</v>
      </c>
      <c r="C28" s="140">
        <v>41848</v>
      </c>
      <c r="D28" s="15"/>
      <c r="E28" s="140">
        <v>40106</v>
      </c>
      <c r="F28" s="15"/>
      <c r="G28" s="140">
        <v>31749</v>
      </c>
      <c r="H28" s="22"/>
      <c r="I28" s="140">
        <v>29787</v>
      </c>
    </row>
    <row r="29" spans="1:9" ht="20.3" customHeight="1" x14ac:dyDescent="0.2">
      <c r="A29" s="161" t="s">
        <v>179</v>
      </c>
      <c r="B29" s="132">
        <v>2.6</v>
      </c>
      <c r="C29" s="140">
        <v>131793</v>
      </c>
      <c r="D29" s="15"/>
      <c r="E29" s="261">
        <v>0</v>
      </c>
      <c r="F29" s="15"/>
      <c r="G29" s="140">
        <v>117405</v>
      </c>
      <c r="H29" s="22"/>
      <c r="I29" s="261">
        <v>0</v>
      </c>
    </row>
    <row r="30" spans="1:9" ht="20.3" customHeight="1" x14ac:dyDescent="0.2">
      <c r="A30" s="161" t="s">
        <v>23</v>
      </c>
      <c r="B30" s="132"/>
      <c r="C30" s="140">
        <v>53388</v>
      </c>
      <c r="D30" s="15"/>
      <c r="E30" s="140">
        <v>53388</v>
      </c>
      <c r="F30" s="15"/>
      <c r="G30" s="261">
        <v>0</v>
      </c>
      <c r="H30" s="144"/>
      <c r="I30" s="261">
        <v>0</v>
      </c>
    </row>
    <row r="31" spans="1:9" ht="20.3" customHeight="1" x14ac:dyDescent="0.2">
      <c r="A31" s="161" t="s">
        <v>185</v>
      </c>
      <c r="B31" s="262">
        <v>12</v>
      </c>
      <c r="C31" s="143">
        <v>135492</v>
      </c>
      <c r="D31" s="33"/>
      <c r="E31" s="143">
        <v>142052</v>
      </c>
      <c r="F31" s="33"/>
      <c r="G31" s="143">
        <v>97101</v>
      </c>
      <c r="H31" s="35"/>
      <c r="I31" s="143">
        <v>101593</v>
      </c>
    </row>
    <row r="32" spans="1:9" ht="20.3" customHeight="1" x14ac:dyDescent="0.2">
      <c r="A32" s="161" t="s">
        <v>120</v>
      </c>
      <c r="B32" s="132">
        <v>13</v>
      </c>
      <c r="C32" s="143">
        <v>30454</v>
      </c>
      <c r="D32" s="33"/>
      <c r="E32" s="143">
        <v>27433</v>
      </c>
      <c r="F32" s="33"/>
      <c r="G32" s="143">
        <v>30454</v>
      </c>
      <c r="H32" s="35"/>
      <c r="I32" s="143">
        <v>27482</v>
      </c>
    </row>
    <row r="33" spans="1:9" ht="20.3" customHeight="1" x14ac:dyDescent="0.2">
      <c r="A33" s="161" t="s">
        <v>77</v>
      </c>
      <c r="B33" s="132">
        <v>10</v>
      </c>
      <c r="C33" s="140">
        <v>110634</v>
      </c>
      <c r="D33" s="15"/>
      <c r="E33" s="140">
        <v>110634</v>
      </c>
      <c r="F33" s="15"/>
      <c r="G33" s="261">
        <v>0</v>
      </c>
      <c r="H33" s="144"/>
      <c r="I33" s="261">
        <v>0</v>
      </c>
    </row>
    <row r="34" spans="1:9" ht="20.3" customHeight="1" x14ac:dyDescent="0.2">
      <c r="A34" s="161" t="s">
        <v>18</v>
      </c>
      <c r="B34" s="132"/>
      <c r="C34" s="140">
        <v>13529</v>
      </c>
      <c r="D34" s="15"/>
      <c r="E34" s="140">
        <v>6278</v>
      </c>
      <c r="F34" s="15"/>
      <c r="G34" s="143">
        <v>8743</v>
      </c>
      <c r="H34" s="22"/>
      <c r="I34" s="143">
        <v>1635</v>
      </c>
    </row>
    <row r="35" spans="1:9" ht="20.3" customHeight="1" x14ac:dyDescent="0.2">
      <c r="A35" s="161" t="s">
        <v>36</v>
      </c>
      <c r="B35" s="132">
        <v>14</v>
      </c>
      <c r="C35" s="147">
        <v>14957</v>
      </c>
      <c r="D35" s="15"/>
      <c r="E35" s="147">
        <v>13544</v>
      </c>
      <c r="F35" s="15"/>
      <c r="G35" s="147">
        <v>9707</v>
      </c>
      <c r="H35" s="22"/>
      <c r="I35" s="147">
        <v>9186</v>
      </c>
    </row>
    <row r="36" spans="1:9" ht="20.3" customHeight="1" x14ac:dyDescent="0.2">
      <c r="A36" s="162" t="s">
        <v>41</v>
      </c>
      <c r="B36" s="132"/>
      <c r="C36" s="147">
        <f>SUM(C23:C35)</f>
        <v>975935</v>
      </c>
      <c r="D36" s="15"/>
      <c r="E36" s="147">
        <f>SUM(E23:E35)</f>
        <v>977501</v>
      </c>
      <c r="F36" s="15"/>
      <c r="G36" s="147">
        <f>SUM(G23:G35)</f>
        <v>1001179</v>
      </c>
      <c r="H36" s="22"/>
      <c r="I36" s="147">
        <f>SUM(I23:I35)</f>
        <v>1017330</v>
      </c>
    </row>
    <row r="37" spans="1:9" ht="20.3" customHeight="1" thickBot="1" x14ac:dyDescent="0.25">
      <c r="A37" s="36" t="s">
        <v>16</v>
      </c>
      <c r="B37" s="132"/>
      <c r="C37" s="148">
        <f>C20+C36</f>
        <v>1520941</v>
      </c>
      <c r="D37" s="15"/>
      <c r="E37" s="148">
        <f>E20+E36</f>
        <v>1372776</v>
      </c>
      <c r="F37" s="15"/>
      <c r="G37" s="148">
        <f>G20+G36</f>
        <v>1378637</v>
      </c>
      <c r="H37" s="22"/>
      <c r="I37" s="148">
        <f>I20+I36</f>
        <v>1263366</v>
      </c>
    </row>
    <row r="38" spans="1:9" ht="20.3" customHeight="1" thickTop="1" x14ac:dyDescent="0.2">
      <c r="A38" s="11"/>
      <c r="B38" s="132"/>
      <c r="C38" s="15"/>
      <c r="D38" s="15"/>
      <c r="E38" s="15"/>
      <c r="F38" s="15"/>
      <c r="G38" s="140"/>
      <c r="H38" s="22"/>
      <c r="I38" s="140"/>
    </row>
    <row r="39" spans="1:9" ht="20.3" customHeight="1" x14ac:dyDescent="0.2">
      <c r="A39" s="11"/>
      <c r="B39" s="132"/>
      <c r="C39" s="15"/>
      <c r="D39" s="15"/>
      <c r="E39" s="15"/>
      <c r="F39" s="15"/>
      <c r="G39" s="9"/>
      <c r="H39" s="22"/>
      <c r="I39" s="9"/>
    </row>
    <row r="40" spans="1:9" ht="20.3" customHeight="1" x14ac:dyDescent="0.2">
      <c r="A40" s="11"/>
      <c r="B40" s="132"/>
      <c r="C40" s="15"/>
      <c r="D40" s="15"/>
      <c r="E40" s="15"/>
      <c r="F40" s="15"/>
      <c r="G40" s="9"/>
      <c r="H40" s="22"/>
      <c r="I40" s="9"/>
    </row>
    <row r="41" spans="1:9" ht="20.3" customHeight="1" x14ac:dyDescent="0.2">
      <c r="A41" s="11"/>
      <c r="B41" s="132"/>
      <c r="C41" s="15"/>
      <c r="D41" s="15"/>
      <c r="E41" s="15"/>
      <c r="F41" s="15"/>
      <c r="G41" s="9"/>
      <c r="H41" s="22"/>
      <c r="I41" s="9"/>
    </row>
    <row r="42" spans="1:9" ht="20.3" customHeight="1" x14ac:dyDescent="0.2">
      <c r="A42" s="11"/>
      <c r="B42" s="132"/>
      <c r="C42" s="15"/>
      <c r="D42" s="15"/>
      <c r="E42" s="15"/>
      <c r="F42" s="15"/>
      <c r="G42" s="9"/>
      <c r="H42" s="22"/>
      <c r="I42" s="9"/>
    </row>
    <row r="43" spans="1:9" ht="20.3" customHeight="1" x14ac:dyDescent="0.2">
      <c r="A43" s="11"/>
      <c r="B43" s="132"/>
      <c r="C43" s="15"/>
      <c r="D43" s="15"/>
      <c r="E43" s="15"/>
      <c r="F43" s="15"/>
      <c r="G43" s="9"/>
      <c r="H43" s="22"/>
      <c r="I43" s="9"/>
    </row>
    <row r="44" spans="1:9" ht="20.3" customHeight="1" x14ac:dyDescent="0.2">
      <c r="A44" s="11"/>
      <c r="B44" s="132"/>
      <c r="C44" s="15"/>
      <c r="D44" s="15"/>
      <c r="E44" s="15"/>
      <c r="F44" s="15"/>
      <c r="G44" s="9"/>
      <c r="H44" s="22"/>
      <c r="I44" s="9"/>
    </row>
    <row r="45" spans="1:9" ht="20.3" customHeight="1" x14ac:dyDescent="0.2">
      <c r="A45" s="11"/>
      <c r="B45" s="132"/>
      <c r="C45" s="15"/>
      <c r="D45" s="15"/>
      <c r="E45" s="15"/>
      <c r="F45" s="15"/>
      <c r="G45" s="9"/>
      <c r="H45" s="22"/>
      <c r="I45" s="9"/>
    </row>
    <row r="46" spans="1:9" ht="20.3" customHeight="1" x14ac:dyDescent="0.2">
      <c r="A46" s="306" t="s">
        <v>49</v>
      </c>
      <c r="B46" s="307"/>
      <c r="C46" s="307"/>
      <c r="D46" s="307"/>
      <c r="E46" s="307"/>
      <c r="F46" s="307"/>
      <c r="G46" s="307"/>
      <c r="H46" s="307"/>
      <c r="I46" s="307"/>
    </row>
    <row r="47" spans="1:9" ht="20.3" customHeight="1" x14ac:dyDescent="0.2">
      <c r="A47" s="302" t="s">
        <v>153</v>
      </c>
      <c r="B47" s="302"/>
      <c r="C47" s="302"/>
      <c r="D47" s="302"/>
      <c r="E47" s="302"/>
      <c r="F47" s="302"/>
      <c r="G47" s="302"/>
      <c r="H47" s="302"/>
      <c r="I47" s="302"/>
    </row>
    <row r="48" spans="1:9" ht="20.3" customHeight="1" x14ac:dyDescent="0.2">
      <c r="A48" s="303" t="s">
        <v>159</v>
      </c>
      <c r="B48" s="303"/>
      <c r="C48" s="303"/>
      <c r="D48" s="303"/>
      <c r="E48" s="303"/>
      <c r="F48" s="303"/>
      <c r="G48" s="303"/>
      <c r="H48" s="303"/>
      <c r="I48" s="303"/>
    </row>
    <row r="49" spans="1:10" ht="20.3" customHeight="1" x14ac:dyDescent="0.2">
      <c r="A49" s="304" t="s">
        <v>167</v>
      </c>
      <c r="B49" s="302"/>
      <c r="C49" s="302"/>
      <c r="D49" s="302"/>
      <c r="E49" s="302"/>
      <c r="F49" s="302"/>
      <c r="G49" s="302"/>
      <c r="H49" s="302"/>
      <c r="I49" s="302"/>
    </row>
    <row r="50" spans="1:10" ht="20.3" customHeight="1" x14ac:dyDescent="0.2">
      <c r="A50" s="305" t="s">
        <v>155</v>
      </c>
      <c r="B50" s="305"/>
      <c r="C50" s="305"/>
      <c r="D50" s="305"/>
      <c r="E50" s="305"/>
      <c r="F50" s="305"/>
      <c r="G50" s="305"/>
      <c r="H50" s="305"/>
      <c r="I50" s="305"/>
    </row>
    <row r="51" spans="1:10" ht="3.8" customHeight="1" x14ac:dyDescent="0.2">
      <c r="A51" s="7"/>
      <c r="B51" s="132"/>
      <c r="C51" s="15"/>
      <c r="D51" s="15"/>
      <c r="E51" s="15"/>
      <c r="F51" s="15"/>
      <c r="G51" s="22"/>
      <c r="H51" s="22"/>
      <c r="I51" s="22"/>
    </row>
    <row r="52" spans="1:10" ht="18" customHeight="1" x14ac:dyDescent="0.2">
      <c r="A52" s="7"/>
      <c r="B52" s="131" t="s">
        <v>0</v>
      </c>
      <c r="C52" s="301" t="s">
        <v>38</v>
      </c>
      <c r="D52" s="301"/>
      <c r="E52" s="301"/>
      <c r="F52" s="134"/>
      <c r="G52" s="308" t="s">
        <v>39</v>
      </c>
      <c r="H52" s="308"/>
      <c r="I52" s="308"/>
    </row>
    <row r="53" spans="1:10" ht="18" customHeight="1" x14ac:dyDescent="0.2">
      <c r="A53" s="7"/>
      <c r="B53" s="19"/>
      <c r="C53" s="301" t="s">
        <v>46</v>
      </c>
      <c r="D53" s="301"/>
      <c r="E53" s="301"/>
      <c r="F53" s="134"/>
      <c r="G53" s="301" t="s">
        <v>46</v>
      </c>
      <c r="H53" s="301"/>
      <c r="I53" s="301"/>
    </row>
    <row r="54" spans="1:10" ht="18" customHeight="1" x14ac:dyDescent="0.2">
      <c r="A54" s="7"/>
      <c r="C54" s="136" t="s">
        <v>14</v>
      </c>
      <c r="D54" s="137"/>
      <c r="E54" s="136" t="s">
        <v>14</v>
      </c>
      <c r="F54" s="138"/>
      <c r="G54" s="136" t="s">
        <v>14</v>
      </c>
      <c r="H54" s="137"/>
      <c r="I54" s="136" t="s">
        <v>14</v>
      </c>
    </row>
    <row r="55" spans="1:10" ht="18" customHeight="1" x14ac:dyDescent="0.2">
      <c r="A55" s="7"/>
      <c r="C55" s="136" t="s">
        <v>166</v>
      </c>
      <c r="D55" s="137"/>
      <c r="E55" s="136" t="s">
        <v>15</v>
      </c>
      <c r="F55" s="138"/>
      <c r="G55" s="136" t="s">
        <v>166</v>
      </c>
      <c r="H55" s="137"/>
      <c r="I55" s="136" t="s">
        <v>15</v>
      </c>
    </row>
    <row r="56" spans="1:10" ht="18" customHeight="1" x14ac:dyDescent="0.2">
      <c r="A56" s="7"/>
      <c r="C56" s="139">
        <v>2020</v>
      </c>
      <c r="D56" s="137"/>
      <c r="E56" s="139">
        <v>2019</v>
      </c>
      <c r="F56" s="138"/>
      <c r="G56" s="139">
        <v>2020</v>
      </c>
      <c r="H56" s="137"/>
      <c r="I56" s="139">
        <v>2019</v>
      </c>
    </row>
    <row r="57" spans="1:10" ht="18" customHeight="1" x14ac:dyDescent="0.2">
      <c r="A57" s="7"/>
      <c r="C57" s="139"/>
      <c r="D57" s="137"/>
      <c r="E57" s="139"/>
      <c r="F57" s="138"/>
      <c r="G57" s="139"/>
      <c r="H57" s="137"/>
      <c r="I57" s="139"/>
    </row>
    <row r="58" spans="1:10" s="12" customFormat="1" ht="18" customHeight="1" x14ac:dyDescent="0.2">
      <c r="A58" s="303" t="s">
        <v>25</v>
      </c>
      <c r="B58" s="303"/>
      <c r="C58" s="7"/>
      <c r="D58" s="15"/>
      <c r="E58" s="15"/>
      <c r="F58" s="15"/>
      <c r="G58" s="22"/>
      <c r="H58" s="22"/>
      <c r="I58" s="22"/>
    </row>
    <row r="59" spans="1:10" s="12" customFormat="1" ht="18" customHeight="1" x14ac:dyDescent="0.2">
      <c r="A59" s="248" t="s">
        <v>160</v>
      </c>
      <c r="B59" s="132"/>
      <c r="C59" s="15"/>
      <c r="D59" s="15"/>
      <c r="E59" s="15"/>
      <c r="F59" s="15"/>
      <c r="G59" s="22"/>
      <c r="H59" s="22"/>
      <c r="I59" s="22"/>
    </row>
    <row r="60" spans="1:10" s="12" customFormat="1" ht="18" customHeight="1" x14ac:dyDescent="0.2">
      <c r="A60" s="163" t="s">
        <v>136</v>
      </c>
      <c r="B60" s="132">
        <v>15</v>
      </c>
      <c r="C60" s="140">
        <v>42097</v>
      </c>
      <c r="D60" s="18"/>
      <c r="E60" s="140">
        <v>53499</v>
      </c>
      <c r="F60" s="18"/>
      <c r="G60" s="263">
        <v>28315</v>
      </c>
      <c r="H60" s="149"/>
      <c r="I60" s="263">
        <v>37567</v>
      </c>
      <c r="J60" s="10"/>
    </row>
    <row r="61" spans="1:10" s="12" customFormat="1" ht="18" customHeight="1" x14ac:dyDescent="0.2">
      <c r="A61" s="163" t="s">
        <v>180</v>
      </c>
      <c r="B61" s="132"/>
      <c r="C61" s="140">
        <v>53729</v>
      </c>
      <c r="D61" s="18"/>
      <c r="E61" s="140">
        <v>47168</v>
      </c>
      <c r="F61" s="18"/>
      <c r="G61" s="263">
        <v>40398</v>
      </c>
      <c r="H61" s="149"/>
      <c r="I61" s="263">
        <v>33654</v>
      </c>
      <c r="J61" s="10"/>
    </row>
    <row r="62" spans="1:10" s="12" customFormat="1" ht="18" customHeight="1" x14ac:dyDescent="0.2">
      <c r="A62" s="163" t="s">
        <v>181</v>
      </c>
      <c r="B62" s="262" t="s">
        <v>207</v>
      </c>
      <c r="C62" s="140">
        <v>17722</v>
      </c>
      <c r="D62" s="18"/>
      <c r="E62" s="140">
        <v>1237</v>
      </c>
      <c r="F62" s="18"/>
      <c r="G62" s="263">
        <v>10839</v>
      </c>
      <c r="H62" s="143"/>
      <c r="I62" s="263">
        <v>1213</v>
      </c>
      <c r="J62" s="10"/>
    </row>
    <row r="63" spans="1:10" s="12" customFormat="1" ht="18" customHeight="1" x14ac:dyDescent="0.2">
      <c r="A63" s="164" t="s">
        <v>184</v>
      </c>
      <c r="B63" s="132"/>
      <c r="C63" s="143">
        <v>9232</v>
      </c>
      <c r="D63" s="144"/>
      <c r="E63" s="143">
        <v>4367</v>
      </c>
      <c r="F63" s="142"/>
      <c r="G63" s="263">
        <v>833</v>
      </c>
      <c r="H63" s="142"/>
      <c r="I63" s="261">
        <v>0</v>
      </c>
      <c r="J63" s="10"/>
    </row>
    <row r="64" spans="1:10" s="12" customFormat="1" ht="18" customHeight="1" x14ac:dyDescent="0.2">
      <c r="A64" s="163" t="s">
        <v>34</v>
      </c>
      <c r="B64" s="132"/>
      <c r="C64" s="143">
        <v>6482</v>
      </c>
      <c r="D64" s="143"/>
      <c r="E64" s="143">
        <v>12055</v>
      </c>
      <c r="F64" s="142"/>
      <c r="G64" s="263">
        <v>3543</v>
      </c>
      <c r="H64" s="144"/>
      <c r="I64" s="263">
        <v>7436</v>
      </c>
      <c r="J64" s="10"/>
    </row>
    <row r="65" spans="1:10" s="12" customFormat="1" ht="18" customHeight="1" x14ac:dyDescent="0.2">
      <c r="A65" s="165" t="s">
        <v>40</v>
      </c>
      <c r="B65" s="132"/>
      <c r="C65" s="244">
        <f>SUM(C59:C64)</f>
        <v>129262</v>
      </c>
      <c r="D65" s="143"/>
      <c r="E65" s="244">
        <f>SUM(E59:E64)</f>
        <v>118326</v>
      </c>
      <c r="F65" s="142"/>
      <c r="G65" s="244">
        <f>SUM(G59:G64)</f>
        <v>83928</v>
      </c>
      <c r="H65" s="150"/>
      <c r="I65" s="244">
        <f>SUM(I59:I64)</f>
        <v>79870</v>
      </c>
    </row>
    <row r="66" spans="1:10" s="12" customFormat="1" ht="13.75" customHeight="1" x14ac:dyDescent="0.2">
      <c r="A66" s="165"/>
      <c r="B66" s="132"/>
      <c r="C66" s="151"/>
      <c r="D66" s="143"/>
      <c r="E66" s="151"/>
      <c r="F66" s="142"/>
      <c r="G66" s="151"/>
      <c r="H66" s="150"/>
      <c r="I66" s="151"/>
    </row>
    <row r="67" spans="1:10" s="12" customFormat="1" ht="18" customHeight="1" x14ac:dyDescent="0.2">
      <c r="A67" s="249" t="s">
        <v>161</v>
      </c>
      <c r="B67" s="132"/>
      <c r="C67" s="142"/>
      <c r="D67" s="142"/>
      <c r="E67" s="142"/>
      <c r="F67" s="142"/>
      <c r="G67" s="152"/>
      <c r="H67" s="150"/>
      <c r="I67" s="152"/>
    </row>
    <row r="68" spans="1:10" s="12" customFormat="1" ht="18" customHeight="1" x14ac:dyDescent="0.2">
      <c r="A68" s="163" t="s">
        <v>182</v>
      </c>
      <c r="B68" s="262" t="s">
        <v>207</v>
      </c>
      <c r="C68" s="264">
        <v>118832</v>
      </c>
      <c r="D68" s="142"/>
      <c r="E68" s="264">
        <v>2640</v>
      </c>
      <c r="F68" s="142"/>
      <c r="G68" s="263">
        <v>111223</v>
      </c>
      <c r="H68" s="150"/>
      <c r="I68" s="263">
        <v>2640</v>
      </c>
      <c r="J68" s="10"/>
    </row>
    <row r="69" spans="1:10" s="12" customFormat="1" ht="18" customHeight="1" x14ac:dyDescent="0.2">
      <c r="A69" s="163" t="s">
        <v>19</v>
      </c>
      <c r="B69" s="262"/>
      <c r="C69" s="264">
        <v>7174</v>
      </c>
      <c r="D69" s="153"/>
      <c r="E69" s="264">
        <v>7542</v>
      </c>
      <c r="F69" s="153"/>
      <c r="G69" s="293">
        <v>0</v>
      </c>
      <c r="H69" s="144"/>
      <c r="I69" s="261">
        <v>0</v>
      </c>
      <c r="J69" s="10"/>
    </row>
    <row r="70" spans="1:10" s="12" customFormat="1" ht="18" customHeight="1" x14ac:dyDescent="0.2">
      <c r="A70" s="163" t="s">
        <v>183</v>
      </c>
      <c r="B70" s="132">
        <v>17</v>
      </c>
      <c r="C70" s="265">
        <v>43615</v>
      </c>
      <c r="D70" s="142"/>
      <c r="E70" s="265">
        <v>42346</v>
      </c>
      <c r="F70" s="142"/>
      <c r="G70" s="263">
        <v>23615</v>
      </c>
      <c r="H70" s="144"/>
      <c r="I70" s="263">
        <v>23005</v>
      </c>
      <c r="J70" s="10"/>
    </row>
    <row r="71" spans="1:10" s="12" customFormat="1" ht="18" customHeight="1" x14ac:dyDescent="0.2">
      <c r="A71" s="166" t="s">
        <v>24</v>
      </c>
      <c r="B71" s="132"/>
      <c r="C71" s="266">
        <v>0</v>
      </c>
      <c r="D71" s="142"/>
      <c r="E71" s="266">
        <v>4735</v>
      </c>
      <c r="F71" s="142"/>
      <c r="G71" s="266">
        <v>0</v>
      </c>
      <c r="H71" s="150"/>
      <c r="I71" s="266">
        <v>3922</v>
      </c>
      <c r="J71" s="10"/>
    </row>
    <row r="72" spans="1:10" s="12" customFormat="1" ht="18" customHeight="1" x14ac:dyDescent="0.2">
      <c r="A72" s="165" t="s">
        <v>42</v>
      </c>
      <c r="B72" s="132"/>
      <c r="C72" s="159">
        <f>SUM(C68:C71)</f>
        <v>169621</v>
      </c>
      <c r="D72" s="155"/>
      <c r="E72" s="159">
        <f>SUM(E68:E71)</f>
        <v>57263</v>
      </c>
      <c r="F72" s="156"/>
      <c r="G72" s="159">
        <f>SUM(G68:G71)</f>
        <v>134838</v>
      </c>
      <c r="H72" s="156"/>
      <c r="I72" s="159">
        <f>SUM(I68:I71)</f>
        <v>29567</v>
      </c>
      <c r="J72" s="10"/>
    </row>
    <row r="73" spans="1:10" s="12" customFormat="1" ht="18" customHeight="1" x14ac:dyDescent="0.2">
      <c r="A73" s="248" t="s">
        <v>162</v>
      </c>
      <c r="B73" s="132"/>
      <c r="C73" s="257">
        <f>C65+C72</f>
        <v>298883</v>
      </c>
      <c r="D73" s="18"/>
      <c r="E73" s="257">
        <f>E65+E72</f>
        <v>175589</v>
      </c>
      <c r="F73" s="18"/>
      <c r="G73" s="257">
        <f>G65+G72</f>
        <v>218766</v>
      </c>
      <c r="H73" s="18"/>
      <c r="I73" s="257">
        <f>I65+I72</f>
        <v>109437</v>
      </c>
    </row>
    <row r="74" spans="1:10" s="12" customFormat="1" ht="13.75" customHeight="1" x14ac:dyDescent="0.2">
      <c r="A74" s="7"/>
      <c r="B74" s="133"/>
      <c r="C74" s="18"/>
      <c r="D74" s="18"/>
      <c r="E74" s="18"/>
      <c r="F74" s="18"/>
      <c r="G74" s="45"/>
      <c r="H74" s="18"/>
      <c r="I74" s="45"/>
    </row>
    <row r="75" spans="1:10" s="12" customFormat="1" ht="18" customHeight="1" x14ac:dyDescent="0.2">
      <c r="A75" s="248" t="s">
        <v>163</v>
      </c>
      <c r="B75" s="20"/>
      <c r="C75" s="7"/>
      <c r="D75" s="15"/>
      <c r="E75" s="7"/>
      <c r="F75" s="15"/>
      <c r="G75" s="22"/>
      <c r="H75" s="22"/>
      <c r="I75" s="22"/>
    </row>
    <row r="76" spans="1:10" s="12" customFormat="1" ht="18" customHeight="1" x14ac:dyDescent="0.2">
      <c r="A76" s="167" t="s">
        <v>10</v>
      </c>
      <c r="B76" s="132"/>
      <c r="C76" s="142"/>
      <c r="D76" s="142"/>
      <c r="E76" s="142"/>
      <c r="F76" s="142"/>
      <c r="G76" s="152"/>
      <c r="H76" s="150"/>
      <c r="I76" s="152"/>
    </row>
    <row r="77" spans="1:10" s="12" customFormat="1" ht="18" customHeight="1" x14ac:dyDescent="0.2">
      <c r="A77" s="163" t="s">
        <v>50</v>
      </c>
      <c r="B77" s="132"/>
      <c r="C77" s="142"/>
      <c r="D77" s="142"/>
      <c r="E77" s="142"/>
      <c r="F77" s="142"/>
      <c r="G77" s="152"/>
      <c r="H77" s="150"/>
      <c r="I77" s="152"/>
    </row>
    <row r="78" spans="1:10" s="268" customFormat="1" ht="18" customHeight="1" thickBot="1" x14ac:dyDescent="0.25">
      <c r="A78" s="168" t="s">
        <v>78</v>
      </c>
      <c r="B78" s="132"/>
      <c r="C78" s="267">
        <v>340000</v>
      </c>
      <c r="D78" s="157"/>
      <c r="E78" s="267">
        <v>340000</v>
      </c>
      <c r="F78" s="157"/>
      <c r="G78" s="267">
        <v>340000</v>
      </c>
      <c r="H78" s="157"/>
      <c r="I78" s="267">
        <v>340000</v>
      </c>
      <c r="J78" s="10"/>
    </row>
    <row r="79" spans="1:10" s="12" customFormat="1" ht="18" customHeight="1" thickTop="1" x14ac:dyDescent="0.2">
      <c r="A79" s="166" t="s">
        <v>11</v>
      </c>
      <c r="B79" s="132"/>
      <c r="C79" s="152"/>
      <c r="D79" s="142"/>
      <c r="E79" s="152"/>
      <c r="F79" s="142"/>
      <c r="G79" s="152"/>
      <c r="H79" s="150"/>
      <c r="I79" s="152"/>
    </row>
    <row r="80" spans="1:10" s="12" customFormat="1" ht="18" customHeight="1" x14ac:dyDescent="0.2">
      <c r="A80" s="309" t="s">
        <v>164</v>
      </c>
      <c r="B80" s="309"/>
      <c r="C80" s="152">
        <v>340000</v>
      </c>
      <c r="D80" s="142"/>
      <c r="E80" s="152">
        <v>340000</v>
      </c>
      <c r="F80" s="142"/>
      <c r="G80" s="263">
        <v>340000</v>
      </c>
      <c r="H80" s="150"/>
      <c r="I80" s="263">
        <v>340000</v>
      </c>
      <c r="J80" s="10"/>
    </row>
    <row r="81" spans="1:10" s="12" customFormat="1" ht="18" customHeight="1" x14ac:dyDescent="0.2">
      <c r="A81" s="7" t="s">
        <v>51</v>
      </c>
      <c r="B81" s="132"/>
      <c r="C81" s="152">
        <v>649124</v>
      </c>
      <c r="D81" s="18"/>
      <c r="E81" s="152">
        <v>649124</v>
      </c>
      <c r="F81" s="18"/>
      <c r="G81" s="263">
        <v>649124</v>
      </c>
      <c r="H81" s="18"/>
      <c r="I81" s="263">
        <v>649124</v>
      </c>
      <c r="J81" s="10"/>
    </row>
    <row r="82" spans="1:10" s="12" customFormat="1" ht="18" customHeight="1" x14ac:dyDescent="0.2">
      <c r="A82" s="7" t="s">
        <v>125</v>
      </c>
      <c r="B82" s="132"/>
      <c r="C82" s="263">
        <v>5145</v>
      </c>
      <c r="D82" s="18"/>
      <c r="E82" s="263">
        <v>5145</v>
      </c>
      <c r="F82" s="18"/>
      <c r="G82" s="263">
        <v>5145</v>
      </c>
      <c r="H82" s="140"/>
      <c r="I82" s="263">
        <v>5145</v>
      </c>
      <c r="J82" s="10"/>
    </row>
    <row r="83" spans="1:10" s="12" customFormat="1" ht="18" customHeight="1" x14ac:dyDescent="0.2">
      <c r="A83" s="7" t="s">
        <v>217</v>
      </c>
      <c r="B83" s="132"/>
      <c r="C83" s="263">
        <v>-12666</v>
      </c>
      <c r="D83" s="18"/>
      <c r="E83" s="263">
        <v>-12666</v>
      </c>
      <c r="F83" s="18"/>
      <c r="G83" s="293">
        <v>0</v>
      </c>
      <c r="H83" s="144"/>
      <c r="I83" s="261">
        <v>0</v>
      </c>
      <c r="J83" s="10"/>
    </row>
    <row r="84" spans="1:10" s="12" customFormat="1" ht="18" customHeight="1" x14ac:dyDescent="0.2">
      <c r="A84" s="7" t="s">
        <v>107</v>
      </c>
      <c r="B84" s="133"/>
      <c r="C84" s="263"/>
      <c r="D84" s="18"/>
      <c r="E84" s="263"/>
      <c r="F84" s="18"/>
      <c r="G84" s="263"/>
      <c r="H84" s="18"/>
      <c r="I84" s="263"/>
      <c r="J84" s="10"/>
    </row>
    <row r="85" spans="1:10" ht="18" customHeight="1" x14ac:dyDescent="0.2">
      <c r="A85" s="163" t="s">
        <v>47</v>
      </c>
      <c r="B85" s="269"/>
      <c r="C85" s="152">
        <v>22710</v>
      </c>
      <c r="D85" s="152"/>
      <c r="E85" s="152">
        <v>22710</v>
      </c>
      <c r="F85" s="152"/>
      <c r="G85" s="263">
        <v>22710</v>
      </c>
      <c r="H85" s="152"/>
      <c r="I85" s="263">
        <v>22710</v>
      </c>
    </row>
    <row r="86" spans="1:10" ht="18" customHeight="1" x14ac:dyDescent="0.2">
      <c r="A86" s="163" t="s">
        <v>108</v>
      </c>
      <c r="B86" s="269"/>
      <c r="C86" s="152">
        <v>232541</v>
      </c>
      <c r="D86" s="158"/>
      <c r="E86" s="152">
        <v>179421</v>
      </c>
      <c r="F86" s="158"/>
      <c r="G86" s="263">
        <v>155586</v>
      </c>
      <c r="H86" s="8"/>
      <c r="I86" s="263">
        <v>119933</v>
      </c>
    </row>
    <row r="87" spans="1:10" ht="18" customHeight="1" x14ac:dyDescent="0.2">
      <c r="A87" s="7" t="s">
        <v>54</v>
      </c>
      <c r="C87" s="270">
        <v>-14797</v>
      </c>
      <c r="D87" s="158"/>
      <c r="E87" s="270">
        <v>13452</v>
      </c>
      <c r="F87" s="158"/>
      <c r="G87" s="266">
        <v>-12694</v>
      </c>
      <c r="H87" s="140"/>
      <c r="I87" s="266">
        <v>17017</v>
      </c>
    </row>
    <row r="88" spans="1:10" ht="18" customHeight="1" x14ac:dyDescent="0.2">
      <c r="A88" s="7" t="s">
        <v>123</v>
      </c>
      <c r="C88" s="152">
        <f>SUM(C80:C87)</f>
        <v>1222057</v>
      </c>
      <c r="D88" s="158"/>
      <c r="E88" s="152">
        <f>SUM(E80:E87)</f>
        <v>1197186</v>
      </c>
      <c r="F88" s="158"/>
      <c r="G88" s="153">
        <f>SUM(G80:G87)</f>
        <v>1159871</v>
      </c>
      <c r="H88" s="140"/>
      <c r="I88" s="153">
        <f>SUM(I80:I87)</f>
        <v>1153929</v>
      </c>
    </row>
    <row r="89" spans="1:10" ht="18" customHeight="1" x14ac:dyDescent="0.2">
      <c r="A89" s="7" t="s">
        <v>79</v>
      </c>
      <c r="C89" s="270">
        <v>1</v>
      </c>
      <c r="D89" s="158"/>
      <c r="E89" s="270">
        <v>1</v>
      </c>
      <c r="F89" s="158"/>
      <c r="G89" s="293">
        <v>0</v>
      </c>
      <c r="H89" s="144"/>
      <c r="I89" s="261">
        <v>0</v>
      </c>
    </row>
    <row r="90" spans="1:10" ht="18" customHeight="1" x14ac:dyDescent="0.2">
      <c r="A90" s="248" t="s">
        <v>117</v>
      </c>
      <c r="C90" s="154">
        <f>SUM(C88:C89)</f>
        <v>1222058</v>
      </c>
      <c r="D90" s="158"/>
      <c r="E90" s="154">
        <f>SUM(E88:E89)</f>
        <v>1197187</v>
      </c>
      <c r="F90" s="158"/>
      <c r="G90" s="159">
        <f>SUM(G88:G89)</f>
        <v>1159871</v>
      </c>
      <c r="H90" s="8"/>
      <c r="I90" s="159">
        <f>SUM(I88:I89)</f>
        <v>1153929</v>
      </c>
    </row>
    <row r="91" spans="1:10" ht="18" customHeight="1" thickBot="1" x14ac:dyDescent="0.25">
      <c r="A91" s="11" t="s">
        <v>26</v>
      </c>
      <c r="C91" s="160">
        <f>C73+C90</f>
        <v>1520941</v>
      </c>
      <c r="D91" s="158"/>
      <c r="E91" s="160">
        <f>E73+E90</f>
        <v>1372776</v>
      </c>
      <c r="F91" s="158"/>
      <c r="G91" s="160">
        <f>G73+G90</f>
        <v>1378637</v>
      </c>
      <c r="H91" s="8"/>
      <c r="I91" s="160">
        <f>I73+I90</f>
        <v>1263366</v>
      </c>
    </row>
    <row r="92" spans="1:10" ht="20.3" customHeight="1" thickTop="1" x14ac:dyDescent="0.2"/>
    <row r="95" spans="1:10" ht="20.3" customHeight="1" x14ac:dyDescent="0.2">
      <c r="A95" s="10"/>
      <c r="B95" s="10"/>
      <c r="C95" s="10"/>
      <c r="D95" s="10"/>
      <c r="E95" s="10"/>
      <c r="F95" s="10"/>
      <c r="G95" s="10"/>
      <c r="H95" s="10"/>
      <c r="I95" s="10"/>
    </row>
    <row r="96" spans="1:10" ht="20.3" customHeight="1" x14ac:dyDescent="0.2">
      <c r="A96" s="10"/>
      <c r="B96" s="10"/>
      <c r="C96" s="10"/>
      <c r="D96" s="10"/>
      <c r="E96" s="10"/>
      <c r="F96" s="10"/>
      <c r="G96" s="10"/>
      <c r="H96" s="10"/>
      <c r="I96" s="10"/>
    </row>
    <row r="97" spans="1:9" ht="20.3" customHeight="1" x14ac:dyDescent="0.2">
      <c r="A97" s="310" t="s">
        <v>49</v>
      </c>
      <c r="B97" s="311"/>
      <c r="C97" s="311"/>
      <c r="D97" s="311"/>
      <c r="E97" s="311"/>
      <c r="F97" s="311"/>
      <c r="G97" s="311"/>
      <c r="H97" s="311"/>
      <c r="I97" s="311"/>
    </row>
    <row r="101" spans="1:9" ht="16.55" customHeight="1" x14ac:dyDescent="0.2"/>
    <row r="102" spans="1:9" ht="16.55" customHeight="1" x14ac:dyDescent="0.2">
      <c r="A102" s="21"/>
      <c r="C102" s="21"/>
      <c r="D102" s="21"/>
      <c r="E102" s="21"/>
      <c r="F102" s="21"/>
      <c r="G102" s="21"/>
      <c r="H102" s="21"/>
      <c r="I102" s="21"/>
    </row>
    <row r="103" spans="1:9" ht="15.05" customHeight="1" x14ac:dyDescent="0.2"/>
    <row r="104" spans="1:9" ht="15.75" customHeight="1" x14ac:dyDescent="0.2"/>
    <row r="105" spans="1:9" ht="15.75" customHeight="1" x14ac:dyDescent="0.2"/>
  </sheetData>
  <mergeCells count="20">
    <mergeCell ref="C52:E52"/>
    <mergeCell ref="G52:I52"/>
    <mergeCell ref="A58:B58"/>
    <mergeCell ref="A80:B80"/>
    <mergeCell ref="A97:I97"/>
    <mergeCell ref="C53:E53"/>
    <mergeCell ref="G53:I53"/>
    <mergeCell ref="A1:I1"/>
    <mergeCell ref="A2:I2"/>
    <mergeCell ref="A3:I3"/>
    <mergeCell ref="A4:I4"/>
    <mergeCell ref="C6:E6"/>
    <mergeCell ref="G6:I6"/>
    <mergeCell ref="G7:I7"/>
    <mergeCell ref="A47:I47"/>
    <mergeCell ref="A48:I48"/>
    <mergeCell ref="A49:I49"/>
    <mergeCell ref="A50:I50"/>
    <mergeCell ref="C7:E7"/>
    <mergeCell ref="A46:I46"/>
  </mergeCells>
  <pageMargins left="1" right="0.2" top="1" bottom="0.5" header="0.5" footer="0.3"/>
  <pageSetup paperSize="9" scale="80" firstPageNumber="2" fitToHeight="0" orientation="portrait" r:id="rId1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1"/>
  <sheetViews>
    <sheetView zoomScale="70" zoomScaleNormal="70" zoomScaleSheetLayoutView="100" workbookViewId="0">
      <selection activeCell="O11" sqref="O11"/>
    </sheetView>
  </sheetViews>
  <sheetFormatPr defaultColWidth="9.125" defaultRowHeight="20.95" customHeight="1" x14ac:dyDescent="0.25"/>
  <cols>
    <col min="1" max="1" width="39.5" style="44" customWidth="1"/>
    <col min="2" max="2" width="10.125" style="42" customWidth="1"/>
    <col min="3" max="3" width="1" style="42" customWidth="1"/>
    <col min="4" max="4" width="14.875" style="37" bestFit="1" customWidth="1"/>
    <col min="5" max="5" width="1" style="37" customWidth="1"/>
    <col min="6" max="6" width="14.875" style="37" bestFit="1" customWidth="1"/>
    <col min="7" max="7" width="1" style="37" customWidth="1"/>
    <col min="8" max="8" width="14.875" style="38" bestFit="1" customWidth="1"/>
    <col min="9" max="9" width="1" style="38" customWidth="1"/>
    <col min="10" max="10" width="14.875" style="38" bestFit="1" customWidth="1"/>
    <col min="11" max="11" width="0.875" style="42" customWidth="1"/>
    <col min="12" max="16384" width="9.125" style="42"/>
  </cols>
  <sheetData>
    <row r="1" spans="1:13" s="21" customFormat="1" ht="20.95" customHeight="1" x14ac:dyDescent="0.2">
      <c r="A1" s="302" t="s">
        <v>153</v>
      </c>
      <c r="B1" s="302"/>
      <c r="C1" s="302"/>
      <c r="D1" s="302"/>
      <c r="E1" s="302"/>
      <c r="F1" s="302"/>
      <c r="G1" s="302"/>
      <c r="H1" s="302"/>
      <c r="I1" s="302"/>
      <c r="J1" s="302"/>
    </row>
    <row r="2" spans="1:13" s="21" customFormat="1" ht="20.95" customHeight="1" x14ac:dyDescent="0.2">
      <c r="A2" s="312" t="s">
        <v>172</v>
      </c>
      <c r="B2" s="312"/>
      <c r="C2" s="312"/>
      <c r="D2" s="312"/>
      <c r="E2" s="312"/>
      <c r="F2" s="312"/>
      <c r="G2" s="312"/>
      <c r="H2" s="312"/>
      <c r="I2" s="312"/>
      <c r="J2" s="312"/>
    </row>
    <row r="3" spans="1:13" s="21" customFormat="1" ht="20.95" customHeight="1" x14ac:dyDescent="0.2">
      <c r="A3" s="312" t="s">
        <v>168</v>
      </c>
      <c r="B3" s="312"/>
      <c r="C3" s="312"/>
      <c r="D3" s="312"/>
      <c r="E3" s="312"/>
      <c r="F3" s="312"/>
      <c r="G3" s="312"/>
      <c r="H3" s="312"/>
      <c r="I3" s="312"/>
      <c r="J3" s="312"/>
    </row>
    <row r="4" spans="1:13" ht="20.95" customHeight="1" x14ac:dyDescent="0.25">
      <c r="A4" s="312" t="s">
        <v>55</v>
      </c>
      <c r="B4" s="312"/>
      <c r="C4" s="312"/>
      <c r="D4" s="312"/>
      <c r="E4" s="312"/>
      <c r="F4" s="312"/>
      <c r="G4" s="312"/>
      <c r="H4" s="312"/>
      <c r="I4" s="312"/>
      <c r="J4" s="312"/>
    </row>
    <row r="5" spans="1:13" ht="20.95" customHeight="1" x14ac:dyDescent="0.25">
      <c r="A5" s="313" t="s">
        <v>27</v>
      </c>
      <c r="B5" s="313"/>
      <c r="C5" s="313"/>
      <c r="D5" s="313"/>
      <c r="E5" s="313"/>
      <c r="F5" s="313"/>
      <c r="G5" s="313"/>
      <c r="H5" s="313"/>
      <c r="I5" s="313"/>
      <c r="J5" s="313"/>
    </row>
    <row r="6" spans="1:13" s="21" customFormat="1" ht="7.55" customHeight="1" x14ac:dyDescent="0.2">
      <c r="A6" s="20"/>
      <c r="B6" s="19"/>
      <c r="C6" s="19"/>
      <c r="D6" s="32"/>
      <c r="E6" s="32"/>
      <c r="F6" s="32"/>
      <c r="G6" s="32"/>
      <c r="H6" s="31"/>
      <c r="I6" s="34"/>
      <c r="J6" s="31"/>
    </row>
    <row r="7" spans="1:13" s="43" customFormat="1" ht="20.3" customHeight="1" x14ac:dyDescent="0.25">
      <c r="A7" s="44"/>
      <c r="B7" s="131" t="s">
        <v>0</v>
      </c>
      <c r="C7" s="48"/>
      <c r="D7" s="301" t="s">
        <v>38</v>
      </c>
      <c r="E7" s="301"/>
      <c r="F7" s="301"/>
      <c r="G7" s="134"/>
      <c r="H7" s="308" t="s">
        <v>39</v>
      </c>
      <c r="I7" s="308"/>
      <c r="J7" s="308"/>
    </row>
    <row r="8" spans="1:13" s="43" customFormat="1" ht="20.3" customHeight="1" x14ac:dyDescent="0.25">
      <c r="A8" s="44"/>
      <c r="B8" s="132"/>
      <c r="C8" s="48"/>
      <c r="D8" s="301" t="s">
        <v>46</v>
      </c>
      <c r="E8" s="301"/>
      <c r="F8" s="301"/>
      <c r="G8" s="134"/>
      <c r="H8" s="301" t="s">
        <v>46</v>
      </c>
      <c r="I8" s="301"/>
      <c r="J8" s="301"/>
    </row>
    <row r="9" spans="1:13" s="43" customFormat="1" ht="20.3" customHeight="1" x14ac:dyDescent="0.25">
      <c r="A9" s="44"/>
      <c r="B9" s="42"/>
      <c r="C9" s="52"/>
      <c r="D9" s="175">
        <v>2020</v>
      </c>
      <c r="E9" s="176"/>
      <c r="F9" s="177" t="s">
        <v>169</v>
      </c>
      <c r="G9" s="178"/>
      <c r="H9" s="175">
        <v>2020</v>
      </c>
      <c r="I9" s="176"/>
      <c r="J9" s="177" t="s">
        <v>169</v>
      </c>
    </row>
    <row r="10" spans="1:13" s="43" customFormat="1" ht="20.3" customHeight="1" x14ac:dyDescent="0.2">
      <c r="A10" s="36" t="s">
        <v>20</v>
      </c>
      <c r="B10" s="132"/>
      <c r="C10" s="48"/>
      <c r="D10" s="33"/>
      <c r="E10" s="33"/>
      <c r="F10" s="33"/>
      <c r="G10" s="33"/>
      <c r="H10" s="35"/>
      <c r="I10" s="35"/>
      <c r="J10" s="35"/>
    </row>
    <row r="11" spans="1:13" ht="20.3" customHeight="1" x14ac:dyDescent="0.25">
      <c r="A11" s="164" t="s">
        <v>124</v>
      </c>
      <c r="B11" s="132"/>
      <c r="C11" s="48"/>
      <c r="D11" s="179">
        <v>173634</v>
      </c>
      <c r="E11" s="150"/>
      <c r="F11" s="179">
        <v>129115</v>
      </c>
      <c r="G11" s="150"/>
      <c r="H11" s="179">
        <v>100775</v>
      </c>
      <c r="I11" s="150"/>
      <c r="J11" s="179">
        <v>89699</v>
      </c>
      <c r="M11" s="243"/>
    </row>
    <row r="12" spans="1:13" ht="20.3" customHeight="1" x14ac:dyDescent="0.25">
      <c r="A12" s="164" t="s">
        <v>43</v>
      </c>
      <c r="B12" s="132"/>
      <c r="C12" s="48"/>
      <c r="D12" s="182">
        <v>2248</v>
      </c>
      <c r="E12" s="150"/>
      <c r="F12" s="182">
        <v>954</v>
      </c>
      <c r="G12" s="150"/>
      <c r="H12" s="181">
        <v>2248</v>
      </c>
      <c r="I12" s="150"/>
      <c r="J12" s="181">
        <v>954</v>
      </c>
      <c r="L12" s="182"/>
    </row>
    <row r="13" spans="1:13" ht="20.3" customHeight="1" x14ac:dyDescent="0.25">
      <c r="A13" s="164" t="s">
        <v>2</v>
      </c>
      <c r="B13" s="132"/>
      <c r="C13" s="48"/>
      <c r="D13" s="182">
        <v>2667</v>
      </c>
      <c r="E13" s="150"/>
      <c r="F13" s="182">
        <v>1809</v>
      </c>
      <c r="G13" s="150"/>
      <c r="H13" s="181">
        <v>6666</v>
      </c>
      <c r="I13" s="150"/>
      <c r="J13" s="181">
        <v>9253</v>
      </c>
      <c r="L13" s="243"/>
    </row>
    <row r="14" spans="1:13" ht="20.3" customHeight="1" x14ac:dyDescent="0.25">
      <c r="A14" s="169" t="s">
        <v>195</v>
      </c>
      <c r="B14" s="132"/>
      <c r="C14" s="48"/>
      <c r="D14" s="183">
        <f>SUM(D11:D13)</f>
        <v>178549</v>
      </c>
      <c r="E14" s="150"/>
      <c r="F14" s="183">
        <f>SUM(F11:F13)</f>
        <v>131878</v>
      </c>
      <c r="G14" s="150"/>
      <c r="H14" s="184">
        <f>SUM(H11:H13)</f>
        <v>109689</v>
      </c>
      <c r="I14" s="150"/>
      <c r="J14" s="184">
        <f>SUM(J11:J13)</f>
        <v>99906</v>
      </c>
    </row>
    <row r="15" spans="1:13" s="43" customFormat="1" ht="12.8" customHeight="1" x14ac:dyDescent="0.25">
      <c r="A15" s="44"/>
      <c r="B15" s="132"/>
      <c r="C15" s="48"/>
      <c r="D15" s="150"/>
      <c r="E15" s="150"/>
      <c r="F15" s="150"/>
      <c r="G15" s="150"/>
      <c r="H15" s="185"/>
      <c r="I15" s="150"/>
      <c r="J15" s="185"/>
    </row>
    <row r="16" spans="1:13" s="43" customFormat="1" ht="20.3" customHeight="1" x14ac:dyDescent="0.2">
      <c r="A16" s="36" t="s">
        <v>7</v>
      </c>
      <c r="B16" s="132"/>
      <c r="C16" s="48"/>
      <c r="D16" s="150"/>
      <c r="E16" s="150"/>
      <c r="F16" s="150"/>
      <c r="G16" s="150"/>
      <c r="H16" s="185"/>
      <c r="I16" s="150"/>
      <c r="J16" s="185"/>
    </row>
    <row r="17" spans="1:11" ht="20.3" customHeight="1" x14ac:dyDescent="0.25">
      <c r="A17" s="164" t="s">
        <v>48</v>
      </c>
      <c r="B17" s="132"/>
      <c r="C17" s="48"/>
      <c r="D17" s="186">
        <v>93713</v>
      </c>
      <c r="E17" s="186"/>
      <c r="F17" s="186">
        <v>73411</v>
      </c>
      <c r="G17" s="186"/>
      <c r="H17" s="181">
        <v>56402</v>
      </c>
      <c r="I17" s="150"/>
      <c r="J17" s="181">
        <v>54761</v>
      </c>
    </row>
    <row r="18" spans="1:11" ht="20.3" customHeight="1" x14ac:dyDescent="0.25">
      <c r="A18" s="164" t="s">
        <v>28</v>
      </c>
      <c r="B18" s="132"/>
      <c r="C18" s="48"/>
      <c r="D18" s="186">
        <v>3504</v>
      </c>
      <c r="E18" s="150"/>
      <c r="F18" s="186">
        <v>1965</v>
      </c>
      <c r="G18" s="150"/>
      <c r="H18" s="181">
        <v>1778</v>
      </c>
      <c r="I18" s="150"/>
      <c r="J18" s="181">
        <v>1960</v>
      </c>
    </row>
    <row r="19" spans="1:11" ht="20.3" customHeight="1" x14ac:dyDescent="0.25">
      <c r="A19" s="164" t="s">
        <v>29</v>
      </c>
      <c r="B19" s="132"/>
      <c r="C19" s="48"/>
      <c r="D19" s="186">
        <v>24962</v>
      </c>
      <c r="E19" s="150"/>
      <c r="F19" s="186">
        <v>18951</v>
      </c>
      <c r="G19" s="150"/>
      <c r="H19" s="181">
        <v>15717</v>
      </c>
      <c r="I19" s="150"/>
      <c r="J19" s="181">
        <v>16557</v>
      </c>
    </row>
    <row r="20" spans="1:11" ht="20.3" customHeight="1" x14ac:dyDescent="0.25">
      <c r="A20" s="169" t="s">
        <v>196</v>
      </c>
      <c r="B20" s="132"/>
      <c r="C20" s="48"/>
      <c r="D20" s="183">
        <f>SUM(D17:D19)</f>
        <v>122179</v>
      </c>
      <c r="E20" s="186"/>
      <c r="F20" s="183">
        <f>SUM(F17:F19)</f>
        <v>94327</v>
      </c>
      <c r="G20" s="186"/>
      <c r="H20" s="183">
        <f>SUM(H17:H19)</f>
        <v>73897</v>
      </c>
      <c r="I20" s="150"/>
      <c r="J20" s="183">
        <f>SUM(J17:J19)</f>
        <v>73278</v>
      </c>
    </row>
    <row r="21" spans="1:11" ht="20.3" customHeight="1" x14ac:dyDescent="0.25">
      <c r="A21" s="36" t="s">
        <v>190</v>
      </c>
      <c r="B21" s="132"/>
      <c r="C21" s="48"/>
      <c r="D21" s="183">
        <f>D14-D20</f>
        <v>56370</v>
      </c>
      <c r="E21" s="186"/>
      <c r="F21" s="183">
        <f>F14-F20</f>
        <v>37551</v>
      </c>
      <c r="G21" s="186"/>
      <c r="H21" s="183">
        <f>H14-H20</f>
        <v>35792</v>
      </c>
      <c r="I21" s="150"/>
      <c r="J21" s="183">
        <f>J14-J20</f>
        <v>26628</v>
      </c>
    </row>
    <row r="22" spans="1:11" ht="12.8" customHeight="1" x14ac:dyDescent="0.25">
      <c r="C22" s="48"/>
      <c r="D22" s="187"/>
      <c r="E22" s="186"/>
      <c r="F22" s="187"/>
      <c r="G22" s="186"/>
      <c r="H22" s="187"/>
      <c r="I22" s="150"/>
      <c r="J22" s="187"/>
    </row>
    <row r="23" spans="1:11" ht="19.5" customHeight="1" x14ac:dyDescent="0.25">
      <c r="A23" s="21" t="s">
        <v>194</v>
      </c>
      <c r="B23" s="279"/>
      <c r="C23" s="48"/>
      <c r="D23" s="187">
        <v>665</v>
      </c>
      <c r="E23" s="187"/>
      <c r="F23" s="187">
        <v>664</v>
      </c>
      <c r="G23" s="187"/>
      <c r="H23" s="187">
        <v>723</v>
      </c>
      <c r="I23" s="151"/>
      <c r="J23" s="187">
        <v>753</v>
      </c>
      <c r="K23" s="273"/>
    </row>
    <row r="24" spans="1:11" ht="19.5" customHeight="1" x14ac:dyDescent="0.25">
      <c r="A24" s="21" t="s">
        <v>44</v>
      </c>
      <c r="B24" s="271"/>
      <c r="C24" s="48"/>
      <c r="D24" s="187">
        <v>-1819</v>
      </c>
      <c r="E24" s="187"/>
      <c r="F24" s="187">
        <v>-137</v>
      </c>
      <c r="G24" s="187" t="s">
        <v>118</v>
      </c>
      <c r="H24" s="187">
        <v>-1532</v>
      </c>
      <c r="I24" s="151" t="s">
        <v>118</v>
      </c>
      <c r="J24" s="187">
        <v>-134</v>
      </c>
      <c r="K24" s="273"/>
    </row>
    <row r="25" spans="1:11" ht="19.5" customHeight="1" x14ac:dyDescent="0.25">
      <c r="A25" s="21" t="s">
        <v>197</v>
      </c>
      <c r="B25" s="271"/>
      <c r="C25" s="48"/>
      <c r="E25" s="187"/>
      <c r="F25" s="187"/>
      <c r="G25" s="187"/>
      <c r="H25" s="272"/>
      <c r="I25" s="151"/>
      <c r="J25" s="274"/>
      <c r="K25" s="273"/>
    </row>
    <row r="26" spans="1:11" ht="19.5" customHeight="1" x14ac:dyDescent="0.25">
      <c r="A26" s="275" t="s">
        <v>191</v>
      </c>
      <c r="B26" s="238"/>
      <c r="C26" s="48"/>
      <c r="D26" s="188">
        <v>427</v>
      </c>
      <c r="E26" s="186"/>
      <c r="F26" s="188">
        <v>-399</v>
      </c>
      <c r="G26" s="186"/>
      <c r="H26" s="239">
        <v>0</v>
      </c>
      <c r="I26" s="150"/>
      <c r="J26" s="239">
        <v>0</v>
      </c>
    </row>
    <row r="27" spans="1:11" s="26" customFormat="1" ht="20.3" customHeight="1" x14ac:dyDescent="0.2">
      <c r="A27" s="21" t="s">
        <v>192</v>
      </c>
      <c r="B27" s="21"/>
      <c r="C27" s="48"/>
      <c r="D27" s="186">
        <f>SUM(D21:D26)</f>
        <v>55643</v>
      </c>
      <c r="E27" s="142"/>
      <c r="F27" s="186">
        <f>SUM(F21:F26)</f>
        <v>37679</v>
      </c>
      <c r="G27" s="182">
        <v>0</v>
      </c>
      <c r="H27" s="186">
        <f>SUM(H21:H26)</f>
        <v>34983</v>
      </c>
      <c r="I27" s="182"/>
      <c r="J27" s="186">
        <f>SUM(J21:J26)</f>
        <v>27247</v>
      </c>
    </row>
    <row r="28" spans="1:11" s="26" customFormat="1" ht="20.3" customHeight="1" x14ac:dyDescent="0.2">
      <c r="A28" s="21" t="s">
        <v>45</v>
      </c>
      <c r="B28" s="132">
        <v>18</v>
      </c>
      <c r="C28" s="48"/>
      <c r="D28" s="186">
        <v>-6443</v>
      </c>
      <c r="E28" s="186"/>
      <c r="F28" s="186">
        <v>-3023</v>
      </c>
      <c r="G28" s="186"/>
      <c r="H28" s="157">
        <v>-3250</v>
      </c>
      <c r="I28" s="186"/>
      <c r="J28" s="157">
        <v>-1250</v>
      </c>
    </row>
    <row r="29" spans="1:11" s="26" customFormat="1" ht="20.3" customHeight="1" x14ac:dyDescent="0.2">
      <c r="A29" s="53" t="s">
        <v>112</v>
      </c>
      <c r="B29" s="132"/>
      <c r="C29" s="48"/>
      <c r="D29" s="183">
        <f>SUM(D27:D28)</f>
        <v>49200</v>
      </c>
      <c r="E29" s="143"/>
      <c r="F29" s="183">
        <f>SUM(F27:F28)</f>
        <v>34656</v>
      </c>
      <c r="G29" s="143"/>
      <c r="H29" s="183">
        <f>SUM(H27:H28)</f>
        <v>31733</v>
      </c>
      <c r="I29" s="143"/>
      <c r="J29" s="183">
        <f>SUM(J27:J28)</f>
        <v>25997</v>
      </c>
    </row>
    <row r="30" spans="1:11" s="26" customFormat="1" ht="20.3" customHeight="1" x14ac:dyDescent="0.2">
      <c r="A30" s="53"/>
      <c r="B30" s="132"/>
      <c r="C30" s="48"/>
      <c r="D30" s="187"/>
      <c r="E30" s="143"/>
      <c r="F30" s="187"/>
      <c r="G30" s="143"/>
      <c r="H30" s="187"/>
      <c r="I30" s="143"/>
      <c r="J30" s="187"/>
    </row>
    <row r="31" spans="1:11" s="26" customFormat="1" ht="20.3" customHeight="1" x14ac:dyDescent="0.2">
      <c r="A31" s="287" t="s">
        <v>208</v>
      </c>
      <c r="B31" s="132"/>
      <c r="C31" s="48"/>
      <c r="D31" s="186"/>
      <c r="E31" s="186"/>
      <c r="F31" s="186"/>
      <c r="G31" s="186"/>
      <c r="H31" s="186"/>
      <c r="I31" s="150"/>
      <c r="J31" s="186"/>
    </row>
    <row r="32" spans="1:11" s="26" customFormat="1" ht="20.3" customHeight="1" x14ac:dyDescent="0.2">
      <c r="A32" s="21" t="s">
        <v>56</v>
      </c>
      <c r="B32" s="132"/>
      <c r="C32" s="48"/>
      <c r="D32" s="186"/>
      <c r="E32" s="186"/>
      <c r="F32" s="186"/>
      <c r="G32" s="186"/>
      <c r="H32" s="186"/>
      <c r="I32" s="150"/>
      <c r="J32" s="186"/>
    </row>
    <row r="33" spans="1:11" s="26" customFormat="1" ht="20.3" customHeight="1" x14ac:dyDescent="0.2">
      <c r="A33" s="315" t="s">
        <v>69</v>
      </c>
      <c r="B33" s="315"/>
      <c r="C33" s="48"/>
      <c r="D33" s="186"/>
      <c r="E33" s="186"/>
      <c r="F33" s="186"/>
      <c r="G33" s="186"/>
      <c r="H33" s="186"/>
      <c r="I33" s="150"/>
      <c r="J33" s="186"/>
    </row>
    <row r="34" spans="1:11" s="26" customFormat="1" ht="20.3" customHeight="1" x14ac:dyDescent="0.2">
      <c r="A34" s="20" t="s">
        <v>30</v>
      </c>
      <c r="B34" s="132"/>
      <c r="C34" s="48"/>
      <c r="D34" s="186"/>
      <c r="E34" s="186"/>
      <c r="F34" s="186"/>
      <c r="G34" s="186"/>
      <c r="H34" s="186"/>
      <c r="I34" s="150"/>
      <c r="J34" s="186"/>
    </row>
    <row r="35" spans="1:11" s="26" customFormat="1" ht="20.3" customHeight="1" x14ac:dyDescent="0.2">
      <c r="A35" s="315" t="s">
        <v>121</v>
      </c>
      <c r="B35" s="315"/>
      <c r="C35" s="48"/>
      <c r="D35" s="187">
        <v>1462</v>
      </c>
      <c r="E35" s="187"/>
      <c r="F35" s="187">
        <v>-244</v>
      </c>
      <c r="G35" s="187"/>
      <c r="H35" s="190">
        <v>0</v>
      </c>
      <c r="I35" s="190"/>
      <c r="J35" s="190">
        <v>0</v>
      </c>
    </row>
    <row r="36" spans="1:11" s="26" customFormat="1" ht="20.3" customHeight="1" x14ac:dyDescent="0.2">
      <c r="A36" s="276" t="s">
        <v>198</v>
      </c>
      <c r="B36" s="276"/>
      <c r="C36" s="48"/>
      <c r="D36" s="187"/>
      <c r="E36" s="187"/>
      <c r="F36" s="187"/>
      <c r="G36" s="187"/>
      <c r="H36" s="190"/>
      <c r="I36" s="190"/>
      <c r="J36" s="190"/>
    </row>
    <row r="37" spans="1:11" s="26" customFormat="1" ht="20.3" customHeight="1" x14ac:dyDescent="0.2">
      <c r="A37" s="277" t="s">
        <v>199</v>
      </c>
      <c r="B37" s="276"/>
      <c r="C37" s="48"/>
      <c r="D37" s="187">
        <v>-29711</v>
      </c>
      <c r="E37" s="186"/>
      <c r="F37" s="187">
        <v>6605</v>
      </c>
      <c r="G37" s="186"/>
      <c r="H37" s="187">
        <v>-29711</v>
      </c>
      <c r="I37" s="180"/>
      <c r="J37" s="187">
        <v>6605</v>
      </c>
    </row>
    <row r="38" spans="1:11" s="26" customFormat="1" ht="20.3" customHeight="1" x14ac:dyDescent="0.2">
      <c r="A38" s="288" t="s">
        <v>209</v>
      </c>
      <c r="B38" s="132"/>
      <c r="C38" s="48"/>
      <c r="D38" s="191"/>
      <c r="E38" s="186"/>
      <c r="F38" s="191"/>
      <c r="G38" s="186"/>
      <c r="H38" s="192"/>
      <c r="I38" s="180"/>
      <c r="J38" s="192"/>
    </row>
    <row r="39" spans="1:11" s="26" customFormat="1" ht="20.3" customHeight="1" x14ac:dyDescent="0.2">
      <c r="A39" s="315" t="s">
        <v>70</v>
      </c>
      <c r="B39" s="315"/>
      <c r="C39" s="48"/>
      <c r="D39" s="188">
        <f>SUM(D32:D37)</f>
        <v>-28249</v>
      </c>
      <c r="E39" s="186"/>
      <c r="F39" s="188">
        <f>SUM(F32:F37)</f>
        <v>6361</v>
      </c>
      <c r="G39" s="186"/>
      <c r="H39" s="188">
        <f>SUM(H32:H37)</f>
        <v>-29711</v>
      </c>
      <c r="I39" s="180"/>
      <c r="J39" s="188">
        <f>SUM(J32:J37)</f>
        <v>6605</v>
      </c>
    </row>
    <row r="40" spans="1:11" s="26" customFormat="1" ht="20.3" customHeight="1" x14ac:dyDescent="0.2">
      <c r="A40" s="53" t="s">
        <v>110</v>
      </c>
      <c r="B40" s="132"/>
      <c r="C40" s="48"/>
      <c r="D40" s="186"/>
      <c r="E40" s="186"/>
      <c r="F40" s="186"/>
      <c r="G40" s="186"/>
      <c r="H40" s="186"/>
      <c r="I40" s="150"/>
      <c r="J40" s="186"/>
    </row>
    <row r="41" spans="1:11" s="26" customFormat="1" ht="20.3" customHeight="1" thickBot="1" x14ac:dyDescent="0.25">
      <c r="A41" s="259" t="s">
        <v>137</v>
      </c>
      <c r="B41" s="132"/>
      <c r="C41" s="48"/>
      <c r="D41" s="193">
        <f>D29+D39</f>
        <v>20951</v>
      </c>
      <c r="E41" s="186"/>
      <c r="F41" s="193">
        <f>F29+F39</f>
        <v>41017</v>
      </c>
      <c r="G41" s="186"/>
      <c r="H41" s="193">
        <f>H29+H39</f>
        <v>2022</v>
      </c>
      <c r="I41" s="150"/>
      <c r="J41" s="193">
        <f>J29+J39</f>
        <v>32602</v>
      </c>
    </row>
    <row r="42" spans="1:11" s="26" customFormat="1" ht="20.3" customHeight="1" thickTop="1" x14ac:dyDescent="0.2"/>
    <row r="43" spans="1:11" s="26" customFormat="1" ht="20.3" customHeight="1" x14ac:dyDescent="0.2"/>
    <row r="44" spans="1:11" s="26" customFormat="1" ht="20.3" customHeight="1" x14ac:dyDescent="0.2"/>
    <row r="45" spans="1:11" s="26" customFormat="1" ht="20.3" customHeight="1" x14ac:dyDescent="0.2">
      <c r="A45" s="53"/>
      <c r="B45" s="132"/>
      <c r="C45" s="48"/>
      <c r="D45" s="187"/>
      <c r="E45" s="143"/>
      <c r="F45" s="187"/>
      <c r="G45" s="143"/>
      <c r="H45" s="187"/>
      <c r="I45" s="143"/>
      <c r="J45" s="187"/>
    </row>
    <row r="46" spans="1:11" s="26" customFormat="1" ht="20.3" customHeight="1" x14ac:dyDescent="0.2">
      <c r="A46" s="53"/>
      <c r="B46" s="132"/>
      <c r="C46" s="48"/>
      <c r="D46" s="187"/>
      <c r="E46" s="143"/>
      <c r="F46" s="187"/>
      <c r="G46" s="143"/>
      <c r="H46" s="187"/>
      <c r="I46" s="143"/>
      <c r="J46" s="187"/>
    </row>
    <row r="47" spans="1:11" s="26" customFormat="1" ht="20.3" customHeight="1" x14ac:dyDescent="0.2">
      <c r="A47" s="53"/>
      <c r="B47" s="132"/>
      <c r="C47" s="48"/>
      <c r="D47" s="187"/>
      <c r="E47" s="143"/>
      <c r="F47" s="187"/>
      <c r="G47" s="143"/>
      <c r="H47" s="187"/>
      <c r="I47" s="143"/>
      <c r="J47" s="187"/>
    </row>
    <row r="48" spans="1:11" s="96" customFormat="1" ht="20.95" customHeight="1" x14ac:dyDescent="0.2">
      <c r="A48" s="302" t="str">
        <f>A1</f>
        <v>HUMANICA  PUBLIC  COMPANY  LIMITED  AND  ITS  SUBSIDIARIES</v>
      </c>
      <c r="B48" s="302"/>
      <c r="C48" s="302"/>
      <c r="D48" s="302"/>
      <c r="E48" s="302"/>
      <c r="F48" s="302"/>
      <c r="G48" s="302"/>
      <c r="H48" s="302"/>
      <c r="I48" s="302"/>
      <c r="J48" s="302"/>
      <c r="K48" s="97"/>
    </row>
    <row r="49" spans="1:13" s="96" customFormat="1" ht="20.95" customHeight="1" x14ac:dyDescent="0.2">
      <c r="A49" s="312" t="s">
        <v>173</v>
      </c>
      <c r="B49" s="312"/>
      <c r="C49" s="312"/>
      <c r="D49" s="312"/>
      <c r="E49" s="312"/>
      <c r="F49" s="312"/>
      <c r="G49" s="312"/>
      <c r="H49" s="312"/>
      <c r="I49" s="312"/>
      <c r="J49" s="312"/>
      <c r="K49" s="97"/>
    </row>
    <row r="50" spans="1:13" s="96" customFormat="1" ht="20.95" customHeight="1" x14ac:dyDescent="0.2">
      <c r="A50" s="312" t="s">
        <v>168</v>
      </c>
      <c r="B50" s="312"/>
      <c r="C50" s="312"/>
      <c r="D50" s="312"/>
      <c r="E50" s="312"/>
      <c r="F50" s="312"/>
      <c r="G50" s="312"/>
      <c r="H50" s="312"/>
      <c r="I50" s="312"/>
      <c r="J50" s="312"/>
      <c r="K50" s="97"/>
    </row>
    <row r="51" spans="1:13" ht="20.95" customHeight="1" x14ac:dyDescent="0.25">
      <c r="A51" s="312" t="s">
        <v>55</v>
      </c>
      <c r="B51" s="312"/>
      <c r="C51" s="312"/>
      <c r="D51" s="312"/>
      <c r="E51" s="312"/>
      <c r="F51" s="312"/>
      <c r="G51" s="312"/>
      <c r="H51" s="312"/>
      <c r="I51" s="312"/>
      <c r="J51" s="312"/>
    </row>
    <row r="52" spans="1:13" s="96" customFormat="1" ht="20.95" customHeight="1" x14ac:dyDescent="0.2">
      <c r="A52" s="316" t="s">
        <v>27</v>
      </c>
      <c r="B52" s="316"/>
      <c r="C52" s="316"/>
      <c r="D52" s="316"/>
      <c r="E52" s="316"/>
      <c r="F52" s="316"/>
      <c r="G52" s="316"/>
      <c r="H52" s="316"/>
      <c r="I52" s="316"/>
      <c r="J52" s="316"/>
      <c r="K52" s="97"/>
    </row>
    <row r="53" spans="1:13" s="96" customFormat="1" ht="9" customHeight="1" x14ac:dyDescent="0.2">
      <c r="A53" s="156"/>
      <c r="B53" s="256"/>
      <c r="C53" s="94"/>
      <c r="D53" s="189"/>
      <c r="E53" s="189"/>
      <c r="F53" s="189"/>
      <c r="G53" s="174"/>
      <c r="H53" s="189"/>
      <c r="I53" s="189"/>
      <c r="J53" s="189"/>
      <c r="K53" s="97"/>
    </row>
    <row r="54" spans="1:13" s="96" customFormat="1" ht="20.95" customHeight="1" x14ac:dyDescent="0.2">
      <c r="A54" s="156"/>
      <c r="B54" s="256" t="s">
        <v>0</v>
      </c>
      <c r="C54" s="94"/>
      <c r="D54" s="301" t="s">
        <v>38</v>
      </c>
      <c r="E54" s="301"/>
      <c r="F54" s="301"/>
      <c r="G54" s="134"/>
      <c r="H54" s="308" t="s">
        <v>39</v>
      </c>
      <c r="I54" s="308"/>
      <c r="J54" s="308"/>
    </row>
    <row r="55" spans="1:13" s="96" customFormat="1" ht="20.95" customHeight="1" x14ac:dyDescent="0.2">
      <c r="A55" s="170"/>
      <c r="B55" s="135"/>
      <c r="C55" s="94"/>
      <c r="D55" s="301" t="s">
        <v>46</v>
      </c>
      <c r="E55" s="301"/>
      <c r="F55" s="301"/>
      <c r="G55" s="134"/>
      <c r="H55" s="301" t="s">
        <v>46</v>
      </c>
      <c r="I55" s="301"/>
      <c r="J55" s="301"/>
    </row>
    <row r="56" spans="1:13" s="96" customFormat="1" ht="20.95" customHeight="1" x14ac:dyDescent="0.2">
      <c r="A56" s="156"/>
      <c r="B56" s="53"/>
      <c r="C56" s="94"/>
      <c r="D56" s="175">
        <v>2020</v>
      </c>
      <c r="E56" s="176"/>
      <c r="F56" s="177" t="s">
        <v>169</v>
      </c>
      <c r="G56" s="178"/>
      <c r="H56" s="175">
        <v>2020</v>
      </c>
      <c r="I56" s="176"/>
      <c r="J56" s="177" t="s">
        <v>169</v>
      </c>
    </row>
    <row r="57" spans="1:13" s="95" customFormat="1" ht="20.95" customHeight="1" x14ac:dyDescent="0.2">
      <c r="A57" s="98" t="s">
        <v>109</v>
      </c>
      <c r="B57" s="133"/>
      <c r="C57" s="50"/>
      <c r="D57" s="152"/>
      <c r="E57" s="194"/>
      <c r="F57" s="152"/>
      <c r="G57" s="195"/>
      <c r="H57" s="152"/>
      <c r="I57" s="195"/>
      <c r="J57" s="152"/>
    </row>
    <row r="58" spans="1:13" s="95" customFormat="1" ht="20.95" customHeight="1" x14ac:dyDescent="0.2">
      <c r="A58" s="172" t="s">
        <v>138</v>
      </c>
      <c r="B58" s="133"/>
      <c r="C58" s="50"/>
      <c r="D58" s="196">
        <f>D29</f>
        <v>49200</v>
      </c>
      <c r="E58" s="182"/>
      <c r="F58" s="196">
        <f>F29-F59</f>
        <v>34656</v>
      </c>
      <c r="G58" s="182"/>
      <c r="H58" s="196">
        <f>H29</f>
        <v>31733</v>
      </c>
      <c r="I58" s="196"/>
      <c r="J58" s="196">
        <f>J29-J59</f>
        <v>25997</v>
      </c>
      <c r="M58" s="99"/>
    </row>
    <row r="59" spans="1:13" s="95" customFormat="1" ht="20.95" customHeight="1" x14ac:dyDescent="0.2">
      <c r="A59" s="172" t="s">
        <v>79</v>
      </c>
      <c r="B59" s="133"/>
      <c r="C59" s="50"/>
      <c r="D59" s="190">
        <v>0</v>
      </c>
      <c r="E59" s="182"/>
      <c r="F59" s="190">
        <v>0</v>
      </c>
      <c r="G59" s="182"/>
      <c r="H59" s="190">
        <v>0</v>
      </c>
      <c r="I59" s="196"/>
      <c r="J59" s="190">
        <v>0</v>
      </c>
      <c r="M59" s="99"/>
    </row>
    <row r="60" spans="1:13" s="95" customFormat="1" ht="20.95" customHeight="1" thickBot="1" x14ac:dyDescent="0.25">
      <c r="A60" s="98" t="s">
        <v>139</v>
      </c>
      <c r="B60" s="133"/>
      <c r="C60" s="49"/>
      <c r="D60" s="241">
        <f>SUM(D58:D59)</f>
        <v>49200</v>
      </c>
      <c r="E60" s="196"/>
      <c r="F60" s="241">
        <f>SUM(F58:F59)</f>
        <v>34656</v>
      </c>
      <c r="G60" s="196"/>
      <c r="H60" s="241">
        <f>SUM(H58:H59)</f>
        <v>31733</v>
      </c>
      <c r="I60" s="196"/>
      <c r="J60" s="241">
        <f>SUM(J58:J59)</f>
        <v>25997</v>
      </c>
    </row>
    <row r="61" spans="1:13" s="96" customFormat="1" ht="20.95" customHeight="1" thickTop="1" x14ac:dyDescent="0.2">
      <c r="A61" s="156"/>
      <c r="B61" s="174"/>
      <c r="C61" s="126"/>
      <c r="D61" s="197"/>
      <c r="E61" s="197"/>
      <c r="F61" s="197"/>
      <c r="G61" s="197"/>
      <c r="H61" s="197"/>
      <c r="I61" s="197"/>
      <c r="J61" s="197"/>
    </row>
    <row r="62" spans="1:13" s="95" customFormat="1" ht="20.95" customHeight="1" x14ac:dyDescent="0.2">
      <c r="A62" s="98" t="s">
        <v>110</v>
      </c>
      <c r="B62" s="133"/>
      <c r="C62" s="49"/>
      <c r="D62" s="198"/>
      <c r="E62" s="196"/>
      <c r="F62" s="198"/>
      <c r="G62" s="196"/>
      <c r="H62" s="198"/>
      <c r="I62" s="198"/>
      <c r="J62" s="198"/>
    </row>
    <row r="63" spans="1:13" s="95" customFormat="1" ht="20.95" customHeight="1" x14ac:dyDescent="0.2">
      <c r="A63" s="100" t="s">
        <v>80</v>
      </c>
      <c r="B63" s="133"/>
      <c r="C63" s="49"/>
      <c r="D63" s="198"/>
      <c r="E63" s="196"/>
      <c r="F63" s="198"/>
      <c r="G63" s="196"/>
      <c r="H63" s="198"/>
      <c r="I63" s="198"/>
      <c r="J63" s="198"/>
    </row>
    <row r="64" spans="1:13" s="95" customFormat="1" ht="20.95" customHeight="1" x14ac:dyDescent="0.2">
      <c r="A64" s="172" t="s">
        <v>138</v>
      </c>
      <c r="B64" s="133"/>
      <c r="C64" s="49"/>
      <c r="D64" s="196">
        <f>D41</f>
        <v>20951</v>
      </c>
      <c r="E64" s="182"/>
      <c r="F64" s="196">
        <f>F41-F65</f>
        <v>41017</v>
      </c>
      <c r="G64" s="182"/>
      <c r="H64" s="196">
        <f>H41</f>
        <v>2022</v>
      </c>
      <c r="I64" s="196"/>
      <c r="J64" s="196">
        <f>J41</f>
        <v>32602</v>
      </c>
    </row>
    <row r="65" spans="1:10" s="95" customFormat="1" ht="20.95" customHeight="1" x14ac:dyDescent="0.2">
      <c r="A65" s="172" t="s">
        <v>79</v>
      </c>
      <c r="B65" s="133"/>
      <c r="C65" s="49"/>
      <c r="D65" s="246">
        <v>0</v>
      </c>
      <c r="E65" s="196"/>
      <c r="F65" s="246">
        <v>0</v>
      </c>
      <c r="G65" s="196"/>
      <c r="H65" s="246">
        <v>0</v>
      </c>
      <c r="I65" s="196"/>
      <c r="J65" s="246">
        <v>0</v>
      </c>
    </row>
    <row r="66" spans="1:10" s="95" customFormat="1" ht="20.95" customHeight="1" x14ac:dyDescent="0.2">
      <c r="A66" s="53" t="s">
        <v>110</v>
      </c>
      <c r="B66" s="133"/>
      <c r="C66" s="49"/>
      <c r="D66" s="190"/>
      <c r="E66" s="196"/>
      <c r="F66" s="190"/>
      <c r="G66" s="196"/>
      <c r="H66" s="190"/>
      <c r="I66" s="196"/>
      <c r="J66" s="190"/>
    </row>
    <row r="67" spans="1:10" s="95" customFormat="1" ht="20.95" customHeight="1" thickBot="1" x14ac:dyDescent="0.25">
      <c r="A67" s="259" t="s">
        <v>137</v>
      </c>
      <c r="B67" s="133"/>
      <c r="C67" s="50"/>
      <c r="D67" s="260">
        <f>SUM(D64:D65)</f>
        <v>20951</v>
      </c>
      <c r="E67" s="196"/>
      <c r="F67" s="260">
        <f>SUM(F64:F65)</f>
        <v>41017</v>
      </c>
      <c r="G67" s="194"/>
      <c r="H67" s="260">
        <f>SUM(H64:H65)</f>
        <v>2022</v>
      </c>
      <c r="I67" s="196"/>
      <c r="J67" s="260">
        <f>SUM(J64:J65)</f>
        <v>32602</v>
      </c>
    </row>
    <row r="68" spans="1:10" s="43" customFormat="1" ht="20.95" customHeight="1" thickTop="1" x14ac:dyDescent="0.25">
      <c r="A68" s="171"/>
      <c r="B68" s="132"/>
      <c r="C68" s="48"/>
      <c r="D68" s="186"/>
      <c r="E68" s="186"/>
      <c r="F68" s="186"/>
      <c r="G68" s="186"/>
      <c r="H68" s="186"/>
      <c r="I68" s="150"/>
      <c r="J68" s="186"/>
    </row>
    <row r="69" spans="1:10" ht="20.95" customHeight="1" x14ac:dyDescent="0.25">
      <c r="A69" s="36" t="s">
        <v>147</v>
      </c>
      <c r="B69" s="132"/>
      <c r="C69" s="48"/>
      <c r="D69" s="199"/>
      <c r="E69" s="187"/>
      <c r="F69" s="199"/>
      <c r="G69" s="187"/>
      <c r="H69" s="199"/>
      <c r="I69" s="151"/>
      <c r="J69" s="199"/>
    </row>
    <row r="70" spans="1:10" ht="20.95" customHeight="1" x14ac:dyDescent="0.25">
      <c r="A70" s="21" t="s">
        <v>148</v>
      </c>
      <c r="B70" s="132"/>
      <c r="C70" s="48"/>
      <c r="D70" s="199"/>
      <c r="E70" s="187"/>
      <c r="F70" s="199"/>
      <c r="G70" s="187"/>
      <c r="H70" s="199"/>
      <c r="I70" s="151"/>
      <c r="J70" s="199"/>
    </row>
    <row r="71" spans="1:10" ht="20.95" customHeight="1" thickBot="1" x14ac:dyDescent="0.3">
      <c r="A71" s="275" t="s">
        <v>149</v>
      </c>
      <c r="B71" s="132">
        <v>19</v>
      </c>
      <c r="C71" s="48"/>
      <c r="D71" s="200">
        <f>D58/680000</f>
        <v>7.2352941176470592E-2</v>
      </c>
      <c r="E71" s="186"/>
      <c r="F71" s="200">
        <f>F58/680000</f>
        <v>5.096470588235294E-2</v>
      </c>
      <c r="G71" s="186">
        <v>-0.02</v>
      </c>
      <c r="H71" s="200">
        <f>H58/680000</f>
        <v>4.6666176470588239E-2</v>
      </c>
      <c r="I71" s="150"/>
      <c r="J71" s="200">
        <f>J58/680000</f>
        <v>3.8230882352941177E-2</v>
      </c>
    </row>
    <row r="72" spans="1:10" ht="20.95" customHeight="1" thickTop="1" x14ac:dyDescent="0.25">
      <c r="A72" s="172"/>
      <c r="B72" s="132"/>
      <c r="C72" s="48"/>
      <c r="D72" s="199"/>
      <c r="E72" s="186"/>
      <c r="F72" s="199"/>
      <c r="G72" s="186"/>
      <c r="H72" s="199"/>
      <c r="I72" s="150"/>
      <c r="J72" s="199"/>
    </row>
    <row r="73" spans="1:10" ht="20.95" customHeight="1" x14ac:dyDescent="0.25">
      <c r="A73" s="172"/>
      <c r="B73" s="132"/>
      <c r="C73" s="48"/>
      <c r="D73" s="199"/>
      <c r="E73" s="186"/>
      <c r="F73" s="199"/>
      <c r="G73" s="186"/>
      <c r="H73" s="199"/>
      <c r="I73" s="150"/>
      <c r="J73" s="199"/>
    </row>
    <row r="74" spans="1:10" ht="20.95" customHeight="1" x14ac:dyDescent="0.25">
      <c r="A74" s="172"/>
      <c r="B74" s="132"/>
      <c r="C74" s="48"/>
      <c r="D74" s="199"/>
      <c r="E74" s="186"/>
      <c r="F74" s="199"/>
      <c r="G74" s="186"/>
      <c r="H74" s="199"/>
      <c r="I74" s="150"/>
      <c r="J74" s="199"/>
    </row>
    <row r="75" spans="1:10" ht="20.95" customHeight="1" x14ac:dyDescent="0.25">
      <c r="A75" s="172"/>
      <c r="B75" s="132"/>
      <c r="C75" s="48"/>
      <c r="D75" s="199"/>
      <c r="E75" s="186"/>
      <c r="F75" s="199"/>
      <c r="G75" s="186"/>
      <c r="H75" s="199"/>
      <c r="I75" s="150"/>
      <c r="J75" s="199"/>
    </row>
    <row r="76" spans="1:10" ht="20.95" customHeight="1" x14ac:dyDescent="0.25">
      <c r="A76" s="172"/>
      <c r="B76" s="132"/>
      <c r="C76" s="48"/>
      <c r="D76" s="199"/>
      <c r="E76" s="186"/>
      <c r="F76" s="199"/>
      <c r="G76" s="186"/>
      <c r="H76" s="199"/>
      <c r="I76" s="150"/>
      <c r="J76" s="199"/>
    </row>
    <row r="77" spans="1:10" ht="20.95" customHeight="1" x14ac:dyDescent="0.25">
      <c r="A77" s="172"/>
      <c r="B77" s="132"/>
      <c r="C77" s="48"/>
      <c r="D77" s="199"/>
      <c r="E77" s="186"/>
      <c r="F77" s="199"/>
      <c r="G77" s="186"/>
      <c r="H77" s="199"/>
      <c r="I77" s="150"/>
      <c r="J77" s="199"/>
    </row>
    <row r="78" spans="1:10" ht="20.95" customHeight="1" x14ac:dyDescent="0.25">
      <c r="A78" s="172"/>
      <c r="B78" s="132"/>
      <c r="C78" s="48"/>
      <c r="D78" s="199"/>
      <c r="E78" s="186"/>
      <c r="F78" s="199"/>
      <c r="G78" s="186"/>
      <c r="H78" s="199"/>
      <c r="I78" s="150"/>
      <c r="J78" s="199"/>
    </row>
    <row r="79" spans="1:10" ht="20.95" customHeight="1" x14ac:dyDescent="0.25">
      <c r="A79" s="172"/>
      <c r="B79" s="132"/>
      <c r="C79" s="48"/>
      <c r="D79" s="199"/>
      <c r="E79" s="186"/>
      <c r="F79" s="199"/>
      <c r="G79" s="186"/>
      <c r="H79" s="199"/>
      <c r="I79" s="150"/>
      <c r="J79" s="199"/>
    </row>
    <row r="80" spans="1:10" ht="20.95" customHeight="1" x14ac:dyDescent="0.25">
      <c r="A80" s="172"/>
      <c r="B80" s="132"/>
      <c r="C80" s="48"/>
      <c r="D80" s="199"/>
      <c r="E80" s="186"/>
      <c r="F80" s="199"/>
      <c r="G80" s="186"/>
      <c r="H80" s="199"/>
      <c r="I80" s="150"/>
      <c r="J80" s="199"/>
    </row>
    <row r="82" spans="1:10" ht="20.95" customHeight="1" x14ac:dyDescent="0.25">
      <c r="A82" s="42"/>
      <c r="D82" s="42"/>
      <c r="E82" s="42"/>
      <c r="F82" s="42"/>
      <c r="G82" s="42"/>
      <c r="H82" s="42"/>
      <c r="I82" s="42"/>
      <c r="J82" s="42"/>
    </row>
    <row r="83" spans="1:10" ht="20.95" customHeight="1" x14ac:dyDescent="0.25">
      <c r="A83" s="172"/>
      <c r="B83" s="132"/>
      <c r="C83" s="48"/>
      <c r="D83" s="199"/>
      <c r="E83" s="186"/>
      <c r="F83" s="199"/>
      <c r="G83" s="186"/>
      <c r="H83" s="199"/>
      <c r="I83" s="150"/>
      <c r="J83" s="199"/>
    </row>
    <row r="84" spans="1:10" ht="20.95" customHeight="1" x14ac:dyDescent="0.25">
      <c r="A84" s="42"/>
      <c r="D84" s="42"/>
      <c r="E84" s="42"/>
      <c r="F84" s="42"/>
      <c r="G84" s="42"/>
      <c r="H84" s="42"/>
      <c r="I84" s="42"/>
      <c r="J84" s="42"/>
    </row>
    <row r="86" spans="1:10" ht="20.95" customHeight="1" x14ac:dyDescent="0.25">
      <c r="A86" s="42"/>
      <c r="D86" s="42"/>
      <c r="E86" s="42"/>
      <c r="F86" s="42"/>
      <c r="G86" s="42"/>
      <c r="H86" s="42"/>
      <c r="I86" s="42"/>
      <c r="J86" s="42"/>
    </row>
    <row r="91" spans="1:10" ht="20.95" customHeight="1" x14ac:dyDescent="0.25">
      <c r="A91" s="314" t="s">
        <v>49</v>
      </c>
      <c r="B91" s="314"/>
      <c r="C91" s="314"/>
      <c r="D91" s="314"/>
      <c r="E91" s="314"/>
      <c r="F91" s="314"/>
      <c r="G91" s="314"/>
      <c r="H91" s="314"/>
      <c r="I91" s="314"/>
      <c r="J91" s="314"/>
    </row>
  </sheetData>
  <mergeCells count="22">
    <mergeCell ref="A91:J91"/>
    <mergeCell ref="A33:B33"/>
    <mergeCell ref="A39:B39"/>
    <mergeCell ref="A35:B35"/>
    <mergeCell ref="D54:F54"/>
    <mergeCell ref="H54:J54"/>
    <mergeCell ref="D55:F55"/>
    <mergeCell ref="H55:J55"/>
    <mergeCell ref="A51:J51"/>
    <mergeCell ref="A48:J48"/>
    <mergeCell ref="A49:J49"/>
    <mergeCell ref="A50:J50"/>
    <mergeCell ref="A52:J52"/>
    <mergeCell ref="D7:F7"/>
    <mergeCell ref="H7:J7"/>
    <mergeCell ref="D8:F8"/>
    <mergeCell ref="A1:J1"/>
    <mergeCell ref="A2:J2"/>
    <mergeCell ref="A3:J3"/>
    <mergeCell ref="A4:J4"/>
    <mergeCell ref="A5:J5"/>
    <mergeCell ref="H8:J8"/>
  </mergeCells>
  <phoneticPr fontId="5" type="noConversion"/>
  <pageMargins left="1" right="0.2" top="1" bottom="0.5" header="0.5" footer="0.3"/>
  <pageSetup paperSize="9" scale="80" fitToHeight="0" orientation="portrait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38"/>
  <sheetViews>
    <sheetView zoomScale="70" zoomScaleNormal="70" zoomScaleSheetLayoutView="70" workbookViewId="0">
      <selection activeCell="K13" sqref="K13"/>
    </sheetView>
  </sheetViews>
  <sheetFormatPr defaultColWidth="9.125" defaultRowHeight="20.95" customHeight="1" x14ac:dyDescent="0.2"/>
  <cols>
    <col min="1" max="1" width="48" style="6" customWidth="1"/>
    <col min="2" max="2" width="11.125" style="6" customWidth="1"/>
    <col min="3" max="3" width="12.125" style="6" customWidth="1"/>
    <col min="4" max="4" width="1.125" style="6" customWidth="1"/>
    <col min="5" max="5" width="10.875" style="6" customWidth="1"/>
    <col min="6" max="6" width="0.5" style="6" customWidth="1"/>
    <col min="7" max="7" width="1.5" style="6" customWidth="1"/>
    <col min="8" max="8" width="12.875" style="6" customWidth="1"/>
    <col min="9" max="9" width="0.5" style="6" customWidth="1"/>
    <col min="10" max="10" width="0.875" style="6" customWidth="1"/>
    <col min="11" max="11" width="11.5" style="6" bestFit="1" customWidth="1"/>
    <col min="12" max="13" width="0.875" style="6" customWidth="1"/>
    <col min="14" max="14" width="12.5" style="6" customWidth="1"/>
    <col min="15" max="15" width="0.875" style="6" customWidth="1"/>
    <col min="16" max="16" width="0.5" style="6" customWidth="1"/>
    <col min="17" max="17" width="13.5" style="6" customWidth="1"/>
    <col min="18" max="18" width="1.125" style="6" customWidth="1"/>
    <col min="19" max="19" width="17.5" style="6" bestFit="1" customWidth="1"/>
    <col min="20" max="20" width="1.125" style="6" customWidth="1"/>
    <col min="21" max="21" width="14.5" style="6" customWidth="1"/>
    <col min="22" max="22" width="1.875" style="6" customWidth="1"/>
    <col min="23" max="23" width="13.125" style="6" customWidth="1"/>
    <col min="24" max="24" width="1.5" style="6" customWidth="1"/>
    <col min="25" max="25" width="12.125" style="6" bestFit="1" customWidth="1"/>
    <col min="26" max="26" width="1.5" style="6" customWidth="1"/>
    <col min="27" max="27" width="15.5" style="6" bestFit="1" customWidth="1"/>
    <col min="28" max="28" width="1.5" style="6" customWidth="1"/>
    <col min="29" max="29" width="12.5" style="6" bestFit="1" customWidth="1"/>
    <col min="30" max="30" width="0.5" style="6" customWidth="1"/>
    <col min="31" max="31" width="8.5" style="6" customWidth="1"/>
    <col min="32" max="16384" width="9.125" style="6"/>
  </cols>
  <sheetData>
    <row r="1" spans="1:29" ht="20.95" customHeight="1" x14ac:dyDescent="0.2">
      <c r="A1" s="324" t="str">
        <f>'Comprehensive Income'!A1:J1</f>
        <v>HUMANICA  PUBLIC  COMPANY  LIMITED  AND  ITS  SUBSIDIARIES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324"/>
      <c r="AB1" s="324"/>
      <c r="AC1" s="324"/>
    </row>
    <row r="2" spans="1:29" ht="20.95" customHeight="1" x14ac:dyDescent="0.2">
      <c r="A2" s="324" t="s">
        <v>65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</row>
    <row r="3" spans="1:29" ht="20.95" customHeight="1" x14ac:dyDescent="0.2">
      <c r="A3" s="324" t="s">
        <v>170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  <c r="AC3" s="324"/>
    </row>
    <row r="4" spans="1:29" ht="20.95" customHeight="1" x14ac:dyDescent="0.2">
      <c r="A4" s="324" t="s">
        <v>8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</row>
    <row r="5" spans="1:29" ht="20.95" customHeight="1" x14ac:dyDescent="0.2">
      <c r="A5" s="324" t="s">
        <v>55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</row>
    <row r="6" spans="1:29" ht="20.95" customHeight="1" x14ac:dyDescent="0.2">
      <c r="A6" s="325" t="s">
        <v>27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</row>
    <row r="7" spans="1:29" ht="6.75" customHeight="1" x14ac:dyDescent="0.2">
      <c r="C7" s="103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</row>
    <row r="8" spans="1:29" ht="20.3" customHeight="1" x14ac:dyDescent="0.2">
      <c r="B8" s="111" t="s">
        <v>186</v>
      </c>
      <c r="C8" s="93" t="s">
        <v>3</v>
      </c>
      <c r="D8" s="318" t="s">
        <v>4</v>
      </c>
      <c r="E8" s="319"/>
      <c r="F8" s="319"/>
      <c r="G8" s="317" t="s">
        <v>133</v>
      </c>
      <c r="H8" s="317"/>
      <c r="I8" s="317"/>
      <c r="J8" s="317" t="s">
        <v>130</v>
      </c>
      <c r="K8" s="317"/>
      <c r="L8" s="317"/>
      <c r="N8" s="320" t="s">
        <v>31</v>
      </c>
      <c r="O8" s="320"/>
      <c r="P8" s="320"/>
      <c r="Q8" s="320"/>
      <c r="R8" s="122"/>
      <c r="S8" s="323" t="s">
        <v>54</v>
      </c>
      <c r="T8" s="323"/>
      <c r="U8" s="323"/>
      <c r="V8" s="323"/>
      <c r="W8" s="323"/>
      <c r="X8" s="122"/>
      <c r="Y8" s="102" t="s">
        <v>90</v>
      </c>
      <c r="Z8" s="102"/>
      <c r="AA8" s="102" t="s">
        <v>91</v>
      </c>
      <c r="AB8" s="122"/>
      <c r="AC8" s="107" t="s">
        <v>6</v>
      </c>
    </row>
    <row r="9" spans="1:29" ht="20.3" customHeight="1" x14ac:dyDescent="0.2">
      <c r="C9" s="106" t="s">
        <v>52</v>
      </c>
      <c r="D9" s="318" t="s">
        <v>60</v>
      </c>
      <c r="E9" s="319"/>
      <c r="F9" s="319"/>
      <c r="G9" s="322" t="s">
        <v>134</v>
      </c>
      <c r="H9" s="322"/>
      <c r="I9" s="322"/>
      <c r="J9" s="322" t="s">
        <v>131</v>
      </c>
      <c r="K9" s="322"/>
      <c r="L9" s="322"/>
      <c r="M9" s="321" t="s">
        <v>150</v>
      </c>
      <c r="N9" s="321"/>
      <c r="O9" s="321"/>
      <c r="P9" s="106"/>
      <c r="Q9" s="108" t="s">
        <v>5</v>
      </c>
      <c r="R9" s="122"/>
      <c r="S9" s="102" t="s">
        <v>102</v>
      </c>
      <c r="U9" s="102" t="s">
        <v>84</v>
      </c>
      <c r="W9" s="102" t="s">
        <v>87</v>
      </c>
      <c r="X9" s="102"/>
      <c r="Y9" s="102" t="s">
        <v>92</v>
      </c>
      <c r="Z9" s="102"/>
      <c r="AA9" s="102" t="s">
        <v>93</v>
      </c>
      <c r="AB9" s="122"/>
      <c r="AC9" s="106" t="s">
        <v>58</v>
      </c>
    </row>
    <row r="10" spans="1:29" s="54" customFormat="1" ht="20.3" customHeight="1" x14ac:dyDescent="0.2">
      <c r="C10" s="106" t="s">
        <v>53</v>
      </c>
      <c r="D10" s="319" t="s">
        <v>64</v>
      </c>
      <c r="E10" s="319"/>
      <c r="F10" s="319"/>
      <c r="H10" s="111" t="s">
        <v>132</v>
      </c>
      <c r="K10" s="111" t="s">
        <v>129</v>
      </c>
      <c r="M10" s="321" t="s">
        <v>145</v>
      </c>
      <c r="N10" s="321"/>
      <c r="O10" s="321"/>
      <c r="P10" s="109"/>
      <c r="Q10" s="106"/>
      <c r="R10" s="106"/>
      <c r="S10" s="102" t="s">
        <v>103</v>
      </c>
      <c r="T10" s="101"/>
      <c r="U10" s="102" t="s">
        <v>85</v>
      </c>
      <c r="V10" s="102"/>
      <c r="W10" s="102" t="s">
        <v>88</v>
      </c>
      <c r="X10" s="102"/>
      <c r="Y10" s="102" t="s">
        <v>94</v>
      </c>
      <c r="Z10" s="102"/>
      <c r="AA10" s="102" t="s">
        <v>95</v>
      </c>
      <c r="AB10" s="122"/>
      <c r="AC10" s="106" t="s">
        <v>57</v>
      </c>
    </row>
    <row r="11" spans="1:29" s="54" customFormat="1" ht="20.3" customHeight="1" x14ac:dyDescent="0.2">
      <c r="G11" s="317" t="s">
        <v>81</v>
      </c>
      <c r="H11" s="317"/>
      <c r="I11" s="317"/>
      <c r="J11" s="317" t="s">
        <v>218</v>
      </c>
      <c r="K11" s="317"/>
      <c r="L11" s="317"/>
      <c r="P11" s="110"/>
      <c r="R11" s="101"/>
      <c r="S11" s="102" t="s">
        <v>82</v>
      </c>
      <c r="T11" s="101"/>
      <c r="U11" s="102" t="s">
        <v>86</v>
      </c>
      <c r="V11" s="102"/>
      <c r="W11" s="102" t="s">
        <v>89</v>
      </c>
      <c r="X11" s="102"/>
      <c r="Y11" s="102" t="s">
        <v>96</v>
      </c>
      <c r="Z11" s="102"/>
      <c r="AA11" s="102" t="s">
        <v>97</v>
      </c>
      <c r="AB11" s="101"/>
      <c r="AC11" s="111"/>
    </row>
    <row r="12" spans="1:29" s="54" customFormat="1" ht="20.3" customHeight="1" x14ac:dyDescent="0.2">
      <c r="P12" s="110"/>
      <c r="R12" s="101"/>
      <c r="S12" s="102" t="s">
        <v>83</v>
      </c>
      <c r="T12" s="101"/>
      <c r="U12" s="102" t="s">
        <v>220</v>
      </c>
      <c r="V12" s="102"/>
      <c r="W12" s="102" t="s">
        <v>57</v>
      </c>
      <c r="X12" s="102"/>
      <c r="AB12" s="101"/>
      <c r="AC12" s="111"/>
    </row>
    <row r="13" spans="1:29" s="54" customFormat="1" ht="20.3" customHeight="1" x14ac:dyDescent="0.2"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1"/>
      <c r="Q13" s="250"/>
      <c r="R13" s="252"/>
      <c r="S13" s="107" t="s">
        <v>151</v>
      </c>
      <c r="T13" s="252"/>
      <c r="U13" s="107" t="s">
        <v>221</v>
      </c>
      <c r="V13" s="107"/>
      <c r="W13" s="250"/>
      <c r="X13" s="250"/>
      <c r="Y13" s="250"/>
      <c r="Z13" s="250"/>
      <c r="AA13" s="250"/>
      <c r="AB13" s="252"/>
      <c r="AC13" s="253"/>
    </row>
    <row r="14" spans="1:29" s="54" customFormat="1" ht="10.5" customHeight="1" x14ac:dyDescent="0.2">
      <c r="P14" s="110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11"/>
    </row>
    <row r="15" spans="1:29" ht="20.3" customHeight="1" x14ac:dyDescent="0.2">
      <c r="A15" s="112" t="s">
        <v>73</v>
      </c>
      <c r="B15" s="112"/>
      <c r="C15" s="113">
        <v>340000</v>
      </c>
      <c r="D15" s="113"/>
      <c r="E15" s="113">
        <v>649124</v>
      </c>
      <c r="F15" s="113"/>
      <c r="G15" s="120"/>
      <c r="H15" s="113">
        <v>5145</v>
      </c>
      <c r="I15" s="113"/>
      <c r="J15" s="113"/>
      <c r="K15" s="114">
        <v>-12666</v>
      </c>
      <c r="L15" s="113"/>
      <c r="M15" s="113"/>
      <c r="N15" s="114">
        <v>16751</v>
      </c>
      <c r="O15" s="113"/>
      <c r="P15" s="113"/>
      <c r="Q15" s="114">
        <v>122712</v>
      </c>
      <c r="R15" s="113"/>
      <c r="S15" s="114">
        <v>-1140</v>
      </c>
      <c r="T15" s="118"/>
      <c r="U15" s="114">
        <v>-283</v>
      </c>
      <c r="V15" s="118"/>
      <c r="W15" s="114">
        <f>SUM(S15:V15)</f>
        <v>-1423</v>
      </c>
      <c r="X15" s="118"/>
      <c r="Y15" s="114">
        <f>SUM(W15,C15:Q15)</f>
        <v>1119643</v>
      </c>
      <c r="Z15" s="118"/>
      <c r="AA15" s="114">
        <v>1</v>
      </c>
      <c r="AB15" s="118"/>
      <c r="AC15" s="114">
        <f>SUM(Y15:AA15)</f>
        <v>1119644</v>
      </c>
    </row>
    <row r="16" spans="1:29" ht="20.3" customHeight="1" x14ac:dyDescent="0.2">
      <c r="A16" s="104" t="s">
        <v>105</v>
      </c>
      <c r="B16" s="104"/>
      <c r="C16" s="124">
        <v>0</v>
      </c>
      <c r="D16" s="120"/>
      <c r="E16" s="124">
        <v>0</v>
      </c>
      <c r="F16" s="124"/>
      <c r="G16" s="124"/>
      <c r="H16" s="124">
        <v>0</v>
      </c>
      <c r="I16" s="124"/>
      <c r="J16" s="124"/>
      <c r="K16" s="124">
        <v>0</v>
      </c>
      <c r="L16" s="124"/>
      <c r="M16" s="124"/>
      <c r="N16" s="124">
        <v>0</v>
      </c>
      <c r="O16" s="120"/>
      <c r="P16" s="120"/>
      <c r="Q16" s="118">
        <f>'Comprehensive Income'!F29</f>
        <v>34656</v>
      </c>
      <c r="R16" s="120"/>
      <c r="S16" s="124">
        <v>0</v>
      </c>
      <c r="T16" s="118"/>
      <c r="U16" s="124">
        <v>0</v>
      </c>
      <c r="V16" s="118"/>
      <c r="W16" s="124">
        <v>0</v>
      </c>
      <c r="X16" s="118"/>
      <c r="Y16" s="118">
        <f>SUM(W16,C16:Q16)</f>
        <v>34656</v>
      </c>
      <c r="Z16" s="118"/>
      <c r="AA16" s="124">
        <v>0</v>
      </c>
      <c r="AB16" s="118"/>
      <c r="AC16" s="118">
        <f>SUM(Y16:AA16)</f>
        <v>34656</v>
      </c>
    </row>
    <row r="17" spans="1:29" ht="20.3" customHeight="1" x14ac:dyDescent="0.2">
      <c r="A17" s="116" t="s">
        <v>106</v>
      </c>
      <c r="B17" s="116"/>
      <c r="C17" s="125">
        <v>0</v>
      </c>
      <c r="D17" s="113"/>
      <c r="E17" s="125">
        <v>0</v>
      </c>
      <c r="F17" s="115"/>
      <c r="G17" s="115"/>
      <c r="H17" s="125">
        <v>0</v>
      </c>
      <c r="I17" s="115"/>
      <c r="J17" s="115"/>
      <c r="K17" s="125">
        <v>0</v>
      </c>
      <c r="L17" s="115"/>
      <c r="M17" s="115"/>
      <c r="N17" s="125">
        <v>0</v>
      </c>
      <c r="O17" s="113"/>
      <c r="P17" s="113"/>
      <c r="Q17" s="125">
        <v>0</v>
      </c>
      <c r="R17" s="113"/>
      <c r="S17" s="117">
        <v>-244</v>
      </c>
      <c r="T17" s="118"/>
      <c r="U17" s="117">
        <v>6605</v>
      </c>
      <c r="V17" s="118"/>
      <c r="W17" s="117">
        <f>SUM(S17:V17)</f>
        <v>6361</v>
      </c>
      <c r="X17" s="118"/>
      <c r="Y17" s="117">
        <f>SUM(W17,C17:Q17)</f>
        <v>6361</v>
      </c>
      <c r="Z17" s="118"/>
      <c r="AA17" s="125">
        <v>0</v>
      </c>
      <c r="AB17" s="118"/>
      <c r="AC17" s="117">
        <f>SUM(Y17:AA17)</f>
        <v>6361</v>
      </c>
    </row>
    <row r="18" spans="1:29" ht="20.3" customHeight="1" x14ac:dyDescent="0.2">
      <c r="A18" s="112" t="s">
        <v>98</v>
      </c>
      <c r="B18" s="112"/>
      <c r="C18" s="115">
        <f>SUM(C16:C17)</f>
        <v>0</v>
      </c>
      <c r="D18" s="113"/>
      <c r="E18" s="115">
        <f>SUM(E16:E17)</f>
        <v>0</v>
      </c>
      <c r="F18" s="115"/>
      <c r="G18" s="115"/>
      <c r="H18" s="115">
        <f>SUM(H16:H17)</f>
        <v>0</v>
      </c>
      <c r="I18" s="115"/>
      <c r="J18" s="115"/>
      <c r="K18" s="255">
        <f>SUM(K16:K17)</f>
        <v>0</v>
      </c>
      <c r="L18" s="115"/>
      <c r="M18" s="115"/>
      <c r="N18" s="115">
        <f>SUM(N16:N17)</f>
        <v>0</v>
      </c>
      <c r="O18" s="113"/>
      <c r="P18" s="113"/>
      <c r="Q18" s="118">
        <f>SUM(Q16:Q17)</f>
        <v>34656</v>
      </c>
      <c r="R18" s="113"/>
      <c r="S18" s="118">
        <f>SUM(S16:S17)</f>
        <v>-244</v>
      </c>
      <c r="T18" s="118"/>
      <c r="U18" s="118">
        <f>SUM(U16:U17)</f>
        <v>6605</v>
      </c>
      <c r="V18" s="118"/>
      <c r="W18" s="118">
        <f>SUM(W16:W17)</f>
        <v>6361</v>
      </c>
      <c r="X18" s="118"/>
      <c r="Y18" s="118">
        <f>SUM(Y16:Y17)</f>
        <v>41017</v>
      </c>
      <c r="Z18" s="118"/>
      <c r="AA18" s="125">
        <f>SUM(AA16:AA17)</f>
        <v>0</v>
      </c>
      <c r="AB18" s="118"/>
      <c r="AC18" s="118">
        <f>SUM(AC16:AC17)</f>
        <v>41017</v>
      </c>
    </row>
    <row r="19" spans="1:29" ht="20.3" customHeight="1" thickBot="1" x14ac:dyDescent="0.25">
      <c r="A19" s="112" t="s">
        <v>72</v>
      </c>
      <c r="B19" s="112"/>
      <c r="C19" s="119">
        <f>SUM(C15,C18)</f>
        <v>340000</v>
      </c>
      <c r="D19" s="113"/>
      <c r="E19" s="119">
        <f>SUM(E15,E18)</f>
        <v>649124</v>
      </c>
      <c r="F19" s="120"/>
      <c r="G19" s="113"/>
      <c r="H19" s="119">
        <f>SUM(H15,H18)</f>
        <v>5145</v>
      </c>
      <c r="I19" s="113"/>
      <c r="J19" s="113"/>
      <c r="K19" s="123">
        <f>SUM(K15,K18)</f>
        <v>-12666</v>
      </c>
      <c r="L19" s="113"/>
      <c r="M19" s="113"/>
      <c r="N19" s="119">
        <f>SUM(N15,N18)</f>
        <v>16751</v>
      </c>
      <c r="O19" s="113"/>
      <c r="Q19" s="121">
        <f>SUM(Q15,Q18)</f>
        <v>157368</v>
      </c>
      <c r="R19" s="118"/>
      <c r="S19" s="121">
        <f>SUM(S15,S18)</f>
        <v>-1384</v>
      </c>
      <c r="T19" s="118"/>
      <c r="U19" s="121">
        <f>SUM(U15,U18)</f>
        <v>6322</v>
      </c>
      <c r="V19" s="118"/>
      <c r="W19" s="121">
        <f>SUM(W15,W18)</f>
        <v>4938</v>
      </c>
      <c r="X19" s="118"/>
      <c r="Y19" s="121">
        <f>SUM(Y15,Y18)</f>
        <v>1160660</v>
      </c>
      <c r="Z19" s="118"/>
      <c r="AA19" s="121">
        <f>SUM(AA15,AA18)</f>
        <v>1</v>
      </c>
      <c r="AB19" s="118"/>
      <c r="AC19" s="121">
        <f>SUM(AC15,AC18)</f>
        <v>1160661</v>
      </c>
    </row>
    <row r="20" spans="1:29" ht="20.95" customHeight="1" thickTop="1" x14ac:dyDescent="0.2"/>
    <row r="21" spans="1:29" ht="20.3" customHeight="1" x14ac:dyDescent="0.2">
      <c r="A21" s="285" t="s">
        <v>200</v>
      </c>
      <c r="B21" s="112"/>
      <c r="C21" s="113">
        <v>340000</v>
      </c>
      <c r="D21" s="113"/>
      <c r="E21" s="113">
        <v>649124</v>
      </c>
      <c r="F21" s="113"/>
      <c r="G21" s="120"/>
      <c r="H21" s="113">
        <v>5145</v>
      </c>
      <c r="I21" s="113"/>
      <c r="J21" s="113"/>
      <c r="K21" s="114">
        <v>-12666</v>
      </c>
      <c r="L21" s="113"/>
      <c r="M21" s="113"/>
      <c r="N21" s="114">
        <v>22710</v>
      </c>
      <c r="O21" s="113"/>
      <c r="P21" s="113"/>
      <c r="Q21" s="114">
        <v>179421</v>
      </c>
      <c r="R21" s="113"/>
      <c r="S21" s="114">
        <v>-3565</v>
      </c>
      <c r="T21" s="118"/>
      <c r="U21" s="114">
        <v>17017</v>
      </c>
      <c r="V21" s="118"/>
      <c r="W21" s="114">
        <f>SUM(S21:V21)</f>
        <v>13452</v>
      </c>
      <c r="X21" s="118"/>
      <c r="Y21" s="114">
        <f>SUM(W21,C21:Q21)</f>
        <v>1197186</v>
      </c>
      <c r="Z21" s="118"/>
      <c r="AA21" s="114">
        <v>1</v>
      </c>
      <c r="AB21" s="118"/>
      <c r="AC21" s="114">
        <f>SUM(Y21:AA21)</f>
        <v>1197187</v>
      </c>
    </row>
    <row r="22" spans="1:29" ht="20.3" customHeight="1" x14ac:dyDescent="0.2">
      <c r="A22" s="116" t="s">
        <v>193</v>
      </c>
      <c r="B22" s="284">
        <v>2.6</v>
      </c>
      <c r="C22" s="124">
        <v>0</v>
      </c>
      <c r="D22" s="113"/>
      <c r="E22" s="124">
        <v>0</v>
      </c>
      <c r="F22" s="113"/>
      <c r="G22" s="120"/>
      <c r="H22" s="124">
        <v>0</v>
      </c>
      <c r="I22" s="113"/>
      <c r="J22" s="113"/>
      <c r="K22" s="124">
        <v>0</v>
      </c>
      <c r="L22" s="113"/>
      <c r="M22" s="113"/>
      <c r="N22" s="124">
        <v>0</v>
      </c>
      <c r="O22" s="113"/>
      <c r="P22" s="113"/>
      <c r="Q22" s="118">
        <v>3920</v>
      </c>
      <c r="R22" s="113"/>
      <c r="S22" s="124">
        <v>0</v>
      </c>
      <c r="T22" s="118"/>
      <c r="U22" s="124">
        <v>0</v>
      </c>
      <c r="V22" s="118"/>
      <c r="W22" s="114">
        <f>SUM(S22:V22)</f>
        <v>0</v>
      </c>
      <c r="X22" s="118"/>
      <c r="Y22" s="114">
        <f>SUM(W22,C22:Q22)</f>
        <v>3920</v>
      </c>
      <c r="Z22" s="118"/>
      <c r="AA22" s="124">
        <v>0</v>
      </c>
      <c r="AB22" s="118"/>
      <c r="AC22" s="114">
        <f>SUM(Y22:AA22)</f>
        <v>3920</v>
      </c>
    </row>
    <row r="23" spans="1:29" ht="20.3" customHeight="1" x14ac:dyDescent="0.2">
      <c r="A23" s="112" t="s">
        <v>201</v>
      </c>
      <c r="B23" s="112"/>
      <c r="C23" s="280">
        <f>C21+C22</f>
        <v>340000</v>
      </c>
      <c r="D23" s="113"/>
      <c r="E23" s="280">
        <f>E21+E22</f>
        <v>649124</v>
      </c>
      <c r="F23" s="113"/>
      <c r="G23" s="120"/>
      <c r="H23" s="280">
        <f>H21+H22</f>
        <v>5145</v>
      </c>
      <c r="I23" s="113"/>
      <c r="J23" s="113"/>
      <c r="K23" s="281">
        <f>K21+K22</f>
        <v>-12666</v>
      </c>
      <c r="L23" s="113"/>
      <c r="M23" s="113"/>
      <c r="N23" s="281">
        <f>N21+N22</f>
        <v>22710</v>
      </c>
      <c r="O23" s="113"/>
      <c r="P23" s="113"/>
      <c r="Q23" s="281">
        <f>Q21+Q22</f>
        <v>183341</v>
      </c>
      <c r="R23" s="113"/>
      <c r="S23" s="281">
        <f>S21+S22</f>
        <v>-3565</v>
      </c>
      <c r="T23" s="118"/>
      <c r="U23" s="281">
        <f>U21+U22</f>
        <v>17017</v>
      </c>
      <c r="V23" s="118"/>
      <c r="W23" s="281">
        <f>W21+W22</f>
        <v>13452</v>
      </c>
      <c r="X23" s="118"/>
      <c r="Y23" s="281">
        <f>Y21+Y22</f>
        <v>1201106</v>
      </c>
      <c r="Z23" s="118"/>
      <c r="AA23" s="281">
        <f>AA21+AA22</f>
        <v>1</v>
      </c>
      <c r="AB23" s="118"/>
      <c r="AC23" s="281">
        <f>AC21+AC22</f>
        <v>1201107</v>
      </c>
    </row>
    <row r="24" spans="1:29" ht="20.3" customHeight="1" x14ac:dyDescent="0.2">
      <c r="A24" s="104" t="s">
        <v>105</v>
      </c>
      <c r="B24" s="104"/>
      <c r="C24" s="124">
        <v>0</v>
      </c>
      <c r="D24" s="120"/>
      <c r="E24" s="124">
        <v>0</v>
      </c>
      <c r="F24" s="124"/>
      <c r="G24" s="124"/>
      <c r="H24" s="124">
        <v>0</v>
      </c>
      <c r="I24" s="124"/>
      <c r="J24" s="124"/>
      <c r="K24" s="124">
        <v>0</v>
      </c>
      <c r="L24" s="124"/>
      <c r="M24" s="124"/>
      <c r="N24" s="124">
        <v>0</v>
      </c>
      <c r="O24" s="120"/>
      <c r="P24" s="120"/>
      <c r="Q24" s="118">
        <f>'Comprehensive Income'!D58</f>
        <v>49200</v>
      </c>
      <c r="R24" s="120"/>
      <c r="S24" s="124">
        <v>0</v>
      </c>
      <c r="T24" s="118"/>
      <c r="U24" s="124">
        <v>0</v>
      </c>
      <c r="V24" s="118"/>
      <c r="W24" s="124">
        <v>0</v>
      </c>
      <c r="X24" s="118"/>
      <c r="Y24" s="118">
        <f>SUM(W24,C24:Q24)</f>
        <v>49200</v>
      </c>
      <c r="Z24" s="118"/>
      <c r="AA24" s="124">
        <v>0</v>
      </c>
      <c r="AB24" s="118"/>
      <c r="AC24" s="118">
        <f>SUM(Y24:AA24)</f>
        <v>49200</v>
      </c>
    </row>
    <row r="25" spans="1:29" ht="20.3" customHeight="1" x14ac:dyDescent="0.2">
      <c r="A25" s="116" t="s">
        <v>106</v>
      </c>
      <c r="B25" s="116"/>
      <c r="C25" s="125">
        <v>0</v>
      </c>
      <c r="D25" s="113"/>
      <c r="E25" s="125">
        <v>0</v>
      </c>
      <c r="F25" s="115"/>
      <c r="G25" s="115"/>
      <c r="H25" s="125">
        <v>0</v>
      </c>
      <c r="I25" s="115"/>
      <c r="J25" s="115"/>
      <c r="K25" s="125">
        <v>0</v>
      </c>
      <c r="L25" s="115"/>
      <c r="M25" s="115"/>
      <c r="N25" s="125">
        <v>0</v>
      </c>
      <c r="O25" s="113"/>
      <c r="P25" s="113"/>
      <c r="Q25" s="125">
        <v>0</v>
      </c>
      <c r="R25" s="113"/>
      <c r="S25" s="117">
        <f>'Comprehensive Income'!D35</f>
        <v>1462</v>
      </c>
      <c r="T25" s="118"/>
      <c r="U25" s="117">
        <f>'Comprehensive Income'!D37</f>
        <v>-29711</v>
      </c>
      <c r="V25" s="118"/>
      <c r="W25" s="117">
        <f>SUM(S25:V25)</f>
        <v>-28249</v>
      </c>
      <c r="X25" s="118"/>
      <c r="Y25" s="117">
        <f>SUM(W25,C25:Q25)</f>
        <v>-28249</v>
      </c>
      <c r="Z25" s="118"/>
      <c r="AA25" s="125">
        <v>0</v>
      </c>
      <c r="AB25" s="118"/>
      <c r="AC25" s="117">
        <f>SUM(Y25:AA25)</f>
        <v>-28249</v>
      </c>
    </row>
    <row r="26" spans="1:29" ht="20.3" customHeight="1" x14ac:dyDescent="0.2">
      <c r="A26" s="112" t="s">
        <v>98</v>
      </c>
      <c r="B26" s="112"/>
      <c r="C26" s="115">
        <f>SUM(C24:C25)</f>
        <v>0</v>
      </c>
      <c r="D26" s="113"/>
      <c r="E26" s="115">
        <f>SUM(E24:E25)</f>
        <v>0</v>
      </c>
      <c r="F26" s="115"/>
      <c r="G26" s="115"/>
      <c r="H26" s="115">
        <f>SUM(H24:H25)</f>
        <v>0</v>
      </c>
      <c r="I26" s="115"/>
      <c r="J26" s="115"/>
      <c r="K26" s="255">
        <f>SUM(K24:K25)</f>
        <v>0</v>
      </c>
      <c r="L26" s="115"/>
      <c r="M26" s="115"/>
      <c r="N26" s="115">
        <f>SUM(N24:N25)</f>
        <v>0</v>
      </c>
      <c r="O26" s="113"/>
      <c r="P26" s="113"/>
      <c r="Q26" s="118">
        <f>SUM(Q24:Q25)</f>
        <v>49200</v>
      </c>
      <c r="R26" s="113"/>
      <c r="S26" s="118">
        <f>SUM(S24:S25)</f>
        <v>1462</v>
      </c>
      <c r="T26" s="118"/>
      <c r="U26" s="118">
        <f>SUM(U24:U25)</f>
        <v>-29711</v>
      </c>
      <c r="V26" s="118"/>
      <c r="W26" s="118">
        <f>SUM(W24:W25)</f>
        <v>-28249</v>
      </c>
      <c r="X26" s="118"/>
      <c r="Y26" s="118">
        <f>SUM(Y24:Y25)</f>
        <v>20951</v>
      </c>
      <c r="Z26" s="118"/>
      <c r="AA26" s="125">
        <f>SUM(AA24:AA25)</f>
        <v>0</v>
      </c>
      <c r="AB26" s="118"/>
      <c r="AC26" s="118">
        <f>SUM(AC24:AC25)</f>
        <v>20951</v>
      </c>
    </row>
    <row r="27" spans="1:29" ht="20.3" customHeight="1" thickBot="1" x14ac:dyDescent="0.25">
      <c r="A27" s="112" t="s">
        <v>171</v>
      </c>
      <c r="B27" s="112"/>
      <c r="C27" s="121">
        <f>C23+C26</f>
        <v>340000</v>
      </c>
      <c r="D27" s="113"/>
      <c r="E27" s="121">
        <f>E23+E26</f>
        <v>649124</v>
      </c>
      <c r="F27" s="120"/>
      <c r="G27" s="113"/>
      <c r="H27" s="121">
        <f>H23+H26</f>
        <v>5145</v>
      </c>
      <c r="I27" s="113"/>
      <c r="J27" s="113"/>
      <c r="K27" s="121">
        <f>K23+K26</f>
        <v>-12666</v>
      </c>
      <c r="L27" s="113"/>
      <c r="M27" s="113"/>
      <c r="N27" s="121">
        <f>N23+N26</f>
        <v>22710</v>
      </c>
      <c r="O27" s="113"/>
      <c r="Q27" s="121">
        <f>Q23+Q26</f>
        <v>232541</v>
      </c>
      <c r="R27" s="118"/>
      <c r="S27" s="121">
        <f>S23+S26</f>
        <v>-2103</v>
      </c>
      <c r="T27" s="118"/>
      <c r="U27" s="121">
        <f>U23+U26</f>
        <v>-12694</v>
      </c>
      <c r="V27" s="118"/>
      <c r="W27" s="121">
        <f>W23+W26</f>
        <v>-14797</v>
      </c>
      <c r="X27" s="118"/>
      <c r="Y27" s="121">
        <f>Y23+Y26</f>
        <v>1222057</v>
      </c>
      <c r="Z27" s="118"/>
      <c r="AA27" s="121">
        <f>AA23+AA26</f>
        <v>1</v>
      </c>
      <c r="AB27" s="118"/>
      <c r="AC27" s="121">
        <f>AC23+AC26</f>
        <v>1222058</v>
      </c>
    </row>
    <row r="28" spans="1:29" ht="18" customHeight="1" thickTop="1" x14ac:dyDescent="0.2"/>
    <row r="29" spans="1:29" ht="18" customHeight="1" x14ac:dyDescent="0.2"/>
    <row r="30" spans="1:29" ht="17.55" customHeight="1" x14ac:dyDescent="0.2"/>
    <row r="38" spans="1:1" ht="20.95" customHeight="1" x14ac:dyDescent="0.2">
      <c r="A38" s="6" t="s">
        <v>49</v>
      </c>
    </row>
  </sheetData>
  <mergeCells count="19">
    <mergeCell ref="S8:W8"/>
    <mergeCell ref="A1:AC1"/>
    <mergeCell ref="A2:AC2"/>
    <mergeCell ref="A3:AC3"/>
    <mergeCell ref="A6:AC6"/>
    <mergeCell ref="A5:AC5"/>
    <mergeCell ref="A4:AC4"/>
    <mergeCell ref="J11:L11"/>
    <mergeCell ref="D8:F8"/>
    <mergeCell ref="D9:F9"/>
    <mergeCell ref="D10:F10"/>
    <mergeCell ref="N8:Q8"/>
    <mergeCell ref="M9:O9"/>
    <mergeCell ref="M10:O10"/>
    <mergeCell ref="G8:I8"/>
    <mergeCell ref="G9:I9"/>
    <mergeCell ref="G11:I11"/>
    <mergeCell ref="J8:L8"/>
    <mergeCell ref="J9:L9"/>
  </mergeCells>
  <phoneticPr fontId="4" type="noConversion"/>
  <pageMargins left="0.5" right="0.1" top="1" bottom="0.9" header="0.6" footer="0.3"/>
  <pageSetup paperSize="9" scale="60" firstPageNumber="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0"/>
  <sheetViews>
    <sheetView zoomScale="85" zoomScaleNormal="85" zoomScaleSheetLayoutView="100" workbookViewId="0">
      <selection activeCell="N12" sqref="N12"/>
    </sheetView>
  </sheetViews>
  <sheetFormatPr defaultColWidth="9.125" defaultRowHeight="20.95" customHeight="1" x14ac:dyDescent="0.2"/>
  <cols>
    <col min="1" max="1" width="39.875" style="23" customWidth="1"/>
    <col min="2" max="2" width="5.125" style="23" bestFit="1" customWidth="1"/>
    <col min="3" max="3" width="13.125" style="23" customWidth="1"/>
    <col min="4" max="4" width="0.5" style="23" customWidth="1"/>
    <col min="5" max="5" width="13.125" style="23" customWidth="1"/>
    <col min="6" max="6" width="1" style="23" customWidth="1"/>
    <col min="7" max="7" width="15.125" style="23" bestFit="1" customWidth="1"/>
    <col min="8" max="8" width="1.125" style="23" customWidth="1"/>
    <col min="9" max="9" width="13.875" style="23" customWidth="1"/>
    <col min="10" max="10" width="1.125" style="23" customWidth="1"/>
    <col min="11" max="11" width="1.5" style="23" customWidth="1"/>
    <col min="12" max="12" width="12.5" style="39" customWidth="1"/>
    <col min="13" max="13" width="1.125" style="23" customWidth="1"/>
    <col min="14" max="14" width="17.5" style="23" bestFit="1" customWidth="1"/>
    <col min="15" max="15" width="0.875" style="23" customWidth="1"/>
    <col min="16" max="16" width="18.5" style="23" customWidth="1"/>
    <col min="17" max="17" width="0.875" style="23" customWidth="1"/>
    <col min="18" max="18" width="14.125" style="23" customWidth="1"/>
    <col min="19" max="16384" width="9.125" style="23"/>
  </cols>
  <sheetData>
    <row r="1" spans="1:19" s="3" customFormat="1" ht="20.95" customHeight="1" x14ac:dyDescent="0.2">
      <c r="A1" s="324" t="s">
        <v>153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</row>
    <row r="2" spans="1:19" s="3" customFormat="1" ht="20.95" customHeight="1" x14ac:dyDescent="0.2">
      <c r="A2" s="324" t="s">
        <v>66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</row>
    <row r="3" spans="1:19" s="3" customFormat="1" ht="20.95" customHeight="1" x14ac:dyDescent="0.2">
      <c r="A3" s="324" t="s">
        <v>174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</row>
    <row r="4" spans="1:19" s="3" customFormat="1" ht="20.95" customHeight="1" x14ac:dyDescent="0.2">
      <c r="A4" s="324" t="s">
        <v>9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</row>
    <row r="5" spans="1:19" s="3" customFormat="1" ht="20.95" customHeight="1" x14ac:dyDescent="0.2">
      <c r="A5" s="324" t="s">
        <v>55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</row>
    <row r="6" spans="1:19" s="13" customFormat="1" ht="20.95" customHeight="1" x14ac:dyDescent="0.2">
      <c r="A6" s="327" t="s">
        <v>27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</row>
    <row r="7" spans="1:19" ht="6.05" customHeight="1" x14ac:dyDescent="0.2"/>
    <row r="8" spans="1:19" ht="6.05" customHeight="1" x14ac:dyDescent="0.2"/>
    <row r="9" spans="1:19" s="25" customFormat="1" ht="20.95" customHeight="1" x14ac:dyDescent="0.2">
      <c r="A9" s="55"/>
      <c r="B9" s="56" t="s">
        <v>186</v>
      </c>
      <c r="C9" s="56" t="s">
        <v>3</v>
      </c>
      <c r="E9" s="56" t="s">
        <v>99</v>
      </c>
      <c r="F9" s="68"/>
      <c r="G9" s="56" t="s">
        <v>133</v>
      </c>
      <c r="H9" s="329" t="s">
        <v>31</v>
      </c>
      <c r="I9" s="329"/>
      <c r="J9" s="329"/>
      <c r="K9" s="329"/>
      <c r="L9" s="329"/>
      <c r="M9" s="75"/>
      <c r="N9" s="328" t="s">
        <v>54</v>
      </c>
      <c r="O9" s="328"/>
      <c r="P9" s="328"/>
      <c r="Q9" s="75"/>
      <c r="R9" s="60" t="s">
        <v>6</v>
      </c>
    </row>
    <row r="10" spans="1:19" s="24" customFormat="1" ht="20.95" customHeight="1" x14ac:dyDescent="0.2">
      <c r="A10" s="55"/>
      <c r="B10" s="55"/>
      <c r="C10" s="57" t="s">
        <v>52</v>
      </c>
      <c r="E10" s="290" t="s">
        <v>216</v>
      </c>
      <c r="G10" s="58" t="s">
        <v>134</v>
      </c>
      <c r="H10" s="59"/>
      <c r="I10" s="58" t="s">
        <v>17</v>
      </c>
      <c r="J10" s="76"/>
      <c r="K10" s="295" t="s">
        <v>5</v>
      </c>
      <c r="L10" s="294"/>
      <c r="M10" s="296"/>
      <c r="N10" s="128" t="s">
        <v>84</v>
      </c>
      <c r="O10" s="129"/>
      <c r="P10" s="129" t="s">
        <v>100</v>
      </c>
      <c r="Q10" s="77"/>
      <c r="R10" s="67" t="s">
        <v>104</v>
      </c>
    </row>
    <row r="11" spans="1:19" s="24" customFormat="1" ht="20.95" customHeight="1" x14ac:dyDescent="0.2">
      <c r="A11" s="55"/>
      <c r="B11" s="55"/>
      <c r="C11" s="67" t="s">
        <v>140</v>
      </c>
      <c r="D11" s="78"/>
      <c r="E11" s="57" t="s">
        <v>60</v>
      </c>
      <c r="F11" s="57"/>
      <c r="G11" s="258" t="s">
        <v>132</v>
      </c>
      <c r="H11" s="62"/>
      <c r="I11" s="61" t="s">
        <v>145</v>
      </c>
      <c r="J11" s="76"/>
      <c r="K11" s="326"/>
      <c r="L11" s="326"/>
      <c r="M11" s="326"/>
      <c r="N11" s="128" t="s">
        <v>85</v>
      </c>
      <c r="O11" s="129"/>
      <c r="P11" s="129" t="s">
        <v>101</v>
      </c>
      <c r="Q11" s="79"/>
      <c r="R11" s="67" t="s">
        <v>57</v>
      </c>
    </row>
    <row r="12" spans="1:19" s="24" customFormat="1" ht="20.95" customHeight="1" x14ac:dyDescent="0.2">
      <c r="A12" s="55"/>
      <c r="B12" s="55"/>
      <c r="C12" s="67"/>
      <c r="D12" s="78"/>
      <c r="E12" s="290" t="s">
        <v>211</v>
      </c>
      <c r="F12" s="57"/>
      <c r="G12" s="61" t="s">
        <v>81</v>
      </c>
      <c r="H12" s="62"/>
      <c r="I12" s="61"/>
      <c r="J12" s="76"/>
      <c r="K12" s="65"/>
      <c r="L12" s="65"/>
      <c r="M12" s="65"/>
      <c r="N12" s="128" t="s">
        <v>86</v>
      </c>
      <c r="O12" s="129"/>
      <c r="P12" s="129" t="s">
        <v>59</v>
      </c>
      <c r="Q12" s="79"/>
    </row>
    <row r="13" spans="1:19" s="24" customFormat="1" ht="20.95" customHeight="1" x14ac:dyDescent="0.2">
      <c r="A13" s="55"/>
      <c r="B13" s="55"/>
      <c r="C13" s="67"/>
      <c r="D13" s="78"/>
      <c r="E13" s="57"/>
      <c r="F13" s="57"/>
      <c r="G13" s="61"/>
      <c r="H13" s="62"/>
      <c r="I13" s="61"/>
      <c r="J13" s="76"/>
      <c r="K13" s="65"/>
      <c r="L13" s="65"/>
      <c r="M13" s="65"/>
      <c r="N13" s="64" t="s">
        <v>220</v>
      </c>
      <c r="O13" s="129"/>
      <c r="P13" s="129"/>
      <c r="Q13" s="79"/>
    </row>
    <row r="14" spans="1:19" s="5" customFormat="1" ht="20.95" customHeight="1" x14ac:dyDescent="0.2">
      <c r="A14" s="63"/>
      <c r="B14" s="63"/>
      <c r="D14" s="63"/>
      <c r="E14" s="63"/>
      <c r="F14" s="63"/>
      <c r="G14" s="63" t="s">
        <v>74</v>
      </c>
      <c r="H14" s="63"/>
      <c r="I14" s="63"/>
      <c r="J14" s="63"/>
      <c r="K14" s="66"/>
      <c r="L14" s="63"/>
      <c r="M14" s="64"/>
      <c r="N14" s="60" t="s">
        <v>221</v>
      </c>
      <c r="O14" s="60"/>
      <c r="P14" s="129"/>
      <c r="Q14" s="64"/>
      <c r="R14" s="67"/>
      <c r="S14" s="54"/>
    </row>
    <row r="15" spans="1:19" s="5" customFormat="1" ht="10.5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6"/>
      <c r="L15" s="63"/>
      <c r="M15" s="64"/>
      <c r="N15" s="64"/>
      <c r="O15" s="64"/>
      <c r="P15" s="64"/>
      <c r="Q15" s="64"/>
      <c r="R15" s="67"/>
      <c r="S15" s="54"/>
    </row>
    <row r="16" spans="1:19" s="24" customFormat="1" ht="20.95" customHeight="1" x14ac:dyDescent="0.2">
      <c r="A16" s="68" t="s">
        <v>73</v>
      </c>
      <c r="B16" s="68"/>
      <c r="C16" s="72">
        <v>340000</v>
      </c>
      <c r="D16" s="72"/>
      <c r="E16" s="72">
        <v>649124</v>
      </c>
      <c r="F16" s="72"/>
      <c r="G16" s="72">
        <v>5145</v>
      </c>
      <c r="H16" s="80"/>
      <c r="I16" s="72">
        <v>16751</v>
      </c>
      <c r="J16" s="72"/>
      <c r="K16" s="82"/>
      <c r="L16" s="83">
        <v>90508</v>
      </c>
      <c r="M16" s="84"/>
      <c r="N16" s="83">
        <v>-283</v>
      </c>
      <c r="O16" s="127"/>
      <c r="P16" s="83">
        <f>SUM(N16:O16)</f>
        <v>-283</v>
      </c>
      <c r="Q16" s="84"/>
      <c r="R16" s="85">
        <f>SUM(C16:L16,P16)</f>
        <v>1101245</v>
      </c>
    </row>
    <row r="17" spans="1:18" s="24" customFormat="1" ht="20.95" customHeight="1" x14ac:dyDescent="0.2">
      <c r="A17" s="70" t="s">
        <v>105</v>
      </c>
      <c r="B17" s="70"/>
      <c r="C17" s="240">
        <v>0</v>
      </c>
      <c r="D17" s="72"/>
      <c r="E17" s="240">
        <v>0</v>
      </c>
      <c r="F17" s="72"/>
      <c r="G17" s="240">
        <v>0</v>
      </c>
      <c r="H17" s="80"/>
      <c r="I17" s="240">
        <v>0</v>
      </c>
      <c r="J17" s="72"/>
      <c r="K17" s="82"/>
      <c r="L17" s="83">
        <f>'Comprehensive Income'!J60</f>
        <v>25997</v>
      </c>
      <c r="M17" s="84"/>
      <c r="N17" s="240">
        <v>0</v>
      </c>
      <c r="O17" s="127"/>
      <c r="P17" s="240">
        <f>SUM(N17:O17)</f>
        <v>0</v>
      </c>
      <c r="Q17" s="84"/>
      <c r="R17" s="85">
        <f>SUM(C17:L17,P17)</f>
        <v>25997</v>
      </c>
    </row>
    <row r="18" spans="1:18" s="24" customFormat="1" ht="20.95" customHeight="1" x14ac:dyDescent="0.2">
      <c r="A18" s="70" t="s">
        <v>106</v>
      </c>
      <c r="B18" s="70"/>
      <c r="C18" s="240">
        <v>0</v>
      </c>
      <c r="D18" s="72"/>
      <c r="E18" s="240">
        <v>0</v>
      </c>
      <c r="F18" s="72"/>
      <c r="G18" s="240">
        <v>0</v>
      </c>
      <c r="H18" s="80"/>
      <c r="I18" s="240">
        <v>0</v>
      </c>
      <c r="J18" s="72"/>
      <c r="K18" s="82"/>
      <c r="L18" s="240">
        <v>0</v>
      </c>
      <c r="M18" s="84"/>
      <c r="N18" s="83">
        <v>6605</v>
      </c>
      <c r="O18" s="127"/>
      <c r="P18" s="85">
        <f>SUM(N18:O18)</f>
        <v>6605</v>
      </c>
      <c r="Q18" s="84"/>
      <c r="R18" s="85">
        <f>SUM(C18:L18,P18)</f>
        <v>6605</v>
      </c>
    </row>
    <row r="19" spans="1:18" s="24" customFormat="1" ht="20.95" customHeight="1" x14ac:dyDescent="0.2">
      <c r="A19" s="68" t="s">
        <v>98</v>
      </c>
      <c r="B19" s="68"/>
      <c r="C19" s="245">
        <f>SUM(C17:C18)</f>
        <v>0</v>
      </c>
      <c r="D19" s="81"/>
      <c r="E19" s="245">
        <f>SUM(E17:E18)</f>
        <v>0</v>
      </c>
      <c r="F19" s="69"/>
      <c r="G19" s="245">
        <f>SUM(G17:G18)</f>
        <v>0</v>
      </c>
      <c r="H19" s="80"/>
      <c r="I19" s="245">
        <f>SUM(I17:I18)</f>
        <v>0</v>
      </c>
      <c r="J19" s="86"/>
      <c r="K19" s="81"/>
      <c r="L19" s="130">
        <f>SUM(L17:L18)</f>
        <v>25997</v>
      </c>
      <c r="M19" s="84"/>
      <c r="N19" s="130">
        <f>SUM(N17:N18)</f>
        <v>6605</v>
      </c>
      <c r="O19" s="127"/>
      <c r="P19" s="130">
        <f>SUM(N19:O19)</f>
        <v>6605</v>
      </c>
      <c r="Q19" s="84"/>
      <c r="R19" s="130">
        <f>SUM(C19:L19,P19)</f>
        <v>32602</v>
      </c>
    </row>
    <row r="20" spans="1:18" s="24" customFormat="1" ht="20.95" customHeight="1" thickBot="1" x14ac:dyDescent="0.25">
      <c r="A20" s="68" t="s">
        <v>72</v>
      </c>
      <c r="B20" s="68"/>
      <c r="C20" s="87">
        <f>SUM(C19,C16)</f>
        <v>340000</v>
      </c>
      <c r="D20" s="88"/>
      <c r="E20" s="71">
        <f>SUM(E19,E16)</f>
        <v>649124</v>
      </c>
      <c r="F20" s="74"/>
      <c r="G20" s="71">
        <f>SUM(G19,G16)</f>
        <v>5145</v>
      </c>
      <c r="H20" s="89"/>
      <c r="I20" s="71">
        <f>SUM(I19,I16)</f>
        <v>16751</v>
      </c>
      <c r="J20" s="73"/>
      <c r="K20" s="89"/>
      <c r="L20" s="90">
        <f>SUM(L19,L16)</f>
        <v>116505</v>
      </c>
      <c r="M20" s="89"/>
      <c r="N20" s="90">
        <f>SUM(N19,N16)</f>
        <v>6322</v>
      </c>
      <c r="O20" s="127"/>
      <c r="P20" s="90">
        <f>SUM(P19,P16)</f>
        <v>6322</v>
      </c>
      <c r="Q20" s="89"/>
      <c r="R20" s="71">
        <f>SUM(R19,R16)</f>
        <v>1133847</v>
      </c>
    </row>
    <row r="21" spans="1:18" s="24" customFormat="1" ht="10" customHeight="1" thickTop="1" x14ac:dyDescent="0.2">
      <c r="A21" s="14"/>
      <c r="B21" s="14"/>
      <c r="C21" s="2"/>
      <c r="D21" s="2"/>
      <c r="E21" s="2"/>
      <c r="F21" s="2"/>
      <c r="G21" s="2"/>
      <c r="H21" s="4"/>
      <c r="I21" s="2"/>
      <c r="J21" s="2"/>
      <c r="K21" s="2"/>
      <c r="L21" s="40"/>
      <c r="M21" s="4"/>
      <c r="N21" s="40"/>
      <c r="O21" s="40"/>
      <c r="P21" s="40"/>
      <c r="Q21" s="4"/>
      <c r="R21" s="2"/>
    </row>
    <row r="22" spans="1:18" s="24" customFormat="1" ht="20.95" customHeight="1" x14ac:dyDescent="0.2">
      <c r="A22" s="112" t="s">
        <v>200</v>
      </c>
      <c r="B22" s="278"/>
      <c r="C22" s="72">
        <v>340000</v>
      </c>
      <c r="D22" s="72"/>
      <c r="E22" s="72">
        <v>649124</v>
      </c>
      <c r="F22" s="72"/>
      <c r="G22" s="72">
        <v>5145</v>
      </c>
      <c r="H22" s="80"/>
      <c r="I22" s="72">
        <v>22710</v>
      </c>
      <c r="J22" s="72"/>
      <c r="K22" s="82"/>
      <c r="L22" s="83">
        <v>119933</v>
      </c>
      <c r="M22" s="84"/>
      <c r="N22" s="83">
        <v>17017</v>
      </c>
      <c r="O22" s="127"/>
      <c r="P22" s="83">
        <f t="shared" ref="P22:P24" si="0">SUM(N22)</f>
        <v>17017</v>
      </c>
      <c r="Q22" s="84"/>
      <c r="R22" s="85">
        <f>SUM(C22:L22,P22)</f>
        <v>1153929</v>
      </c>
    </row>
    <row r="23" spans="1:18" s="24" customFormat="1" ht="20.95" customHeight="1" x14ac:dyDescent="0.2">
      <c r="A23" s="116" t="s">
        <v>193</v>
      </c>
      <c r="B23" s="284">
        <v>2.6</v>
      </c>
      <c r="C23" s="240">
        <v>0</v>
      </c>
      <c r="D23" s="72"/>
      <c r="E23" s="240">
        <v>0</v>
      </c>
      <c r="F23" s="72"/>
      <c r="G23" s="240">
        <v>0</v>
      </c>
      <c r="H23" s="80"/>
      <c r="I23" s="240">
        <v>0</v>
      </c>
      <c r="J23" s="72"/>
      <c r="K23" s="82"/>
      <c r="L23" s="83">
        <v>3920</v>
      </c>
      <c r="M23" s="84"/>
      <c r="N23" s="240">
        <v>0</v>
      </c>
      <c r="O23" s="127"/>
      <c r="P23" s="240">
        <f t="shared" si="0"/>
        <v>0</v>
      </c>
      <c r="Q23" s="84"/>
      <c r="R23" s="85">
        <f t="shared" ref="R23" si="1">SUM(C23:L23,P23)</f>
        <v>3920</v>
      </c>
    </row>
    <row r="24" spans="1:18" s="24" customFormat="1" ht="20.95" customHeight="1" x14ac:dyDescent="0.2">
      <c r="A24" s="112" t="s">
        <v>201</v>
      </c>
      <c r="B24" s="278"/>
      <c r="C24" s="282">
        <f>C22+C23</f>
        <v>340000</v>
      </c>
      <c r="D24" s="72"/>
      <c r="E24" s="282">
        <f>E22+E23</f>
        <v>649124</v>
      </c>
      <c r="F24" s="72"/>
      <c r="G24" s="282">
        <f>G22+G23</f>
        <v>5145</v>
      </c>
      <c r="H24" s="80"/>
      <c r="I24" s="282">
        <f>I22+I23</f>
        <v>22710</v>
      </c>
      <c r="J24" s="72"/>
      <c r="K24" s="82"/>
      <c r="L24" s="282">
        <f>L22+L23</f>
        <v>123853</v>
      </c>
      <c r="M24" s="84"/>
      <c r="N24" s="282">
        <f>N22+N23</f>
        <v>17017</v>
      </c>
      <c r="O24" s="127"/>
      <c r="P24" s="283">
        <f t="shared" si="0"/>
        <v>17017</v>
      </c>
      <c r="Q24" s="84"/>
      <c r="R24" s="130">
        <f>SUM(C24:L24,P24)</f>
        <v>1157849</v>
      </c>
    </row>
    <row r="25" spans="1:18" s="24" customFormat="1" ht="20.95" customHeight="1" x14ac:dyDescent="0.2">
      <c r="A25" s="70" t="s">
        <v>105</v>
      </c>
      <c r="B25" s="70"/>
      <c r="C25" s="240">
        <v>0</v>
      </c>
      <c r="D25" s="72"/>
      <c r="E25" s="240">
        <v>0</v>
      </c>
      <c r="F25" s="72"/>
      <c r="G25" s="240">
        <v>0</v>
      </c>
      <c r="H25" s="80"/>
      <c r="I25" s="240">
        <v>0</v>
      </c>
      <c r="J25" s="72"/>
      <c r="K25" s="82"/>
      <c r="L25" s="83">
        <f>'Comprehensive Income'!H58</f>
        <v>31733</v>
      </c>
      <c r="M25" s="84"/>
      <c r="N25" s="240">
        <v>0</v>
      </c>
      <c r="O25" s="127"/>
      <c r="P25" s="240">
        <f>SUM(N25:O25)</f>
        <v>0</v>
      </c>
      <c r="Q25" s="84"/>
      <c r="R25" s="85">
        <f>SUM(C25:L25,P25)</f>
        <v>31733</v>
      </c>
    </row>
    <row r="26" spans="1:18" s="24" customFormat="1" ht="20.95" customHeight="1" x14ac:dyDescent="0.2">
      <c r="A26" s="70" t="s">
        <v>106</v>
      </c>
      <c r="B26" s="70"/>
      <c r="C26" s="240">
        <v>0</v>
      </c>
      <c r="D26" s="72"/>
      <c r="E26" s="240">
        <v>0</v>
      </c>
      <c r="F26" s="72"/>
      <c r="G26" s="240">
        <v>0</v>
      </c>
      <c r="H26" s="80"/>
      <c r="I26" s="240">
        <v>0</v>
      </c>
      <c r="J26" s="72"/>
      <c r="K26" s="82"/>
      <c r="L26" s="240">
        <v>0</v>
      </c>
      <c r="M26" s="84"/>
      <c r="N26" s="83">
        <f>'Comprehensive Income'!H37</f>
        <v>-29711</v>
      </c>
      <c r="O26" s="127"/>
      <c r="P26" s="85">
        <f>SUM(N26:O26)</f>
        <v>-29711</v>
      </c>
      <c r="Q26" s="84"/>
      <c r="R26" s="85">
        <f>SUM(C26:L26,P26)</f>
        <v>-29711</v>
      </c>
    </row>
    <row r="27" spans="1:18" s="24" customFormat="1" ht="20.95" customHeight="1" x14ac:dyDescent="0.2">
      <c r="A27" s="68" t="s">
        <v>98</v>
      </c>
      <c r="B27" s="68"/>
      <c r="C27" s="245">
        <f>SUM(C25:C26)</f>
        <v>0</v>
      </c>
      <c r="D27" s="81"/>
      <c r="E27" s="245">
        <f>SUM(E25:E26)</f>
        <v>0</v>
      </c>
      <c r="F27" s="69"/>
      <c r="G27" s="245">
        <f>SUM(G25:G26)</f>
        <v>0</v>
      </c>
      <c r="H27" s="80"/>
      <c r="I27" s="245">
        <f>SUM(I25:I26)</f>
        <v>0</v>
      </c>
      <c r="J27" s="86"/>
      <c r="K27" s="81"/>
      <c r="L27" s="130">
        <f>SUM(L25:L26)</f>
        <v>31733</v>
      </c>
      <c r="M27" s="84"/>
      <c r="N27" s="130">
        <f>SUM(N25:N26)</f>
        <v>-29711</v>
      </c>
      <c r="O27" s="127"/>
      <c r="P27" s="130">
        <f>SUM(N27:O27)</f>
        <v>-29711</v>
      </c>
      <c r="Q27" s="84"/>
      <c r="R27" s="130">
        <f>SUM(C27:L27,P27)</f>
        <v>2022</v>
      </c>
    </row>
    <row r="28" spans="1:18" s="24" customFormat="1" ht="20.95" customHeight="1" thickBot="1" x14ac:dyDescent="0.25">
      <c r="A28" s="68" t="s">
        <v>171</v>
      </c>
      <c r="B28" s="68"/>
      <c r="C28" s="90">
        <f>SUM(C27,C24)</f>
        <v>340000</v>
      </c>
      <c r="D28" s="88"/>
      <c r="E28" s="90">
        <f>SUM(E27,E24)</f>
        <v>649124</v>
      </c>
      <c r="F28" s="74"/>
      <c r="G28" s="90">
        <f>SUM(G27,G24)</f>
        <v>5145</v>
      </c>
      <c r="H28" s="89"/>
      <c r="I28" s="90">
        <f>SUM(I27,I24)</f>
        <v>22710</v>
      </c>
      <c r="J28" s="73"/>
      <c r="K28" s="89"/>
      <c r="L28" s="90">
        <f>SUM(L27,L24)</f>
        <v>155586</v>
      </c>
      <c r="M28" s="89"/>
      <c r="N28" s="90">
        <f>SUM(N27,N24)</f>
        <v>-12694</v>
      </c>
      <c r="O28" s="127"/>
      <c r="P28" s="90">
        <f>SUM(P27,P24)</f>
        <v>-12694</v>
      </c>
      <c r="Q28" s="89"/>
      <c r="R28" s="90">
        <f>SUM(R27,R24)</f>
        <v>1159871</v>
      </c>
    </row>
    <row r="29" spans="1:18" ht="20.95" customHeight="1" thickTop="1" x14ac:dyDescent="0.2"/>
    <row r="30" spans="1:18" ht="20.95" customHeight="1" x14ac:dyDescent="0.2">
      <c r="A30" s="92" t="str">
        <f>Consol!A38</f>
        <v>See the condensed notes to the financial statements</v>
      </c>
      <c r="B30" s="92"/>
    </row>
  </sheetData>
  <mergeCells count="9">
    <mergeCell ref="K11:M11"/>
    <mergeCell ref="A1:R1"/>
    <mergeCell ref="A2:R2"/>
    <mergeCell ref="A4:R4"/>
    <mergeCell ref="A5:R5"/>
    <mergeCell ref="A6:R6"/>
    <mergeCell ref="N9:P9"/>
    <mergeCell ref="A3:R3"/>
    <mergeCell ref="H9:L9"/>
  </mergeCells>
  <phoneticPr fontId="4" type="noConversion"/>
  <pageMargins left="1" right="0.1" top="1" bottom="0.9" header="0.6" footer="0.3"/>
  <pageSetup paperSize="9" scale="80" firstPageNumber="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0"/>
  <sheetViews>
    <sheetView zoomScaleNormal="100" zoomScaleSheetLayoutView="90" workbookViewId="0">
      <selection activeCell="A10" sqref="A10"/>
    </sheetView>
  </sheetViews>
  <sheetFormatPr defaultColWidth="9.125" defaultRowHeight="20.95" customHeight="1" x14ac:dyDescent="0.2"/>
  <cols>
    <col min="1" max="1" width="54.5" style="7" customWidth="1"/>
    <col min="2" max="2" width="5.5" style="7" customWidth="1"/>
    <col min="3" max="3" width="12.125" style="30" customWidth="1"/>
    <col min="4" max="4" width="1" style="29" customWidth="1"/>
    <col min="5" max="5" width="12.125" style="29" customWidth="1"/>
    <col min="6" max="6" width="1" style="29" customWidth="1"/>
    <col min="7" max="7" width="12.125" style="31" customWidth="1"/>
    <col min="8" max="8" width="1" style="8" customWidth="1"/>
    <col min="9" max="9" width="12.125" style="8" customWidth="1"/>
    <col min="10" max="10" width="11.125" style="10" bestFit="1" customWidth="1"/>
    <col min="11" max="16384" width="9.125" style="10"/>
  </cols>
  <sheetData>
    <row r="1" spans="1:10" ht="20.95" customHeight="1" x14ac:dyDescent="0.2">
      <c r="A1" s="303" t="s">
        <v>153</v>
      </c>
      <c r="B1" s="303"/>
      <c r="C1" s="303"/>
      <c r="D1" s="303"/>
      <c r="E1" s="303"/>
      <c r="F1" s="303"/>
      <c r="G1" s="303"/>
      <c r="H1" s="303"/>
      <c r="I1" s="303"/>
      <c r="J1" s="28"/>
    </row>
    <row r="2" spans="1:10" ht="20.95" customHeight="1" x14ac:dyDescent="0.2">
      <c r="A2" s="303" t="s">
        <v>67</v>
      </c>
      <c r="B2" s="303"/>
      <c r="C2" s="303"/>
      <c r="D2" s="303"/>
      <c r="E2" s="303"/>
      <c r="F2" s="303"/>
      <c r="G2" s="303"/>
      <c r="H2" s="303"/>
      <c r="I2" s="303"/>
      <c r="J2" s="1"/>
    </row>
    <row r="3" spans="1:10" ht="20.95" customHeight="1" x14ac:dyDescent="0.2">
      <c r="A3" s="303" t="s">
        <v>175</v>
      </c>
      <c r="B3" s="303"/>
      <c r="C3" s="303"/>
      <c r="D3" s="303"/>
      <c r="E3" s="303"/>
      <c r="F3" s="303"/>
      <c r="G3" s="303"/>
      <c r="H3" s="303"/>
      <c r="I3" s="303"/>
      <c r="J3" s="28"/>
    </row>
    <row r="4" spans="1:10" ht="20.95" customHeight="1" x14ac:dyDescent="0.2">
      <c r="A4" s="303" t="s">
        <v>55</v>
      </c>
      <c r="B4" s="303"/>
      <c r="C4" s="303"/>
      <c r="D4" s="303"/>
      <c r="E4" s="303"/>
      <c r="F4" s="303"/>
      <c r="G4" s="303"/>
      <c r="H4" s="303"/>
      <c r="I4" s="303"/>
      <c r="J4" s="1"/>
    </row>
    <row r="5" spans="1:10" ht="20.95" customHeight="1" x14ac:dyDescent="0.2">
      <c r="A5" s="305" t="s">
        <v>27</v>
      </c>
      <c r="B5" s="305"/>
      <c r="C5" s="305"/>
      <c r="D5" s="305"/>
      <c r="E5" s="305"/>
      <c r="F5" s="305"/>
      <c r="G5" s="305"/>
      <c r="H5" s="305"/>
      <c r="I5" s="305"/>
      <c r="J5" s="1"/>
    </row>
    <row r="6" spans="1:10" ht="5.25" customHeight="1" x14ac:dyDescent="0.2">
      <c r="C6" s="41"/>
      <c r="D6" s="32"/>
      <c r="E6" s="32"/>
      <c r="F6" s="32"/>
      <c r="G6" s="32"/>
      <c r="I6" s="9"/>
      <c r="J6" s="1"/>
    </row>
    <row r="7" spans="1:10" s="1" customFormat="1" ht="20.95" customHeight="1" x14ac:dyDescent="0.2">
      <c r="A7" s="7"/>
      <c r="B7" s="242" t="s">
        <v>0</v>
      </c>
      <c r="C7" s="301" t="s">
        <v>38</v>
      </c>
      <c r="D7" s="301"/>
      <c r="E7" s="301"/>
      <c r="F7" s="134"/>
      <c r="G7" s="308" t="s">
        <v>39</v>
      </c>
      <c r="H7" s="308"/>
      <c r="I7" s="308"/>
    </row>
    <row r="8" spans="1:10" s="1" customFormat="1" ht="20.95" customHeight="1" x14ac:dyDescent="0.2">
      <c r="A8" s="7"/>
      <c r="B8" s="7"/>
      <c r="C8" s="301" t="s">
        <v>46</v>
      </c>
      <c r="D8" s="301"/>
      <c r="E8" s="301"/>
      <c r="F8" s="134"/>
      <c r="G8" s="301" t="s">
        <v>46</v>
      </c>
      <c r="H8" s="301"/>
      <c r="I8" s="301"/>
    </row>
    <row r="9" spans="1:10" s="1" customFormat="1" ht="20.95" customHeight="1" x14ac:dyDescent="0.2">
      <c r="A9" s="7"/>
      <c r="B9" s="10"/>
      <c r="C9" s="175">
        <v>2020</v>
      </c>
      <c r="D9" s="176"/>
      <c r="E9" s="175">
        <v>2019</v>
      </c>
      <c r="F9" s="178"/>
      <c r="G9" s="175">
        <v>2020</v>
      </c>
      <c r="H9" s="176"/>
      <c r="I9" s="175">
        <v>2019</v>
      </c>
      <c r="J9" s="28"/>
    </row>
    <row r="10" spans="1:10" s="1" customFormat="1" ht="20.95" customHeight="1" x14ac:dyDescent="0.2">
      <c r="A10" s="11" t="s">
        <v>12</v>
      </c>
      <c r="B10" s="11"/>
      <c r="C10" s="202"/>
      <c r="D10" s="29"/>
      <c r="E10" s="36"/>
      <c r="F10" s="29"/>
      <c r="G10" s="31"/>
      <c r="H10" s="8"/>
      <c r="I10" s="8"/>
      <c r="J10" s="28"/>
    </row>
    <row r="11" spans="1:10" s="1" customFormat="1" ht="20.95" customHeight="1" x14ac:dyDescent="0.2">
      <c r="A11" s="7" t="s">
        <v>111</v>
      </c>
      <c r="B11" s="7"/>
      <c r="C11" s="203">
        <v>55643</v>
      </c>
      <c r="D11" s="204"/>
      <c r="E11" s="203">
        <v>37679</v>
      </c>
      <c r="F11" s="204"/>
      <c r="G11" s="204">
        <v>34983</v>
      </c>
      <c r="H11" s="205"/>
      <c r="I11" s="204">
        <v>27247</v>
      </c>
      <c r="J11" s="28"/>
    </row>
    <row r="12" spans="1:10" s="1" customFormat="1" ht="20.95" customHeight="1" x14ac:dyDescent="0.2">
      <c r="A12" s="7" t="s">
        <v>113</v>
      </c>
      <c r="B12" s="7"/>
      <c r="C12" s="203"/>
      <c r="D12" s="204"/>
      <c r="E12" s="203"/>
      <c r="F12" s="204"/>
      <c r="G12" s="204"/>
      <c r="H12" s="205"/>
      <c r="I12" s="204"/>
      <c r="J12" s="27"/>
    </row>
    <row r="13" spans="1:10" s="1" customFormat="1" ht="20.95" customHeight="1" x14ac:dyDescent="0.2">
      <c r="A13" s="331" t="s">
        <v>61</v>
      </c>
      <c r="B13" s="331"/>
      <c r="C13" s="203"/>
      <c r="D13" s="204"/>
      <c r="E13" s="203"/>
      <c r="F13" s="204"/>
      <c r="G13" s="204"/>
      <c r="H13" s="205"/>
      <c r="I13" s="204"/>
      <c r="J13" s="27"/>
    </row>
    <row r="14" spans="1:10" s="1" customFormat="1" ht="20.95" customHeight="1" x14ac:dyDescent="0.2">
      <c r="A14" s="163" t="s">
        <v>141</v>
      </c>
      <c r="B14" s="163"/>
      <c r="C14" s="203">
        <v>17123</v>
      </c>
      <c r="D14" s="203"/>
      <c r="E14" s="203">
        <v>12460</v>
      </c>
      <c r="F14" s="203"/>
      <c r="G14" s="203">
        <v>11966</v>
      </c>
      <c r="H14" s="203"/>
      <c r="I14" s="203">
        <v>10124</v>
      </c>
    </row>
    <row r="15" spans="1:10" s="1" customFormat="1" ht="20.95" customHeight="1" x14ac:dyDescent="0.2">
      <c r="A15" s="163" t="s">
        <v>152</v>
      </c>
      <c r="B15" s="163"/>
      <c r="C15" s="297">
        <v>0</v>
      </c>
      <c r="D15" s="203"/>
      <c r="E15" s="203">
        <v>-55</v>
      </c>
      <c r="F15" s="203"/>
      <c r="G15" s="297">
        <v>0</v>
      </c>
      <c r="H15" s="203"/>
      <c r="I15" s="203">
        <v>-55</v>
      </c>
    </row>
    <row r="16" spans="1:10" s="1" customFormat="1" ht="20.95" customHeight="1" x14ac:dyDescent="0.2">
      <c r="A16" s="163" t="s">
        <v>206</v>
      </c>
      <c r="B16" s="163"/>
      <c r="C16" s="203">
        <v>5</v>
      </c>
      <c r="D16" s="203"/>
      <c r="E16" s="297">
        <v>0</v>
      </c>
      <c r="F16" s="203"/>
      <c r="G16" s="297">
        <v>0</v>
      </c>
      <c r="H16" s="203"/>
      <c r="I16" s="297">
        <v>0</v>
      </c>
    </row>
    <row r="17" spans="1:10" s="1" customFormat="1" ht="20.95" customHeight="1" x14ac:dyDescent="0.2">
      <c r="A17" s="163" t="s">
        <v>142</v>
      </c>
      <c r="B17" s="207"/>
      <c r="C17" s="203">
        <v>1354</v>
      </c>
      <c r="D17" s="208"/>
      <c r="E17" s="203">
        <v>766</v>
      </c>
      <c r="F17" s="208"/>
      <c r="G17" s="204">
        <v>694</v>
      </c>
      <c r="H17" s="209"/>
      <c r="I17" s="300">
        <v>648</v>
      </c>
      <c r="J17" s="28"/>
    </row>
    <row r="18" spans="1:10" s="1" customFormat="1" ht="20.95" customHeight="1" x14ac:dyDescent="0.2">
      <c r="A18" s="163" t="s">
        <v>187</v>
      </c>
      <c r="B18" s="207"/>
      <c r="C18" s="203">
        <v>-1511</v>
      </c>
      <c r="D18" s="206"/>
      <c r="E18" s="203">
        <v>-2139</v>
      </c>
      <c r="F18" s="208"/>
      <c r="G18" s="204">
        <v>-1511</v>
      </c>
      <c r="H18" s="209"/>
      <c r="I18" s="204">
        <v>-2139</v>
      </c>
      <c r="J18" s="28"/>
    </row>
    <row r="19" spans="1:10" s="1" customFormat="1" ht="20.95" customHeight="1" x14ac:dyDescent="0.2">
      <c r="A19" s="289" t="s">
        <v>210</v>
      </c>
      <c r="B19" s="207"/>
      <c r="C19" s="203">
        <v>-427</v>
      </c>
      <c r="D19" s="206"/>
      <c r="E19" s="203">
        <v>399</v>
      </c>
      <c r="F19" s="208"/>
      <c r="G19" s="297">
        <v>0</v>
      </c>
      <c r="H19" s="203"/>
      <c r="I19" s="297">
        <v>0</v>
      </c>
      <c r="J19" s="28"/>
    </row>
    <row r="20" spans="1:10" s="1" customFormat="1" ht="20.95" customHeight="1" x14ac:dyDescent="0.2">
      <c r="A20" s="163" t="s">
        <v>202</v>
      </c>
      <c r="B20" s="207"/>
      <c r="C20" s="203">
        <v>-3317</v>
      </c>
      <c r="D20" s="206"/>
      <c r="E20" s="203">
        <v>622</v>
      </c>
      <c r="F20" s="208"/>
      <c r="G20" s="204">
        <v>-3268</v>
      </c>
      <c r="H20" s="209"/>
      <c r="I20" s="204">
        <v>682</v>
      </c>
      <c r="J20" s="28"/>
    </row>
    <row r="21" spans="1:10" s="1" customFormat="1" ht="20.95" customHeight="1" x14ac:dyDescent="0.2">
      <c r="A21" s="163" t="s">
        <v>119</v>
      </c>
      <c r="B21" s="207"/>
      <c r="C21" s="203">
        <v>-2248</v>
      </c>
      <c r="D21" s="206"/>
      <c r="E21" s="203">
        <v>-954</v>
      </c>
      <c r="F21" s="208"/>
      <c r="G21" s="204">
        <v>-2248</v>
      </c>
      <c r="H21" s="209"/>
      <c r="I21" s="204">
        <v>-954</v>
      </c>
      <c r="J21" s="28"/>
    </row>
    <row r="22" spans="1:10" s="1" customFormat="1" ht="20.95" customHeight="1" x14ac:dyDescent="0.2">
      <c r="A22" s="163" t="s">
        <v>143</v>
      </c>
      <c r="B22" s="163"/>
      <c r="C22" s="210">
        <v>1819</v>
      </c>
      <c r="D22" s="10"/>
      <c r="E22" s="210">
        <v>137</v>
      </c>
      <c r="F22" s="10"/>
      <c r="G22" s="210">
        <v>1532</v>
      </c>
      <c r="H22" s="10"/>
      <c r="I22" s="210">
        <v>134</v>
      </c>
      <c r="J22" s="28"/>
    </row>
    <row r="23" spans="1:10" s="1" customFormat="1" ht="20.95" customHeight="1" x14ac:dyDescent="0.2">
      <c r="A23" s="291" t="s">
        <v>213</v>
      </c>
      <c r="B23" s="7"/>
      <c r="C23" s="203"/>
      <c r="D23" s="211"/>
      <c r="E23" s="203"/>
      <c r="F23" s="204"/>
      <c r="G23" s="204"/>
      <c r="H23" s="212"/>
      <c r="I23" s="204"/>
    </row>
    <row r="24" spans="1:10" s="1" customFormat="1" ht="20.95" customHeight="1" x14ac:dyDescent="0.2">
      <c r="A24" s="330" t="s">
        <v>212</v>
      </c>
      <c r="B24" s="331"/>
      <c r="C24" s="203">
        <f>SUM(C11:C22)</f>
        <v>68441</v>
      </c>
      <c r="D24" s="204"/>
      <c r="E24" s="203">
        <f>SUM(E11:E22)</f>
        <v>48915</v>
      </c>
      <c r="F24" s="204"/>
      <c r="G24" s="203">
        <f>SUM(G11:G22)</f>
        <v>42148</v>
      </c>
      <c r="H24" s="205"/>
      <c r="I24" s="203">
        <f>SUM(I11:I22)</f>
        <v>35687</v>
      </c>
      <c r="J24" s="28"/>
    </row>
    <row r="25" spans="1:10" s="1" customFormat="1" ht="20.95" customHeight="1" x14ac:dyDescent="0.2">
      <c r="A25" s="7" t="s">
        <v>32</v>
      </c>
      <c r="B25" s="163"/>
      <c r="C25" s="213"/>
      <c r="D25" s="214"/>
      <c r="E25" s="213"/>
      <c r="F25" s="215"/>
      <c r="G25" s="215"/>
      <c r="H25" s="212"/>
      <c r="I25" s="215"/>
    </row>
    <row r="26" spans="1:10" s="1" customFormat="1" ht="20.95" customHeight="1" x14ac:dyDescent="0.2">
      <c r="A26" s="163" t="s">
        <v>135</v>
      </c>
      <c r="B26" s="7"/>
      <c r="C26" s="216">
        <v>-20424</v>
      </c>
      <c r="D26" s="182"/>
      <c r="E26" s="216">
        <v>-27886</v>
      </c>
      <c r="F26" s="182"/>
      <c r="G26" s="182">
        <v>-26139</v>
      </c>
      <c r="H26" s="217"/>
      <c r="I26" s="182">
        <v>-18108</v>
      </c>
    </row>
    <row r="27" spans="1:10" s="1" customFormat="1" ht="20.95" customHeight="1" x14ac:dyDescent="0.2">
      <c r="A27" s="163" t="s">
        <v>176</v>
      </c>
      <c r="B27" s="7"/>
      <c r="C27" s="216">
        <v>1979</v>
      </c>
      <c r="D27" s="182"/>
      <c r="E27" s="216">
        <v>3684</v>
      </c>
      <c r="F27" s="182"/>
      <c r="G27" s="182">
        <v>1130</v>
      </c>
      <c r="H27" s="217"/>
      <c r="I27" s="182">
        <v>4044</v>
      </c>
    </row>
    <row r="28" spans="1:10" s="1" customFormat="1" ht="20.95" customHeight="1" x14ac:dyDescent="0.2">
      <c r="A28" s="163" t="s">
        <v>157</v>
      </c>
      <c r="B28" s="7"/>
      <c r="C28" s="216">
        <v>-905</v>
      </c>
      <c r="D28" s="182"/>
      <c r="E28" s="297">
        <v>0</v>
      </c>
      <c r="F28" s="182"/>
      <c r="G28" s="297">
        <v>0</v>
      </c>
      <c r="H28" s="203"/>
      <c r="I28" s="297">
        <v>0</v>
      </c>
    </row>
    <row r="29" spans="1:10" s="1" customFormat="1" ht="20.95" customHeight="1" x14ac:dyDescent="0.2">
      <c r="A29" s="163" t="s">
        <v>21</v>
      </c>
      <c r="B29" s="7"/>
      <c r="C29" s="203">
        <v>-4420</v>
      </c>
      <c r="D29" s="204"/>
      <c r="E29" s="203">
        <v>-10810</v>
      </c>
      <c r="F29" s="204"/>
      <c r="G29" s="204">
        <v>-900</v>
      </c>
      <c r="H29" s="205"/>
      <c r="I29" s="204">
        <v>-10512</v>
      </c>
    </row>
    <row r="30" spans="1:10" s="1" customFormat="1" ht="20.95" customHeight="1" x14ac:dyDescent="0.2">
      <c r="A30" s="163" t="s">
        <v>36</v>
      </c>
      <c r="B30" s="218"/>
      <c r="C30" s="203">
        <v>-1412</v>
      </c>
      <c r="D30" s="204"/>
      <c r="E30" s="203">
        <v>-1721</v>
      </c>
      <c r="F30" s="204"/>
      <c r="G30" s="203">
        <v>-523</v>
      </c>
      <c r="H30" s="205"/>
      <c r="I30" s="203">
        <v>-1686</v>
      </c>
    </row>
    <row r="31" spans="1:10" s="1" customFormat="1" ht="20.95" customHeight="1" x14ac:dyDescent="0.2">
      <c r="A31" s="7" t="s">
        <v>33</v>
      </c>
      <c r="B31" s="218"/>
      <c r="C31" s="203"/>
      <c r="D31" s="204"/>
      <c r="E31" s="203"/>
      <c r="F31" s="204"/>
      <c r="G31" s="203"/>
      <c r="H31" s="205"/>
      <c r="I31" s="203"/>
    </row>
    <row r="32" spans="1:10" s="1" customFormat="1" ht="20.95" customHeight="1" x14ac:dyDescent="0.2">
      <c r="A32" s="163" t="s">
        <v>203</v>
      </c>
      <c r="B32" s="218"/>
      <c r="C32" s="203">
        <v>-11328</v>
      </c>
      <c r="D32" s="204"/>
      <c r="E32" s="203">
        <v>4332</v>
      </c>
      <c r="F32" s="204"/>
      <c r="G32" s="203">
        <v>-9187</v>
      </c>
      <c r="H32" s="205"/>
      <c r="I32" s="203">
        <v>-910</v>
      </c>
    </row>
    <row r="33" spans="1:9" s="1" customFormat="1" ht="20.95" customHeight="1" x14ac:dyDescent="0.2">
      <c r="A33" s="163" t="s">
        <v>180</v>
      </c>
      <c r="B33" s="218"/>
      <c r="C33" s="203">
        <v>6560</v>
      </c>
      <c r="D33" s="204"/>
      <c r="E33" s="297">
        <v>0</v>
      </c>
      <c r="F33" s="204"/>
      <c r="G33" s="203">
        <v>6744</v>
      </c>
      <c r="H33" s="205"/>
      <c r="I33" s="297">
        <v>0</v>
      </c>
    </row>
    <row r="34" spans="1:9" s="1" customFormat="1" ht="20.95" customHeight="1" x14ac:dyDescent="0.2">
      <c r="A34" s="163" t="s">
        <v>34</v>
      </c>
      <c r="B34" s="163"/>
      <c r="C34" s="213">
        <v>-5572</v>
      </c>
      <c r="D34" s="204"/>
      <c r="E34" s="213">
        <v>3524</v>
      </c>
      <c r="F34" s="204"/>
      <c r="G34" s="204">
        <v>-3894</v>
      </c>
      <c r="H34" s="205"/>
      <c r="I34" s="204">
        <v>3203</v>
      </c>
    </row>
    <row r="35" spans="1:9" s="1" customFormat="1" ht="20.95" customHeight="1" x14ac:dyDescent="0.2">
      <c r="A35" s="163" t="s">
        <v>24</v>
      </c>
      <c r="B35" s="163"/>
      <c r="C35" s="219">
        <v>-813</v>
      </c>
      <c r="D35" s="204"/>
      <c r="E35" s="219">
        <v>959</v>
      </c>
      <c r="F35" s="204"/>
      <c r="G35" s="298">
        <v>0</v>
      </c>
      <c r="H35" s="205"/>
      <c r="I35" s="219">
        <v>479</v>
      </c>
    </row>
    <row r="36" spans="1:9" s="1" customFormat="1" ht="20.95" customHeight="1" x14ac:dyDescent="0.2">
      <c r="A36" s="7" t="s">
        <v>126</v>
      </c>
      <c r="B36" s="163"/>
      <c r="C36" s="203">
        <f>SUM(C24:C35)</f>
        <v>32106</v>
      </c>
      <c r="D36" s="220"/>
      <c r="E36" s="203">
        <f>SUM(E24:E35)</f>
        <v>20997</v>
      </c>
      <c r="F36" s="220"/>
      <c r="G36" s="203">
        <f>SUM(G24:G35)</f>
        <v>9379</v>
      </c>
      <c r="H36" s="220"/>
      <c r="I36" s="203">
        <f>SUM(I24:I35)</f>
        <v>12197</v>
      </c>
    </row>
    <row r="37" spans="1:9" s="1" customFormat="1" ht="20.95" customHeight="1" x14ac:dyDescent="0.2">
      <c r="A37" s="7" t="s">
        <v>122</v>
      </c>
      <c r="B37" s="163"/>
      <c r="C37" s="203">
        <v>-4342</v>
      </c>
      <c r="D37" s="220"/>
      <c r="E37" s="203">
        <v>-2095</v>
      </c>
      <c r="F37" s="220"/>
      <c r="G37" s="210">
        <v>-2612</v>
      </c>
      <c r="H37" s="220"/>
      <c r="I37" s="210">
        <v>-2018</v>
      </c>
    </row>
    <row r="38" spans="1:9" s="1" customFormat="1" ht="20.95" customHeight="1" x14ac:dyDescent="0.2">
      <c r="A38" s="163" t="s">
        <v>222</v>
      </c>
      <c r="B38" s="163"/>
      <c r="C38" s="221">
        <f>SUM(C36:C37)</f>
        <v>27764</v>
      </c>
      <c r="D38" s="220"/>
      <c r="E38" s="221">
        <f>SUM(E36:E37)</f>
        <v>18902</v>
      </c>
      <c r="F38" s="220"/>
      <c r="G38" s="221">
        <f>SUM(G36:G37)</f>
        <v>6767</v>
      </c>
      <c r="H38" s="220"/>
      <c r="I38" s="221">
        <f>SUM(I36:I37)</f>
        <v>10179</v>
      </c>
    </row>
    <row r="39" spans="1:9" s="1" customFormat="1" ht="20.95" customHeight="1" x14ac:dyDescent="0.2">
      <c r="A39" s="163"/>
      <c r="B39" s="163"/>
      <c r="C39" s="213"/>
      <c r="D39" s="220"/>
      <c r="E39" s="213"/>
      <c r="F39" s="220"/>
      <c r="G39" s="213"/>
      <c r="H39" s="220"/>
      <c r="I39" s="213"/>
    </row>
    <row r="40" spans="1:9" s="1" customFormat="1" ht="20.95" customHeight="1" x14ac:dyDescent="0.2">
      <c r="A40" s="307"/>
      <c r="B40" s="307"/>
      <c r="C40" s="307"/>
      <c r="D40" s="307"/>
      <c r="E40" s="307"/>
      <c r="F40" s="307"/>
      <c r="G40" s="307"/>
      <c r="H40" s="307"/>
      <c r="I40" s="307"/>
    </row>
    <row r="41" spans="1:9" s="1" customFormat="1" ht="20.95" customHeight="1" x14ac:dyDescent="0.2">
      <c r="A41" s="51"/>
      <c r="B41" s="51"/>
      <c r="C41" s="51"/>
      <c r="D41" s="51"/>
      <c r="E41" s="51"/>
      <c r="F41" s="51"/>
      <c r="G41" s="51"/>
      <c r="H41" s="51"/>
      <c r="I41" s="51"/>
    </row>
    <row r="42" spans="1:9" s="1" customFormat="1" ht="20.95" customHeight="1" x14ac:dyDescent="0.2">
      <c r="A42" s="51"/>
      <c r="B42" s="51"/>
      <c r="C42" s="51"/>
      <c r="D42" s="51"/>
      <c r="E42" s="51"/>
      <c r="F42" s="51"/>
      <c r="G42" s="51"/>
      <c r="H42" s="51"/>
      <c r="I42" s="51"/>
    </row>
    <row r="43" spans="1:9" s="1" customFormat="1" ht="20.95" customHeight="1" x14ac:dyDescent="0.2">
      <c r="A43" s="51"/>
      <c r="B43" s="51"/>
      <c r="C43" s="51"/>
      <c r="D43" s="51"/>
      <c r="E43" s="51"/>
      <c r="F43" s="51"/>
      <c r="G43" s="51"/>
      <c r="H43" s="51"/>
      <c r="I43" s="51"/>
    </row>
    <row r="44" spans="1:9" s="1" customFormat="1" ht="20.95" customHeight="1" x14ac:dyDescent="0.2">
      <c r="A44" s="51"/>
      <c r="B44" s="51"/>
      <c r="C44" s="51"/>
      <c r="D44" s="51"/>
      <c r="E44" s="51"/>
      <c r="F44" s="51"/>
      <c r="G44" s="51"/>
      <c r="H44" s="51"/>
      <c r="I44" s="51"/>
    </row>
    <row r="45" spans="1:9" ht="20.95" customHeight="1" x14ac:dyDescent="0.2">
      <c r="A45" s="303" t="s">
        <v>153</v>
      </c>
      <c r="B45" s="303"/>
      <c r="C45" s="303"/>
      <c r="D45" s="303"/>
      <c r="E45" s="303"/>
      <c r="F45" s="303"/>
      <c r="G45" s="303"/>
      <c r="H45" s="303"/>
      <c r="I45" s="303"/>
    </row>
    <row r="46" spans="1:9" ht="20.95" customHeight="1" x14ac:dyDescent="0.2">
      <c r="A46" s="303" t="s">
        <v>68</v>
      </c>
      <c r="B46" s="303"/>
      <c r="C46" s="303"/>
      <c r="D46" s="303"/>
      <c r="E46" s="303"/>
      <c r="F46" s="303"/>
      <c r="G46" s="303"/>
      <c r="H46" s="303"/>
      <c r="I46" s="303"/>
    </row>
    <row r="47" spans="1:9" ht="20.95" customHeight="1" x14ac:dyDescent="0.2">
      <c r="A47" s="303" t="s">
        <v>168</v>
      </c>
      <c r="B47" s="303"/>
      <c r="C47" s="303"/>
      <c r="D47" s="303"/>
      <c r="E47" s="303"/>
      <c r="F47" s="303"/>
      <c r="G47" s="303"/>
      <c r="H47" s="303"/>
      <c r="I47" s="303"/>
    </row>
    <row r="48" spans="1:9" ht="20.95" customHeight="1" x14ac:dyDescent="0.2">
      <c r="A48" s="303" t="s">
        <v>55</v>
      </c>
      <c r="B48" s="303"/>
      <c r="C48" s="303"/>
      <c r="D48" s="303"/>
      <c r="E48" s="303"/>
      <c r="F48" s="303"/>
      <c r="G48" s="303"/>
      <c r="H48" s="303"/>
      <c r="I48" s="303"/>
    </row>
    <row r="49" spans="1:10" ht="20.95" customHeight="1" x14ac:dyDescent="0.2">
      <c r="A49" s="305" t="s">
        <v>27</v>
      </c>
      <c r="B49" s="305"/>
      <c r="C49" s="305"/>
      <c r="D49" s="305"/>
      <c r="E49" s="305"/>
      <c r="F49" s="305"/>
      <c r="G49" s="305"/>
      <c r="H49" s="305"/>
      <c r="I49" s="305"/>
    </row>
    <row r="50" spans="1:10" ht="6.75" customHeight="1" x14ac:dyDescent="0.2">
      <c r="C50" s="41"/>
      <c r="D50" s="32"/>
      <c r="E50" s="32"/>
      <c r="F50" s="32"/>
      <c r="G50" s="32"/>
      <c r="I50" s="9"/>
    </row>
    <row r="51" spans="1:10" ht="20.95" customHeight="1" x14ac:dyDescent="0.2">
      <c r="B51" s="242" t="s">
        <v>0</v>
      </c>
      <c r="C51" s="301" t="s">
        <v>38</v>
      </c>
      <c r="D51" s="301"/>
      <c r="E51" s="301"/>
      <c r="F51" s="134"/>
      <c r="G51" s="308" t="s">
        <v>39</v>
      </c>
      <c r="H51" s="308"/>
      <c r="I51" s="308"/>
      <c r="J51" s="46"/>
    </row>
    <row r="52" spans="1:10" ht="20.95" customHeight="1" x14ac:dyDescent="0.2">
      <c r="C52" s="301" t="s">
        <v>46</v>
      </c>
      <c r="D52" s="301"/>
      <c r="E52" s="301"/>
      <c r="F52" s="134"/>
      <c r="G52" s="301" t="s">
        <v>46</v>
      </c>
      <c r="H52" s="301"/>
      <c r="I52" s="301"/>
      <c r="J52" s="46"/>
    </row>
    <row r="53" spans="1:10" ht="20.95" customHeight="1" x14ac:dyDescent="0.2">
      <c r="C53" s="175">
        <v>2020</v>
      </c>
      <c r="D53" s="176"/>
      <c r="E53" s="175">
        <v>2019</v>
      </c>
      <c r="F53" s="178"/>
      <c r="G53" s="175">
        <v>2020</v>
      </c>
      <c r="H53" s="176"/>
      <c r="I53" s="175">
        <v>2019</v>
      </c>
      <c r="J53" s="46"/>
    </row>
    <row r="54" spans="1:10" ht="20.95" customHeight="1" x14ac:dyDescent="0.2">
      <c r="A54" s="11" t="s">
        <v>35</v>
      </c>
      <c r="C54" s="222"/>
      <c r="D54" s="176"/>
      <c r="E54" s="177"/>
      <c r="F54" s="178"/>
      <c r="G54" s="222"/>
      <c r="H54" s="176"/>
      <c r="I54" s="177"/>
      <c r="J54" s="46"/>
    </row>
    <row r="55" spans="1:10" s="26" customFormat="1" ht="20.95" customHeight="1" x14ac:dyDescent="0.2">
      <c r="A55" s="173" t="s">
        <v>114</v>
      </c>
      <c r="B55" s="164"/>
      <c r="C55" s="213">
        <v>-29</v>
      </c>
      <c r="D55" s="212"/>
      <c r="E55" s="213">
        <v>-278</v>
      </c>
      <c r="F55" s="212"/>
      <c r="G55" s="215">
        <v>-55</v>
      </c>
      <c r="H55" s="212"/>
      <c r="I55" s="215">
        <v>-278</v>
      </c>
      <c r="J55" s="286"/>
    </row>
    <row r="56" spans="1:10" s="26" customFormat="1" ht="20.95" customHeight="1" x14ac:dyDescent="0.2">
      <c r="A56" s="173" t="s">
        <v>188</v>
      </c>
      <c r="B56" s="164"/>
      <c r="C56" s="213">
        <v>-111107</v>
      </c>
      <c r="D56" s="212"/>
      <c r="E56" s="213">
        <v>-470229</v>
      </c>
      <c r="F56" s="212"/>
      <c r="G56" s="215">
        <v>-111107</v>
      </c>
      <c r="H56" s="212"/>
      <c r="I56" s="215">
        <v>-470229</v>
      </c>
      <c r="J56" s="286"/>
    </row>
    <row r="57" spans="1:10" s="26" customFormat="1" ht="20.95" customHeight="1" x14ac:dyDescent="0.2">
      <c r="A57" s="173" t="s">
        <v>189</v>
      </c>
      <c r="B57" s="164"/>
      <c r="C57" s="213">
        <v>151342</v>
      </c>
      <c r="D57" s="212"/>
      <c r="E57" s="213">
        <v>479371</v>
      </c>
      <c r="F57" s="212"/>
      <c r="G57" s="215">
        <v>151342</v>
      </c>
      <c r="H57" s="212"/>
      <c r="I57" s="215">
        <v>479371</v>
      </c>
      <c r="J57" s="286"/>
    </row>
    <row r="58" spans="1:10" s="26" customFormat="1" ht="20.95" customHeight="1" x14ac:dyDescent="0.2">
      <c r="A58" s="173" t="s">
        <v>127</v>
      </c>
      <c r="B58" s="164"/>
      <c r="C58" s="213">
        <v>-6569</v>
      </c>
      <c r="D58" s="215"/>
      <c r="E58" s="213">
        <v>-1311</v>
      </c>
      <c r="F58" s="215"/>
      <c r="G58" s="215">
        <v>-5649</v>
      </c>
      <c r="H58" s="212"/>
      <c r="I58" s="215">
        <v>-222</v>
      </c>
      <c r="J58" s="286"/>
    </row>
    <row r="59" spans="1:10" s="26" customFormat="1" ht="20.95" customHeight="1" x14ac:dyDescent="0.2">
      <c r="A59" s="173" t="s">
        <v>128</v>
      </c>
      <c r="B59" s="164"/>
      <c r="C59" s="153">
        <v>-2987</v>
      </c>
      <c r="D59" s="215"/>
      <c r="E59" s="213">
        <v>-2884</v>
      </c>
      <c r="F59" s="215"/>
      <c r="G59" s="153">
        <v>-2930</v>
      </c>
      <c r="H59" s="212"/>
      <c r="I59" s="215">
        <v>-2826</v>
      </c>
      <c r="J59" s="286"/>
    </row>
    <row r="60" spans="1:10" s="26" customFormat="1" ht="20.95" customHeight="1" x14ac:dyDescent="0.2">
      <c r="A60" s="173" t="s">
        <v>219</v>
      </c>
      <c r="B60" s="164"/>
      <c r="C60" s="297">
        <v>0</v>
      </c>
      <c r="D60" s="215"/>
      <c r="E60" s="297">
        <v>0</v>
      </c>
      <c r="F60" s="215"/>
      <c r="G60" s="215">
        <v>1000</v>
      </c>
      <c r="H60" s="212"/>
      <c r="I60" s="297">
        <v>0</v>
      </c>
      <c r="J60" s="286"/>
    </row>
    <row r="61" spans="1:10" s="26" customFormat="1" ht="20.95" customHeight="1" x14ac:dyDescent="0.2">
      <c r="A61" s="173" t="s">
        <v>119</v>
      </c>
      <c r="B61" s="164"/>
      <c r="C61" s="213">
        <v>2248</v>
      </c>
      <c r="D61" s="215"/>
      <c r="E61" s="213">
        <v>954</v>
      </c>
      <c r="F61" s="215"/>
      <c r="G61" s="215">
        <v>2248</v>
      </c>
      <c r="H61" s="212"/>
      <c r="I61" s="215">
        <v>954</v>
      </c>
      <c r="J61" s="286"/>
    </row>
    <row r="62" spans="1:10" s="1" customFormat="1" ht="20.95" customHeight="1" x14ac:dyDescent="0.2">
      <c r="A62" s="165" t="s">
        <v>205</v>
      </c>
      <c r="B62" s="165"/>
      <c r="C62" s="221">
        <f>SUM(C55:C61)</f>
        <v>32898</v>
      </c>
      <c r="D62" s="196"/>
      <c r="E62" s="221">
        <f>SUM(E55:E61)</f>
        <v>5623</v>
      </c>
      <c r="F62" s="196"/>
      <c r="G62" s="221">
        <f>SUM(G55:G61)</f>
        <v>34849</v>
      </c>
      <c r="H62" s="223"/>
      <c r="I62" s="221">
        <f>SUM(I55:I61)</f>
        <v>6770</v>
      </c>
      <c r="J62" s="46"/>
    </row>
    <row r="63" spans="1:10" ht="13.75" customHeight="1" x14ac:dyDescent="0.2">
      <c r="C63" s="224"/>
      <c r="D63" s="196"/>
      <c r="E63" s="224"/>
      <c r="F63" s="196"/>
      <c r="G63" s="226"/>
      <c r="H63" s="196"/>
      <c r="I63" s="226"/>
      <c r="J63" s="46"/>
    </row>
    <row r="64" spans="1:10" ht="20.95" customHeight="1" x14ac:dyDescent="0.2">
      <c r="A64" s="11" t="s">
        <v>71</v>
      </c>
      <c r="B64" s="11"/>
      <c r="C64" s="227"/>
      <c r="D64" s="228"/>
      <c r="E64" s="227"/>
      <c r="F64" s="228"/>
      <c r="G64" s="229"/>
      <c r="H64" s="230"/>
      <c r="I64" s="229"/>
      <c r="J64" s="46"/>
    </row>
    <row r="65" spans="1:10" ht="20.95" customHeight="1" x14ac:dyDescent="0.2">
      <c r="A65" s="292" t="s">
        <v>214</v>
      </c>
      <c r="B65" s="254">
        <v>5.2</v>
      </c>
      <c r="C65" s="213">
        <v>-4710</v>
      </c>
      <c r="D65" s="231"/>
      <c r="E65" s="213">
        <v>-1476.9939999999999</v>
      </c>
      <c r="F65" s="214"/>
      <c r="G65" s="213">
        <v>-2983</v>
      </c>
      <c r="H65" s="231"/>
      <c r="I65" s="213">
        <v>-1449</v>
      </c>
      <c r="J65" s="91"/>
    </row>
    <row r="66" spans="1:10" s="1" customFormat="1" ht="20.95" customHeight="1" x14ac:dyDescent="0.2">
      <c r="A66" s="292" t="s">
        <v>215</v>
      </c>
      <c r="B66" s="163"/>
      <c r="C66" s="203">
        <v>-1819</v>
      </c>
      <c r="D66" s="220"/>
      <c r="E66" s="213">
        <v>-137</v>
      </c>
      <c r="F66" s="220"/>
      <c r="G66" s="203">
        <v>-1532</v>
      </c>
      <c r="H66" s="220"/>
      <c r="I66" s="213">
        <v>-134</v>
      </c>
    </row>
    <row r="67" spans="1:10" ht="20.95" customHeight="1" x14ac:dyDescent="0.2">
      <c r="A67" s="165" t="s">
        <v>115</v>
      </c>
      <c r="B67" s="165"/>
      <c r="C67" s="221">
        <f>SUM(C65:C66)</f>
        <v>-6529</v>
      </c>
      <c r="D67" s="214"/>
      <c r="E67" s="221">
        <f>SUM(E65:E66)</f>
        <v>-1613.9939999999999</v>
      </c>
      <c r="F67" s="214"/>
      <c r="G67" s="221">
        <f>SUM(G65:G66)</f>
        <v>-4515</v>
      </c>
      <c r="H67" s="214"/>
      <c r="I67" s="221">
        <f>SUM(I65:I66)</f>
        <v>-1583</v>
      </c>
      <c r="J67" s="46"/>
    </row>
    <row r="68" spans="1:10" ht="20.95" customHeight="1" x14ac:dyDescent="0.2">
      <c r="A68" s="201" t="s">
        <v>144</v>
      </c>
      <c r="C68" s="232">
        <v>1328</v>
      </c>
      <c r="D68" s="228"/>
      <c r="E68" s="233">
        <v>-177</v>
      </c>
      <c r="F68" s="228"/>
      <c r="G68" s="298">
        <v>0</v>
      </c>
      <c r="H68" s="230"/>
      <c r="I68" s="299">
        <v>0</v>
      </c>
      <c r="J68" s="46"/>
    </row>
    <row r="69" spans="1:10" ht="20.95" customHeight="1" x14ac:dyDescent="0.2">
      <c r="A69" s="7" t="s">
        <v>204</v>
      </c>
      <c r="C69" s="234">
        <f>SUM(C68,C67,C62,C38)</f>
        <v>55461</v>
      </c>
      <c r="D69" s="196"/>
      <c r="E69" s="234">
        <f>SUM(E68,E67,E62,E38)</f>
        <v>22734.006000000001</v>
      </c>
      <c r="F69" s="196"/>
      <c r="G69" s="234">
        <f>SUM(G68,G67,G62,G38)</f>
        <v>37101</v>
      </c>
      <c r="H69" s="235"/>
      <c r="I69" s="234">
        <f>SUM(I68,I67,I62,I38)</f>
        <v>15366</v>
      </c>
      <c r="J69" s="46"/>
    </row>
    <row r="70" spans="1:10" ht="20.95" customHeight="1" x14ac:dyDescent="0.2">
      <c r="A70" s="7" t="s">
        <v>62</v>
      </c>
      <c r="C70" s="232">
        <f>'Financial Position'!E14</f>
        <v>159474</v>
      </c>
      <c r="D70" s="196"/>
      <c r="E70" s="232">
        <v>111335</v>
      </c>
      <c r="F70" s="196"/>
      <c r="G70" s="232">
        <f>'Financial Position'!I14</f>
        <v>74780</v>
      </c>
      <c r="H70" s="235"/>
      <c r="I70" s="232">
        <v>64487</v>
      </c>
      <c r="J70" s="46"/>
    </row>
    <row r="71" spans="1:10" ht="20.95" customHeight="1" thickBot="1" x14ac:dyDescent="0.25">
      <c r="A71" s="11" t="s">
        <v>63</v>
      </c>
      <c r="B71" s="254">
        <v>5.0999999999999996</v>
      </c>
      <c r="C71" s="236">
        <f>C69+C70</f>
        <v>214935</v>
      </c>
      <c r="D71" s="196"/>
      <c r="E71" s="236">
        <f>E69+E70</f>
        <v>134069.00599999999</v>
      </c>
      <c r="F71" s="196"/>
      <c r="G71" s="236">
        <f>G69+G70</f>
        <v>111881</v>
      </c>
      <c r="H71" s="196"/>
      <c r="I71" s="236">
        <f>I69+I70</f>
        <v>79853</v>
      </c>
      <c r="J71" s="46"/>
    </row>
    <row r="72" spans="1:10" ht="13.75" customHeight="1" thickTop="1" x14ac:dyDescent="0.2">
      <c r="C72" s="224"/>
      <c r="D72" s="196"/>
      <c r="E72" s="225"/>
      <c r="F72" s="196"/>
      <c r="G72" s="226"/>
      <c r="H72" s="196"/>
      <c r="I72" s="196"/>
      <c r="J72" s="46"/>
    </row>
    <row r="73" spans="1:10" ht="13.75" customHeight="1" x14ac:dyDescent="0.2">
      <c r="C73" s="224"/>
      <c r="D73" s="196"/>
      <c r="E73" s="225"/>
      <c r="F73" s="196"/>
      <c r="G73" s="226"/>
      <c r="H73" s="196"/>
      <c r="I73" s="196"/>
      <c r="J73" s="46"/>
    </row>
    <row r="74" spans="1:10" ht="13.75" customHeight="1" x14ac:dyDescent="0.2">
      <c r="C74" s="224"/>
      <c r="D74" s="196"/>
      <c r="E74" s="225"/>
      <c r="F74" s="196"/>
      <c r="G74" s="226"/>
      <c r="H74" s="196"/>
      <c r="I74" s="196"/>
      <c r="J74" s="46"/>
    </row>
    <row r="75" spans="1:10" ht="20.95" customHeight="1" x14ac:dyDescent="0.2">
      <c r="A75" s="164"/>
      <c r="C75" s="237"/>
      <c r="E75" s="237"/>
      <c r="G75" s="237"/>
      <c r="H75" s="158"/>
      <c r="I75" s="237"/>
      <c r="J75" s="46"/>
    </row>
    <row r="90" spans="1:9" ht="20.95" customHeight="1" x14ac:dyDescent="0.2">
      <c r="A90" s="314" t="s">
        <v>49</v>
      </c>
      <c r="B90" s="314"/>
      <c r="C90" s="314"/>
      <c r="D90" s="314"/>
      <c r="E90" s="314"/>
      <c r="F90" s="314"/>
      <c r="G90" s="314"/>
      <c r="H90" s="314"/>
      <c r="I90" s="314"/>
    </row>
  </sheetData>
  <mergeCells count="22">
    <mergeCell ref="A90:I90"/>
    <mergeCell ref="A24:B24"/>
    <mergeCell ref="G8:I8"/>
    <mergeCell ref="C51:E51"/>
    <mergeCell ref="G51:I51"/>
    <mergeCell ref="A46:I46"/>
    <mergeCell ref="A47:I47"/>
    <mergeCell ref="A13:B13"/>
    <mergeCell ref="C52:E52"/>
    <mergeCell ref="G52:I52"/>
    <mergeCell ref="A48:I48"/>
    <mergeCell ref="A49:I49"/>
    <mergeCell ref="A40:I40"/>
    <mergeCell ref="A45:I45"/>
    <mergeCell ref="C7:E7"/>
    <mergeCell ref="G7:I7"/>
    <mergeCell ref="C8:E8"/>
    <mergeCell ref="A1:I1"/>
    <mergeCell ref="A2:I2"/>
    <mergeCell ref="A3:I3"/>
    <mergeCell ref="A4:I4"/>
    <mergeCell ref="A5:I5"/>
  </mergeCells>
  <phoneticPr fontId="4" type="noConversion"/>
  <pageMargins left="1" right="0.2" top="1" bottom="0.5" header="0.5" footer="0.3"/>
  <pageSetup paperSize="9" scale="80" firstPageNumber="2" orientation="portrait" r:id="rId1"/>
  <headerFooter alignWithMargins="0"/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Financial Position</vt:lpstr>
      <vt:lpstr>Comprehensive Income</vt:lpstr>
      <vt:lpstr>Consol</vt:lpstr>
      <vt:lpstr>Company</vt:lpstr>
      <vt:lpstr>Cash Flow</vt:lpstr>
      <vt:lpstr>'Cash Flow'!Print_Area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Panjaporn Tieosakun</cp:lastModifiedBy>
  <cp:lastPrinted>2020-05-12T11:12:22Z</cp:lastPrinted>
  <dcterms:created xsi:type="dcterms:W3CDTF">2004-04-08T12:11:05Z</dcterms:created>
  <dcterms:modified xsi:type="dcterms:W3CDTF">2020-05-12T15:11:45Z</dcterms:modified>
</cp:coreProperties>
</file>