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D:\New folder\"/>
    </mc:Choice>
  </mc:AlternateContent>
  <bookViews>
    <workbookView xWindow="0" yWindow="0" windowWidth="24000" windowHeight="9735" tabRatio="752" firstSheet="1" activeTab="1"/>
  </bookViews>
  <sheets>
    <sheet name="Recovered_Sheet1" sheetId="1" state="veryHidden" r:id="rId1"/>
    <sheet name="BS-3-4" sheetId="17" r:id="rId2"/>
    <sheet name="PL5" sheetId="10" r:id="rId3"/>
    <sheet name="SH6-7" sheetId="12" r:id="rId4"/>
    <sheet name="SH8-9" sheetId="13" r:id="rId5"/>
    <sheet name="Cashflow-10-11" sheetId="15" r:id="rId6"/>
  </sheets>
  <definedNames>
    <definedName name="_xlnm.Print_Area" localSheetId="1">'BS-3-4'!$A$1:$I$73</definedName>
    <definedName name="_xlnm.Print_Area" localSheetId="5">'Cashflow-10-11'!$A$1:$I$73</definedName>
    <definedName name="_xlnm.Print_Area" localSheetId="3">'SH6-7'!$A$1:$L$38</definedName>
    <definedName name="_xlnm.Print_Area" localSheetId="4">'SH8-9'!$A$1:$L$38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2" i="10" l="1"/>
  <c r="C32" i="10"/>
  <c r="L34" i="13"/>
  <c r="L15" i="13"/>
  <c r="L15" i="12"/>
  <c r="L34" i="12"/>
  <c r="C66" i="15" l="1"/>
  <c r="L31" i="13" l="1"/>
  <c r="C19" i="10" l="1"/>
  <c r="I70" i="17" l="1"/>
  <c r="I55" i="17"/>
  <c r="I50" i="17"/>
  <c r="E70" i="17"/>
  <c r="E55" i="17"/>
  <c r="E50" i="17"/>
  <c r="E57" i="17" s="1"/>
  <c r="I32" i="17"/>
  <c r="I20" i="17"/>
  <c r="E32" i="17"/>
  <c r="E20" i="17"/>
  <c r="G55" i="17"/>
  <c r="C55" i="17"/>
  <c r="G50" i="17"/>
  <c r="C50" i="17"/>
  <c r="C57" i="17" s="1"/>
  <c r="G32" i="17"/>
  <c r="C32" i="17"/>
  <c r="G20" i="17"/>
  <c r="C20" i="17"/>
  <c r="G57" i="17" l="1"/>
  <c r="I57" i="17"/>
  <c r="I72" i="17" s="1"/>
  <c r="E72" i="17"/>
  <c r="I34" i="17"/>
  <c r="E34" i="17"/>
  <c r="G34" i="17"/>
  <c r="C34" i="17"/>
  <c r="I33" i="10" l="1"/>
  <c r="I19" i="10"/>
  <c r="I13" i="10"/>
  <c r="E33" i="10"/>
  <c r="E19" i="10"/>
  <c r="E13" i="10"/>
  <c r="I13" i="15"/>
  <c r="E13" i="15"/>
  <c r="I66" i="15"/>
  <c r="I56" i="15"/>
  <c r="E66" i="15"/>
  <c r="E56" i="15"/>
  <c r="L12" i="13"/>
  <c r="F37" i="13"/>
  <c r="G67" i="17" s="1"/>
  <c r="D37" i="13"/>
  <c r="G64" i="17" s="1"/>
  <c r="L12" i="12"/>
  <c r="F37" i="12"/>
  <c r="C67" i="17" s="1"/>
  <c r="D37" i="12"/>
  <c r="C64" i="17" s="1"/>
  <c r="I21" i="10" l="1"/>
  <c r="E21" i="10"/>
  <c r="L31" i="12"/>
  <c r="B37" i="13"/>
  <c r="G62" i="17" s="1"/>
  <c r="B37" i="12"/>
  <c r="C62" i="17" s="1"/>
  <c r="G13" i="15"/>
  <c r="C13" i="15"/>
  <c r="J16" i="13"/>
  <c r="J18" i="13" s="1"/>
  <c r="D18" i="13"/>
  <c r="J16" i="12"/>
  <c r="J18" i="12" s="1"/>
  <c r="F18" i="12"/>
  <c r="F18" i="13"/>
  <c r="B18" i="13"/>
  <c r="D18" i="12"/>
  <c r="B18" i="12"/>
  <c r="C56" i="15"/>
  <c r="G66" i="15"/>
  <c r="G56" i="15"/>
  <c r="G33" i="10"/>
  <c r="G19" i="10"/>
  <c r="G13" i="10"/>
  <c r="C13" i="10"/>
  <c r="H16" i="13"/>
  <c r="H18" i="13" s="1"/>
  <c r="H16" i="12"/>
  <c r="H18" i="12" s="1"/>
  <c r="L14" i="13"/>
  <c r="L14" i="12"/>
  <c r="L16" i="12" s="1"/>
  <c r="L18" i="12" s="1"/>
  <c r="E24" i="10" l="1"/>
  <c r="E26" i="10" s="1"/>
  <c r="I24" i="10"/>
  <c r="I26" i="10" s="1"/>
  <c r="G21" i="10"/>
  <c r="G24" i="10" s="1"/>
  <c r="C33" i="10"/>
  <c r="C21" i="10"/>
  <c r="C24" i="10" s="1"/>
  <c r="G26" i="10"/>
  <c r="L16" i="13"/>
  <c r="L18" i="13" s="1"/>
  <c r="I11" i="15" l="1"/>
  <c r="I25" i="15" s="1"/>
  <c r="I37" i="15" s="1"/>
  <c r="I39" i="15" s="1"/>
  <c r="I58" i="15" s="1"/>
  <c r="I60" i="15" s="1"/>
  <c r="I61" i="15" s="1"/>
  <c r="I36" i="10"/>
  <c r="I34" i="10"/>
  <c r="E11" i="15"/>
  <c r="E25" i="15" s="1"/>
  <c r="E37" i="15" s="1"/>
  <c r="E39" i="15" s="1"/>
  <c r="E58" i="15" s="1"/>
  <c r="E60" i="15" s="1"/>
  <c r="E61" i="15" s="1"/>
  <c r="E36" i="10"/>
  <c r="E34" i="10"/>
  <c r="H33" i="13"/>
  <c r="H35" i="13" s="1"/>
  <c r="H37" i="13" s="1"/>
  <c r="G34" i="10"/>
  <c r="C26" i="10"/>
  <c r="H33" i="12" s="1"/>
  <c r="G11" i="15"/>
  <c r="G25" i="15" s="1"/>
  <c r="G37" i="15" s="1"/>
  <c r="G39" i="15" s="1"/>
  <c r="G58" i="15" s="1"/>
  <c r="G60" i="15" s="1"/>
  <c r="G61" i="15" s="1"/>
  <c r="G36" i="10"/>
  <c r="L33" i="13" l="1"/>
  <c r="L35" i="13" s="1"/>
  <c r="L37" i="13" s="1"/>
  <c r="G68" i="17"/>
  <c r="G70" i="17" s="1"/>
  <c r="G72" i="17" s="1"/>
  <c r="C11" i="15"/>
  <c r="C25" i="15" s="1"/>
  <c r="C34" i="10"/>
  <c r="L33" i="12" s="1"/>
  <c r="L35" i="12" s="1"/>
  <c r="L37" i="12" s="1"/>
  <c r="C36" i="10"/>
  <c r="C37" i="15" l="1"/>
  <c r="C39" i="15" s="1"/>
  <c r="C58" i="15" s="1"/>
  <c r="C60" i="15" s="1"/>
  <c r="H35" i="12"/>
  <c r="H37" i="12" s="1"/>
  <c r="C68" i="17" l="1"/>
  <c r="C70" i="17" s="1"/>
  <c r="C72" i="17" l="1"/>
</calcChain>
</file>

<file path=xl/sharedStrings.xml><?xml version="1.0" encoding="utf-8"?>
<sst xmlns="http://schemas.openxmlformats.org/spreadsheetml/2006/main" count="396" uniqueCount="162">
  <si>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</si>
  <si>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</si>
  <si>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</si>
  <si>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</si>
  <si>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</si>
  <si>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</si>
  <si>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</si>
  <si>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</si>
  <si>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</si>
  <si>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</si>
  <si>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</si>
  <si>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</si>
  <si>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</si>
  <si>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</si>
  <si>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</si>
  <si>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</si>
  <si>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</si>
  <si>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</si>
  <si>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</si>
  <si>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</si>
  <si>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</si>
  <si>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</si>
  <si>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</si>
  <si>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</si>
  <si>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</si>
  <si>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</si>
  <si>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</si>
  <si>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>ภาษีเงินได้</t>
  </si>
  <si>
    <t>รวมหนี้สินหมุนเวียน</t>
  </si>
  <si>
    <t>เงินฝากที่ติดภาระผูกพัน</t>
  </si>
  <si>
    <t>ลูกหนี้การค้า</t>
  </si>
  <si>
    <t>สินค้าคงเหลือ</t>
  </si>
  <si>
    <t>กำไรสะสม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</si>
  <si>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</si>
  <si>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</si>
  <si>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</si>
  <si>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</si>
  <si>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เงินลงทุนชั่วคราว</t>
  </si>
  <si>
    <t>ส่วนเกินทุน</t>
  </si>
  <si>
    <t>และชำระแล้ว</t>
  </si>
  <si>
    <t>ที่ออก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</si>
  <si>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</si>
  <si>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</si>
  <si>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</si>
  <si>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ค่าเสื่อมราคาและค่าตัดจำหน่าย</t>
  </si>
  <si>
    <t>เงินลงทุนระยะยาวอื่น</t>
  </si>
  <si>
    <t xml:space="preserve">ลูกหนี้การค้า 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</si>
  <si>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</si>
  <si>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</si>
  <si>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</si>
  <si>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</si>
  <si>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</si>
  <si>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ส่วนเกิน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</si>
  <si>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</si>
  <si>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</si>
  <si>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</si>
  <si>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</si>
  <si>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</si>
  <si>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</si>
  <si>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ข้อมูลงบกระแสเงินสดเปิดเผยเพิ่มเติม</t>
  </si>
  <si>
    <t>ค่าใช้จ่ายในการบริหาร</t>
  </si>
  <si>
    <t xml:space="preserve">   ยังไม่ได้จัดสรร</t>
  </si>
  <si>
    <t xml:space="preserve">      ทุนสำรองตามกฎหมาย </t>
  </si>
  <si>
    <t>ทุนสำรอง</t>
  </si>
  <si>
    <t xml:space="preserve">   ส่วนเกินมูลค่าหุ้นสามัญ</t>
  </si>
  <si>
    <t>บริษัท ไทยเทพรส จำกัด (มหาชน)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</si>
  <si>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</si>
  <si>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</si>
  <si>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</si>
  <si>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กำไรขาดทุนเบ็ดเสร็จอื่น</t>
  </si>
  <si>
    <t>องค์ประกอบอื่น</t>
  </si>
  <si>
    <t>ของส่วนของผู้ถือหุ้น</t>
  </si>
  <si>
    <t xml:space="preserve">     กำไร</t>
  </si>
  <si>
    <t xml:space="preserve">     กำไรขาดทุนเบ็ดเสร็จอื่น</t>
  </si>
  <si>
    <t>องค์ประกอบอื่นของส่วนของผู้ถือหุ้น</t>
  </si>
  <si>
    <t>ขาดทุนจากการตัดจำหน่ายสินค้าคงเหลือ</t>
  </si>
  <si>
    <t>31 ธันวาคม</t>
  </si>
  <si>
    <t>(พันบาท)</t>
  </si>
  <si>
    <t>กำไรสำหรับงวด</t>
  </si>
  <si>
    <t>กำไรขาดทุนเบ็ดเสร็จสำหรับงวด</t>
  </si>
  <si>
    <t>4</t>
  </si>
  <si>
    <t>6</t>
  </si>
  <si>
    <t>เงินจ่ายล่วงหน้าค่าวัตถุดิบ</t>
  </si>
  <si>
    <t xml:space="preserve">    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</si>
  <si>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</si>
  <si>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</si>
  <si>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</si>
  <si>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</si>
  <si>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</si>
  <si>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กำไรต่อหุ้นขั้นพื้นฐาน (บาท)</t>
  </si>
  <si>
    <t>ต้นทุนในการจัดจำหน่าย</t>
  </si>
  <si>
    <t>ปรับรายการที่กระทบกำไรเป็นเงินสดรับ (จ่าย)</t>
  </si>
  <si>
    <t>หุ้นสามัญ</t>
  </si>
  <si>
    <t>มูลค่า</t>
  </si>
  <si>
    <t>กระแสเงินสดสุทธิได้มาจากกิจกรรมลงทุน</t>
  </si>
  <si>
    <t>ลูกหนี้อื่น</t>
  </si>
  <si>
    <t>เจ้าหนี้อื่น</t>
  </si>
  <si>
    <t>ประมาณการหนี้สินไม่หมุนเวียนสำหรับ</t>
  </si>
  <si>
    <t>ผลประโยชน์พนักงาน</t>
  </si>
  <si>
    <t>31 มีนาคม</t>
  </si>
  <si>
    <t>วันที่ 31 มีนาคม</t>
  </si>
  <si>
    <t xml:space="preserve">กระแสเงินสดสุทธิได้มาจากกิจกรรมดำเนินงาน </t>
  </si>
  <si>
    <t xml:space="preserve"> </t>
  </si>
  <si>
    <t>เงินสดและรายการเทียบเท่าเงินสดเพิ่มขึ้นสุทธิ</t>
  </si>
  <si>
    <t>(ไม่ได้ตรวจสอบ)</t>
  </si>
  <si>
    <t xml:space="preserve">ค่าใช้จ่ายภาษีเงินได้ </t>
  </si>
  <si>
    <t>กลับรายการผลขาดทุนจากการด้อยค่าของอุปกรณ์</t>
  </si>
  <si>
    <t>เงินสดจ่ายเพื่อซื้อสินทรัพย์ไม่มีตัวตน</t>
  </si>
  <si>
    <t>ภาษีเงินได้จ่ายออก</t>
  </si>
  <si>
    <t xml:space="preserve">เงินสดได้มาจากการดำเนินงาน </t>
  </si>
  <si>
    <t>2562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</si>
  <si>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</si>
  <si>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</si>
  <si>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</si>
  <si>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 xml:space="preserve">     -</t>
  </si>
  <si>
    <t xml:space="preserve">         -</t>
  </si>
  <si>
    <t xml:space="preserve">   ผลประโยชน์ของพนักงาน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</si>
  <si>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</si>
  <si>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</si>
  <si>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</si>
  <si>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2563</t>
  </si>
  <si>
    <t>เงินให้กู้ยืมแก่บริษัทร่วมส่วนที่ครบกำหนด</t>
  </si>
  <si>
    <t xml:space="preserve">      ชำระภายในหนึ่งปี</t>
  </si>
  <si>
    <t xml:space="preserve">       -</t>
  </si>
  <si>
    <t>สินทรัพย์หมุนเวียนอื่น</t>
  </si>
  <si>
    <t>เงินให้กู้ยืมระยะยาวแก่บริษัทร่วม</t>
  </si>
  <si>
    <t>ภาษีเงินได้นิติบุคคลค้างจ่าย</t>
  </si>
  <si>
    <t>กำไรจากกิจกรรมดำเนินงาน</t>
  </si>
  <si>
    <t>กำไรก่อนภาษีเงินได้</t>
  </si>
  <si>
    <t>7</t>
  </si>
  <si>
    <t>3</t>
  </si>
  <si>
    <t>ส่วนแบ่งกำไร (ขาดทุน) จากเงินลงทุนในบริษัทร่วม</t>
  </si>
  <si>
    <t>เงินสดรับจากการขายอุปกรณ์</t>
  </si>
  <si>
    <t>3, 5</t>
  </si>
  <si>
    <t xml:space="preserve">              -</t>
  </si>
  <si>
    <t>3, 8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</si>
  <si>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</si>
  <si>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</si>
  <si>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กลับรายการผลขาดทุนจากการปรับมูลค่าสินค้า</t>
  </si>
  <si>
    <t>กำไรจากอัตราแลกเปลี่ยนที่ยังไม่เกิดขึ้นจริง</t>
  </si>
  <si>
    <t>บริษัทร่วมที่ใช้วิธีส่วนได้เสีย</t>
  </si>
  <si>
    <t>ส่วนแบ่ง (กำไร) ขาดทุนของเงินลงทุนใน</t>
  </si>
  <si>
    <t>ผลขาดทุนจากการปรับมูลค่ายุติธรรม</t>
  </si>
  <si>
    <t>เงินสดรับจากเงินลงทุนชั่วคราว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</si>
  <si>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</si>
  <si>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</si>
  <si>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รวมกำไร (ขาดทุน) เบ็ดเสร็จสำหรับงวด</t>
  </si>
  <si>
    <t>ขาดทุนจากการจำหน่ายและตัดจำหน่ายอุปกรณ์</t>
  </si>
  <si>
    <t>ผลขาดทุนจากการวัดมูลค่าสินทรัพย์ทางการเงิน</t>
  </si>
  <si>
    <t>ผลขาดทุนจากการด้อยค่า</t>
  </si>
  <si>
    <t>รายการที่อาจถูกจัดประเภทรายการใหม่ไว้</t>
  </si>
  <si>
    <t xml:space="preserve">      ในกำไรหรือขาดทุนในภายหลัง</t>
  </si>
  <si>
    <t>การเปลี่ยนแปลงในมูลค่ายุติธรรมสุทธิ</t>
  </si>
  <si>
    <t xml:space="preserve">      ของเงินลงทุนเผื่อขาย</t>
  </si>
  <si>
    <t>การเปลี่ยนแปลง</t>
  </si>
  <si>
    <t>ในมูลค่ายุติธรรมสุทธิ</t>
  </si>
  <si>
    <t>ของเงินลงทุนเผื่อขาย</t>
  </si>
  <si>
    <t>เงินสดจ่ายเพื่อซื้ออาคาร และอุปกรณ์</t>
  </si>
  <si>
    <t>อาคาร และอุปกรณ์ที่เพิ่มขึ้นในระหว่างงวด</t>
  </si>
  <si>
    <r>
      <t>บวก</t>
    </r>
    <r>
      <rPr>
        <sz val="15"/>
        <rFont val="Angsana New"/>
        <family val="1"/>
      </rPr>
      <t xml:space="preserve"> เงินจ่ายชำระหนี้ค่าอาคาร และอุปกรณ์ที่ซื้อในงวดก่อน</t>
    </r>
  </si>
  <si>
    <r>
      <t>หัก</t>
    </r>
    <r>
      <rPr>
        <sz val="15"/>
        <rFont val="Angsana New"/>
        <family val="1"/>
      </rPr>
      <t xml:space="preserve">   เจ้าหนี้ค่าซื้ออาคาร และอุปกรณ์</t>
    </r>
  </si>
  <si>
    <t xml:space="preserve">                    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</si>
</sst>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87" formatCode="_(* #,##0.00_);_(* \(#,##0.00\);_(* &quot;-&quot;??_);_(@_)"/>
    <numFmt numFmtId="188" formatCode="#,##0\ ;\(#,##0\)"/>
    <numFmt numFmtId="189" formatCode="#,##0.00\ 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#,##0;\(#,##0\)"/>
    <numFmt numFmtId="195" formatCode="#,##0,"/>
  </numFmts>
  <fonts count="25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i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3" fontId="3" fillId="0" borderId="0"/>
    <xf numFmtId="192" fontId="3" fillId="0" borderId="0"/>
    <xf numFmtId="19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45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8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49" fontId="8" fillId="0" borderId="0" xfId="10" applyFont="1" applyAlignment="1">
      <alignment horizontal="left"/>
    </xf>
    <xf numFmtId="188" fontId="7" fillId="0" borderId="0" xfId="1" applyNumberFormat="1" applyFont="1"/>
    <xf numFmtId="188" fontId="9" fillId="0" borderId="0" xfId="0" applyNumberFormat="1" applyFont="1" applyAlignment="1">
      <alignment horizontal="left"/>
    </xf>
    <xf numFmtId="49" fontId="7" fillId="0" borderId="0" xfId="0" applyFont="1" applyBorder="1"/>
    <xf numFmtId="49" fontId="14" fillId="0" borderId="0" xfId="0" applyFont="1"/>
    <xf numFmtId="188" fontId="8" fillId="0" borderId="0" xfId="1" applyNumberFormat="1" applyFont="1"/>
    <xf numFmtId="49" fontId="14" fillId="0" borderId="0" xfId="0" applyFont="1" applyAlignment="1">
      <alignment horizontal="left"/>
    </xf>
    <xf numFmtId="49" fontId="8" fillId="0" borderId="0" xfId="0" applyFont="1" applyBorder="1" applyAlignment="1">
      <alignment horizontal="left"/>
    </xf>
    <xf numFmtId="188" fontId="8" fillId="0" borderId="0" xfId="0" applyNumberFormat="1" applyFont="1" applyBorder="1"/>
    <xf numFmtId="188" fontId="8" fillId="0" borderId="0" xfId="0" applyNumberFormat="1" applyFont="1"/>
    <xf numFmtId="37" fontId="8" fillId="0" borderId="0" xfId="10" applyNumberFormat="1" applyFont="1" applyBorder="1" applyAlignment="1">
      <alignment horizontal="right"/>
    </xf>
    <xf numFmtId="49" fontId="8" fillId="0" borderId="0" xfId="10" applyFont="1"/>
    <xf numFmtId="189" fontId="10" fillId="0" borderId="0" xfId="10" applyNumberFormat="1" applyFont="1" applyAlignment="1">
      <alignment horizontal="left"/>
    </xf>
    <xf numFmtId="49" fontId="10" fillId="0" borderId="0" xfId="10" applyFont="1" applyAlignment="1">
      <alignment horizontal="left"/>
    </xf>
    <xf numFmtId="4" fontId="8" fillId="0" borderId="0" xfId="1" applyFont="1" applyFill="1"/>
    <xf numFmtId="49" fontId="14" fillId="0" borderId="0" xfId="0" quotePrefix="1" applyFont="1" applyAlignment="1">
      <alignment horizontal="left"/>
    </xf>
    <xf numFmtId="189" fontId="8" fillId="0" borderId="0" xfId="1" applyNumberFormat="1" applyFont="1"/>
    <xf numFmtId="4" fontId="9" fillId="0" borderId="0" xfId="1" applyFont="1" applyFill="1" applyAlignment="1">
      <alignment horizontal="left"/>
    </xf>
    <xf numFmtId="49" fontId="9" fillId="0" borderId="0" xfId="0" applyFont="1" applyFill="1" applyAlignment="1">
      <alignment horizontal="left"/>
    </xf>
    <xf numFmtId="49" fontId="7" fillId="0" borderId="0" xfId="0" applyFont="1" applyFill="1"/>
    <xf numFmtId="4" fontId="7" fillId="0" borderId="0" xfId="1" applyFont="1" applyFill="1" applyBorder="1" applyAlignment="1">
      <alignment horizontal="centerContinuous"/>
    </xf>
    <xf numFmtId="49" fontId="7" fillId="0" borderId="0" xfId="0" applyFont="1" applyFill="1" applyBorder="1"/>
    <xf numFmtId="4" fontId="7" fillId="0" borderId="0" xfId="1" applyFont="1" applyFill="1" applyBorder="1" applyAlignment="1">
      <alignment horizontal="center"/>
    </xf>
    <xf numFmtId="4" fontId="7" fillId="0" borderId="0" xfId="1" applyFont="1" applyFill="1" applyBorder="1"/>
    <xf numFmtId="49" fontId="7" fillId="0" borderId="0" xfId="0" applyFont="1" applyFill="1" applyBorder="1" applyAlignment="1">
      <alignment horizontal="center"/>
    </xf>
    <xf numFmtId="4" fontId="7" fillId="0" borderId="0" xfId="1" applyFont="1" applyFill="1"/>
    <xf numFmtId="4" fontId="14" fillId="0" borderId="0" xfId="1" applyFont="1" applyFill="1"/>
    <xf numFmtId="188" fontId="7" fillId="0" borderId="0" xfId="1" applyNumberFormat="1" applyFont="1" applyFill="1"/>
    <xf numFmtId="188" fontId="7" fillId="0" borderId="0" xfId="0" applyNumberFormat="1" applyFont="1" applyFill="1"/>
    <xf numFmtId="188" fontId="7" fillId="0" borderId="0" xfId="0" applyNumberFormat="1" applyFont="1" applyFill="1" applyBorder="1"/>
    <xf numFmtId="188" fontId="7" fillId="0" borderId="0" xfId="1" applyNumberFormat="1" applyFont="1" applyFill="1" applyBorder="1"/>
    <xf numFmtId="188" fontId="7" fillId="0" borderId="3" xfId="0" applyNumberFormat="1" applyFont="1" applyFill="1" applyBorder="1"/>
    <xf numFmtId="49" fontId="8" fillId="0" borderId="0" xfId="0" applyFont="1" applyFill="1"/>
    <xf numFmtId="188" fontId="8" fillId="0" borderId="0" xfId="1" applyNumberFormat="1" applyFont="1" applyFill="1"/>
    <xf numFmtId="4" fontId="13" fillId="0" borderId="0" xfId="1" applyFont="1" applyFill="1"/>
    <xf numFmtId="188" fontId="8" fillId="0" borderId="0" xfId="0" applyNumberFormat="1" applyFont="1" applyFill="1" applyBorder="1"/>
    <xf numFmtId="188" fontId="8" fillId="0" borderId="0" xfId="0" applyNumberFormat="1" applyFont="1" applyFill="1"/>
    <xf numFmtId="189" fontId="7" fillId="0" borderId="0" xfId="1" applyNumberFormat="1" applyFont="1" applyFill="1" applyBorder="1"/>
    <xf numFmtId="188" fontId="7" fillId="0" borderId="0" xfId="1" applyNumberFormat="1" applyFont="1" applyFill="1" applyAlignment="1">
      <alignment horizontal="right"/>
    </xf>
    <xf numFmtId="188" fontId="8" fillId="0" borderId="0" xfId="1" applyNumberFormat="1" applyFont="1" applyFill="1" applyBorder="1" applyAlignment="1">
      <alignment horizontal="right"/>
    </xf>
    <xf numFmtId="188" fontId="8" fillId="0" borderId="0" xfId="1" applyNumberFormat="1" applyFont="1" applyFill="1" applyBorder="1"/>
    <xf numFmtId="4" fontId="8" fillId="0" borderId="0" xfId="1" quotePrefix="1" applyFont="1" applyFill="1" applyAlignment="1">
      <alignment horizontal="left"/>
    </xf>
    <xf numFmtId="188" fontId="8" fillId="0" borderId="4" xfId="1" applyNumberFormat="1" applyFont="1" applyFill="1" applyBorder="1"/>
    <xf numFmtId="188" fontId="8" fillId="0" borderId="5" xfId="1" applyNumberFormat="1" applyFont="1" applyFill="1" applyBorder="1" applyAlignment="1"/>
    <xf numFmtId="188" fontId="8" fillId="0" borderId="5" xfId="0" applyNumberFormat="1" applyFont="1" applyFill="1" applyBorder="1"/>
    <xf numFmtId="188" fontId="9" fillId="0" borderId="0" xfId="0" applyNumberFormat="1" applyFont="1" applyFill="1" applyAlignment="1">
      <alignment horizontal="left"/>
    </xf>
    <xf numFmtId="188" fontId="8" fillId="0" borderId="4" xfId="0" applyNumberFormat="1" applyFont="1" applyFill="1" applyBorder="1"/>
    <xf numFmtId="189" fontId="8" fillId="0" borderId="6" xfId="1" applyNumberFormat="1" applyFont="1" applyFill="1" applyBorder="1"/>
    <xf numFmtId="49" fontId="13" fillId="0" borderId="0" xfId="1" applyNumberFormat="1" applyFont="1" applyFill="1" applyBorder="1" applyAlignment="1">
      <alignment horizontal="center"/>
    </xf>
    <xf numFmtId="49" fontId="12" fillId="0" borderId="0" xfId="0" applyFont="1" applyFill="1" applyAlignment="1">
      <alignment horizontal="left"/>
    </xf>
    <xf numFmtId="49" fontId="13" fillId="0" borderId="0" xfId="0" applyFont="1" applyFill="1" applyBorder="1" applyAlignment="1">
      <alignment horizontal="center"/>
    </xf>
    <xf numFmtId="49" fontId="13" fillId="0" borderId="0" xfId="0" applyFont="1" applyFill="1" applyBorder="1" applyAlignment="1"/>
    <xf numFmtId="188" fontId="13" fillId="0" borderId="0" xfId="0" applyNumberFormat="1" applyFont="1" applyFill="1"/>
    <xf numFmtId="188" fontId="14" fillId="0" borderId="0" xfId="0" applyNumberFormat="1" applyFont="1" applyFill="1"/>
    <xf numFmtId="188" fontId="13" fillId="0" borderId="0" xfId="0" applyNumberFormat="1" applyFont="1" applyFill="1" applyBorder="1" applyAlignment="1">
      <alignment horizontal="center"/>
    </xf>
    <xf numFmtId="188" fontId="14" fillId="0" borderId="0" xfId="0" applyNumberFormat="1" applyFont="1" applyFill="1" applyBorder="1" applyAlignment="1">
      <alignment horizontal="center"/>
    </xf>
    <xf numFmtId="188" fontId="14" fillId="0" borderId="0" xfId="1" applyNumberFormat="1" applyFont="1" applyFill="1" applyBorder="1" applyAlignment="1">
      <alignment horizontal="center"/>
    </xf>
    <xf numFmtId="188" fontId="13" fillId="0" borderId="0" xfId="1" applyNumberFormat="1" applyFont="1" applyFill="1" applyBorder="1" applyAlignment="1">
      <alignment horizontal="center"/>
    </xf>
    <xf numFmtId="49" fontId="14" fillId="0" borderId="0" xfId="0" applyFont="1" applyFill="1" applyBorder="1" applyAlignment="1">
      <alignment horizontal="left"/>
    </xf>
    <xf numFmtId="49" fontId="8" fillId="0" borderId="0" xfId="0" applyFont="1" applyFill="1" applyBorder="1" applyAlignment="1"/>
    <xf numFmtId="49" fontId="7" fillId="0" borderId="0" xfId="10" applyFont="1" applyAlignment="1">
      <alignment horizontal="centerContinuous"/>
    </xf>
    <xf numFmtId="49" fontId="7" fillId="0" borderId="0" xfId="10" applyFont="1"/>
    <xf numFmtId="49" fontId="7" fillId="0" borderId="0" xfId="10" applyFont="1" applyBorder="1" applyAlignment="1">
      <alignment horizontal="centerContinuous"/>
    </xf>
    <xf numFmtId="49" fontId="7" fillId="0" borderId="0" xfId="10" applyFont="1" applyBorder="1"/>
    <xf numFmtId="189" fontId="7" fillId="0" borderId="0" xfId="10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4" fontId="7" fillId="0" borderId="0" xfId="1" applyFont="1" applyBorder="1" applyAlignment="1">
      <alignment horizontal="center"/>
    </xf>
    <xf numFmtId="49" fontId="7" fillId="0" borderId="0" xfId="0" applyFont="1" applyBorder="1" applyAlignment="1">
      <alignment horizontal="center" wrapText="1"/>
    </xf>
    <xf numFmtId="37" fontId="7" fillId="0" borderId="0" xfId="10" applyNumberFormat="1" applyFont="1" applyBorder="1" applyAlignment="1">
      <alignment horizontal="center"/>
    </xf>
    <xf numFmtId="189" fontId="7" fillId="0" borderId="0" xfId="10" applyNumberFormat="1" applyFont="1"/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49" fontId="8" fillId="0" borderId="0" xfId="0" applyFont="1" applyFill="1" applyAlignment="1"/>
    <xf numFmtId="37" fontId="8" fillId="0" borderId="0" xfId="10" applyNumberFormat="1" applyFont="1" applyBorder="1" applyAlignment="1"/>
    <xf numFmtId="49" fontId="14" fillId="0" borderId="0" xfId="0" applyFont="1" applyFill="1" applyAlignment="1">
      <alignment horizontal="left"/>
    </xf>
    <xf numFmtId="189" fontId="15" fillId="0" borderId="0" xfId="0" applyNumberFormat="1" applyFont="1" applyFill="1"/>
    <xf numFmtId="188" fontId="15" fillId="0" borderId="0" xfId="0" applyNumberFormat="1" applyFont="1" applyFill="1" applyBorder="1"/>
    <xf numFmtId="188" fontId="15" fillId="0" borderId="0" xfId="0" applyNumberFormat="1" applyFont="1" applyFill="1"/>
    <xf numFmtId="49" fontId="13" fillId="0" borderId="0" xfId="0" applyFont="1" applyFill="1" applyAlignment="1">
      <alignment horizontal="left"/>
    </xf>
    <xf numFmtId="189" fontId="7" fillId="0" borderId="0" xfId="0" applyNumberFormat="1" applyFont="1" applyFill="1"/>
    <xf numFmtId="49" fontId="15" fillId="0" borderId="0" xfId="0" applyFont="1" applyFill="1" applyAlignment="1">
      <alignment horizontal="left"/>
    </xf>
    <xf numFmtId="49" fontId="9" fillId="0" borderId="0" xfId="0" applyFont="1" applyBorder="1" applyAlignment="1">
      <alignment horizontal="left"/>
    </xf>
    <xf numFmtId="49" fontId="8" fillId="0" borderId="0" xfId="10" applyFont="1" applyAlignment="1">
      <alignment horizontal="center"/>
    </xf>
    <xf numFmtId="49" fontId="7" fillId="0" borderId="0" xfId="10" applyFont="1" applyBorder="1" applyAlignment="1">
      <alignment horizontal="center"/>
    </xf>
    <xf numFmtId="49" fontId="7" fillId="0" borderId="3" xfId="10" applyFont="1" applyBorder="1" applyAlignment="1">
      <alignment horizontal="center"/>
    </xf>
    <xf numFmtId="37" fontId="7" fillId="0" borderId="0" xfId="10" applyNumberFormat="1" applyFont="1" applyBorder="1" applyAlignment="1">
      <alignment horizontal="right"/>
    </xf>
    <xf numFmtId="188" fontId="0" fillId="0" borderId="0" xfId="1" applyNumberFormat="1" applyFont="1" applyFill="1"/>
    <xf numFmtId="49" fontId="0" fillId="0" borderId="0" xfId="0" applyAlignment="1">
      <alignment horizontal="left"/>
    </xf>
    <xf numFmtId="188" fontId="0" fillId="0" borderId="3" xfId="0" applyNumberFormat="1" applyFill="1" applyBorder="1"/>
    <xf numFmtId="4" fontId="0" fillId="0" borderId="0" xfId="1" applyFont="1" applyFill="1"/>
    <xf numFmtId="188" fontId="0" fillId="0" borderId="0" xfId="0" applyNumberFormat="1" applyFill="1" applyBorder="1"/>
    <xf numFmtId="188" fontId="0" fillId="0" borderId="0" xfId="0" applyNumberFormat="1" applyFill="1"/>
    <xf numFmtId="188" fontId="0" fillId="0" borderId="0" xfId="0" applyNumberFormat="1" applyFill="1" applyAlignment="1">
      <alignment horizontal="right"/>
    </xf>
    <xf numFmtId="49" fontId="0" fillId="0" borderId="0" xfId="0" applyFill="1" applyAlignment="1">
      <alignment horizontal="left"/>
    </xf>
    <xf numFmtId="49" fontId="0" fillId="0" borderId="0" xfId="1" applyNumberFormat="1" applyFont="1" applyFill="1" applyBorder="1" applyAlignment="1">
      <alignment horizontal="center"/>
    </xf>
    <xf numFmtId="49" fontId="8" fillId="0" borderId="0" xfId="0" applyFont="1" applyBorder="1"/>
    <xf numFmtId="49" fontId="0" fillId="0" borderId="0" xfId="10" applyFont="1" applyBorder="1" applyAlignment="1">
      <alignment horizontal="center"/>
    </xf>
    <xf numFmtId="49" fontId="0" fillId="0" borderId="3" xfId="10" applyFont="1" applyBorder="1" applyAlignment="1">
      <alignment horizontal="center"/>
    </xf>
    <xf numFmtId="37" fontId="8" fillId="0" borderId="6" xfId="10" applyNumberFormat="1" applyFont="1" applyBorder="1" applyAlignment="1">
      <alignment horizontal="right"/>
    </xf>
    <xf numFmtId="37" fontId="8" fillId="0" borderId="5" xfId="10" applyNumberFormat="1" applyFont="1" applyBorder="1" applyAlignment="1">
      <alignment horizontal="right"/>
    </xf>
    <xf numFmtId="49" fontId="0" fillId="0" borderId="0" xfId="0" applyFont="1" applyBorder="1"/>
    <xf numFmtId="49" fontId="0" fillId="0" borderId="3" xfId="0" applyFill="1" applyBorder="1" applyAlignment="1">
      <alignment horizontal="center"/>
    </xf>
    <xf numFmtId="49" fontId="8" fillId="0" borderId="0" xfId="10" applyFont="1" applyBorder="1"/>
    <xf numFmtId="4" fontId="0" fillId="0" borderId="0" xfId="1" applyFont="1" applyFill="1" applyAlignment="1">
      <alignment horizontal="left"/>
    </xf>
    <xf numFmtId="188" fontId="8" fillId="0" borderId="3" xfId="0" applyNumberFormat="1" applyFont="1" applyFill="1" applyBorder="1"/>
    <xf numFmtId="189" fontId="13" fillId="0" borderId="0" xfId="10" applyNumberFormat="1" applyFont="1" applyFill="1" applyBorder="1" applyAlignment="1">
      <alignment horizontal="center"/>
    </xf>
    <xf numFmtId="188" fontId="7" fillId="0" borderId="0" xfId="1" applyNumberFormat="1" applyFont="1" applyBorder="1"/>
    <xf numFmtId="189" fontId="13" fillId="0" borderId="0" xfId="10" applyNumberFormat="1" applyFont="1" applyBorder="1" applyAlignment="1">
      <alignment horizontal="center"/>
    </xf>
    <xf numFmtId="49" fontId="0" fillId="0" borderId="0" xfId="0" applyFill="1" applyBorder="1" applyAlignment="1">
      <alignment horizontal="center"/>
    </xf>
    <xf numFmtId="49" fontId="7" fillId="0" borderId="0" xfId="0" applyFont="1" applyFill="1" applyBorder="1" applyAlignment="1"/>
    <xf numFmtId="49" fontId="7" fillId="0" borderId="0" xfId="0" applyFont="1" applyFill="1" applyAlignment="1">
      <alignment horizontal="left"/>
    </xf>
    <xf numFmtId="49" fontId="7" fillId="0" borderId="0" xfId="0" applyFont="1" applyBorder="1" applyAlignment="1"/>
    <xf numFmtId="188" fontId="7" fillId="0" borderId="0" xfId="1" applyNumberFormat="1" applyFont="1" applyFill="1" applyBorder="1" applyAlignment="1"/>
    <xf numFmtId="188" fontId="7" fillId="0" borderId="0" xfId="1" applyNumberFormat="1" applyFont="1" applyBorder="1" applyAlignment="1"/>
    <xf numFmtId="188" fontId="7" fillId="0" borderId="0" xfId="0" applyNumberFormat="1" applyFont="1"/>
    <xf numFmtId="188" fontId="7" fillId="0" borderId="0" xfId="0" applyNumberFormat="1" applyFont="1" applyBorder="1"/>
    <xf numFmtId="37" fontId="7" fillId="0" borderId="0" xfId="10" applyNumberFormat="1" applyFont="1" applyFill="1" applyAlignment="1"/>
    <xf numFmtId="37" fontId="7" fillId="0" borderId="0" xfId="10" applyNumberFormat="1" applyFont="1" applyFill="1" applyBorder="1" applyAlignment="1"/>
    <xf numFmtId="37" fontId="7" fillId="0" borderId="0" xfId="10" applyNumberFormat="1" applyFont="1" applyAlignment="1"/>
    <xf numFmtId="37" fontId="7" fillId="0" borderId="0" xfId="10" applyNumberFormat="1" applyFont="1" applyBorder="1" applyAlignment="1"/>
    <xf numFmtId="4" fontId="0" fillId="0" borderId="0" xfId="1" quotePrefix="1" applyFont="1" applyFill="1" applyAlignment="1">
      <alignment horizontal="left"/>
    </xf>
    <xf numFmtId="37" fontId="7" fillId="0" borderId="0" xfId="10" applyNumberFormat="1" applyFont="1" applyAlignment="1">
      <alignment horizontal="center"/>
    </xf>
    <xf numFmtId="188" fontId="13" fillId="0" borderId="0" xfId="0" applyNumberFormat="1" applyFont="1" applyFill="1" applyBorder="1"/>
    <xf numFmtId="188" fontId="7" fillId="0" borderId="0" xfId="1" applyNumberFormat="1" applyFont="1" applyFill="1" applyBorder="1" applyAlignment="1">
      <alignment horizontal="right"/>
    </xf>
    <xf numFmtId="49" fontId="0" fillId="0" borderId="0" xfId="0" applyFont="1" applyFill="1" applyAlignment="1">
      <alignment horizontal="left"/>
    </xf>
    <xf numFmtId="49" fontId="0" fillId="0" borderId="0" xfId="0" applyFont="1" applyBorder="1" applyAlignment="1">
      <alignment horizontal="center"/>
    </xf>
    <xf numFmtId="49" fontId="0" fillId="0" borderId="0" xfId="0" applyAlignment="1">
      <alignment horizontal="left" indent="1"/>
    </xf>
    <xf numFmtId="49" fontId="13" fillId="0" borderId="0" xfId="0" applyFont="1" applyAlignment="1">
      <alignment horizontal="left"/>
    </xf>
    <xf numFmtId="187" fontId="7" fillId="0" borderId="0" xfId="0" applyNumberFormat="1" applyFont="1"/>
    <xf numFmtId="187" fontId="7" fillId="0" borderId="0" xfId="0" applyNumberFormat="1" applyFont="1" applyBorder="1"/>
    <xf numFmtId="187" fontId="0" fillId="0" borderId="0" xfId="0" applyNumberFormat="1"/>
    <xf numFmtId="187" fontId="8" fillId="0" borderId="0" xfId="0" applyNumberFormat="1" applyFont="1"/>
    <xf numFmtId="187" fontId="0" fillId="0" borderId="0" xfId="0" applyNumberFormat="1" applyFill="1"/>
    <xf numFmtId="187" fontId="7" fillId="0" borderId="0" xfId="0" applyNumberFormat="1" applyFont="1" applyFill="1"/>
    <xf numFmtId="187" fontId="7" fillId="0" borderId="0" xfId="1" applyNumberFormat="1" applyFont="1" applyFill="1"/>
    <xf numFmtId="49" fontId="0" fillId="0" borderId="0" xfId="0" applyFill="1"/>
    <xf numFmtId="49" fontId="0" fillId="0" borderId="0" xfId="0" applyFont="1" applyBorder="1" applyAlignment="1">
      <alignment horizontal="center" wrapText="1"/>
    </xf>
    <xf numFmtId="189" fontId="8" fillId="0" borderId="0" xfId="0" applyNumberFormat="1" applyFont="1" applyBorder="1" applyAlignment="1">
      <alignment horizontal="center"/>
    </xf>
    <xf numFmtId="189" fontId="8" fillId="0" borderId="0" xfId="0" applyNumberFormat="1" applyFont="1" applyBorder="1"/>
    <xf numFmtId="188" fontId="8" fillId="0" borderId="0" xfId="0" applyNumberFormat="1" applyFont="1" applyBorder="1" applyAlignment="1">
      <alignment horizontal="right"/>
    </xf>
    <xf numFmtId="37" fontId="7" fillId="0" borderId="0" xfId="10" applyNumberFormat="1" applyFont="1" applyFill="1" applyBorder="1" applyAlignment="1">
      <alignment horizontal="center"/>
    </xf>
    <xf numFmtId="194" fontId="8" fillId="0" borderId="5" xfId="10" applyNumberFormat="1" applyFont="1" applyBorder="1" applyAlignment="1">
      <alignment horizontal="center"/>
    </xf>
    <xf numFmtId="37" fontId="8" fillId="0" borderId="0" xfId="10" applyNumberFormat="1" applyFont="1" applyBorder="1" applyAlignment="1">
      <alignment horizontal="center"/>
    </xf>
    <xf numFmtId="188" fontId="0" fillId="0" borderId="0" xfId="1" applyNumberFormat="1" applyFont="1" applyFill="1" applyBorder="1" applyAlignment="1">
      <alignment horizontal="right"/>
    </xf>
    <xf numFmtId="195" fontId="7" fillId="0" borderId="0" xfId="1" applyNumberFormat="1" applyFont="1" applyFill="1"/>
    <xf numFmtId="37" fontId="7" fillId="0" borderId="0" xfId="1" applyNumberFormat="1" applyFont="1" applyFill="1" applyBorder="1" applyAlignment="1">
      <alignment horizontal="right"/>
    </xf>
    <xf numFmtId="49" fontId="10" fillId="0" borderId="0" xfId="0" applyFont="1" applyFill="1" applyAlignment="1">
      <alignment horizontal="left"/>
    </xf>
    <xf numFmtId="188" fontId="0" fillId="0" borderId="0" xfId="0" applyNumberFormat="1" applyFont="1" applyFill="1" applyAlignment="1">
      <alignment horizontal="center"/>
    </xf>
    <xf numFmtId="49" fontId="13" fillId="0" borderId="0" xfId="10" applyFont="1" applyAlignment="1">
      <alignment horizontal="center"/>
    </xf>
    <xf numFmtId="49" fontId="12" fillId="0" borderId="0" xfId="0" applyFont="1" applyFill="1" applyAlignment="1">
      <alignment horizontal="center"/>
    </xf>
    <xf numFmtId="49" fontId="12" fillId="0" borderId="0" xfId="0" applyFont="1" applyAlignment="1">
      <alignment horizontal="center"/>
    </xf>
    <xf numFmtId="49" fontId="14" fillId="0" borderId="0" xfId="0" applyFont="1" applyBorder="1" applyAlignment="1">
      <alignment horizontal="center"/>
    </xf>
    <xf numFmtId="49" fontId="13" fillId="0" borderId="0" xfId="0" applyFont="1" applyFill="1" applyAlignment="1">
      <alignment horizontal="center"/>
    </xf>
    <xf numFmtId="49" fontId="14" fillId="0" borderId="0" xfId="0" applyFont="1" applyFill="1" applyAlignment="1">
      <alignment horizontal="center"/>
    </xf>
    <xf numFmtId="49" fontId="16" fillId="0" borderId="0" xfId="0" applyFont="1" applyFill="1" applyAlignment="1">
      <alignment horizontal="center"/>
    </xf>
    <xf numFmtId="189" fontId="13" fillId="0" borderId="0" xfId="0" applyNumberFormat="1" applyFont="1" applyFill="1" applyAlignment="1">
      <alignment horizontal="center"/>
    </xf>
    <xf numFmtId="4" fontId="0" fillId="0" borderId="3" xfId="1" applyFont="1" applyFill="1" applyBorder="1" applyAlignment="1">
      <alignment horizontal="center"/>
    </xf>
    <xf numFmtId="188" fontId="20" fillId="0" borderId="0" xfId="0" applyNumberFormat="1" applyFont="1" applyFill="1"/>
    <xf numFmtId="49" fontId="21" fillId="0" borderId="0" xfId="0" applyFont="1"/>
    <xf numFmtId="188" fontId="21" fillId="0" borderId="0" xfId="1" applyNumberFormat="1" applyFont="1"/>
    <xf numFmtId="4" fontId="21" fillId="0" borderId="0" xfId="1" applyFont="1" applyFill="1"/>
    <xf numFmtId="49" fontId="21" fillId="0" borderId="0" xfId="0" applyFont="1" applyFill="1"/>
    <xf numFmtId="49" fontId="21" fillId="0" borderId="0" xfId="10" applyFont="1"/>
    <xf numFmtId="189" fontId="21" fillId="0" borderId="0" xfId="10" applyNumberFormat="1" applyFont="1"/>
    <xf numFmtId="188" fontId="21" fillId="0" borderId="0" xfId="1" applyNumberFormat="1" applyFont="1" applyFill="1"/>
    <xf numFmtId="37" fontId="0" fillId="0" borderId="0" xfId="10" applyNumberFormat="1" applyFont="1" applyBorder="1" applyAlignment="1">
      <alignment horizontal="center"/>
    </xf>
    <xf numFmtId="188" fontId="0" fillId="0" borderId="3" xfId="1" applyNumberFormat="1" applyFont="1" applyFill="1" applyBorder="1" applyAlignment="1">
      <alignment horizontal="right"/>
    </xf>
    <xf numFmtId="49" fontId="17" fillId="0" borderId="0" xfId="0" applyFont="1"/>
    <xf numFmtId="188" fontId="18" fillId="0" borderId="0" xfId="0" applyNumberFormat="1" applyFont="1" applyFill="1" applyBorder="1" applyAlignment="1">
      <alignment horizontal="center"/>
    </xf>
    <xf numFmtId="188" fontId="19" fillId="0" borderId="0" xfId="0" applyNumberFormat="1" applyFont="1"/>
    <xf numFmtId="188" fontId="17" fillId="0" borderId="0" xfId="0" applyNumberFormat="1" applyFont="1" applyFill="1" applyBorder="1"/>
    <xf numFmtId="49" fontId="19" fillId="0" borderId="0" xfId="0" applyFont="1" applyFill="1"/>
    <xf numFmtId="187" fontId="19" fillId="0" borderId="0" xfId="0" applyNumberFormat="1" applyFont="1"/>
    <xf numFmtId="49" fontId="19" fillId="0" borderId="0" xfId="0" applyFont="1"/>
    <xf numFmtId="188" fontId="24" fillId="0" borderId="0" xfId="1" applyNumberFormat="1" applyFont="1" applyFill="1" applyBorder="1"/>
    <xf numFmtId="189" fontId="13" fillId="0" borderId="0" xfId="10" applyNumberFormat="1" applyFont="1" applyFill="1" applyBorder="1" applyAlignment="1">
      <alignment horizontal="center"/>
    </xf>
    <xf numFmtId="49" fontId="8" fillId="0" borderId="0" xfId="10" applyFont="1" applyAlignment="1">
      <alignment horizontal="center"/>
    </xf>
    <xf numFmtId="189" fontId="13" fillId="0" borderId="0" xfId="10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37" fontId="7" fillId="0" borderId="0" xfId="10" applyNumberFormat="1" applyFont="1" applyAlignment="1">
      <alignment horizontal="right"/>
    </xf>
    <xf numFmtId="37" fontId="7" fillId="0" borderId="0" xfId="10" applyNumberFormat="1" applyFont="1" applyFill="1" applyBorder="1" applyAlignment="1">
      <alignment horizontal="right"/>
    </xf>
    <xf numFmtId="37" fontId="7" fillId="0" borderId="0" xfId="10" applyNumberFormat="1" applyFont="1" applyFill="1" applyAlignment="1">
      <alignment horizontal="right"/>
    </xf>
    <xf numFmtId="37" fontId="8" fillId="0" borderId="0" xfId="10" applyNumberFormat="1" applyFont="1" applyAlignment="1">
      <alignment horizontal="right"/>
    </xf>
    <xf numFmtId="37" fontId="8" fillId="0" borderId="0" xfId="10" applyNumberFormat="1" applyFont="1" applyFill="1" applyBorder="1" applyAlignment="1">
      <alignment horizontal="right"/>
    </xf>
    <xf numFmtId="37" fontId="8" fillId="0" borderId="0" xfId="10" applyNumberFormat="1" applyFont="1" applyFill="1" applyAlignment="1">
      <alignment horizontal="right"/>
    </xf>
    <xf numFmtId="49" fontId="14" fillId="0" borderId="0" xfId="0" applyNumberFormat="1" applyFont="1" applyFill="1" applyBorder="1" applyAlignment="1">
      <alignment horizontal="center"/>
    </xf>
    <xf numFmtId="49" fontId="8" fillId="0" borderId="0" xfId="0" applyFont="1" applyFill="1" applyBorder="1"/>
    <xf numFmtId="188" fontId="22" fillId="0" borderId="0" xfId="0" applyNumberFormat="1" applyFont="1" applyFill="1" applyBorder="1"/>
    <xf numFmtId="49" fontId="23" fillId="0" borderId="0" xfId="0" applyFont="1" applyBorder="1"/>
    <xf numFmtId="188" fontId="23" fillId="0" borderId="0" xfId="1" applyNumberFormat="1" applyFont="1" applyBorder="1"/>
    <xf numFmtId="49" fontId="13" fillId="0" borderId="0" xfId="0" applyFont="1" applyAlignment="1">
      <alignment horizontal="center"/>
    </xf>
    <xf numFmtId="188" fontId="0" fillId="0" borderId="0" xfId="1" applyNumberFormat="1" applyFont="1" applyAlignment="1">
      <alignment horizontal="right"/>
    </xf>
    <xf numFmtId="3" fontId="0" fillId="0" borderId="0" xfId="1" applyNumberFormat="1" applyFont="1" applyAlignment="1">
      <alignment horizontal="center"/>
    </xf>
    <xf numFmtId="49" fontId="14" fillId="0" borderId="0" xfId="0" applyFont="1" applyAlignment="1">
      <alignment horizontal="center"/>
    </xf>
    <xf numFmtId="188" fontId="8" fillId="0" borderId="5" xfId="1" applyNumberFormat="1" applyFont="1" applyBorder="1"/>
    <xf numFmtId="188" fontId="0" fillId="0" borderId="0" xfId="1" applyNumberFormat="1" applyFont="1"/>
    <xf numFmtId="188" fontId="7" fillId="0" borderId="3" xfId="1" applyNumberFormat="1" applyFont="1" applyBorder="1"/>
    <xf numFmtId="188" fontId="8" fillId="0" borderId="6" xfId="1" applyNumberFormat="1" applyFont="1" applyBorder="1"/>
    <xf numFmtId="188" fontId="13" fillId="0" borderId="0" xfId="0" applyNumberFormat="1" applyFont="1"/>
    <xf numFmtId="188" fontId="13" fillId="0" borderId="0" xfId="0" applyNumberFormat="1" applyFont="1" applyAlignment="1">
      <alignment horizontal="center"/>
    </xf>
    <xf numFmtId="188" fontId="14" fillId="0" borderId="0" xfId="0" applyNumberFormat="1" applyFont="1"/>
    <xf numFmtId="188" fontId="8" fillId="0" borderId="3" xfId="1" applyNumberFormat="1" applyFont="1" applyBorder="1"/>
    <xf numFmtId="188" fontId="8" fillId="0" borderId="7" xfId="1" applyNumberFormat="1" applyFont="1" applyBorder="1"/>
    <xf numFmtId="188" fontId="13" fillId="0" borderId="0" xfId="0" quotePrefix="1" applyNumberFormat="1" applyFont="1" applyAlignment="1">
      <alignment horizontal="center"/>
    </xf>
    <xf numFmtId="188" fontId="7" fillId="0" borderId="6" xfId="1" applyNumberFormat="1" applyFont="1" applyBorder="1"/>
    <xf numFmtId="188" fontId="7" fillId="0" borderId="0" xfId="1" applyNumberFormat="1" applyFont="1" applyAlignment="1">
      <alignment horizontal="right"/>
    </xf>
    <xf numFmtId="49" fontId="0" fillId="0" borderId="0" xfId="10" applyFont="1" applyAlignment="1">
      <alignment horizontal="left"/>
    </xf>
    <xf numFmtId="187" fontId="8" fillId="0" borderId="0" xfId="0" applyNumberFormat="1" applyFont="1" applyFill="1"/>
    <xf numFmtId="4" fontId="0" fillId="0" borderId="0" xfId="1" applyFont="1" applyFill="1" applyBorder="1" applyAlignment="1">
      <alignment horizontal="center"/>
    </xf>
    <xf numFmtId="49" fontId="0" fillId="0" borderId="0" xfId="0" applyFont="1" applyAlignment="1">
      <alignment horizontal="left"/>
    </xf>
    <xf numFmtId="49" fontId="7" fillId="0" borderId="0" xfId="0" applyFont="1" applyBorder="1" applyAlignment="1">
      <alignment horizontal="center"/>
    </xf>
    <xf numFmtId="188" fontId="7" fillId="0" borderId="3" xfId="1" applyNumberFormat="1" applyFont="1" applyFill="1" applyBorder="1"/>
    <xf numFmtId="49" fontId="8" fillId="0" borderId="0" xfId="0" applyFont="1" applyFill="1" applyAlignment="1">
      <alignment horizontal="left"/>
    </xf>
    <xf numFmtId="49" fontId="0" fillId="0" borderId="0" xfId="0" applyFont="1" applyFill="1"/>
    <xf numFmtId="188" fontId="0" fillId="0" borderId="0" xfId="1" applyNumberFormat="1" applyFont="1" applyAlignment="1">
      <alignment horizontal="center"/>
    </xf>
    <xf numFmtId="4" fontId="0" fillId="0" borderId="0" xfId="1" applyFont="1" applyFill="1" applyAlignment="1">
      <alignment horizontal="left" indent="1"/>
    </xf>
    <xf numFmtId="2" fontId="7" fillId="0" borderId="0" xfId="0" applyNumberFormat="1" applyFont="1" applyFill="1"/>
    <xf numFmtId="2" fontId="0" fillId="0" borderId="0" xfId="0" applyNumberFormat="1" applyFont="1" applyFill="1"/>
    <xf numFmtId="37" fontId="0" fillId="0" borderId="0" xfId="10" applyNumberFormat="1" applyFont="1" applyBorder="1" applyAlignment="1">
      <alignment horizontal="left" indent="14"/>
    </xf>
    <xf numFmtId="194" fontId="8" fillId="0" borderId="0" xfId="10" applyNumberFormat="1" applyFont="1" applyBorder="1" applyAlignment="1">
      <alignment horizontal="center"/>
    </xf>
    <xf numFmtId="37" fontId="8" fillId="0" borderId="6" xfId="10" applyNumberFormat="1" applyFont="1" applyBorder="1" applyAlignment="1">
      <alignment horizontal="center"/>
    </xf>
    <xf numFmtId="0" fontId="8" fillId="0" borderId="0" xfId="0" applyNumberFormat="1" applyFont="1" applyAlignment="1">
      <alignment horizontal="left"/>
    </xf>
    <xf numFmtId="0" fontId="14" fillId="0" borderId="0" xfId="0" applyNumberFormat="1" applyFont="1" applyAlignment="1">
      <alignment horizontal="left"/>
    </xf>
    <xf numFmtId="49" fontId="0" fillId="0" borderId="0" xfId="0" applyAlignment="1">
      <alignment horizontal="center"/>
    </xf>
    <xf numFmtId="49" fontId="0" fillId="0" borderId="0" xfId="0" applyAlignment="1">
      <alignment horizontal="center" wrapText="1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188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49" fontId="8" fillId="0" borderId="0" xfId="10" applyFont="1" applyAlignment="1">
      <alignment horizontal="center"/>
    </xf>
    <xf numFmtId="4" fontId="7" fillId="0" borderId="3" xfId="1" applyFont="1" applyBorder="1" applyAlignment="1">
      <alignment horizontal="center"/>
    </xf>
    <xf numFmtId="189" fontId="13" fillId="0" borderId="0" xfId="10" applyNumberFormat="1" applyFont="1" applyFill="1" applyBorder="1" applyAlignment="1">
      <alignment horizontal="center"/>
    </xf>
    <xf numFmtId="49" fontId="7" fillId="0" borderId="3" xfId="0" applyFont="1" applyBorder="1" applyAlignment="1">
      <alignment horizontal="center"/>
    </xf>
    <xf numFmtId="189" fontId="13" fillId="0" borderId="0" xfId="10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188" fontId="0" fillId="0" borderId="0" xfId="0" applyNumberFormat="1" applyFont="1" applyFill="1" applyBorder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J75"/>
  <sheetViews>
    <sheetView tabSelected="1" view="pageBreakPreview" zoomScaleNormal="100" zoomScaleSheetLayoutView="100" workbookViewId="0">
      <selection activeCell="L67" sqref="L67"/>
    </sheetView>
  </sheetViews>
  <sheetFormatPr defaultColWidth="11" defaultRowHeight="21.75"/>
  <cols>
    <col min="1" max="1" width="36.7109375" style="1" customWidth="1"/>
    <col min="2" max="2" width="10.140625" style="59" customWidth="1"/>
    <col min="3" max="3" width="13.42578125" style="59" customWidth="1"/>
    <col min="4" max="4" width="1.42578125" style="59" customWidth="1"/>
    <col min="5" max="5" width="12" style="59" customWidth="1"/>
    <col min="6" max="6" width="1.42578125" style="1" customWidth="1"/>
    <col min="7" max="7" width="14" style="34" bestFit="1" customWidth="1"/>
    <col min="8" max="8" width="1.42578125" style="8" customWidth="1"/>
    <col min="9" max="9" width="12" style="34" customWidth="1"/>
    <col min="10" max="16384" width="11" style="1"/>
  </cols>
  <sheetData>
    <row r="1" spans="1:9" ht="22.5" customHeight="1">
      <c r="A1" s="3" t="s">
        <v>65</v>
      </c>
      <c r="F1" s="26"/>
      <c r="H1" s="34"/>
    </row>
    <row r="2" spans="1:9" ht="22.5" customHeight="1">
      <c r="A2" s="3" t="s">
        <v>66</v>
      </c>
      <c r="B2" s="56"/>
      <c r="C2" s="56"/>
      <c r="D2" s="56"/>
      <c r="E2" s="56"/>
      <c r="F2" s="25"/>
      <c r="G2" s="52"/>
      <c r="H2" s="52"/>
      <c r="I2" s="52"/>
    </row>
    <row r="3" spans="1:9" ht="10.5" customHeight="1">
      <c r="A3" s="3"/>
      <c r="B3" s="56"/>
      <c r="C3" s="56"/>
      <c r="D3" s="56"/>
      <c r="E3" s="56"/>
      <c r="F3" s="25"/>
      <c r="G3" s="52"/>
      <c r="H3" s="52"/>
      <c r="I3" s="52"/>
    </row>
    <row r="4" spans="1:9" ht="22.5" customHeight="1">
      <c r="A4" s="3"/>
      <c r="B4" s="56"/>
      <c r="C4" s="233" t="s">
        <v>51</v>
      </c>
      <c r="D4" s="233"/>
      <c r="E4" s="233"/>
      <c r="F4" s="79"/>
      <c r="G4" s="79"/>
      <c r="H4" s="79"/>
      <c r="I4" s="79"/>
    </row>
    <row r="5" spans="1:9" s="10" customFormat="1" ht="22.5" customHeight="1">
      <c r="A5" s="14"/>
      <c r="B5" s="65"/>
      <c r="C5" s="234" t="s">
        <v>50</v>
      </c>
      <c r="D5" s="234"/>
      <c r="E5" s="234"/>
      <c r="F5" s="66"/>
      <c r="G5" s="235" t="s">
        <v>49</v>
      </c>
      <c r="H5" s="235"/>
      <c r="I5" s="235"/>
    </row>
    <row r="6" spans="1:9" s="10" customFormat="1" ht="22.5" customHeight="1">
      <c r="A6" s="14"/>
      <c r="B6" s="65"/>
      <c r="C6" s="115" t="s">
        <v>99</v>
      </c>
      <c r="D6" s="116"/>
      <c r="E6" s="115" t="s">
        <v>76</v>
      </c>
      <c r="F6" s="66"/>
      <c r="G6" s="115" t="s">
        <v>99</v>
      </c>
      <c r="H6" s="116"/>
      <c r="I6" s="115" t="s">
        <v>76</v>
      </c>
    </row>
    <row r="7" spans="1:9" s="10" customFormat="1" ht="22.5" customHeight="1">
      <c r="A7" s="88" t="s">
        <v>7</v>
      </c>
      <c r="B7" s="57" t="s">
        <v>8</v>
      </c>
      <c r="C7" s="101" t="s">
        <v>120</v>
      </c>
      <c r="D7" s="57"/>
      <c r="E7" s="101" t="s">
        <v>110</v>
      </c>
      <c r="F7" s="28"/>
      <c r="G7" s="101" t="s">
        <v>120</v>
      </c>
      <c r="H7" s="57"/>
      <c r="I7" s="101" t="s">
        <v>110</v>
      </c>
    </row>
    <row r="8" spans="1:9" s="10" customFormat="1" ht="22.5" customHeight="1">
      <c r="A8" s="88"/>
      <c r="B8" s="57"/>
      <c r="C8" s="101" t="s">
        <v>104</v>
      </c>
      <c r="D8" s="57"/>
      <c r="E8" s="101"/>
      <c r="F8" s="28"/>
      <c r="G8" s="101" t="s">
        <v>104</v>
      </c>
      <c r="H8" s="57"/>
      <c r="I8" s="101"/>
    </row>
    <row r="9" spans="1:9" s="10" customFormat="1" ht="22.5" customHeight="1">
      <c r="B9" s="57"/>
      <c r="C9" s="232" t="s">
        <v>77</v>
      </c>
      <c r="D9" s="232"/>
      <c r="E9" s="232"/>
      <c r="F9" s="232"/>
      <c r="G9" s="232"/>
      <c r="H9" s="232"/>
      <c r="I9" s="232"/>
    </row>
    <row r="10" spans="1:9" ht="22.5" customHeight="1">
      <c r="A10" s="11" t="s">
        <v>0</v>
      </c>
      <c r="B10" s="197"/>
      <c r="C10" s="197"/>
      <c r="D10" s="197"/>
      <c r="E10" s="197"/>
      <c r="G10" s="8"/>
      <c r="I10" s="8"/>
    </row>
    <row r="11" spans="1:9" ht="22.5" customHeight="1">
      <c r="A11" s="6" t="s">
        <v>13</v>
      </c>
      <c r="B11" s="197"/>
      <c r="C11" s="198">
        <v>686858</v>
      </c>
      <c r="D11" s="197"/>
      <c r="E11" s="198">
        <v>476258</v>
      </c>
      <c r="G11" s="198">
        <v>686858</v>
      </c>
      <c r="I11" s="198">
        <v>476258</v>
      </c>
    </row>
    <row r="12" spans="1:9" ht="22.5" customHeight="1">
      <c r="A12" s="6" t="s">
        <v>37</v>
      </c>
      <c r="B12" s="197" t="s">
        <v>80</v>
      </c>
      <c r="C12" s="198">
        <v>237826</v>
      </c>
      <c r="D12" s="197"/>
      <c r="E12" s="198">
        <v>267812</v>
      </c>
      <c r="G12" s="198">
        <v>237826</v>
      </c>
      <c r="I12" s="198">
        <v>267812</v>
      </c>
    </row>
    <row r="13" spans="1:9" ht="22.5" customHeight="1">
      <c r="A13" s="6" t="s">
        <v>46</v>
      </c>
      <c r="B13" s="197" t="s">
        <v>133</v>
      </c>
      <c r="C13" s="8">
        <v>317353</v>
      </c>
      <c r="D13" s="197"/>
      <c r="E13" s="8">
        <v>311967</v>
      </c>
      <c r="G13" s="8">
        <v>317353</v>
      </c>
      <c r="I13" s="8">
        <v>311967</v>
      </c>
    </row>
    <row r="14" spans="1:9" ht="22.5" customHeight="1">
      <c r="A14" s="94" t="s">
        <v>95</v>
      </c>
      <c r="B14" s="197"/>
      <c r="C14" s="8">
        <v>14528</v>
      </c>
      <c r="D14" s="197"/>
      <c r="E14" s="8">
        <v>13178</v>
      </c>
      <c r="G14" s="8">
        <v>14528</v>
      </c>
      <c r="I14" s="8">
        <v>13178</v>
      </c>
    </row>
    <row r="15" spans="1:9" ht="22.5" customHeight="1">
      <c r="A15" s="94" t="s">
        <v>121</v>
      </c>
      <c r="B15" s="197"/>
      <c r="C15" s="8"/>
      <c r="D15" s="197"/>
      <c r="E15" s="8"/>
      <c r="G15" s="8"/>
      <c r="I15" s="8"/>
    </row>
    <row r="16" spans="1:9" ht="22.5" customHeight="1">
      <c r="A16" s="94" t="s">
        <v>122</v>
      </c>
      <c r="B16" s="197" t="s">
        <v>130</v>
      </c>
      <c r="C16" s="8">
        <v>1500</v>
      </c>
      <c r="D16" s="197"/>
      <c r="E16" s="8">
        <v>1000</v>
      </c>
      <c r="G16" s="8">
        <v>1500</v>
      </c>
      <c r="I16" s="8">
        <v>1000</v>
      </c>
    </row>
    <row r="17" spans="1:9" ht="22.5" customHeight="1">
      <c r="A17" s="6" t="s">
        <v>14</v>
      </c>
      <c r="B17" s="197"/>
      <c r="C17" s="8">
        <v>420967</v>
      </c>
      <c r="D17" s="197"/>
      <c r="E17" s="8">
        <v>411740</v>
      </c>
      <c r="G17" s="8">
        <v>420967</v>
      </c>
      <c r="H17" s="197"/>
      <c r="I17" s="8">
        <v>411740</v>
      </c>
    </row>
    <row r="18" spans="1:9" ht="22.5" customHeight="1">
      <c r="A18" s="94" t="s">
        <v>82</v>
      </c>
      <c r="B18" s="197"/>
      <c r="C18" s="8">
        <v>30057</v>
      </c>
      <c r="D18" s="197"/>
      <c r="E18" s="199" t="s">
        <v>123</v>
      </c>
      <c r="G18" s="8">
        <v>30057</v>
      </c>
      <c r="I18" s="199" t="s">
        <v>123</v>
      </c>
    </row>
    <row r="19" spans="1:9" ht="22.5" customHeight="1">
      <c r="A19" s="94" t="s">
        <v>124</v>
      </c>
      <c r="B19" s="197"/>
      <c r="C19" s="8">
        <v>9155</v>
      </c>
      <c r="D19" s="197"/>
      <c r="E19" s="8">
        <v>9731</v>
      </c>
      <c r="F19" s="199"/>
      <c r="G19" s="8">
        <v>9155</v>
      </c>
      <c r="H19" s="197"/>
      <c r="I19" s="8">
        <v>9731</v>
      </c>
    </row>
    <row r="20" spans="1:9" ht="22.5" customHeight="1">
      <c r="A20" s="2" t="s">
        <v>9</v>
      </c>
      <c r="B20" s="200"/>
      <c r="C20" s="201">
        <f>SUM(C11:C19)</f>
        <v>1718244</v>
      </c>
      <c r="D20" s="200"/>
      <c r="E20" s="201">
        <f>SUM(E11:E19)</f>
        <v>1491686</v>
      </c>
      <c r="F20" s="12"/>
      <c r="G20" s="201">
        <f>SUM(G11:G19)</f>
        <v>1718244</v>
      </c>
      <c r="H20" s="12"/>
      <c r="I20" s="201">
        <f>SUM(I11:I19)</f>
        <v>1491686</v>
      </c>
    </row>
    <row r="21" spans="1:9" ht="22.5" customHeight="1">
      <c r="A21" s="2"/>
      <c r="B21" s="197"/>
      <c r="C21" s="197"/>
      <c r="D21" s="197"/>
      <c r="E21" s="197"/>
      <c r="G21" s="8"/>
      <c r="I21" s="8"/>
    </row>
    <row r="22" spans="1:9" s="4" customFormat="1" ht="22.5" customHeight="1">
      <c r="A22" s="13" t="s">
        <v>6</v>
      </c>
      <c r="B22" s="197"/>
      <c r="C22" s="197"/>
      <c r="D22" s="197"/>
      <c r="E22" s="197"/>
      <c r="F22" s="1"/>
      <c r="G22" s="8"/>
      <c r="H22" s="8"/>
      <c r="I22" s="8"/>
    </row>
    <row r="23" spans="1:9" ht="22.5" customHeight="1">
      <c r="A23" s="6" t="s">
        <v>29</v>
      </c>
      <c r="B23" s="197" t="s">
        <v>80</v>
      </c>
      <c r="C23" s="8">
        <v>4593</v>
      </c>
      <c r="D23" s="197"/>
      <c r="E23" s="8">
        <v>4593</v>
      </c>
      <c r="F23" s="8"/>
      <c r="G23" s="8">
        <v>4593</v>
      </c>
      <c r="I23" s="8">
        <v>4593</v>
      </c>
    </row>
    <row r="24" spans="1:9" ht="22.5" customHeight="1">
      <c r="A24" s="94" t="s">
        <v>56</v>
      </c>
      <c r="B24" s="197" t="s">
        <v>81</v>
      </c>
      <c r="C24" s="8">
        <v>20084</v>
      </c>
      <c r="D24" s="197"/>
      <c r="E24" s="8">
        <v>18186</v>
      </c>
      <c r="F24" s="8"/>
      <c r="G24" s="8">
        <v>8000</v>
      </c>
      <c r="I24" s="8">
        <v>8000</v>
      </c>
    </row>
    <row r="25" spans="1:9" ht="22.5" customHeight="1">
      <c r="A25" s="6" t="s">
        <v>45</v>
      </c>
      <c r="B25" s="197" t="s">
        <v>80</v>
      </c>
      <c r="C25" s="202">
        <v>40198</v>
      </c>
      <c r="D25" s="197"/>
      <c r="E25" s="202">
        <v>40369</v>
      </c>
      <c r="F25" s="8"/>
      <c r="G25" s="202">
        <v>40198</v>
      </c>
      <c r="I25" s="202">
        <v>40369</v>
      </c>
    </row>
    <row r="26" spans="1:9" ht="22.5" customHeight="1">
      <c r="A26" s="6" t="s">
        <v>125</v>
      </c>
      <c r="B26" s="197" t="s">
        <v>130</v>
      </c>
      <c r="C26" s="202">
        <v>10500</v>
      </c>
      <c r="D26" s="197"/>
      <c r="E26" s="202">
        <v>11000</v>
      </c>
      <c r="F26" s="8"/>
      <c r="G26" s="202">
        <v>10500</v>
      </c>
      <c r="I26" s="202">
        <v>11000</v>
      </c>
    </row>
    <row r="27" spans="1:9" ht="22.5" customHeight="1">
      <c r="A27" s="94" t="s">
        <v>41</v>
      </c>
      <c r="B27" s="197"/>
      <c r="C27" s="202">
        <v>189904</v>
      </c>
      <c r="D27" s="197"/>
      <c r="E27" s="202">
        <v>189904</v>
      </c>
      <c r="F27" s="8"/>
      <c r="G27" s="202">
        <v>189904</v>
      </c>
      <c r="I27" s="202">
        <v>189904</v>
      </c>
    </row>
    <row r="28" spans="1:9" ht="22.5" customHeight="1">
      <c r="A28" s="6" t="s">
        <v>42</v>
      </c>
      <c r="B28" s="197" t="s">
        <v>129</v>
      </c>
      <c r="C28" s="8">
        <v>977549</v>
      </c>
      <c r="D28" s="197"/>
      <c r="E28" s="8">
        <v>996629</v>
      </c>
      <c r="F28" s="8"/>
      <c r="G28" s="8">
        <v>977549</v>
      </c>
      <c r="I28" s="8">
        <v>996629</v>
      </c>
    </row>
    <row r="29" spans="1:9" ht="22.5" customHeight="1">
      <c r="A29" s="6" t="s">
        <v>43</v>
      </c>
      <c r="B29" s="197"/>
      <c r="C29" s="8">
        <v>4152</v>
      </c>
      <c r="D29" s="197"/>
      <c r="E29" s="8">
        <v>4621</v>
      </c>
      <c r="F29" s="8"/>
      <c r="G29" s="8">
        <v>4152</v>
      </c>
      <c r="I29" s="8">
        <v>4621</v>
      </c>
    </row>
    <row r="30" spans="1:9" ht="22.5" customHeight="1">
      <c r="A30" s="6" t="s">
        <v>84</v>
      </c>
      <c r="B30" s="197"/>
      <c r="C30" s="34">
        <v>18820</v>
      </c>
      <c r="D30" s="197"/>
      <c r="E30" s="8">
        <v>18869</v>
      </c>
      <c r="F30" s="8"/>
      <c r="G30" s="34">
        <v>19637</v>
      </c>
      <c r="I30" s="8">
        <v>19306</v>
      </c>
    </row>
    <row r="31" spans="1:9" ht="22.5" customHeight="1">
      <c r="A31" s="6" t="s">
        <v>10</v>
      </c>
      <c r="B31" s="197" t="s">
        <v>130</v>
      </c>
      <c r="C31" s="203">
        <v>1163</v>
      </c>
      <c r="D31" s="197"/>
      <c r="E31" s="203">
        <v>1266</v>
      </c>
      <c r="F31" s="8"/>
      <c r="G31" s="203">
        <v>1163</v>
      </c>
      <c r="I31" s="203">
        <v>1266</v>
      </c>
    </row>
    <row r="32" spans="1:9" ht="22.5" customHeight="1">
      <c r="A32" s="2" t="s">
        <v>11</v>
      </c>
      <c r="B32" s="200"/>
      <c r="C32" s="201">
        <f>SUM(C23:C31)</f>
        <v>1266963</v>
      </c>
      <c r="D32" s="200"/>
      <c r="E32" s="201">
        <f>SUM(E23:E31)</f>
        <v>1285437</v>
      </c>
      <c r="F32" s="12"/>
      <c r="G32" s="201">
        <f>SUM(G23:G31)</f>
        <v>1255696</v>
      </c>
      <c r="H32" s="12"/>
      <c r="I32" s="201">
        <f>SUM(I23:I31)</f>
        <v>1275688</v>
      </c>
    </row>
    <row r="33" spans="1:10" s="4" customFormat="1" ht="22.5" customHeight="1">
      <c r="A33" s="2"/>
      <c r="B33" s="197"/>
      <c r="C33" s="197"/>
      <c r="D33" s="197"/>
      <c r="E33" s="197"/>
      <c r="F33" s="1"/>
      <c r="G33" s="8"/>
      <c r="H33" s="8"/>
      <c r="I33" s="8"/>
    </row>
    <row r="34" spans="1:10" ht="22.5" customHeight="1" thickBot="1">
      <c r="A34" s="4" t="s">
        <v>12</v>
      </c>
      <c r="B34" s="200"/>
      <c r="C34" s="204">
        <f>+C32+C20</f>
        <v>2985207</v>
      </c>
      <c r="D34" s="200"/>
      <c r="E34" s="204">
        <f>+E32+E20</f>
        <v>2777123</v>
      </c>
      <c r="F34" s="12"/>
      <c r="G34" s="204">
        <f>+G32+G20</f>
        <v>2973940</v>
      </c>
      <c r="H34" s="12"/>
      <c r="I34" s="204">
        <f>+I32+I20</f>
        <v>2767374</v>
      </c>
    </row>
    <row r="35" spans="1:10" s="4" customFormat="1" ht="22.5" customHeight="1" thickTop="1">
      <c r="A35" s="102"/>
      <c r="B35" s="192"/>
      <c r="C35" s="47"/>
      <c r="D35" s="192"/>
      <c r="E35" s="47"/>
      <c r="F35" s="47"/>
      <c r="G35" s="47"/>
      <c r="H35" s="47"/>
      <c r="I35" s="47"/>
    </row>
    <row r="36" spans="1:10" s="4" customFormat="1" ht="24.75" customHeight="1">
      <c r="A36" s="102"/>
      <c r="B36" s="192"/>
      <c r="C36" s="192"/>
      <c r="D36" s="192"/>
      <c r="E36" s="192"/>
      <c r="F36" s="193"/>
      <c r="G36" s="47"/>
      <c r="H36" s="47"/>
      <c r="I36" s="47"/>
    </row>
    <row r="37" spans="1:10" ht="22.5" customHeight="1">
      <c r="A37" s="3" t="s">
        <v>65</v>
      </c>
      <c r="F37" s="26"/>
      <c r="H37" s="34"/>
    </row>
    <row r="38" spans="1:10" ht="23.1" customHeight="1">
      <c r="A38" s="3" t="s">
        <v>66</v>
      </c>
      <c r="B38" s="56"/>
      <c r="C38" s="56"/>
      <c r="D38" s="56"/>
      <c r="E38" s="56"/>
      <c r="F38" s="25"/>
      <c r="G38" s="52"/>
      <c r="H38" s="52"/>
      <c r="I38" s="52"/>
    </row>
    <row r="39" spans="1:10" ht="8.4499999999999993" customHeight="1">
      <c r="A39" s="3"/>
      <c r="B39" s="56"/>
      <c r="C39" s="56"/>
      <c r="D39" s="56"/>
      <c r="E39" s="56"/>
      <c r="F39" s="25"/>
      <c r="G39" s="52"/>
      <c r="H39" s="52"/>
      <c r="I39" s="52"/>
    </row>
    <row r="40" spans="1:10" ht="22.5" customHeight="1">
      <c r="A40" s="3"/>
      <c r="B40" s="56"/>
      <c r="C40" s="233" t="s">
        <v>51</v>
      </c>
      <c r="D40" s="233"/>
      <c r="E40" s="233"/>
      <c r="F40" s="79"/>
      <c r="G40" s="79"/>
      <c r="H40" s="79"/>
      <c r="I40" s="79"/>
    </row>
    <row r="41" spans="1:10" s="10" customFormat="1" ht="22.5" customHeight="1">
      <c r="A41" s="14"/>
      <c r="B41" s="65"/>
      <c r="C41" s="234" t="s">
        <v>50</v>
      </c>
      <c r="D41" s="234"/>
      <c r="E41" s="234"/>
      <c r="F41" s="66"/>
      <c r="G41" s="235" t="s">
        <v>49</v>
      </c>
      <c r="H41" s="235"/>
      <c r="I41" s="235"/>
    </row>
    <row r="42" spans="1:10" s="10" customFormat="1" ht="22.5" customHeight="1">
      <c r="A42" s="14"/>
      <c r="B42" s="65"/>
      <c r="C42" s="115" t="s">
        <v>99</v>
      </c>
      <c r="D42" s="116"/>
      <c r="E42" s="115" t="s">
        <v>76</v>
      </c>
      <c r="F42" s="66"/>
      <c r="G42" s="115" t="s">
        <v>99</v>
      </c>
      <c r="H42" s="116"/>
      <c r="I42" s="115" t="s">
        <v>76</v>
      </c>
    </row>
    <row r="43" spans="1:10" ht="22.5" customHeight="1">
      <c r="A43" s="3" t="s">
        <v>15</v>
      </c>
      <c r="B43" s="57" t="s">
        <v>8</v>
      </c>
      <c r="C43" s="101" t="s">
        <v>120</v>
      </c>
      <c r="D43" s="57"/>
      <c r="E43" s="101" t="s">
        <v>110</v>
      </c>
      <c r="F43" s="28"/>
      <c r="G43" s="101" t="s">
        <v>120</v>
      </c>
      <c r="H43" s="57"/>
      <c r="I43" s="101" t="s">
        <v>110</v>
      </c>
    </row>
    <row r="44" spans="1:10" ht="22.5" customHeight="1">
      <c r="A44" s="3"/>
      <c r="B44" s="57"/>
      <c r="C44" s="101" t="s">
        <v>104</v>
      </c>
      <c r="D44" s="57"/>
      <c r="E44" s="101"/>
      <c r="F44" s="28"/>
      <c r="G44" s="101" t="s">
        <v>104</v>
      </c>
      <c r="H44" s="57"/>
      <c r="I44" s="101"/>
    </row>
    <row r="45" spans="1:10" ht="22.5" customHeight="1">
      <c r="A45" s="3"/>
      <c r="B45" s="57"/>
      <c r="C45" s="232" t="s">
        <v>77</v>
      </c>
      <c r="D45" s="232"/>
      <c r="E45" s="232"/>
      <c r="F45" s="232"/>
      <c r="G45" s="232"/>
      <c r="H45" s="232"/>
      <c r="I45" s="232"/>
    </row>
    <row r="46" spans="1:10" ht="22.5" customHeight="1">
      <c r="A46" s="11" t="s">
        <v>1</v>
      </c>
      <c r="B46" s="205"/>
      <c r="C46" s="205"/>
      <c r="D46" s="205"/>
      <c r="E46" s="205"/>
      <c r="G46" s="8"/>
      <c r="I46" s="8"/>
      <c r="J46" s="10"/>
    </row>
    <row r="47" spans="1:10" ht="22.5" customHeight="1">
      <c r="A47" s="6" t="s">
        <v>16</v>
      </c>
      <c r="B47" s="206"/>
      <c r="C47" s="8">
        <v>124309</v>
      </c>
      <c r="D47" s="206"/>
      <c r="E47" s="8">
        <v>75012</v>
      </c>
      <c r="F47" s="8"/>
      <c r="G47" s="8">
        <v>124309</v>
      </c>
      <c r="I47" s="8">
        <v>75012</v>
      </c>
      <c r="J47" s="10"/>
    </row>
    <row r="48" spans="1:10" ht="22.5" customHeight="1">
      <c r="A48" s="94" t="s">
        <v>96</v>
      </c>
      <c r="B48" s="206">
        <v>3</v>
      </c>
      <c r="C48" s="8">
        <v>85751</v>
      </c>
      <c r="D48" s="205"/>
      <c r="E48" s="8">
        <v>99570</v>
      </c>
      <c r="F48" s="8"/>
      <c r="G48" s="8">
        <v>85751</v>
      </c>
      <c r="I48" s="8">
        <v>99570</v>
      </c>
      <c r="J48" s="10"/>
    </row>
    <row r="49" spans="1:10" ht="22.5" customHeight="1">
      <c r="A49" s="216" t="s">
        <v>126</v>
      </c>
      <c r="B49" s="205"/>
      <c r="C49" s="218">
        <v>85700</v>
      </c>
      <c r="D49" s="205"/>
      <c r="E49" s="203">
        <v>53128</v>
      </c>
      <c r="F49" s="8"/>
      <c r="G49" s="218">
        <v>85700</v>
      </c>
      <c r="I49" s="203">
        <v>53128</v>
      </c>
      <c r="J49" s="10"/>
    </row>
    <row r="50" spans="1:10" s="4" customFormat="1" ht="22.5" customHeight="1">
      <c r="A50" s="4" t="s">
        <v>28</v>
      </c>
      <c r="B50" s="207"/>
      <c r="C50" s="208">
        <f>SUM(C47:C49)</f>
        <v>295760</v>
      </c>
      <c r="D50" s="207"/>
      <c r="E50" s="208">
        <f>SUM(E47:E49)</f>
        <v>227710</v>
      </c>
      <c r="F50" s="12"/>
      <c r="G50" s="208">
        <f>SUM(G47:G49)</f>
        <v>295760</v>
      </c>
      <c r="H50" s="12"/>
      <c r="I50" s="208">
        <f>SUM(I47:I49)</f>
        <v>227710</v>
      </c>
      <c r="J50" s="102"/>
    </row>
    <row r="51" spans="1:10" s="4" customFormat="1" ht="9.75" customHeight="1">
      <c r="B51" s="207"/>
      <c r="C51" s="12"/>
      <c r="D51" s="207"/>
      <c r="E51" s="12"/>
      <c r="F51" s="12"/>
      <c r="G51" s="12"/>
      <c r="H51" s="12"/>
      <c r="I51" s="12"/>
      <c r="J51" s="102"/>
    </row>
    <row r="52" spans="1:10" s="102" customFormat="1" ht="22.5" customHeight="1">
      <c r="A52" s="11" t="s">
        <v>67</v>
      </c>
      <c r="B52" s="207"/>
      <c r="C52" s="12"/>
      <c r="D52" s="207"/>
      <c r="E52" s="12"/>
      <c r="F52" s="12"/>
      <c r="G52" s="12"/>
      <c r="H52" s="12"/>
      <c r="I52" s="12"/>
    </row>
    <row r="53" spans="1:10" s="107" customFormat="1" ht="22.5" customHeight="1">
      <c r="A53" t="s">
        <v>97</v>
      </c>
      <c r="B53"/>
      <c r="C53"/>
      <c r="D53"/>
      <c r="E53"/>
      <c r="F53"/>
      <c r="G53"/>
      <c r="H53"/>
      <c r="I53"/>
    </row>
    <row r="54" spans="1:10" s="107" customFormat="1" ht="22.5" customHeight="1">
      <c r="A54" s="133" t="s">
        <v>98</v>
      </c>
      <c r="B54" s="206"/>
      <c r="C54" s="8">
        <v>59419</v>
      </c>
      <c r="D54" s="205"/>
      <c r="E54" s="8">
        <v>57036</v>
      </c>
      <c r="F54" s="8"/>
      <c r="G54" s="8">
        <v>59419</v>
      </c>
      <c r="H54" s="8"/>
      <c r="I54" s="8">
        <v>57036</v>
      </c>
    </row>
    <row r="55" spans="1:10" s="4" customFormat="1" ht="22.5" customHeight="1">
      <c r="A55" s="4" t="s">
        <v>68</v>
      </c>
      <c r="B55" s="207"/>
      <c r="C55" s="201">
        <f>SUM(C54)</f>
        <v>59419</v>
      </c>
      <c r="D55" s="207"/>
      <c r="E55" s="201">
        <f>SUM(E54)</f>
        <v>57036</v>
      </c>
      <c r="F55" s="12"/>
      <c r="G55" s="201">
        <f>SUM(G54)</f>
        <v>59419</v>
      </c>
      <c r="H55" s="12"/>
      <c r="I55" s="201">
        <f>SUM(I54)</f>
        <v>57036</v>
      </c>
      <c r="J55" s="102"/>
    </row>
    <row r="56" spans="1:10" s="4" customFormat="1" ht="7.5" customHeight="1">
      <c r="B56" s="207"/>
      <c r="C56" s="209"/>
      <c r="D56" s="207"/>
      <c r="E56" s="209"/>
      <c r="F56" s="12"/>
      <c r="G56" s="209"/>
      <c r="H56" s="12"/>
      <c r="I56" s="209"/>
      <c r="J56" s="102"/>
    </row>
    <row r="57" spans="1:10" s="4" customFormat="1" ht="22.5" customHeight="1">
      <c r="A57" s="4" t="s">
        <v>17</v>
      </c>
      <c r="B57" s="207"/>
      <c r="C57" s="208">
        <f>SUM(C50,C55)</f>
        <v>355179</v>
      </c>
      <c r="D57" s="207"/>
      <c r="E57" s="208">
        <f>SUM(E50,E55)</f>
        <v>284746</v>
      </c>
      <c r="F57" s="12"/>
      <c r="G57" s="208">
        <f>SUM(G50,G55)</f>
        <v>355179</v>
      </c>
      <c r="H57" s="12"/>
      <c r="I57" s="208">
        <f>SUM(I50,I55)</f>
        <v>284746</v>
      </c>
      <c r="J57" s="102"/>
    </row>
    <row r="58" spans="1:10" ht="10.5" customHeight="1">
      <c r="A58" s="4"/>
      <c r="B58" s="205"/>
      <c r="C58" s="205"/>
      <c r="D58" s="205"/>
      <c r="E58" s="205"/>
      <c r="G58" s="8"/>
      <c r="I58" s="8"/>
      <c r="J58" s="10"/>
    </row>
    <row r="59" spans="1:10" ht="22.5" customHeight="1">
      <c r="A59" s="22" t="s">
        <v>2</v>
      </c>
      <c r="B59" s="205"/>
      <c r="C59" s="205"/>
      <c r="D59" s="205"/>
      <c r="E59" s="205"/>
      <c r="G59" s="8"/>
      <c r="I59" s="8"/>
      <c r="J59" s="10"/>
    </row>
    <row r="60" spans="1:10" ht="22.5" customHeight="1">
      <c r="A60" s="6" t="s">
        <v>3</v>
      </c>
      <c r="B60" s="210"/>
      <c r="C60" s="210"/>
      <c r="D60" s="210"/>
      <c r="E60" s="210"/>
      <c r="G60" s="8"/>
      <c r="I60" s="8"/>
      <c r="J60" s="10"/>
    </row>
    <row r="61" spans="1:10" ht="22.5" customHeight="1" thickBot="1">
      <c r="A61" s="6" t="s">
        <v>47</v>
      </c>
      <c r="B61" s="210"/>
      <c r="C61" s="211">
        <v>600000</v>
      </c>
      <c r="D61" s="210"/>
      <c r="E61" s="211">
        <v>600000</v>
      </c>
      <c r="F61" s="8"/>
      <c r="G61" s="211">
        <v>600000</v>
      </c>
      <c r="I61" s="211">
        <v>600000</v>
      </c>
      <c r="J61" s="10"/>
    </row>
    <row r="62" spans="1:10" ht="22.5" customHeight="1" thickTop="1">
      <c r="A62" s="6" t="s">
        <v>48</v>
      </c>
      <c r="B62" s="210"/>
      <c r="C62" s="8">
        <f>'SH6-7'!B37</f>
        <v>360000</v>
      </c>
      <c r="D62" s="210"/>
      <c r="E62" s="8">
        <v>360000</v>
      </c>
      <c r="F62" s="8"/>
      <c r="G62" s="8">
        <f>'SH8-9'!B37</f>
        <v>360000</v>
      </c>
      <c r="I62" s="8">
        <v>360000</v>
      </c>
      <c r="J62" s="10"/>
    </row>
    <row r="63" spans="1:10" ht="22.5" customHeight="1">
      <c r="A63" s="94" t="s">
        <v>38</v>
      </c>
      <c r="B63" s="205"/>
      <c r="C63" s="8"/>
      <c r="D63" s="210"/>
      <c r="E63" s="8"/>
      <c r="G63" s="8"/>
      <c r="I63" s="8"/>
      <c r="J63" s="10"/>
    </row>
    <row r="64" spans="1:10" ht="22.5" customHeight="1">
      <c r="A64" s="6" t="s">
        <v>64</v>
      </c>
      <c r="B64" s="210"/>
      <c r="C64" s="212">
        <f>'SH6-7'!D37</f>
        <v>615600</v>
      </c>
      <c r="D64" s="210"/>
      <c r="E64" s="212">
        <v>615600</v>
      </c>
      <c r="F64" s="8"/>
      <c r="G64" s="212">
        <f>'SH8-9'!D37</f>
        <v>615600</v>
      </c>
      <c r="I64" s="212">
        <v>615600</v>
      </c>
      <c r="J64" s="10"/>
    </row>
    <row r="65" spans="1:10" ht="22.5" customHeight="1">
      <c r="A65" s="6" t="s">
        <v>32</v>
      </c>
      <c r="B65" s="205"/>
      <c r="C65" s="8"/>
      <c r="D65" s="205"/>
      <c r="E65" s="8"/>
      <c r="G65" s="8"/>
      <c r="I65" s="8"/>
      <c r="J65" s="10"/>
    </row>
    <row r="66" spans="1:10" ht="22.5" customHeight="1">
      <c r="A66" s="134" t="s">
        <v>57</v>
      </c>
      <c r="B66" s="205"/>
      <c r="C66" s="8"/>
      <c r="D66" s="205"/>
      <c r="E66" s="8"/>
      <c r="G66" s="8"/>
      <c r="I66" s="8"/>
      <c r="J66" s="10"/>
    </row>
    <row r="67" spans="1:10" ht="22.5" customHeight="1">
      <c r="A67" s="94" t="s">
        <v>62</v>
      </c>
      <c r="B67" s="206"/>
      <c r="C67" s="212">
        <f>'SH6-7'!F37</f>
        <v>60000</v>
      </c>
      <c r="D67" s="206"/>
      <c r="E67" s="212">
        <v>60000</v>
      </c>
      <c r="F67" s="8"/>
      <c r="G67" s="212">
        <f>'SH8-9'!F37</f>
        <v>60000</v>
      </c>
      <c r="I67" s="212">
        <v>60000</v>
      </c>
      <c r="J67" s="10"/>
    </row>
    <row r="68" spans="1:10" ht="22.5" customHeight="1">
      <c r="A68" s="6" t="s">
        <v>61</v>
      </c>
      <c r="B68" s="205"/>
      <c r="C68" s="212">
        <f>'SH6-7'!H37</f>
        <v>1594428</v>
      </c>
      <c r="D68" s="206"/>
      <c r="E68" s="212">
        <v>1456842</v>
      </c>
      <c r="F68" s="8"/>
      <c r="G68" s="212">
        <f>'SH8-9'!H37</f>
        <v>1583161</v>
      </c>
      <c r="I68" s="212">
        <v>1447093</v>
      </c>
      <c r="J68" s="10"/>
    </row>
    <row r="69" spans="1:10" ht="22.5" customHeight="1">
      <c r="A69" s="213" t="s">
        <v>74</v>
      </c>
      <c r="B69" s="1"/>
      <c r="C69" s="221" t="s">
        <v>134</v>
      </c>
      <c r="D69" s="205"/>
      <c r="E69" s="212">
        <v>-65</v>
      </c>
      <c r="F69" s="8"/>
      <c r="G69" s="221" t="s">
        <v>134</v>
      </c>
      <c r="I69" s="212">
        <v>-65</v>
      </c>
      <c r="J69" s="10"/>
    </row>
    <row r="70" spans="1:10" ht="22.5" customHeight="1">
      <c r="A70" s="4" t="s">
        <v>18</v>
      </c>
      <c r="B70" s="205"/>
      <c r="C70" s="201">
        <f>SUM(C62:C69)</f>
        <v>2630028</v>
      </c>
      <c r="D70" s="205"/>
      <c r="E70" s="201">
        <f>SUM(E62:E69)</f>
        <v>2492377</v>
      </c>
      <c r="F70" s="12"/>
      <c r="G70" s="201">
        <f>SUM(G62:G69)</f>
        <v>2618761</v>
      </c>
      <c r="H70" s="12"/>
      <c r="I70" s="201">
        <f>SUM(I62:I69)</f>
        <v>2482628</v>
      </c>
      <c r="J70" s="10"/>
    </row>
    <row r="71" spans="1:10" ht="7.5" customHeight="1">
      <c r="B71" s="205"/>
      <c r="C71" s="205"/>
      <c r="D71" s="205"/>
      <c r="E71" s="205"/>
      <c r="G71" s="8"/>
      <c r="I71" s="8"/>
      <c r="J71" s="10"/>
    </row>
    <row r="72" spans="1:10" ht="22.5" customHeight="1" thickBot="1">
      <c r="A72" s="2" t="s">
        <v>19</v>
      </c>
      <c r="B72" s="205"/>
      <c r="C72" s="204">
        <f>+C70+C57</f>
        <v>2985207</v>
      </c>
      <c r="D72" s="205"/>
      <c r="E72" s="204">
        <f>+E70+E57</f>
        <v>2777123</v>
      </c>
      <c r="F72" s="12"/>
      <c r="G72" s="204">
        <f>+G70+G57</f>
        <v>2973940</v>
      </c>
      <c r="H72" s="12"/>
      <c r="I72" s="204">
        <f>+I70+I57</f>
        <v>2767374</v>
      </c>
      <c r="J72" s="10"/>
    </row>
    <row r="73" spans="1:10" ht="24.75" customHeight="1" thickTop="1">
      <c r="A73" s="10"/>
      <c r="B73" s="129"/>
      <c r="C73" s="194"/>
      <c r="D73" s="194"/>
      <c r="E73" s="194"/>
      <c r="F73" s="195"/>
      <c r="G73" s="194"/>
      <c r="H73" s="196"/>
      <c r="I73" s="194"/>
      <c r="J73" s="10"/>
    </row>
    <row r="74" spans="1:10">
      <c r="A74" s="10"/>
      <c r="B74" s="129"/>
      <c r="C74" s="129"/>
      <c r="D74" s="129"/>
      <c r="E74" s="129"/>
      <c r="F74" s="10"/>
      <c r="G74" s="129"/>
      <c r="H74" s="113"/>
      <c r="I74" s="37"/>
      <c r="J74" s="10"/>
    </row>
    <row r="75" spans="1:10">
      <c r="A75" s="10"/>
      <c r="B75" s="129"/>
      <c r="C75" s="129"/>
      <c r="D75" s="129"/>
      <c r="E75" s="129"/>
      <c r="F75" s="10"/>
      <c r="G75" s="37"/>
      <c r="H75" s="113"/>
      <c r="I75" s="37"/>
      <c r="J75" s="10"/>
    </row>
  </sheetData>
  <mergeCells count="8">
    <mergeCell ref="C45:I45"/>
    <mergeCell ref="C4:E4"/>
    <mergeCell ref="C5:E5"/>
    <mergeCell ref="G5:I5"/>
    <mergeCell ref="C9:I9"/>
    <mergeCell ref="C40:E40"/>
    <mergeCell ref="C41:E41"/>
    <mergeCell ref="G41:I41"/>
  </mergeCells>
  <pageMargins left="0.7" right="0.7" top="0.48" bottom="0.5" header="0.5" footer="0.5"/>
  <pageSetup paperSize="9" scale="97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Q70"/>
  <sheetViews>
    <sheetView view="pageBreakPreview" zoomScaleNormal="100" zoomScaleSheetLayoutView="100" workbookViewId="0">
      <selection activeCell="A33" sqref="A33"/>
    </sheetView>
  </sheetViews>
  <sheetFormatPr defaultColWidth="11" defaultRowHeight="24.75" customHeight="1"/>
  <cols>
    <col min="1" max="1" width="51.42578125" style="1" customWidth="1"/>
    <col min="2" max="2" width="9.7109375" style="59" customWidth="1"/>
    <col min="3" max="3" width="10.85546875" style="59" customWidth="1"/>
    <col min="4" max="4" width="1.85546875" style="59" customWidth="1"/>
    <col min="5" max="5" width="10.85546875" style="59" customWidth="1"/>
    <col min="6" max="6" width="1.85546875" style="1" customWidth="1"/>
    <col min="7" max="7" width="10.85546875" style="34" customWidth="1"/>
    <col min="8" max="8" width="1.85546875" style="8" customWidth="1"/>
    <col min="9" max="9" width="10.85546875" style="34" customWidth="1"/>
    <col min="10" max="10" width="12.28515625" style="1" customWidth="1"/>
    <col min="11" max="11" width="15" style="135" bestFit="1" customWidth="1"/>
    <col min="12" max="12" width="10.140625" style="135" customWidth="1"/>
    <col min="13" max="13" width="11.7109375" style="135" bestFit="1" customWidth="1"/>
    <col min="14" max="14" width="11.140625" style="135" bestFit="1" customWidth="1"/>
    <col min="15" max="17" width="11" style="135"/>
    <col min="18" max="16384" width="11" style="1"/>
  </cols>
  <sheetData>
    <row r="1" spans="1:17" ht="24.75" customHeight="1">
      <c r="A1" s="3" t="s">
        <v>65</v>
      </c>
    </row>
    <row r="2" spans="1:17" ht="24.75" customHeight="1">
      <c r="A2" s="3" t="s">
        <v>85</v>
      </c>
      <c r="B2" s="56"/>
      <c r="C2" s="56"/>
      <c r="D2" s="56"/>
      <c r="E2" s="56"/>
      <c r="F2" s="3"/>
      <c r="G2" s="52"/>
      <c r="H2" s="9"/>
      <c r="I2" s="52"/>
    </row>
    <row r="3" spans="1:17" ht="17.25" customHeight="1">
      <c r="A3" s="6"/>
      <c r="B3" s="58"/>
      <c r="C3" s="58"/>
      <c r="D3" s="58"/>
      <c r="E3" s="58"/>
      <c r="F3" s="118"/>
      <c r="G3" s="119"/>
      <c r="H3" s="120"/>
      <c r="I3" s="119"/>
    </row>
    <row r="4" spans="1:17" ht="22.5" customHeight="1">
      <c r="A4" s="3"/>
      <c r="B4" s="56"/>
      <c r="C4" s="233" t="s">
        <v>51</v>
      </c>
      <c r="D4" s="233"/>
      <c r="E4" s="233"/>
      <c r="F4" s="79"/>
      <c r="G4" s="79"/>
      <c r="H4" s="79"/>
      <c r="I4" s="79"/>
    </row>
    <row r="5" spans="1:17" s="10" customFormat="1" ht="22.5" customHeight="1">
      <c r="A5" s="14"/>
      <c r="B5" s="65"/>
      <c r="C5" s="234" t="s">
        <v>50</v>
      </c>
      <c r="D5" s="234"/>
      <c r="E5" s="234"/>
      <c r="F5" s="66"/>
      <c r="G5" s="235" t="s">
        <v>49</v>
      </c>
      <c r="H5" s="235"/>
      <c r="I5" s="235"/>
      <c r="K5" s="136"/>
      <c r="L5" s="136"/>
      <c r="M5" s="136"/>
      <c r="N5" s="136"/>
      <c r="O5" s="136"/>
      <c r="P5" s="136"/>
      <c r="Q5" s="136"/>
    </row>
    <row r="6" spans="1:17" s="10" customFormat="1" ht="22.5" customHeight="1">
      <c r="A6" s="14"/>
      <c r="B6" s="65"/>
      <c r="C6" s="236" t="s">
        <v>88</v>
      </c>
      <c r="D6" s="237"/>
      <c r="E6" s="237"/>
      <c r="F6" s="66"/>
      <c r="G6" s="236" t="s">
        <v>88</v>
      </c>
      <c r="H6" s="237"/>
      <c r="I6" s="237"/>
      <c r="K6" s="136"/>
      <c r="L6" s="136"/>
      <c r="M6" s="136"/>
      <c r="N6" s="136"/>
      <c r="O6" s="136"/>
      <c r="P6" s="136"/>
      <c r="Q6" s="136"/>
    </row>
    <row r="7" spans="1:17" s="10" customFormat="1" ht="22.5" customHeight="1">
      <c r="A7" s="14"/>
      <c r="B7" s="65"/>
      <c r="C7" s="236" t="s">
        <v>100</v>
      </c>
      <c r="D7" s="236"/>
      <c r="E7" s="236"/>
      <c r="F7" s="66"/>
      <c r="G7" s="236" t="s">
        <v>100</v>
      </c>
      <c r="H7" s="236"/>
      <c r="I7" s="236"/>
      <c r="K7" s="136"/>
      <c r="L7" s="136"/>
      <c r="M7" s="136"/>
      <c r="N7" s="136"/>
      <c r="O7" s="136"/>
      <c r="P7" s="136"/>
      <c r="Q7" s="136"/>
    </row>
    <row r="8" spans="1:17" ht="22.5" customHeight="1">
      <c r="B8" s="57" t="s">
        <v>8</v>
      </c>
      <c r="C8" s="101" t="s">
        <v>120</v>
      </c>
      <c r="D8" s="57"/>
      <c r="E8" s="101" t="s">
        <v>110</v>
      </c>
      <c r="F8" s="10"/>
      <c r="G8" s="101" t="s">
        <v>120</v>
      </c>
      <c r="H8" s="57"/>
      <c r="I8" s="101" t="s">
        <v>110</v>
      </c>
    </row>
    <row r="9" spans="1:17" ht="22.5" customHeight="1">
      <c r="A9" s="3"/>
      <c r="B9" s="57"/>
      <c r="C9" s="232" t="s">
        <v>77</v>
      </c>
      <c r="D9" s="232"/>
      <c r="E9" s="232"/>
      <c r="F9" s="232"/>
      <c r="G9" s="232"/>
      <c r="H9" s="232"/>
      <c r="I9" s="232"/>
    </row>
    <row r="10" spans="1:17" ht="22.5" customHeight="1">
      <c r="A10" s="22" t="s">
        <v>25</v>
      </c>
      <c r="B10" s="61"/>
      <c r="C10" s="61"/>
      <c r="D10" s="61"/>
      <c r="E10" s="61"/>
    </row>
    <row r="11" spans="1:17" ht="22.5" customHeight="1">
      <c r="A11" s="6" t="s">
        <v>20</v>
      </c>
      <c r="B11" s="61" t="s">
        <v>135</v>
      </c>
      <c r="C11" s="35">
        <v>761696</v>
      </c>
      <c r="D11" s="61"/>
      <c r="E11" s="35">
        <v>736060</v>
      </c>
      <c r="F11" s="121"/>
      <c r="G11" s="35">
        <v>761696</v>
      </c>
      <c r="H11" s="121"/>
      <c r="I11" s="35">
        <v>736060</v>
      </c>
      <c r="K11" s="137"/>
    </row>
    <row r="12" spans="1:17" ht="22.5" customHeight="1">
      <c r="A12" s="1" t="s">
        <v>21</v>
      </c>
      <c r="B12" s="61">
        <v>3</v>
      </c>
      <c r="C12" s="95">
        <v>9379</v>
      </c>
      <c r="D12" s="61"/>
      <c r="E12" s="95">
        <v>7518</v>
      </c>
      <c r="F12" s="122"/>
      <c r="G12" s="95">
        <v>9379</v>
      </c>
      <c r="H12" s="122"/>
      <c r="I12" s="95">
        <v>7518</v>
      </c>
      <c r="K12" s="137"/>
    </row>
    <row r="13" spans="1:17" s="4" customFormat="1" ht="22.5" customHeight="1">
      <c r="A13" s="4" t="s">
        <v>22</v>
      </c>
      <c r="B13" s="62"/>
      <c r="C13" s="51">
        <f>SUM(C11:C12)</f>
        <v>771075</v>
      </c>
      <c r="D13" s="62"/>
      <c r="E13" s="51">
        <f>SUM(E11:E12)</f>
        <v>743578</v>
      </c>
      <c r="F13" s="16"/>
      <c r="G13" s="51">
        <f>SUM(G11:G12)</f>
        <v>771075</v>
      </c>
      <c r="H13" s="16"/>
      <c r="I13" s="51">
        <f>SUM(I11:I12)</f>
        <v>743578</v>
      </c>
      <c r="K13" s="138"/>
      <c r="L13" s="138"/>
      <c r="M13" s="138"/>
      <c r="N13" s="138"/>
      <c r="O13" s="138"/>
      <c r="P13" s="138"/>
      <c r="Q13" s="138"/>
    </row>
    <row r="14" spans="1:17" ht="17.25" customHeight="1">
      <c r="B14" s="61"/>
      <c r="C14" s="61"/>
      <c r="D14" s="61"/>
      <c r="E14" s="61"/>
      <c r="F14" s="121"/>
      <c r="G14" s="35"/>
      <c r="H14" s="121"/>
      <c r="I14" s="35"/>
    </row>
    <row r="15" spans="1:17" ht="22.5" customHeight="1">
      <c r="A15" s="22" t="s">
        <v>26</v>
      </c>
      <c r="B15" s="61"/>
      <c r="C15" s="61"/>
      <c r="D15" s="61"/>
      <c r="E15" s="61"/>
      <c r="F15" s="36"/>
      <c r="G15" s="37"/>
      <c r="H15" s="37"/>
      <c r="I15" s="37"/>
    </row>
    <row r="16" spans="1:17" s="26" customFormat="1" ht="22.5" customHeight="1">
      <c r="A16" s="117" t="s">
        <v>23</v>
      </c>
      <c r="B16" s="61"/>
      <c r="C16" s="35">
        <v>489161</v>
      </c>
      <c r="D16" s="61"/>
      <c r="E16" s="35">
        <v>482745</v>
      </c>
      <c r="F16" s="35"/>
      <c r="G16" s="35">
        <v>489161</v>
      </c>
      <c r="H16" s="35"/>
      <c r="I16" s="35">
        <v>482745</v>
      </c>
      <c r="K16" s="139"/>
      <c r="L16" s="140"/>
      <c r="M16" s="140"/>
      <c r="N16" s="140"/>
      <c r="O16" s="140"/>
      <c r="P16" s="140"/>
      <c r="Q16" s="140"/>
    </row>
    <row r="17" spans="1:17" s="26" customFormat="1" ht="22.5" customHeight="1">
      <c r="A17" s="131" t="s">
        <v>90</v>
      </c>
      <c r="B17" s="61"/>
      <c r="C17" s="98">
        <v>69866</v>
      </c>
      <c r="D17" s="61"/>
      <c r="E17" s="98">
        <v>82520</v>
      </c>
      <c r="F17" s="35"/>
      <c r="G17" s="98">
        <v>69866</v>
      </c>
      <c r="H17" s="35"/>
      <c r="I17" s="98">
        <v>82520</v>
      </c>
      <c r="K17" s="139"/>
      <c r="L17" s="140"/>
      <c r="M17" s="140"/>
      <c r="N17" s="140"/>
      <c r="O17" s="140"/>
      <c r="P17" s="140"/>
      <c r="Q17" s="140"/>
    </row>
    <row r="18" spans="1:17" s="26" customFormat="1" ht="22.5" customHeight="1">
      <c r="A18" s="117" t="s">
        <v>60</v>
      </c>
      <c r="B18" s="61">
        <v>3</v>
      </c>
      <c r="C18" s="35">
        <v>43433</v>
      </c>
      <c r="D18" s="61"/>
      <c r="E18" s="35">
        <v>44010</v>
      </c>
      <c r="F18" s="35"/>
      <c r="G18" s="35">
        <v>43433</v>
      </c>
      <c r="H18" s="35"/>
      <c r="I18" s="35">
        <v>44010</v>
      </c>
      <c r="K18" s="141"/>
      <c r="L18" s="140"/>
      <c r="M18" s="140"/>
      <c r="N18" s="140"/>
      <c r="O18" s="140"/>
      <c r="P18" s="140"/>
      <c r="Q18" s="140"/>
    </row>
    <row r="19" spans="1:17" s="4" customFormat="1" ht="22.5" customHeight="1">
      <c r="A19" s="4" t="s">
        <v>24</v>
      </c>
      <c r="B19" s="63"/>
      <c r="C19" s="51">
        <f>SUM(C16:C18)</f>
        <v>602460</v>
      </c>
      <c r="D19" s="63"/>
      <c r="E19" s="51">
        <f>SUM(E16:E18)</f>
        <v>609275</v>
      </c>
      <c r="F19" s="16"/>
      <c r="G19" s="51">
        <f>SUM(G16:G18)</f>
        <v>602460</v>
      </c>
      <c r="H19" s="16"/>
      <c r="I19" s="51">
        <f>SUM(I16:I18)</f>
        <v>609275</v>
      </c>
      <c r="K19" s="138"/>
      <c r="L19" s="138"/>
      <c r="M19" s="138"/>
      <c r="N19" s="138"/>
      <c r="O19" s="138"/>
      <c r="P19" s="138"/>
      <c r="Q19" s="138"/>
    </row>
    <row r="20" spans="1:17" ht="17.25" customHeight="1">
      <c r="A20" s="4"/>
      <c r="B20" s="64"/>
      <c r="C20" s="64"/>
      <c r="D20" s="64"/>
      <c r="E20" s="64"/>
      <c r="F20" s="121"/>
      <c r="G20" s="36"/>
      <c r="H20" s="121"/>
      <c r="I20" s="36"/>
    </row>
    <row r="21" spans="1:17" s="39" customFormat="1" ht="22.5" customHeight="1">
      <c r="A21" s="219" t="s">
        <v>127</v>
      </c>
      <c r="B21" s="62"/>
      <c r="C21" s="43">
        <f>C13-C19</f>
        <v>168615</v>
      </c>
      <c r="D21" s="62"/>
      <c r="E21" s="43">
        <f>E13-E19</f>
        <v>134303</v>
      </c>
      <c r="F21" s="43"/>
      <c r="G21" s="43">
        <f>G13-G19</f>
        <v>168615</v>
      </c>
      <c r="H21" s="43"/>
      <c r="I21" s="43">
        <f>I13-I19</f>
        <v>134303</v>
      </c>
      <c r="K21" s="214"/>
      <c r="L21" s="214"/>
      <c r="M21" s="214"/>
      <c r="N21" s="214"/>
      <c r="O21" s="214"/>
      <c r="P21" s="214"/>
      <c r="Q21" s="214"/>
    </row>
    <row r="22" spans="1:17" ht="22.5" customHeight="1">
      <c r="A22" s="142" t="s">
        <v>131</v>
      </c>
      <c r="B22" s="64">
        <v>6</v>
      </c>
      <c r="C22" s="36">
        <v>1898</v>
      </c>
      <c r="D22" s="64"/>
      <c r="E22" s="36">
        <v>-426</v>
      </c>
      <c r="F22" s="36"/>
      <c r="G22" s="215" t="s">
        <v>114</v>
      </c>
      <c r="H22" s="36"/>
      <c r="I22" s="215" t="s">
        <v>114</v>
      </c>
      <c r="J22" s="26"/>
    </row>
    <row r="23" spans="1:17" ht="22.5" customHeight="1">
      <c r="A23" s="100" t="s">
        <v>148</v>
      </c>
      <c r="B23" s="64"/>
      <c r="C23" s="38">
        <v>-252</v>
      </c>
      <c r="D23" s="64"/>
      <c r="E23" s="163" t="s">
        <v>114</v>
      </c>
      <c r="F23" s="36"/>
      <c r="G23" s="38">
        <v>-252</v>
      </c>
      <c r="H23" s="36"/>
      <c r="I23" s="163" t="s">
        <v>114</v>
      </c>
      <c r="J23" s="26"/>
    </row>
    <row r="24" spans="1:17" s="4" customFormat="1" ht="22.5" customHeight="1">
      <c r="A24" s="4" t="s">
        <v>128</v>
      </c>
      <c r="B24" s="62"/>
      <c r="C24" s="42">
        <f>SUM(C21:C23)</f>
        <v>170261</v>
      </c>
      <c r="D24" s="62"/>
      <c r="E24" s="42">
        <f>SUM(E21:E23)</f>
        <v>133877</v>
      </c>
      <c r="F24" s="42"/>
      <c r="G24" s="42">
        <f>SUM(G21:G23)</f>
        <v>168363</v>
      </c>
      <c r="H24" s="42"/>
      <c r="I24" s="42">
        <f>SUM(I21:I23)</f>
        <v>134303</v>
      </c>
      <c r="J24" s="39"/>
      <c r="K24" s="138"/>
      <c r="L24" s="138"/>
      <c r="M24" s="138"/>
      <c r="N24" s="138"/>
      <c r="O24" s="138"/>
      <c r="P24" s="138"/>
      <c r="Q24" s="138"/>
    </row>
    <row r="25" spans="1:17" ht="22.5" customHeight="1">
      <c r="A25" s="142" t="s">
        <v>105</v>
      </c>
      <c r="B25" s="61"/>
      <c r="C25" s="95">
        <v>-32675</v>
      </c>
      <c r="D25" s="61"/>
      <c r="E25" s="95">
        <v>-26145</v>
      </c>
      <c r="F25" s="35"/>
      <c r="G25" s="95">
        <v>-32295</v>
      </c>
      <c r="H25" s="35"/>
      <c r="I25" s="95">
        <v>-26230</v>
      </c>
      <c r="J25" s="26"/>
    </row>
    <row r="26" spans="1:17" ht="22.5" customHeight="1" thickBot="1">
      <c r="A26" s="4" t="s">
        <v>78</v>
      </c>
      <c r="B26" s="61"/>
      <c r="C26" s="53">
        <f>C24+C25</f>
        <v>137586</v>
      </c>
      <c r="D26" s="61"/>
      <c r="E26" s="53">
        <f>E24+E25</f>
        <v>107732</v>
      </c>
      <c r="F26" s="42"/>
      <c r="G26" s="53">
        <f>G24+G25</f>
        <v>136068</v>
      </c>
      <c r="H26" s="42"/>
      <c r="I26" s="53">
        <f>I24+I25</f>
        <v>108073</v>
      </c>
      <c r="J26" s="26"/>
    </row>
    <row r="27" spans="1:17" s="180" customFormat="1" ht="17.25" customHeight="1" thickTop="1">
      <c r="A27" s="174"/>
      <c r="B27" s="175"/>
      <c r="C27" s="175"/>
      <c r="D27" s="175"/>
      <c r="E27" s="175"/>
      <c r="F27" s="176"/>
      <c r="G27" s="177"/>
      <c r="H27" s="177"/>
      <c r="I27" s="177"/>
      <c r="J27" s="178"/>
      <c r="K27" s="179"/>
      <c r="L27" s="179"/>
      <c r="M27" s="179"/>
      <c r="N27" s="179"/>
      <c r="O27" s="179"/>
      <c r="P27" s="179"/>
      <c r="Q27" s="179"/>
    </row>
    <row r="28" spans="1:17" ht="22.5" customHeight="1">
      <c r="A28" s="228" t="s">
        <v>69</v>
      </c>
      <c r="D28" s="1"/>
    </row>
    <row r="29" spans="1:17" ht="22.5" customHeight="1">
      <c r="A29" s="229" t="s">
        <v>150</v>
      </c>
      <c r="D29" s="1"/>
    </row>
    <row r="30" spans="1:17" ht="22.5" customHeight="1">
      <c r="A30" s="229" t="s">
        <v>151</v>
      </c>
      <c r="D30" s="1"/>
    </row>
    <row r="31" spans="1:17" ht="22.5" customHeight="1">
      <c r="A31" t="s">
        <v>152</v>
      </c>
      <c r="D31" s="1"/>
    </row>
    <row r="32" spans="1:17" ht="22.5" customHeight="1">
      <c r="A32" t="s">
        <v>153</v>
      </c>
      <c r="C32" s="218">
        <f>'SH6-7'!J34</f>
        <v>65</v>
      </c>
      <c r="D32" s="37"/>
      <c r="E32" s="218">
        <v>-20</v>
      </c>
      <c r="F32" s="28"/>
      <c r="G32" s="218">
        <f>'SH8-9'!J34</f>
        <v>65</v>
      </c>
      <c r="H32" s="113"/>
      <c r="I32" s="218">
        <v>-20</v>
      </c>
    </row>
    <row r="33" spans="1:17" s="4" customFormat="1" ht="22.5" customHeight="1">
      <c r="A33" s="4" t="s">
        <v>136</v>
      </c>
      <c r="B33" s="60"/>
      <c r="C33" s="40">
        <f>SUM(C29:C32)</f>
        <v>65</v>
      </c>
      <c r="E33" s="40">
        <f>SUM(E29:E32)</f>
        <v>-20</v>
      </c>
      <c r="G33" s="40">
        <f>SUM(G29:G32)</f>
        <v>65</v>
      </c>
      <c r="H33" s="12"/>
      <c r="I33" s="40">
        <f>SUM(I29:I32)</f>
        <v>-20</v>
      </c>
      <c r="K33" s="138"/>
      <c r="L33" s="138"/>
      <c r="M33" s="138"/>
      <c r="N33" s="138"/>
      <c r="O33" s="138"/>
      <c r="P33" s="138"/>
      <c r="Q33" s="138"/>
    </row>
    <row r="34" spans="1:17" ht="22.5" customHeight="1" thickBot="1">
      <c r="A34" s="4" t="s">
        <v>137</v>
      </c>
      <c r="C34" s="53">
        <f>C26+C33</f>
        <v>137651</v>
      </c>
      <c r="D34" s="15"/>
      <c r="E34" s="53">
        <f>E26+E33</f>
        <v>107712</v>
      </c>
      <c r="F34" s="15"/>
      <c r="G34" s="53">
        <f>G26+G33</f>
        <v>136133</v>
      </c>
      <c r="H34" s="15"/>
      <c r="I34" s="53">
        <f>I26+I33</f>
        <v>108053</v>
      </c>
    </row>
    <row r="35" spans="1:17" ht="17.25" customHeight="1" thickTop="1">
      <c r="A35" s="4"/>
      <c r="B35" s="61"/>
      <c r="C35" s="61"/>
      <c r="D35" s="61"/>
      <c r="E35" s="61"/>
      <c r="F35" s="121"/>
      <c r="G35" s="42"/>
      <c r="H35" s="15"/>
      <c r="I35" s="42"/>
    </row>
    <row r="36" spans="1:17" ht="22.5" customHeight="1" thickBot="1">
      <c r="A36" s="5" t="s">
        <v>89</v>
      </c>
      <c r="B36" s="61">
        <v>9</v>
      </c>
      <c r="C36" s="54">
        <f>+C26/360000</f>
        <v>0.38218333333333332</v>
      </c>
      <c r="D36" s="55"/>
      <c r="E36" s="54">
        <f>+E26/360000</f>
        <v>0.29925555555555555</v>
      </c>
      <c r="F36" s="23"/>
      <c r="G36" s="54">
        <f>+G26/360000</f>
        <v>0.37796666666666667</v>
      </c>
      <c r="H36" s="23"/>
      <c r="I36" s="54">
        <f>+I26/360000</f>
        <v>0.30020277777777776</v>
      </c>
    </row>
    <row r="37" spans="1:17" ht="24.75" customHeight="1" thickTop="1"/>
    <row r="70" spans="2:17" ht="24.75" customHeight="1">
      <c r="B70" s="1"/>
      <c r="C70" s="164"/>
      <c r="D70" s="164"/>
      <c r="E70" s="164"/>
      <c r="F70" s="165"/>
      <c r="G70" s="171"/>
      <c r="H70" s="166"/>
      <c r="I70" s="171"/>
      <c r="K70" s="1"/>
      <c r="L70" s="1"/>
      <c r="M70" s="1"/>
      <c r="N70" s="1"/>
      <c r="O70" s="1"/>
      <c r="P70" s="1"/>
      <c r="Q70" s="1"/>
    </row>
  </sheetData>
  <mergeCells count="8">
    <mergeCell ref="C9:I9"/>
    <mergeCell ref="C4:E4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90" firstPageNumber="5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O45"/>
  <sheetViews>
    <sheetView view="pageBreakPreview" zoomScaleNormal="85" zoomScaleSheetLayoutView="100" workbookViewId="0">
      <selection activeCell="H39" sqref="H39:M40"/>
    </sheetView>
  </sheetViews>
  <sheetFormatPr defaultColWidth="12" defaultRowHeight="22.5" customHeight="1"/>
  <cols>
    <col min="1" max="1" width="55.28515625" style="68" customWidth="1"/>
    <col min="2" max="2" width="12.85546875" style="76" customWidth="1"/>
    <col min="3" max="3" width="1.5703125" style="68" customWidth="1"/>
    <col min="4" max="4" width="12.28515625" style="68" customWidth="1"/>
    <col min="5" max="5" width="1.5703125" style="68" customWidth="1"/>
    <col min="6" max="6" width="12.28515625" style="76" customWidth="1"/>
    <col min="7" max="7" width="1.5703125" style="68" customWidth="1"/>
    <col min="8" max="8" width="12.28515625" style="76" customWidth="1"/>
    <col min="9" max="9" width="1.5703125" style="68" customWidth="1"/>
    <col min="10" max="10" width="21.42578125" style="68" customWidth="1"/>
    <col min="11" max="11" width="1.5703125" style="68" customWidth="1"/>
    <col min="12" max="12" width="14.140625" style="76" customWidth="1"/>
    <col min="13" max="13" width="7.28515625" style="68" customWidth="1"/>
    <col min="14" max="16384" width="12" style="68"/>
  </cols>
  <sheetData>
    <row r="1" spans="1:15" ht="23.25" customHeight="1">
      <c r="A1" s="3" t="s">
        <v>65</v>
      </c>
    </row>
    <row r="2" spans="1:15" s="20" customFormat="1" ht="23.25" customHeight="1">
      <c r="A2" s="3" t="s">
        <v>86</v>
      </c>
      <c r="B2" s="19"/>
      <c r="F2" s="19"/>
      <c r="H2" s="19"/>
      <c r="L2" s="19"/>
    </row>
    <row r="3" spans="1:15" ht="21.75" customHeight="1">
      <c r="A3" s="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5" ht="21.95" customHeight="1">
      <c r="A4" s="7" t="s">
        <v>83</v>
      </c>
      <c r="B4" s="238" t="s">
        <v>55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</row>
    <row r="5" spans="1:15" ht="21.95" customHeight="1">
      <c r="A5" s="7"/>
      <c r="B5" s="67"/>
      <c r="C5" s="67"/>
      <c r="D5" s="89"/>
      <c r="E5" s="89"/>
      <c r="F5" s="89"/>
      <c r="G5" s="89"/>
      <c r="H5" s="89"/>
      <c r="I5" s="89"/>
      <c r="J5" s="103" t="s">
        <v>70</v>
      </c>
      <c r="K5" s="89"/>
      <c r="L5" s="67"/>
    </row>
    <row r="6" spans="1:15" ht="21.95" customHeight="1">
      <c r="A6" s="7"/>
      <c r="B6" s="67"/>
      <c r="C6" s="67"/>
      <c r="D6" s="108" t="s">
        <v>38</v>
      </c>
      <c r="E6" s="89"/>
      <c r="F6" s="239" t="s">
        <v>32</v>
      </c>
      <c r="G6" s="239"/>
      <c r="H6" s="239"/>
      <c r="I6" s="73"/>
      <c r="J6" s="104" t="s">
        <v>71</v>
      </c>
      <c r="K6" s="89"/>
      <c r="L6" s="67"/>
    </row>
    <row r="7" spans="1:15" s="70" customFormat="1" ht="21.95" customHeight="1">
      <c r="A7" s="69"/>
      <c r="B7" s="72" t="s">
        <v>3</v>
      </c>
      <c r="C7" s="10"/>
      <c r="D7" s="72" t="s">
        <v>52</v>
      </c>
      <c r="E7" s="10"/>
      <c r="G7" s="10"/>
      <c r="I7" s="73"/>
      <c r="J7" s="230" t="s">
        <v>154</v>
      </c>
      <c r="K7" s="10"/>
    </row>
    <row r="8" spans="1:15" s="70" customFormat="1" ht="21.95" customHeight="1">
      <c r="A8" s="69"/>
      <c r="B8" s="72" t="s">
        <v>40</v>
      </c>
      <c r="C8" s="10"/>
      <c r="D8" s="132" t="s">
        <v>93</v>
      </c>
      <c r="E8" s="10"/>
      <c r="F8" s="73" t="s">
        <v>63</v>
      </c>
      <c r="G8" s="10"/>
      <c r="H8" s="73" t="s">
        <v>54</v>
      </c>
      <c r="I8" s="73"/>
      <c r="J8" s="231" t="s">
        <v>155</v>
      </c>
      <c r="K8" s="10"/>
      <c r="L8" s="71" t="s">
        <v>33</v>
      </c>
    </row>
    <row r="9" spans="1:15" s="70" customFormat="1" ht="21.95" customHeight="1">
      <c r="A9" s="69"/>
      <c r="B9" s="74" t="s">
        <v>39</v>
      </c>
      <c r="C9" s="10"/>
      <c r="D9" s="143" t="s">
        <v>92</v>
      </c>
      <c r="E9" s="10"/>
      <c r="F9" s="74" t="s">
        <v>58</v>
      </c>
      <c r="G9" s="10"/>
      <c r="H9" s="74" t="s">
        <v>53</v>
      </c>
      <c r="I9" s="74"/>
      <c r="J9" s="231" t="s">
        <v>156</v>
      </c>
      <c r="K9" s="10"/>
      <c r="L9" s="71" t="s">
        <v>34</v>
      </c>
    </row>
    <row r="10" spans="1:15" s="70" customFormat="1" ht="21.95" customHeight="1">
      <c r="B10" s="240" t="s">
        <v>77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</row>
    <row r="11" spans="1:15" s="70" customFormat="1" ht="21.95" customHeight="1">
      <c r="A11" s="2" t="s">
        <v>111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</row>
    <row r="12" spans="1:15" s="18" customFormat="1" ht="21.95" customHeight="1">
      <c r="A12" s="2" t="s">
        <v>112</v>
      </c>
      <c r="B12" s="17">
        <v>360000</v>
      </c>
      <c r="C12" s="189"/>
      <c r="D12" s="17">
        <v>615600</v>
      </c>
      <c r="E12" s="189"/>
      <c r="F12" s="190">
        <v>60000</v>
      </c>
      <c r="G12" s="191"/>
      <c r="H12" s="190">
        <v>1367720</v>
      </c>
      <c r="I12" s="190"/>
      <c r="J12" s="17">
        <v>9</v>
      </c>
      <c r="K12" s="186"/>
      <c r="L12" s="17">
        <f>SUM(B12:J12)</f>
        <v>2403329</v>
      </c>
      <c r="O12" s="109"/>
    </row>
    <row r="13" spans="1:15" ht="21.95" customHeight="1">
      <c r="A13" s="2" t="s">
        <v>79</v>
      </c>
      <c r="B13" s="92"/>
      <c r="C13" s="186"/>
      <c r="D13" s="92"/>
      <c r="E13" s="186"/>
      <c r="F13" s="187"/>
      <c r="G13" s="188"/>
      <c r="H13" s="187"/>
      <c r="I13" s="187"/>
      <c r="J13" s="92"/>
      <c r="K13" s="186"/>
      <c r="L13" s="17"/>
    </row>
    <row r="14" spans="1:15" ht="21.95" customHeight="1">
      <c r="A14" s="94" t="s">
        <v>72</v>
      </c>
      <c r="B14" s="172" t="s">
        <v>115</v>
      </c>
      <c r="C14" s="128"/>
      <c r="D14" s="172" t="s">
        <v>115</v>
      </c>
      <c r="E14" s="128"/>
      <c r="F14" s="172" t="s">
        <v>115</v>
      </c>
      <c r="G14" s="123"/>
      <c r="H14" s="92">
        <v>107732</v>
      </c>
      <c r="I14" s="92"/>
      <c r="J14" s="172" t="s">
        <v>161</v>
      </c>
      <c r="K14" s="125"/>
      <c r="L14" s="92">
        <f>SUM(B14:J14)</f>
        <v>107732</v>
      </c>
    </row>
    <row r="15" spans="1:15" ht="21.95" customHeight="1">
      <c r="A15" s="94" t="s">
        <v>73</v>
      </c>
      <c r="B15" s="172" t="s">
        <v>115</v>
      </c>
      <c r="C15" s="128"/>
      <c r="D15" s="172" t="s">
        <v>115</v>
      </c>
      <c r="E15" s="128"/>
      <c r="F15" s="172" t="s">
        <v>115</v>
      </c>
      <c r="G15" s="124"/>
      <c r="H15" s="172" t="s">
        <v>115</v>
      </c>
      <c r="I15" s="147"/>
      <c r="J15" s="92">
        <v>-20</v>
      </c>
      <c r="K15" s="126"/>
      <c r="L15" s="92">
        <f>SUM(B15:J15)</f>
        <v>-20</v>
      </c>
    </row>
    <row r="16" spans="1:15" s="18" customFormat="1" ht="21.95" customHeight="1">
      <c r="A16" s="2" t="s">
        <v>146</v>
      </c>
      <c r="B16" s="148" t="s">
        <v>115</v>
      </c>
      <c r="C16" s="149"/>
      <c r="D16" s="148" t="s">
        <v>115</v>
      </c>
      <c r="E16" s="149"/>
      <c r="F16" s="148" t="s">
        <v>115</v>
      </c>
      <c r="G16" s="80"/>
      <c r="H16" s="106">
        <f>SUM(H14:H15)</f>
        <v>107732</v>
      </c>
      <c r="I16" s="17"/>
      <c r="J16" s="106">
        <f>SUM(J14:J15)</f>
        <v>-20</v>
      </c>
      <c r="K16" s="80"/>
      <c r="L16" s="106">
        <f>SUM(L14:L15)</f>
        <v>107712</v>
      </c>
    </row>
    <row r="17" spans="1:12" ht="15.75" customHeight="1">
      <c r="A17" s="2"/>
      <c r="B17" s="226"/>
      <c r="C17" s="149"/>
      <c r="D17" s="226"/>
      <c r="E17" s="149"/>
      <c r="F17" s="226"/>
      <c r="G17" s="80"/>
      <c r="H17" s="17"/>
      <c r="I17" s="17"/>
      <c r="J17" s="225"/>
      <c r="K17" s="80"/>
      <c r="L17" s="17"/>
    </row>
    <row r="18" spans="1:12" s="18" customFormat="1" ht="21.95" customHeight="1" thickBot="1">
      <c r="A18" s="2" t="s">
        <v>113</v>
      </c>
      <c r="B18" s="105">
        <f>SUM(B16,B12)</f>
        <v>360000</v>
      </c>
      <c r="C18" s="80"/>
      <c r="D18" s="105">
        <f>SUM(D16,D12)</f>
        <v>615600</v>
      </c>
      <c r="E18" s="80"/>
      <c r="F18" s="105">
        <f>SUM(F16,F12)</f>
        <v>60000</v>
      </c>
      <c r="G18" s="80"/>
      <c r="H18" s="105">
        <f>SUM(H16,H12)</f>
        <v>1475452</v>
      </c>
      <c r="I18" s="17"/>
      <c r="J18" s="105">
        <f>SUM(J16,J12)</f>
        <v>-11</v>
      </c>
      <c r="K18" s="80"/>
      <c r="L18" s="105">
        <f>SUM(L16,L12)</f>
        <v>2511041</v>
      </c>
    </row>
    <row r="19" spans="1:12" ht="22.5" customHeight="1" thickTop="1"/>
    <row r="20" spans="1:12" ht="22.5" customHeight="1">
      <c r="A20" s="3" t="s">
        <v>65</v>
      </c>
    </row>
    <row r="21" spans="1:12" ht="22.5" customHeight="1">
      <c r="A21" s="3" t="s">
        <v>86</v>
      </c>
      <c r="B21" s="19"/>
      <c r="C21" s="20"/>
      <c r="D21" s="20"/>
      <c r="E21" s="20"/>
      <c r="F21" s="19"/>
      <c r="G21" s="20"/>
      <c r="H21" s="19"/>
      <c r="I21" s="20"/>
      <c r="J21" s="20"/>
      <c r="K21" s="20"/>
      <c r="L21" s="19"/>
    </row>
    <row r="22" spans="1:12" ht="22.5" customHeight="1">
      <c r="A22" s="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12" ht="22.5" customHeight="1">
      <c r="A23" s="7" t="s">
        <v>83</v>
      </c>
      <c r="B23" s="238" t="s">
        <v>55</v>
      </c>
      <c r="C23" s="238"/>
      <c r="D23" s="238"/>
      <c r="E23" s="238"/>
      <c r="F23" s="238"/>
      <c r="G23" s="238"/>
      <c r="H23" s="238"/>
      <c r="I23" s="238"/>
      <c r="J23" s="238"/>
      <c r="K23" s="238"/>
      <c r="L23" s="238"/>
    </row>
    <row r="24" spans="1:12" ht="22.5" customHeight="1">
      <c r="A24" s="7"/>
      <c r="B24" s="67"/>
      <c r="C24" s="67"/>
      <c r="D24" s="183"/>
      <c r="E24" s="183"/>
      <c r="F24" s="183"/>
      <c r="G24" s="183"/>
      <c r="H24" s="183"/>
      <c r="I24" s="183"/>
      <c r="J24" s="103" t="s">
        <v>70</v>
      </c>
      <c r="K24" s="183"/>
      <c r="L24" s="67"/>
    </row>
    <row r="25" spans="1:12" ht="22.5" customHeight="1">
      <c r="A25" s="7"/>
      <c r="B25" s="67"/>
      <c r="C25" s="67"/>
      <c r="D25" s="108" t="s">
        <v>38</v>
      </c>
      <c r="E25" s="183"/>
      <c r="F25" s="239" t="s">
        <v>32</v>
      </c>
      <c r="G25" s="239"/>
      <c r="H25" s="239"/>
      <c r="I25" s="73"/>
      <c r="J25" s="104" t="s">
        <v>71</v>
      </c>
      <c r="K25" s="183"/>
      <c r="L25" s="67"/>
    </row>
    <row r="26" spans="1:12" ht="22.5" customHeight="1">
      <c r="A26" s="69"/>
      <c r="B26" s="217" t="s">
        <v>3</v>
      </c>
      <c r="C26" s="10"/>
      <c r="D26" s="217" t="s">
        <v>52</v>
      </c>
      <c r="E26" s="10"/>
      <c r="F26" s="70"/>
      <c r="G26" s="10"/>
      <c r="H26" s="70"/>
      <c r="I26" s="73"/>
      <c r="J26" s="230" t="s">
        <v>154</v>
      </c>
      <c r="K26" s="10"/>
    </row>
    <row r="27" spans="1:12" ht="22.5" customHeight="1">
      <c r="A27" s="69"/>
      <c r="B27" s="217" t="s">
        <v>40</v>
      </c>
      <c r="C27" s="10"/>
      <c r="D27" s="132" t="s">
        <v>93</v>
      </c>
      <c r="E27" s="10"/>
      <c r="F27" s="73" t="s">
        <v>63</v>
      </c>
      <c r="G27" s="10"/>
      <c r="H27" s="73" t="s">
        <v>54</v>
      </c>
      <c r="I27" s="73"/>
      <c r="J27" s="231" t="s">
        <v>155</v>
      </c>
      <c r="K27" s="10"/>
      <c r="L27" s="71" t="s">
        <v>33</v>
      </c>
    </row>
    <row r="28" spans="1:12" ht="22.5" customHeight="1">
      <c r="A28" s="69"/>
      <c r="B28" s="74" t="s">
        <v>39</v>
      </c>
      <c r="C28" s="10"/>
      <c r="D28" s="143" t="s">
        <v>92</v>
      </c>
      <c r="E28" s="10"/>
      <c r="F28" s="74" t="s">
        <v>58</v>
      </c>
      <c r="G28" s="10"/>
      <c r="H28" s="74" t="s">
        <v>53</v>
      </c>
      <c r="I28" s="74"/>
      <c r="J28" s="231" t="s">
        <v>156</v>
      </c>
      <c r="K28" s="10"/>
      <c r="L28" s="71" t="s">
        <v>34</v>
      </c>
    </row>
    <row r="29" spans="1:12" ht="22.5" customHeight="1">
      <c r="A29" s="70"/>
      <c r="B29" s="240" t="s">
        <v>77</v>
      </c>
      <c r="C29" s="240"/>
      <c r="D29" s="240"/>
      <c r="E29" s="240"/>
      <c r="F29" s="240"/>
      <c r="G29" s="240"/>
      <c r="H29" s="240"/>
      <c r="I29" s="240"/>
      <c r="J29" s="240"/>
      <c r="K29" s="240"/>
      <c r="L29" s="240"/>
    </row>
    <row r="30" spans="1:12" ht="22.5" customHeight="1">
      <c r="A30" s="2" t="s">
        <v>117</v>
      </c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82"/>
    </row>
    <row r="31" spans="1:12" ht="22.5" customHeight="1">
      <c r="A31" s="2" t="s">
        <v>118</v>
      </c>
      <c r="B31" s="15">
        <v>360000</v>
      </c>
      <c r="C31" s="144"/>
      <c r="D31" s="15">
        <v>615600</v>
      </c>
      <c r="E31" s="144"/>
      <c r="F31" s="15">
        <v>60000</v>
      </c>
      <c r="G31" s="102"/>
      <c r="H31" s="15">
        <v>1456842</v>
      </c>
      <c r="I31" s="15"/>
      <c r="J31" s="146">
        <v>-65</v>
      </c>
      <c r="K31" s="145"/>
      <c r="L31" s="15">
        <f>SUM(B31:J31)</f>
        <v>2492377</v>
      </c>
    </row>
    <row r="32" spans="1:12" ht="22.5" customHeight="1">
      <c r="A32" s="2" t="s">
        <v>79</v>
      </c>
      <c r="B32" s="75"/>
      <c r="C32" s="128"/>
      <c r="D32" s="75"/>
      <c r="E32" s="128"/>
      <c r="F32" s="147"/>
      <c r="G32" s="123"/>
      <c r="H32" s="124"/>
      <c r="I32" s="124"/>
      <c r="J32" s="75"/>
      <c r="K32" s="125"/>
      <c r="L32" s="17"/>
    </row>
    <row r="33" spans="1:12" ht="22.5" customHeight="1">
      <c r="A33" s="94" t="s">
        <v>72</v>
      </c>
      <c r="B33" s="172" t="s">
        <v>115</v>
      </c>
      <c r="C33" s="128"/>
      <c r="D33" s="172" t="s">
        <v>115</v>
      </c>
      <c r="E33" s="128"/>
      <c r="F33" s="172" t="s">
        <v>115</v>
      </c>
      <c r="G33" s="123"/>
      <c r="H33" s="92">
        <f>'PL5'!C26</f>
        <v>137586</v>
      </c>
      <c r="I33" s="92"/>
      <c r="J33" s="172" t="s">
        <v>161</v>
      </c>
      <c r="K33" s="125"/>
      <c r="L33" s="92">
        <f>SUM(B33:J33)</f>
        <v>137586</v>
      </c>
    </row>
    <row r="34" spans="1:12" ht="22.5" customHeight="1">
      <c r="A34" s="94" t="s">
        <v>73</v>
      </c>
      <c r="B34" s="172" t="s">
        <v>115</v>
      </c>
      <c r="C34" s="128"/>
      <c r="D34" s="172" t="s">
        <v>115</v>
      </c>
      <c r="E34" s="128"/>
      <c r="F34" s="172" t="s">
        <v>115</v>
      </c>
      <c r="G34" s="124"/>
      <c r="H34" s="172" t="s">
        <v>115</v>
      </c>
      <c r="I34" s="147"/>
      <c r="J34" s="92">
        <v>65</v>
      </c>
      <c r="K34" s="126"/>
      <c r="L34" s="92">
        <f>SUM(B34:J34)</f>
        <v>65</v>
      </c>
    </row>
    <row r="35" spans="1:12" ht="22.5" customHeight="1">
      <c r="A35" s="2" t="s">
        <v>146</v>
      </c>
      <c r="B35" s="148" t="s">
        <v>115</v>
      </c>
      <c r="C35" s="149"/>
      <c r="D35" s="148" t="s">
        <v>115</v>
      </c>
      <c r="E35" s="149"/>
      <c r="F35" s="148" t="s">
        <v>115</v>
      </c>
      <c r="G35" s="80"/>
      <c r="H35" s="106">
        <f>SUM(H33:H34)</f>
        <v>137586</v>
      </c>
      <c r="I35" s="17"/>
      <c r="J35" s="148" t="s">
        <v>161</v>
      </c>
      <c r="K35" s="80"/>
      <c r="L35" s="106">
        <f>SUM(L33:L34)</f>
        <v>137651</v>
      </c>
    </row>
    <row r="36" spans="1:12" ht="15.75" customHeight="1">
      <c r="A36" s="2"/>
      <c r="B36" s="226"/>
      <c r="C36" s="149"/>
      <c r="D36" s="226"/>
      <c r="E36" s="149"/>
      <c r="F36" s="226"/>
      <c r="G36" s="80"/>
      <c r="H36" s="17"/>
      <c r="I36" s="17"/>
      <c r="J36" s="225"/>
      <c r="K36" s="80"/>
      <c r="L36" s="17"/>
    </row>
    <row r="37" spans="1:12" ht="22.5" customHeight="1" thickBot="1">
      <c r="A37" s="2" t="s">
        <v>119</v>
      </c>
      <c r="B37" s="105">
        <f>SUM(B35,B31)</f>
        <v>360000</v>
      </c>
      <c r="C37" s="80"/>
      <c r="D37" s="105">
        <f>SUM(D35,D31)</f>
        <v>615600</v>
      </c>
      <c r="E37" s="80"/>
      <c r="F37" s="105">
        <f>SUM(F35,F31)</f>
        <v>60000</v>
      </c>
      <c r="G37" s="80"/>
      <c r="H37" s="105">
        <f>SUM(H35,H31)</f>
        <v>1594428</v>
      </c>
      <c r="I37" s="17"/>
      <c r="J37" s="227" t="s">
        <v>161</v>
      </c>
      <c r="K37" s="80"/>
      <c r="L37" s="105">
        <f>SUM(L35,L31)</f>
        <v>2630028</v>
      </c>
    </row>
    <row r="38" spans="1:12" ht="22.5" customHeight="1" thickTop="1"/>
    <row r="39" spans="1:12" ht="22.5" customHeight="1">
      <c r="J39" s="76"/>
    </row>
    <row r="45" spans="1:12" ht="22.5" customHeight="1">
      <c r="C45" s="169"/>
      <c r="D45" s="169"/>
      <c r="E45" s="169"/>
      <c r="F45" s="170"/>
      <c r="G45" s="169"/>
      <c r="H45" s="170"/>
      <c r="I45" s="169"/>
    </row>
  </sheetData>
  <mergeCells count="6">
    <mergeCell ref="B4:L4"/>
    <mergeCell ref="B23:L23"/>
    <mergeCell ref="F25:H25"/>
    <mergeCell ref="B29:L29"/>
    <mergeCell ref="F6:H6"/>
    <mergeCell ref="B10:L10"/>
  </mergeCells>
  <pageMargins left="0.7" right="0.7" top="0.48" bottom="0.5" header="0.5" footer="0.5"/>
  <pageSetup paperSize="9" firstPageNumber="6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L47"/>
  <sheetViews>
    <sheetView view="pageBreakPreview" zoomScaleNormal="85" zoomScaleSheetLayoutView="100" workbookViewId="0">
      <selection activeCell="O43" sqref="O43"/>
    </sheetView>
  </sheetViews>
  <sheetFormatPr defaultColWidth="12" defaultRowHeight="22.5" customHeight="1"/>
  <cols>
    <col min="1" max="1" width="48.42578125" style="68" customWidth="1"/>
    <col min="2" max="2" width="14.7109375" style="76" customWidth="1"/>
    <col min="3" max="3" width="2" style="68" customWidth="1"/>
    <col min="4" max="4" width="13.28515625" style="68" customWidth="1"/>
    <col min="5" max="5" width="2" style="68" customWidth="1"/>
    <col min="6" max="6" width="12.28515625" style="76" customWidth="1"/>
    <col min="7" max="7" width="2" style="68" customWidth="1"/>
    <col min="8" max="8" width="12.28515625" style="76" customWidth="1"/>
    <col min="9" max="9" width="2" style="68" customWidth="1"/>
    <col min="10" max="10" width="23.28515625" style="68" customWidth="1"/>
    <col min="11" max="11" width="2" style="68" customWidth="1"/>
    <col min="12" max="12" width="15.5703125" style="76" customWidth="1"/>
    <col min="13" max="13" width="1.42578125" style="68" customWidth="1"/>
    <col min="14" max="16384" width="12" style="68"/>
  </cols>
  <sheetData>
    <row r="1" spans="1:12" ht="24" customHeight="1">
      <c r="A1" s="3" t="s">
        <v>65</v>
      </c>
    </row>
    <row r="2" spans="1:12" s="20" customFormat="1" ht="24" customHeight="1">
      <c r="A2" s="3" t="s">
        <v>86</v>
      </c>
      <c r="B2" s="19"/>
      <c r="F2" s="19"/>
      <c r="H2" s="19"/>
      <c r="L2" s="19"/>
    </row>
    <row r="3" spans="1:12" s="20" customFormat="1" ht="22.5" customHeight="1">
      <c r="A3" s="3"/>
      <c r="B3" s="19"/>
      <c r="F3" s="19"/>
      <c r="H3" s="19"/>
      <c r="L3" s="19"/>
    </row>
    <row r="4" spans="1:12" ht="21.95" customHeight="1">
      <c r="A4" s="7"/>
      <c r="B4" s="238" t="s">
        <v>49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</row>
    <row r="5" spans="1:12" ht="21.95" customHeight="1">
      <c r="A5" s="7"/>
      <c r="B5" s="67"/>
      <c r="C5" s="67"/>
      <c r="D5" s="89"/>
      <c r="E5" s="89"/>
      <c r="F5" s="89"/>
      <c r="G5" s="89"/>
      <c r="H5" s="89"/>
      <c r="I5" s="67"/>
      <c r="J5" s="90" t="s">
        <v>70</v>
      </c>
      <c r="K5" s="67"/>
      <c r="L5" s="67"/>
    </row>
    <row r="6" spans="1:12" ht="21.95" customHeight="1">
      <c r="A6" s="7"/>
      <c r="B6" s="67"/>
      <c r="C6" s="67"/>
      <c r="D6" s="108" t="s">
        <v>38</v>
      </c>
      <c r="E6" s="89"/>
      <c r="F6" s="241" t="s">
        <v>32</v>
      </c>
      <c r="G6" s="241"/>
      <c r="H6" s="241"/>
      <c r="I6" s="67"/>
      <c r="J6" s="91" t="s">
        <v>71</v>
      </c>
      <c r="K6" s="67"/>
      <c r="L6" s="67"/>
    </row>
    <row r="7" spans="1:12" s="70" customFormat="1" ht="21.95" customHeight="1">
      <c r="A7" s="69"/>
      <c r="B7" s="217" t="s">
        <v>3</v>
      </c>
      <c r="C7" s="10"/>
      <c r="D7" s="217" t="s">
        <v>52</v>
      </c>
      <c r="E7" s="10"/>
      <c r="I7" s="10"/>
      <c r="J7" s="230" t="s">
        <v>154</v>
      </c>
      <c r="K7" s="10"/>
      <c r="L7" s="71"/>
    </row>
    <row r="8" spans="1:12" s="70" customFormat="1" ht="21.95" customHeight="1">
      <c r="A8" s="69"/>
      <c r="B8" s="217" t="s">
        <v>40</v>
      </c>
      <c r="C8" s="10"/>
      <c r="D8" s="132" t="s">
        <v>93</v>
      </c>
      <c r="E8" s="10"/>
      <c r="F8" s="73" t="s">
        <v>63</v>
      </c>
      <c r="G8" s="10"/>
      <c r="H8" s="73" t="s">
        <v>54</v>
      </c>
      <c r="I8" s="10"/>
      <c r="J8" s="231" t="s">
        <v>155</v>
      </c>
      <c r="K8" s="10"/>
      <c r="L8" s="71" t="s">
        <v>33</v>
      </c>
    </row>
    <row r="9" spans="1:12" s="70" customFormat="1" ht="21.95" customHeight="1">
      <c r="A9" s="69"/>
      <c r="B9" s="74" t="s">
        <v>39</v>
      </c>
      <c r="C9" s="10"/>
      <c r="D9" s="143" t="s">
        <v>92</v>
      </c>
      <c r="E9" s="10"/>
      <c r="F9" s="74" t="s">
        <v>58</v>
      </c>
      <c r="G9" s="10"/>
      <c r="H9" s="74" t="s">
        <v>53</v>
      </c>
      <c r="I9" s="10"/>
      <c r="J9" s="231" t="s">
        <v>156</v>
      </c>
      <c r="K9" s="10"/>
      <c r="L9" s="71" t="s">
        <v>34</v>
      </c>
    </row>
    <row r="10" spans="1:12" s="18" customFormat="1" ht="21.95" customHeight="1">
      <c r="B10" s="242" t="s">
        <v>77</v>
      </c>
      <c r="C10" s="242"/>
      <c r="D10" s="242"/>
      <c r="E10" s="242"/>
      <c r="F10" s="242"/>
      <c r="G10" s="242"/>
      <c r="H10" s="242"/>
      <c r="I10" s="242"/>
      <c r="J10" s="242"/>
      <c r="K10" s="242"/>
      <c r="L10" s="242"/>
    </row>
    <row r="11" spans="1:12" s="18" customFormat="1" ht="21.75" customHeight="1">
      <c r="A11" s="2" t="s">
        <v>111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</row>
    <row r="12" spans="1:12" s="18" customFormat="1" ht="21.95" customHeight="1">
      <c r="A12" s="2" t="s">
        <v>112</v>
      </c>
      <c r="B12" s="17">
        <v>360000</v>
      </c>
      <c r="C12" s="17"/>
      <c r="D12" s="17">
        <v>615600</v>
      </c>
      <c r="E12" s="17"/>
      <c r="F12" s="17">
        <v>60000</v>
      </c>
      <c r="G12" s="17"/>
      <c r="H12" s="17">
        <v>1358799</v>
      </c>
      <c r="I12" s="17"/>
      <c r="J12" s="17">
        <v>9</v>
      </c>
      <c r="K12" s="17"/>
      <c r="L12" s="17">
        <f>SUM(B12:J12)</f>
        <v>2394408</v>
      </c>
    </row>
    <row r="13" spans="1:12" s="109" customFormat="1" ht="21.95" customHeight="1">
      <c r="A13" s="2" t="s">
        <v>79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s="109" customFormat="1" ht="21.95" customHeight="1">
      <c r="A14" s="94" t="s">
        <v>72</v>
      </c>
      <c r="B14" s="172" t="s">
        <v>115</v>
      </c>
      <c r="C14" s="75"/>
      <c r="D14" s="172" t="s">
        <v>115</v>
      </c>
      <c r="E14" s="75"/>
      <c r="F14" s="172" t="s">
        <v>115</v>
      </c>
      <c r="G14" s="17"/>
      <c r="H14" s="92">
        <v>108073</v>
      </c>
      <c r="I14" s="92"/>
      <c r="J14" s="172" t="s">
        <v>161</v>
      </c>
      <c r="K14" s="17"/>
      <c r="L14" s="92">
        <f>SUM(B14:J14)</f>
        <v>108073</v>
      </c>
    </row>
    <row r="15" spans="1:12" s="109" customFormat="1" ht="21.95" customHeight="1">
      <c r="A15" s="94" t="s">
        <v>73</v>
      </c>
      <c r="B15" s="172" t="s">
        <v>115</v>
      </c>
      <c r="C15" s="75"/>
      <c r="D15" s="172" t="s">
        <v>115</v>
      </c>
      <c r="E15" s="75"/>
      <c r="F15" s="172" t="s">
        <v>115</v>
      </c>
      <c r="G15" s="75"/>
      <c r="H15" s="172" t="s">
        <v>115</v>
      </c>
      <c r="I15" s="92"/>
      <c r="J15" s="92">
        <v>-20</v>
      </c>
      <c r="K15" s="92"/>
      <c r="L15" s="92">
        <f>SUM(B15:J15)</f>
        <v>-20</v>
      </c>
    </row>
    <row r="16" spans="1:12" s="109" customFormat="1" ht="21.95" customHeight="1">
      <c r="A16" s="2" t="s">
        <v>146</v>
      </c>
      <c r="B16" s="148" t="s">
        <v>115</v>
      </c>
      <c r="C16" s="149"/>
      <c r="D16" s="148" t="s">
        <v>115</v>
      </c>
      <c r="E16" s="149"/>
      <c r="F16" s="148" t="s">
        <v>115</v>
      </c>
      <c r="G16" s="17"/>
      <c r="H16" s="106">
        <f>SUM(H14:H15)</f>
        <v>108073</v>
      </c>
      <c r="I16" s="17"/>
      <c r="J16" s="106">
        <f>SUM(J14:J15)</f>
        <v>-20</v>
      </c>
      <c r="K16" s="17"/>
      <c r="L16" s="106">
        <f>SUM(L14:L15)</f>
        <v>108053</v>
      </c>
    </row>
    <row r="17" spans="1:12" ht="15.75" customHeight="1">
      <c r="A17" s="2"/>
      <c r="B17" s="226"/>
      <c r="C17" s="149"/>
      <c r="D17" s="226"/>
      <c r="E17" s="149"/>
      <c r="F17" s="226"/>
      <c r="G17" s="80"/>
      <c r="H17" s="17"/>
      <c r="I17" s="17"/>
      <c r="J17" s="225"/>
      <c r="K17" s="80"/>
      <c r="L17" s="17"/>
    </row>
    <row r="18" spans="1:12" s="109" customFormat="1" ht="21.95" customHeight="1" thickBot="1">
      <c r="A18" s="2" t="s">
        <v>113</v>
      </c>
      <c r="B18" s="105">
        <f>SUM(B12,B16)</f>
        <v>360000</v>
      </c>
      <c r="C18" s="17"/>
      <c r="D18" s="105">
        <f>SUM(D12,D16)</f>
        <v>615600</v>
      </c>
      <c r="E18" s="17"/>
      <c r="F18" s="105">
        <f>SUM(F12,F16)</f>
        <v>60000</v>
      </c>
      <c r="G18" s="17"/>
      <c r="H18" s="105">
        <f>SUM(H12,H16)</f>
        <v>1466872</v>
      </c>
      <c r="I18" s="17"/>
      <c r="J18" s="105">
        <f>SUM(J12,J16)</f>
        <v>-11</v>
      </c>
      <c r="K18" s="17"/>
      <c r="L18" s="105">
        <f>SUM(L12,L16)</f>
        <v>2502461</v>
      </c>
    </row>
    <row r="19" spans="1:12" ht="22.5" customHeight="1" thickTop="1"/>
    <row r="20" spans="1:12" ht="22.5" customHeight="1">
      <c r="A20" s="3" t="s">
        <v>65</v>
      </c>
    </row>
    <row r="21" spans="1:12" ht="22.5" customHeight="1">
      <c r="A21" s="3" t="s">
        <v>86</v>
      </c>
      <c r="B21" s="19"/>
      <c r="C21" s="20"/>
      <c r="D21" s="20"/>
      <c r="E21" s="20"/>
      <c r="F21" s="19"/>
      <c r="G21" s="20"/>
      <c r="H21" s="19"/>
      <c r="I21" s="20"/>
      <c r="J21" s="20"/>
      <c r="K21" s="20"/>
      <c r="L21" s="19"/>
    </row>
    <row r="22" spans="1:12" ht="22.5" customHeight="1">
      <c r="A22" s="3"/>
      <c r="B22" s="19"/>
      <c r="C22" s="20"/>
      <c r="D22" s="20"/>
      <c r="E22" s="20"/>
      <c r="F22" s="19"/>
      <c r="G22" s="20"/>
      <c r="H22" s="19"/>
      <c r="I22" s="20"/>
      <c r="J22" s="20"/>
      <c r="K22" s="20"/>
      <c r="L22" s="19"/>
    </row>
    <row r="23" spans="1:12" ht="22.5" customHeight="1">
      <c r="A23" s="7"/>
      <c r="B23" s="238" t="s">
        <v>49</v>
      </c>
      <c r="C23" s="238"/>
      <c r="D23" s="238"/>
      <c r="E23" s="238"/>
      <c r="F23" s="238"/>
      <c r="G23" s="238"/>
      <c r="H23" s="238"/>
      <c r="I23" s="238"/>
      <c r="J23" s="238"/>
      <c r="K23" s="238"/>
      <c r="L23" s="238"/>
    </row>
    <row r="24" spans="1:12" ht="22.5" customHeight="1">
      <c r="A24" s="7"/>
      <c r="B24" s="67"/>
      <c r="C24" s="67"/>
      <c r="D24" s="183"/>
      <c r="E24" s="183"/>
      <c r="F24" s="183"/>
      <c r="G24" s="183"/>
      <c r="H24" s="183"/>
      <c r="I24" s="67"/>
      <c r="J24" s="90" t="s">
        <v>70</v>
      </c>
      <c r="K24" s="67"/>
      <c r="L24" s="67"/>
    </row>
    <row r="25" spans="1:12" ht="22.5" customHeight="1">
      <c r="A25" s="7"/>
      <c r="B25" s="67"/>
      <c r="C25" s="67"/>
      <c r="D25" s="108" t="s">
        <v>38</v>
      </c>
      <c r="E25" s="183"/>
      <c r="F25" s="241" t="s">
        <v>32</v>
      </c>
      <c r="G25" s="241"/>
      <c r="H25" s="241"/>
      <c r="I25" s="67"/>
      <c r="J25" s="91" t="s">
        <v>71</v>
      </c>
      <c r="K25" s="67"/>
      <c r="L25" s="67"/>
    </row>
    <row r="26" spans="1:12" ht="22.5" customHeight="1">
      <c r="A26" s="69"/>
      <c r="B26" s="217" t="s">
        <v>3</v>
      </c>
      <c r="C26" s="10"/>
      <c r="D26" s="217" t="s">
        <v>52</v>
      </c>
      <c r="E26" s="10"/>
      <c r="F26" s="70"/>
      <c r="G26" s="70"/>
      <c r="H26" s="70"/>
      <c r="I26" s="10"/>
      <c r="J26" s="230" t="s">
        <v>154</v>
      </c>
      <c r="K26" s="10"/>
      <c r="L26" s="71"/>
    </row>
    <row r="27" spans="1:12" ht="22.5" customHeight="1">
      <c r="A27" s="69"/>
      <c r="B27" s="185" t="s">
        <v>40</v>
      </c>
      <c r="C27" s="10"/>
      <c r="D27" s="132" t="s">
        <v>93</v>
      </c>
      <c r="E27" s="10"/>
      <c r="F27" s="73" t="s">
        <v>63</v>
      </c>
      <c r="G27" s="10"/>
      <c r="H27" s="73" t="s">
        <v>54</v>
      </c>
      <c r="I27" s="10"/>
      <c r="J27" s="231" t="s">
        <v>155</v>
      </c>
      <c r="K27" s="10"/>
      <c r="L27" s="71" t="s">
        <v>33</v>
      </c>
    </row>
    <row r="28" spans="1:12" ht="22.5" customHeight="1">
      <c r="A28" s="69"/>
      <c r="B28" s="74" t="s">
        <v>39</v>
      </c>
      <c r="C28" s="10"/>
      <c r="D28" s="143" t="s">
        <v>92</v>
      </c>
      <c r="E28" s="10"/>
      <c r="F28" s="74" t="s">
        <v>58</v>
      </c>
      <c r="G28" s="10"/>
      <c r="H28" s="74" t="s">
        <v>53</v>
      </c>
      <c r="I28" s="10"/>
      <c r="J28" s="231" t="s">
        <v>156</v>
      </c>
      <c r="K28" s="10"/>
      <c r="L28" s="71" t="s">
        <v>34</v>
      </c>
    </row>
    <row r="29" spans="1:12" ht="22.5" customHeight="1">
      <c r="A29" s="18"/>
      <c r="B29" s="242" t="s">
        <v>77</v>
      </c>
      <c r="C29" s="242"/>
      <c r="D29" s="242"/>
      <c r="E29" s="242"/>
      <c r="F29" s="242"/>
      <c r="G29" s="242"/>
      <c r="H29" s="242"/>
      <c r="I29" s="242"/>
      <c r="J29" s="242"/>
      <c r="K29" s="242"/>
      <c r="L29" s="242"/>
    </row>
    <row r="30" spans="1:12" ht="22.5" customHeight="1">
      <c r="A30" s="2" t="s">
        <v>117</v>
      </c>
      <c r="B30" s="184"/>
      <c r="C30" s="184"/>
      <c r="D30" s="184"/>
      <c r="E30" s="184"/>
      <c r="F30" s="184"/>
      <c r="G30" s="184"/>
      <c r="H30" s="184"/>
      <c r="I30" s="184"/>
      <c r="J30" s="184"/>
      <c r="K30" s="184"/>
      <c r="L30" s="184"/>
    </row>
    <row r="31" spans="1:12" ht="22.5" customHeight="1">
      <c r="A31" s="2" t="s">
        <v>118</v>
      </c>
      <c r="B31" s="15">
        <v>360000</v>
      </c>
      <c r="C31" s="144"/>
      <c r="D31" s="15">
        <v>615600</v>
      </c>
      <c r="E31" s="144"/>
      <c r="F31" s="15">
        <v>60000</v>
      </c>
      <c r="G31" s="102"/>
      <c r="H31" s="42">
        <v>1447093</v>
      </c>
      <c r="I31" s="145"/>
      <c r="J31" s="146">
        <v>-65</v>
      </c>
      <c r="K31" s="145"/>
      <c r="L31" s="15">
        <f>SUM(B31:J31)</f>
        <v>2482628</v>
      </c>
    </row>
    <row r="32" spans="1:12" ht="22.5" customHeight="1">
      <c r="A32" s="2" t="s">
        <v>79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22.5" customHeight="1">
      <c r="A33" s="94" t="s">
        <v>72</v>
      </c>
      <c r="B33" s="172" t="s">
        <v>115</v>
      </c>
      <c r="C33" s="75"/>
      <c r="D33" s="172" t="s">
        <v>115</v>
      </c>
      <c r="E33" s="75"/>
      <c r="F33" s="172" t="s">
        <v>115</v>
      </c>
      <c r="G33" s="17"/>
      <c r="H33" s="92">
        <f>'PL5'!G26</f>
        <v>136068</v>
      </c>
      <c r="I33" s="92"/>
      <c r="J33" s="172" t="s">
        <v>161</v>
      </c>
      <c r="K33" s="17"/>
      <c r="L33" s="92">
        <f>SUM(B33:J33)</f>
        <v>136068</v>
      </c>
    </row>
    <row r="34" spans="1:12" ht="22.5" customHeight="1">
      <c r="A34" s="94" t="s">
        <v>73</v>
      </c>
      <c r="B34" s="172" t="s">
        <v>115</v>
      </c>
      <c r="C34" s="75"/>
      <c r="D34" s="172" t="s">
        <v>115</v>
      </c>
      <c r="E34" s="75"/>
      <c r="F34" s="172" t="s">
        <v>115</v>
      </c>
      <c r="G34" s="75"/>
      <c r="H34" s="172" t="s">
        <v>115</v>
      </c>
      <c r="I34" s="92"/>
      <c r="J34" s="92">
        <v>65</v>
      </c>
      <c r="K34" s="92"/>
      <c r="L34" s="92">
        <f>SUM(B34:J34)</f>
        <v>65</v>
      </c>
    </row>
    <row r="35" spans="1:12" ht="22.5" customHeight="1">
      <c r="A35" s="2" t="s">
        <v>146</v>
      </c>
      <c r="B35" s="148" t="s">
        <v>115</v>
      </c>
      <c r="C35" s="149"/>
      <c r="D35" s="148" t="s">
        <v>115</v>
      </c>
      <c r="E35" s="149"/>
      <c r="F35" s="148" t="s">
        <v>115</v>
      </c>
      <c r="G35" s="17"/>
      <c r="H35" s="106">
        <f>SUM(H33:H34)</f>
        <v>136068</v>
      </c>
      <c r="I35" s="17"/>
      <c r="J35" s="148" t="s">
        <v>161</v>
      </c>
      <c r="K35" s="17"/>
      <c r="L35" s="106">
        <f>SUM(L33:L34)</f>
        <v>136133</v>
      </c>
    </row>
    <row r="36" spans="1:12" ht="15.75" customHeight="1">
      <c r="A36" s="2"/>
      <c r="B36" s="226"/>
      <c r="C36" s="149"/>
      <c r="D36" s="226"/>
      <c r="E36" s="149"/>
      <c r="F36" s="226"/>
      <c r="G36" s="80"/>
      <c r="H36" s="17"/>
      <c r="I36" s="17"/>
      <c r="J36" s="225"/>
      <c r="K36" s="80"/>
      <c r="L36" s="17"/>
    </row>
    <row r="37" spans="1:12" ht="22.5" customHeight="1" thickBot="1">
      <c r="A37" s="2" t="s">
        <v>119</v>
      </c>
      <c r="B37" s="105">
        <f>SUM(B31,B35)</f>
        <v>360000</v>
      </c>
      <c r="C37" s="17"/>
      <c r="D37" s="105">
        <f>SUM(D31,D35)</f>
        <v>615600</v>
      </c>
      <c r="E37" s="17"/>
      <c r="F37" s="105">
        <f>SUM(F31,F35)</f>
        <v>60000</v>
      </c>
      <c r="G37" s="17"/>
      <c r="H37" s="105">
        <f>SUM(H31,H35)</f>
        <v>1583161</v>
      </c>
      <c r="I37" s="17"/>
      <c r="J37" s="227" t="s">
        <v>161</v>
      </c>
      <c r="K37" s="17"/>
      <c r="L37" s="105">
        <f>SUM(L31,L35)</f>
        <v>2618761</v>
      </c>
    </row>
    <row r="38" spans="1:12" ht="22.5" customHeight="1" thickTop="1"/>
    <row r="47" spans="1:12" ht="22.5" customHeight="1">
      <c r="C47" s="169"/>
      <c r="D47" s="169"/>
      <c r="E47" s="169"/>
      <c r="F47" s="170"/>
      <c r="G47" s="169"/>
      <c r="H47" s="170"/>
      <c r="I47" s="169"/>
    </row>
  </sheetData>
  <mergeCells count="6">
    <mergeCell ref="B4:L4"/>
    <mergeCell ref="B23:L23"/>
    <mergeCell ref="F25:H25"/>
    <mergeCell ref="B29:L29"/>
    <mergeCell ref="F6:H6"/>
    <mergeCell ref="B10:L10"/>
  </mergeCells>
  <pageMargins left="0.7" right="0.7" top="0.48" bottom="0.5" header="0.5" footer="0.5"/>
  <pageSetup paperSize="9" firstPageNumber="8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J74"/>
  <sheetViews>
    <sheetView view="pageBreakPreview" zoomScale="90" zoomScaleNormal="90" zoomScaleSheetLayoutView="90" workbookViewId="0">
      <selection activeCell="M67" sqref="M67"/>
    </sheetView>
  </sheetViews>
  <sheetFormatPr defaultColWidth="11" defaultRowHeight="22.5" customHeight="1"/>
  <cols>
    <col min="1" max="1" width="50.85546875" style="32" customWidth="1"/>
    <col min="2" max="2" width="10.140625" style="159" customWidth="1"/>
    <col min="3" max="3" width="11.5703125" style="32" customWidth="1"/>
    <col min="4" max="4" width="1.85546875" style="26" customWidth="1"/>
    <col min="5" max="5" width="11.5703125" style="32" customWidth="1"/>
    <col min="6" max="6" width="1.85546875" style="26" customWidth="1"/>
    <col min="7" max="7" width="11.5703125" style="32" customWidth="1"/>
    <col min="8" max="8" width="1.85546875" style="32" customWidth="1"/>
    <col min="9" max="9" width="11.5703125" style="32" customWidth="1"/>
    <col min="10" max="16384" width="11" style="26"/>
  </cols>
  <sheetData>
    <row r="1" spans="1:9" s="68" customFormat="1" ht="22.5" customHeight="1">
      <c r="A1" s="3" t="s">
        <v>65</v>
      </c>
      <c r="B1" s="155"/>
      <c r="C1" s="76"/>
      <c r="E1" s="76"/>
      <c r="G1" s="76"/>
      <c r="I1" s="76"/>
    </row>
    <row r="2" spans="1:9" ht="22.5" customHeight="1">
      <c r="A2" s="24" t="s">
        <v>87</v>
      </c>
      <c r="B2" s="156"/>
      <c r="C2" s="25"/>
      <c r="D2" s="25"/>
      <c r="E2" s="25"/>
      <c r="F2" s="25"/>
      <c r="G2" s="25"/>
      <c r="H2" s="25"/>
      <c r="I2" s="25"/>
    </row>
    <row r="3" spans="1:9" s="28" customFormat="1" ht="8.25" customHeight="1">
      <c r="A3" s="27"/>
      <c r="B3" s="57"/>
      <c r="C3" s="29"/>
      <c r="E3" s="29"/>
      <c r="G3" s="29"/>
      <c r="H3" s="29"/>
      <c r="I3" s="29"/>
    </row>
    <row r="4" spans="1:9" s="1" customFormat="1" ht="23.25">
      <c r="A4" s="3"/>
      <c r="B4" s="157"/>
      <c r="D4" s="77" t="s">
        <v>51</v>
      </c>
    </row>
    <row r="5" spans="1:9" s="10" customFormat="1" ht="21.75">
      <c r="A5" s="14"/>
      <c r="B5" s="158"/>
      <c r="D5" s="78" t="s">
        <v>50</v>
      </c>
      <c r="F5" s="66"/>
      <c r="G5" s="235" t="s">
        <v>49</v>
      </c>
      <c r="H5" s="235"/>
      <c r="I5" s="235"/>
    </row>
    <row r="6" spans="1:9" s="10" customFormat="1" ht="21.75">
      <c r="A6" s="14"/>
      <c r="B6" s="158"/>
      <c r="C6" s="236" t="s">
        <v>88</v>
      </c>
      <c r="D6" s="237"/>
      <c r="E6" s="237"/>
      <c r="F6" s="66"/>
      <c r="G6" s="236" t="s">
        <v>88</v>
      </c>
      <c r="H6" s="237"/>
      <c r="I6" s="237"/>
    </row>
    <row r="7" spans="1:9" s="10" customFormat="1" ht="21.75">
      <c r="A7" s="14"/>
      <c r="B7" s="158"/>
      <c r="C7" s="236" t="s">
        <v>100</v>
      </c>
      <c r="D7" s="236"/>
      <c r="E7" s="236"/>
      <c r="F7" s="66"/>
      <c r="G7" s="236" t="s">
        <v>100</v>
      </c>
      <c r="H7" s="236"/>
      <c r="I7" s="236"/>
    </row>
    <row r="8" spans="1:9" s="28" customFormat="1" ht="21.75" customHeight="1">
      <c r="A8" s="30"/>
      <c r="B8" s="57" t="s">
        <v>8</v>
      </c>
      <c r="C8" s="101" t="s">
        <v>120</v>
      </c>
      <c r="D8" s="31"/>
      <c r="E8" s="101" t="s">
        <v>110</v>
      </c>
      <c r="F8" s="10"/>
      <c r="G8" s="101" t="s">
        <v>120</v>
      </c>
      <c r="H8" s="31"/>
      <c r="I8" s="101" t="s">
        <v>110</v>
      </c>
    </row>
    <row r="9" spans="1:9" ht="21.75" customHeight="1">
      <c r="C9" s="232" t="s">
        <v>77</v>
      </c>
      <c r="D9" s="232"/>
      <c r="E9" s="232"/>
      <c r="F9" s="232"/>
      <c r="G9" s="232"/>
      <c r="H9" s="232"/>
      <c r="I9" s="232"/>
    </row>
    <row r="10" spans="1:9" ht="21.75" customHeight="1">
      <c r="A10" s="33" t="s">
        <v>4</v>
      </c>
      <c r="C10" s="34"/>
      <c r="E10" s="34"/>
      <c r="G10" s="34"/>
      <c r="H10" s="34"/>
      <c r="I10" s="34"/>
    </row>
    <row r="11" spans="1:9" ht="21.75" customHeight="1">
      <c r="A11" s="110" t="s">
        <v>78</v>
      </c>
      <c r="C11" s="34">
        <f>'PL5'!C26</f>
        <v>137586</v>
      </c>
      <c r="E11" s="34">
        <f>'PL5'!E26</f>
        <v>107732</v>
      </c>
      <c r="G11" s="34">
        <f>'PL5'!G26</f>
        <v>136068</v>
      </c>
      <c r="H11" s="34"/>
      <c r="I11" s="34">
        <f>'PL5'!I26</f>
        <v>108073</v>
      </c>
    </row>
    <row r="12" spans="1:9" ht="21.75" customHeight="1">
      <c r="A12" s="41" t="s">
        <v>91</v>
      </c>
      <c r="C12" s="34"/>
      <c r="E12" s="34"/>
      <c r="G12" s="34"/>
      <c r="H12" s="34"/>
      <c r="I12" s="34"/>
    </row>
    <row r="13" spans="1:9" ht="21.75" customHeight="1">
      <c r="A13" s="96" t="s">
        <v>27</v>
      </c>
      <c r="C13" s="36">
        <f>-'PL5'!C25</f>
        <v>32675</v>
      </c>
      <c r="D13" s="28"/>
      <c r="E13" s="36">
        <f>-'PL5'!E25</f>
        <v>26145</v>
      </c>
      <c r="F13" s="28"/>
      <c r="G13" s="36">
        <f>-'PL5'!G25</f>
        <v>32295</v>
      </c>
      <c r="H13" s="37"/>
      <c r="I13" s="36">
        <f>-'PL5'!I25</f>
        <v>26230</v>
      </c>
    </row>
    <row r="14" spans="1:9" ht="21.75" customHeight="1">
      <c r="A14" s="32" t="s">
        <v>44</v>
      </c>
      <c r="C14" s="36">
        <v>29135</v>
      </c>
      <c r="D14" s="28"/>
      <c r="E14" s="36">
        <v>28606</v>
      </c>
      <c r="F14" s="28"/>
      <c r="G14" s="36">
        <v>29135</v>
      </c>
      <c r="H14" s="37"/>
      <c r="I14" s="36">
        <v>28606</v>
      </c>
    </row>
    <row r="15" spans="1:9" ht="21.75" customHeight="1">
      <c r="A15" s="96" t="s">
        <v>138</v>
      </c>
      <c r="C15" s="36">
        <v>-363</v>
      </c>
      <c r="D15" s="28"/>
      <c r="E15" s="154" t="s">
        <v>115</v>
      </c>
      <c r="F15" s="28"/>
      <c r="G15" s="36">
        <v>-363</v>
      </c>
      <c r="H15" s="37"/>
      <c r="I15" s="154" t="s">
        <v>115</v>
      </c>
    </row>
    <row r="16" spans="1:9" ht="21.75" customHeight="1">
      <c r="A16" s="96" t="s">
        <v>106</v>
      </c>
      <c r="C16" s="154" t="s">
        <v>115</v>
      </c>
      <c r="E16" s="35">
        <v>-514</v>
      </c>
      <c r="G16" s="154" t="s">
        <v>115</v>
      </c>
      <c r="H16" s="34"/>
      <c r="I16" s="35">
        <v>-514</v>
      </c>
    </row>
    <row r="17" spans="1:9" ht="21.75" customHeight="1">
      <c r="A17" s="96" t="s">
        <v>139</v>
      </c>
      <c r="C17" s="35">
        <v>-522</v>
      </c>
      <c r="D17" s="154"/>
      <c r="E17" s="35">
        <v>-48</v>
      </c>
      <c r="F17" s="220"/>
      <c r="G17" s="35">
        <v>-522</v>
      </c>
      <c r="H17" s="37"/>
      <c r="I17" s="35">
        <v>-48</v>
      </c>
    </row>
    <row r="18" spans="1:9" ht="21.75" customHeight="1">
      <c r="A18" s="96" t="s">
        <v>142</v>
      </c>
      <c r="C18" s="35">
        <v>252</v>
      </c>
      <c r="D18" s="154"/>
      <c r="E18" s="154" t="s">
        <v>115</v>
      </c>
      <c r="F18" s="220"/>
      <c r="G18" s="35">
        <v>252</v>
      </c>
      <c r="H18" s="37"/>
      <c r="I18" s="154" t="s">
        <v>115</v>
      </c>
    </row>
    <row r="19" spans="1:9" ht="21.75" customHeight="1">
      <c r="A19" s="96" t="s">
        <v>141</v>
      </c>
      <c r="C19" s="26"/>
      <c r="E19" s="26"/>
      <c r="G19" s="26"/>
      <c r="H19" s="26"/>
      <c r="I19" s="26"/>
    </row>
    <row r="20" spans="1:9" ht="21.75" customHeight="1">
      <c r="A20" s="222" t="s">
        <v>140</v>
      </c>
      <c r="B20" s="159" t="s">
        <v>81</v>
      </c>
      <c r="C20" s="130">
        <v>-1898</v>
      </c>
      <c r="D20" s="28"/>
      <c r="E20" s="130">
        <v>426</v>
      </c>
      <c r="F20" s="28"/>
      <c r="G20" s="154" t="s">
        <v>115</v>
      </c>
      <c r="H20" s="37"/>
      <c r="I20" s="154" t="s">
        <v>115</v>
      </c>
    </row>
    <row r="21" spans="1:9" ht="21.75" customHeight="1">
      <c r="A21" s="96" t="s">
        <v>149</v>
      </c>
      <c r="C21" s="130">
        <v>530</v>
      </c>
      <c r="D21" s="28"/>
      <c r="E21" s="154" t="s">
        <v>115</v>
      </c>
      <c r="F21" s="28"/>
      <c r="G21" s="36">
        <v>530</v>
      </c>
      <c r="H21" s="37"/>
      <c r="I21" s="154" t="s">
        <v>115</v>
      </c>
    </row>
    <row r="22" spans="1:9" ht="21.75" customHeight="1">
      <c r="A22" s="96" t="s">
        <v>75</v>
      </c>
      <c r="C22" s="36">
        <v>781</v>
      </c>
      <c r="E22" s="36">
        <v>212</v>
      </c>
      <c r="G22" s="36">
        <v>781</v>
      </c>
      <c r="H22" s="34"/>
      <c r="I22" s="36">
        <v>212</v>
      </c>
    </row>
    <row r="23" spans="1:9" ht="21.75" customHeight="1">
      <c r="A23" s="96" t="s">
        <v>147</v>
      </c>
      <c r="C23" s="99">
        <v>134</v>
      </c>
      <c r="E23" s="99">
        <v>2129</v>
      </c>
      <c r="G23" s="99">
        <v>134</v>
      </c>
      <c r="H23" s="34"/>
      <c r="I23" s="99">
        <v>2129</v>
      </c>
    </row>
    <row r="24" spans="1:9" ht="21.75" customHeight="1">
      <c r="A24" s="32" t="s">
        <v>35</v>
      </c>
      <c r="C24" s="38">
        <v>-2498</v>
      </c>
      <c r="E24" s="38">
        <v>-1731</v>
      </c>
      <c r="G24" s="38">
        <v>-2498</v>
      </c>
      <c r="H24" s="34"/>
      <c r="I24" s="38">
        <v>-1731</v>
      </c>
    </row>
    <row r="25" spans="1:9" s="39" customFormat="1" ht="21.75" customHeight="1">
      <c r="A25" s="21"/>
      <c r="B25" s="160"/>
      <c r="C25" s="34">
        <f>SUM(C11:C24)</f>
        <v>195812</v>
      </c>
      <c r="D25" s="26"/>
      <c r="E25" s="34">
        <f>SUM(E11:E24)</f>
        <v>162957</v>
      </c>
      <c r="F25" s="26"/>
      <c r="G25" s="34">
        <f>SUM(G11:G24)</f>
        <v>195812</v>
      </c>
      <c r="H25" s="34"/>
      <c r="I25" s="34">
        <f>SUM(I11:I24)</f>
        <v>162957</v>
      </c>
    </row>
    <row r="26" spans="1:9" ht="21.75" customHeight="1">
      <c r="A26" s="41" t="s">
        <v>36</v>
      </c>
      <c r="C26" s="34"/>
      <c r="E26" s="34"/>
      <c r="G26" s="151"/>
      <c r="H26" s="34"/>
      <c r="I26" s="151"/>
    </row>
    <row r="27" spans="1:9" ht="21.75" customHeight="1">
      <c r="A27" s="32" t="s">
        <v>30</v>
      </c>
      <c r="C27" s="35">
        <v>-5327</v>
      </c>
      <c r="E27" s="35">
        <v>6626</v>
      </c>
      <c r="G27" s="152">
        <v>-5327</v>
      </c>
      <c r="H27" s="35"/>
      <c r="I27" s="152">
        <v>6626</v>
      </c>
    </row>
    <row r="28" spans="1:9" ht="21.75" customHeight="1">
      <c r="A28" s="96" t="s">
        <v>95</v>
      </c>
      <c r="C28" s="35">
        <v>-93</v>
      </c>
      <c r="E28" s="35">
        <v>-9837</v>
      </c>
      <c r="G28" s="152">
        <v>-93</v>
      </c>
      <c r="H28" s="35"/>
      <c r="I28" s="152">
        <v>-9837</v>
      </c>
    </row>
    <row r="29" spans="1:9" ht="21.75" customHeight="1">
      <c r="A29" s="32" t="s">
        <v>31</v>
      </c>
      <c r="C29" s="35">
        <v>-9645</v>
      </c>
      <c r="E29" s="35">
        <v>-8929</v>
      </c>
      <c r="G29" s="152">
        <v>-9645</v>
      </c>
      <c r="H29" s="35"/>
      <c r="I29" s="152">
        <v>-8929</v>
      </c>
    </row>
    <row r="30" spans="1:9" ht="21.75" customHeight="1">
      <c r="A30" s="96" t="s">
        <v>82</v>
      </c>
      <c r="C30" s="35">
        <v>-30057</v>
      </c>
      <c r="E30" s="35">
        <v>8238</v>
      </c>
      <c r="G30" s="152">
        <v>-30057</v>
      </c>
      <c r="H30" s="35"/>
      <c r="I30" s="152">
        <v>8238</v>
      </c>
    </row>
    <row r="31" spans="1:9" ht="21.75" customHeight="1">
      <c r="A31" s="96" t="s">
        <v>124</v>
      </c>
      <c r="C31" s="35">
        <v>576</v>
      </c>
      <c r="E31" s="35">
        <v>-1066</v>
      </c>
      <c r="G31" s="152">
        <v>576</v>
      </c>
      <c r="H31" s="35"/>
      <c r="I31" s="152">
        <v>-1066</v>
      </c>
    </row>
    <row r="32" spans="1:9" ht="21.75" customHeight="1">
      <c r="A32" s="32" t="s">
        <v>10</v>
      </c>
      <c r="C32" s="99">
        <v>103</v>
      </c>
      <c r="E32" s="99">
        <v>209</v>
      </c>
      <c r="G32" s="152">
        <v>103</v>
      </c>
      <c r="H32" s="35"/>
      <c r="I32" s="152">
        <v>209</v>
      </c>
    </row>
    <row r="33" spans="1:9" ht="21.75" customHeight="1">
      <c r="A33" s="32" t="s">
        <v>16</v>
      </c>
      <c r="C33" s="98">
        <v>49250</v>
      </c>
      <c r="E33" s="98">
        <v>30846</v>
      </c>
      <c r="G33" s="152">
        <v>49250</v>
      </c>
      <c r="H33" s="35"/>
      <c r="I33" s="152">
        <v>30846</v>
      </c>
    </row>
    <row r="34" spans="1:9" ht="21.75" customHeight="1">
      <c r="A34" s="96" t="s">
        <v>96</v>
      </c>
      <c r="C34" s="97">
        <v>-13684</v>
      </c>
      <c r="D34" s="28"/>
      <c r="E34" s="97">
        <v>-7204</v>
      </c>
      <c r="F34" s="28"/>
      <c r="G34" s="152">
        <v>-13684</v>
      </c>
      <c r="H34" s="36"/>
      <c r="I34" s="152">
        <v>-7204</v>
      </c>
    </row>
    <row r="35" spans="1:9" ht="21.75" customHeight="1">
      <c r="A35" s="96" t="s">
        <v>97</v>
      </c>
      <c r="C35" s="150"/>
      <c r="D35" s="28"/>
      <c r="E35" s="150"/>
      <c r="F35" s="28"/>
      <c r="G35" s="150"/>
      <c r="H35" s="37"/>
      <c r="I35" s="150"/>
    </row>
    <row r="36" spans="1:9" ht="21.75" customHeight="1">
      <c r="A36" s="96" t="s">
        <v>116</v>
      </c>
      <c r="C36" s="173">
        <v>2383</v>
      </c>
      <c r="D36" s="28"/>
      <c r="E36" s="173">
        <v>1802</v>
      </c>
      <c r="F36" s="28"/>
      <c r="G36" s="173">
        <v>2383</v>
      </c>
      <c r="H36" s="37"/>
      <c r="I36" s="173">
        <v>1802</v>
      </c>
    </row>
    <row r="37" spans="1:9" ht="21.75" customHeight="1">
      <c r="A37" s="96" t="s">
        <v>109</v>
      </c>
      <c r="C37" s="36">
        <f>SUM(C25:C36)</f>
        <v>189318</v>
      </c>
      <c r="D37" s="28"/>
      <c r="E37" s="36">
        <f>SUM(E25:E36)</f>
        <v>183642</v>
      </c>
      <c r="F37" s="28"/>
      <c r="G37" s="36">
        <f>SUM(G25:G36)</f>
        <v>189318</v>
      </c>
      <c r="H37" s="36"/>
      <c r="I37" s="36">
        <f>SUM(I25:I36)</f>
        <v>183642</v>
      </c>
    </row>
    <row r="38" spans="1:9" ht="21.75" customHeight="1">
      <c r="A38" s="96" t="s">
        <v>108</v>
      </c>
      <c r="C38" s="38">
        <v>-70</v>
      </c>
      <c r="E38" s="38">
        <v>-43</v>
      </c>
      <c r="G38" s="38">
        <v>-70</v>
      </c>
      <c r="H38" s="35"/>
      <c r="I38" s="38">
        <v>-43</v>
      </c>
    </row>
    <row r="39" spans="1:9" s="39" customFormat="1" ht="21.75" customHeight="1">
      <c r="A39" s="21" t="s">
        <v>101</v>
      </c>
      <c r="B39" s="160"/>
      <c r="C39" s="111">
        <f>SUM(C37:C38)</f>
        <v>189248</v>
      </c>
      <c r="E39" s="111">
        <f>SUM(E37:E38)</f>
        <v>183599</v>
      </c>
      <c r="G39" s="111">
        <f>SUM(G37:G38)</f>
        <v>189248</v>
      </c>
      <c r="H39" s="43"/>
      <c r="I39" s="111">
        <f>SUM(I37:I38)</f>
        <v>183599</v>
      </c>
    </row>
    <row r="40" spans="1:9" s="39" customFormat="1" ht="21.75" customHeight="1">
      <c r="A40" s="21"/>
      <c r="B40" s="160"/>
      <c r="C40" s="42"/>
      <c r="E40" s="42"/>
      <c r="G40" s="42"/>
      <c r="H40" s="43"/>
      <c r="I40" s="42"/>
    </row>
    <row r="41" spans="1:9" s="68" customFormat="1" ht="22.5" customHeight="1">
      <c r="A41" s="3" t="s">
        <v>65</v>
      </c>
      <c r="B41" s="155"/>
      <c r="C41" s="76"/>
      <c r="E41" s="76"/>
      <c r="G41" s="76"/>
      <c r="I41" s="76"/>
    </row>
    <row r="42" spans="1:9" ht="22.5" customHeight="1">
      <c r="A42" s="24" t="s">
        <v>87</v>
      </c>
      <c r="B42" s="161"/>
      <c r="C42" s="153"/>
      <c r="D42" s="153"/>
      <c r="E42" s="153"/>
      <c r="F42" s="153"/>
      <c r="G42" s="153"/>
      <c r="H42" s="153"/>
      <c r="I42" s="153"/>
    </row>
    <row r="43" spans="1:9" ht="21.75" customHeight="1">
      <c r="A43" s="3"/>
      <c r="B43" s="161"/>
      <c r="C43" s="153"/>
      <c r="D43" s="153"/>
      <c r="E43" s="153"/>
      <c r="F43" s="153"/>
      <c r="G43" s="153"/>
      <c r="H43" s="153"/>
      <c r="I43" s="153"/>
    </row>
    <row r="44" spans="1:9" s="10" customFormat="1" ht="21.75">
      <c r="A44" s="14"/>
      <c r="B44" s="158"/>
      <c r="D44" s="78" t="s">
        <v>51</v>
      </c>
      <c r="F44" s="66"/>
      <c r="G44" s="235"/>
      <c r="H44" s="235"/>
      <c r="I44" s="235"/>
    </row>
    <row r="45" spans="1:9" s="10" customFormat="1" ht="21.75">
      <c r="A45" s="14"/>
      <c r="B45" s="158"/>
      <c r="D45" s="78" t="s">
        <v>50</v>
      </c>
      <c r="F45" s="66"/>
      <c r="G45" s="235" t="s">
        <v>49</v>
      </c>
      <c r="H45" s="235"/>
      <c r="I45" s="235"/>
    </row>
    <row r="46" spans="1:9" s="10" customFormat="1" ht="21.75">
      <c r="A46" s="14"/>
      <c r="B46" s="158"/>
      <c r="C46" s="243" t="s">
        <v>88</v>
      </c>
      <c r="D46" s="243"/>
      <c r="E46" s="243"/>
      <c r="F46" s="66"/>
      <c r="G46" s="244" t="s">
        <v>88</v>
      </c>
      <c r="H46" s="244"/>
      <c r="I46" s="244"/>
    </row>
    <row r="47" spans="1:9" s="10" customFormat="1" ht="21.75">
      <c r="A47" s="14"/>
      <c r="B47" s="158"/>
      <c r="C47" s="236" t="s">
        <v>100</v>
      </c>
      <c r="D47" s="237"/>
      <c r="E47" s="237"/>
      <c r="F47" s="66"/>
      <c r="G47" s="236" t="s">
        <v>100</v>
      </c>
      <c r="H47" s="237"/>
      <c r="I47" s="237"/>
    </row>
    <row r="48" spans="1:9" s="10" customFormat="1" ht="21.75">
      <c r="A48" s="14"/>
      <c r="B48" s="158"/>
      <c r="C48" s="101" t="s">
        <v>120</v>
      </c>
      <c r="D48" s="31"/>
      <c r="E48" s="101" t="s">
        <v>110</v>
      </c>
      <c r="G48" s="101" t="s">
        <v>120</v>
      </c>
      <c r="H48" s="31"/>
      <c r="I48" s="101" t="s">
        <v>110</v>
      </c>
    </row>
    <row r="49" spans="1:10" ht="22.5" customHeight="1">
      <c r="A49" s="96" t="s">
        <v>102</v>
      </c>
      <c r="B49" s="57"/>
      <c r="C49" s="232" t="s">
        <v>77</v>
      </c>
      <c r="D49" s="232"/>
      <c r="E49" s="232"/>
      <c r="F49" s="232"/>
      <c r="G49" s="232"/>
      <c r="H49" s="232"/>
      <c r="I49" s="232"/>
    </row>
    <row r="50" spans="1:10" ht="22.5" customHeight="1">
      <c r="A50" s="33" t="s">
        <v>5</v>
      </c>
      <c r="C50" s="44"/>
      <c r="E50" s="44"/>
      <c r="G50" s="44"/>
      <c r="H50" s="44"/>
      <c r="I50" s="44"/>
    </row>
    <row r="51" spans="1:10" ht="22.5" customHeight="1">
      <c r="A51" s="96" t="s">
        <v>143</v>
      </c>
      <c r="C51" s="130">
        <v>29986</v>
      </c>
      <c r="E51" s="130">
        <v>29987</v>
      </c>
      <c r="G51" s="130">
        <v>29986</v>
      </c>
      <c r="H51" s="45"/>
      <c r="I51" s="130">
        <v>29987</v>
      </c>
    </row>
    <row r="52" spans="1:10" ht="22.5" customHeight="1">
      <c r="A52" s="96" t="s">
        <v>132</v>
      </c>
      <c r="C52" s="130">
        <v>37</v>
      </c>
      <c r="E52" s="154" t="s">
        <v>115</v>
      </c>
      <c r="G52" s="130">
        <v>37</v>
      </c>
      <c r="H52" s="45"/>
      <c r="I52" s="154" t="s">
        <v>115</v>
      </c>
    </row>
    <row r="53" spans="1:10" ht="22.5" customHeight="1">
      <c r="A53" s="96" t="s">
        <v>157</v>
      </c>
      <c r="C53" s="130">
        <v>-9912</v>
      </c>
      <c r="E53" s="130">
        <v>-10838</v>
      </c>
      <c r="G53" s="130">
        <v>-9912</v>
      </c>
      <c r="H53" s="130"/>
      <c r="I53" s="130">
        <v>-10838</v>
      </c>
    </row>
    <row r="54" spans="1:10" ht="22.5" customHeight="1">
      <c r="A54" s="96" t="s">
        <v>107</v>
      </c>
      <c r="C54" s="154" t="s">
        <v>115</v>
      </c>
      <c r="E54" s="130">
        <v>-204</v>
      </c>
      <c r="G54" s="154" t="s">
        <v>115</v>
      </c>
      <c r="H54" s="130"/>
      <c r="I54" s="130">
        <v>-204</v>
      </c>
    </row>
    <row r="55" spans="1:10" ht="22.5" customHeight="1">
      <c r="A55" s="96" t="s">
        <v>35</v>
      </c>
      <c r="C55" s="130">
        <v>1241</v>
      </c>
      <c r="E55" s="130">
        <v>618</v>
      </c>
      <c r="G55" s="130">
        <v>1241</v>
      </c>
      <c r="H55" s="44"/>
      <c r="I55" s="130">
        <v>618</v>
      </c>
    </row>
    <row r="56" spans="1:10" s="39" customFormat="1" ht="22.5" customHeight="1">
      <c r="A56" s="21" t="s">
        <v>94</v>
      </c>
      <c r="B56" s="160"/>
      <c r="C56" s="50">
        <f>SUM(C51:C55)</f>
        <v>21352</v>
      </c>
      <c r="E56" s="50">
        <f>SUM(E51:E55)</f>
        <v>19563</v>
      </c>
      <c r="G56" s="50">
        <f>SUM(G51:G55)</f>
        <v>21352</v>
      </c>
      <c r="H56" s="46"/>
      <c r="I56" s="50">
        <f>SUM(I51:I55)</f>
        <v>19563</v>
      </c>
    </row>
    <row r="57" spans="1:10" ht="22.5" customHeight="1">
      <c r="A57" s="21"/>
      <c r="C57" s="37"/>
      <c r="E57" s="37"/>
      <c r="G57" s="37"/>
      <c r="H57" s="37"/>
      <c r="I57" s="37"/>
    </row>
    <row r="58" spans="1:10" ht="22.5" customHeight="1">
      <c r="A58" s="21" t="s">
        <v>103</v>
      </c>
      <c r="C58" s="40">
        <f>+C56+C39</f>
        <v>210600</v>
      </c>
      <c r="D58" s="39"/>
      <c r="E58" s="40">
        <f>+E56+E39</f>
        <v>203162</v>
      </c>
      <c r="F58" s="39"/>
      <c r="G58" s="40">
        <f>+G56+G39</f>
        <v>210600</v>
      </c>
      <c r="H58" s="40"/>
      <c r="I58" s="40">
        <f>+I56+I39</f>
        <v>203162</v>
      </c>
    </row>
    <row r="59" spans="1:10" ht="22.5" customHeight="1">
      <c r="A59" s="127" t="s">
        <v>144</v>
      </c>
      <c r="C59" s="93">
        <v>476258</v>
      </c>
      <c r="E59" s="93">
        <v>399712</v>
      </c>
      <c r="G59" s="34">
        <v>476258</v>
      </c>
      <c r="H59" s="34"/>
      <c r="I59" s="34">
        <v>399712</v>
      </c>
      <c r="J59" s="223"/>
    </row>
    <row r="60" spans="1:10" ht="22.5" customHeight="1" thickBot="1">
      <c r="A60" s="48" t="s">
        <v>145</v>
      </c>
      <c r="C60" s="49">
        <f>+C59+C58</f>
        <v>686858</v>
      </c>
      <c r="E60" s="49">
        <f>+E59+E58</f>
        <v>602874</v>
      </c>
      <c r="G60" s="49">
        <f>+G59+G58</f>
        <v>686858</v>
      </c>
      <c r="H60" s="40"/>
      <c r="I60" s="49">
        <f>+I59+I58</f>
        <v>602874</v>
      </c>
      <c r="J60" s="224"/>
    </row>
    <row r="61" spans="1:10" ht="22.5" customHeight="1" thickTop="1">
      <c r="A61" s="48"/>
      <c r="C61" s="181"/>
      <c r="D61" s="168"/>
      <c r="E61" s="181">
        <f>E60-'BS-3-4'!E11</f>
        <v>126616</v>
      </c>
      <c r="F61" s="168"/>
      <c r="G61" s="181">
        <f>G60-'BS-3-4'!G11</f>
        <v>0</v>
      </c>
      <c r="H61" s="40"/>
      <c r="I61" s="181">
        <f>I60-'BS-3-4'!I11</f>
        <v>126616</v>
      </c>
      <c r="J61" s="223"/>
    </row>
    <row r="62" spans="1:10" ht="22.5" customHeight="1">
      <c r="A62" s="81" t="s">
        <v>59</v>
      </c>
      <c r="B62" s="162"/>
      <c r="C62" s="83"/>
      <c r="D62" s="82"/>
      <c r="E62" s="83"/>
      <c r="F62" s="84"/>
      <c r="G62" s="83"/>
      <c r="H62" s="40"/>
      <c r="I62" s="83"/>
    </row>
    <row r="63" spans="1:10" ht="22.5" customHeight="1">
      <c r="A63" s="100" t="s">
        <v>158</v>
      </c>
      <c r="B63" s="162"/>
      <c r="C63" s="97">
        <v>9757</v>
      </c>
      <c r="D63" s="86"/>
      <c r="E63" s="97">
        <v>10879</v>
      </c>
      <c r="F63" s="35"/>
      <c r="G63" s="97">
        <v>9757</v>
      </c>
      <c r="H63" s="35"/>
      <c r="I63" s="97">
        <v>10879</v>
      </c>
    </row>
    <row r="64" spans="1:10" ht="22.5" customHeight="1">
      <c r="A64" s="85" t="s">
        <v>159</v>
      </c>
      <c r="B64" s="162"/>
      <c r="C64" s="36">
        <v>2136</v>
      </c>
      <c r="D64" s="86"/>
      <c r="E64" s="36">
        <v>898</v>
      </c>
      <c r="F64" s="35"/>
      <c r="G64" s="36">
        <v>2136</v>
      </c>
      <c r="H64" s="35"/>
      <c r="I64" s="36">
        <v>898</v>
      </c>
    </row>
    <row r="65" spans="1:9" ht="22.5" customHeight="1">
      <c r="A65" s="85" t="s">
        <v>160</v>
      </c>
      <c r="B65" s="162"/>
      <c r="C65" s="36">
        <v>-1981</v>
      </c>
      <c r="D65" s="86"/>
      <c r="E65" s="36">
        <v>-939</v>
      </c>
      <c r="F65" s="35"/>
      <c r="G65" s="36">
        <v>-1981</v>
      </c>
      <c r="H65" s="35"/>
      <c r="I65" s="36">
        <v>-939</v>
      </c>
    </row>
    <row r="66" spans="1:9" ht="22.5" customHeight="1" thickBot="1">
      <c r="A66" s="87"/>
      <c r="B66" s="162"/>
      <c r="C66" s="53">
        <f>SUM(C63:C65)</f>
        <v>9912</v>
      </c>
      <c r="D66" s="86"/>
      <c r="E66" s="53">
        <f>SUM(E63:E65)</f>
        <v>10838</v>
      </c>
      <c r="F66" s="35"/>
      <c r="G66" s="53">
        <f>SUM(G63:G65)</f>
        <v>9912</v>
      </c>
      <c r="H66" s="35"/>
      <c r="I66" s="53">
        <f>SUM(I63:I65)</f>
        <v>10838</v>
      </c>
    </row>
    <row r="67" spans="1:9" ht="22.5" customHeight="1" thickTop="1">
      <c r="A67" s="87"/>
      <c r="B67" s="162"/>
      <c r="C67" s="42"/>
      <c r="D67" s="86"/>
      <c r="E67" s="42"/>
      <c r="F67" s="40"/>
      <c r="G67" s="42"/>
      <c r="H67" s="40"/>
      <c r="I67" s="42"/>
    </row>
    <row r="74" spans="1:9" ht="22.5" customHeight="1">
      <c r="C74" s="167"/>
      <c r="D74" s="168"/>
      <c r="E74" s="167"/>
      <c r="F74" s="168"/>
      <c r="G74" s="167"/>
      <c r="H74" s="167"/>
      <c r="I74" s="167"/>
    </row>
  </sheetData>
  <mergeCells count="13">
    <mergeCell ref="C49:I49"/>
    <mergeCell ref="G47:I47"/>
    <mergeCell ref="C9:I9"/>
    <mergeCell ref="G5:I5"/>
    <mergeCell ref="C6:E6"/>
    <mergeCell ref="G6:I6"/>
    <mergeCell ref="C7:E7"/>
    <mergeCell ref="G7:I7"/>
    <mergeCell ref="G44:I44"/>
    <mergeCell ref="G45:I45"/>
    <mergeCell ref="C46:E46"/>
    <mergeCell ref="G46:I46"/>
    <mergeCell ref="C47:E47"/>
  </mergeCells>
  <pageMargins left="0.7" right="0.7" top="0.48" bottom="0.5" header="0.5" footer="0.5"/>
  <pageSetup paperSize="9" scale="88" firstPageNumber="10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BS-3-4</vt:lpstr>
      <vt:lpstr>PL5</vt:lpstr>
      <vt:lpstr>SH6-7</vt:lpstr>
      <vt:lpstr>SH8-9</vt:lpstr>
      <vt:lpstr>Cashflow-10-11</vt:lpstr>
      <vt:lpstr>'BS-3-4'!Print_Area</vt:lpstr>
      <vt:lpstr>'Cashflow-10-11'!Print_Area</vt:lpstr>
      <vt:lpstr>'SH6-7'!Print_Area</vt:lpstr>
      <vt:lpstr>'SH8-9'!Print_Area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kittiya</cp:lastModifiedBy>
  <cp:lastPrinted>2020-05-08T03:00:37Z</cp:lastPrinted>
  <dcterms:created xsi:type="dcterms:W3CDTF">1998-07-15T07:18:25Z</dcterms:created>
  <dcterms:modified xsi:type="dcterms:W3CDTF">2020-05-11T02:38:13Z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