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14295" windowHeight="4575" tabRatio="643" firstSheet="1" activeTab="1"/>
  </bookViews>
  <sheets>
    <sheet name="Recovered_Sheet1" sheetId="1" state="veryHidden" r:id="rId1"/>
    <sheet name="BL2-3" sheetId="4" r:id="rId2"/>
    <sheet name="PL 4" sheetId="15" r:id="rId3"/>
    <sheet name="SH5-6" sheetId="16" r:id="rId4"/>
    <sheet name="SH7-8" sheetId="17" r:id="rId5"/>
    <sheet name="CF9-10" sheetId="18" r:id="rId6"/>
  </sheets>
  <definedNames>
    <definedName name="_xlnm.Print_Area" localSheetId="1">'BL2-3'!$A$1:$J$71</definedName>
    <definedName name="_xlnm.Print_Area" localSheetId="5">'CF9-10'!$A$1:$J$79</definedName>
    <definedName name="_xlnm.Print_Area" localSheetId="2">'PL 4'!$A$1:$J$36</definedName>
    <definedName name="_xlnm.Print_Area" localSheetId="3">'SH5-6'!$A$1:$L$43</definedName>
    <definedName name="_xlnm.Print_Area" localSheetId="4">'SH7-8'!$A$1:$M$43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8" i="18" l="1"/>
  <c r="D68" i="18"/>
  <c r="M37" i="17"/>
  <c r="L38" i="16"/>
  <c r="L35" i="16" l="1"/>
  <c r="M34" i="17"/>
  <c r="F32" i="4" l="1"/>
  <c r="J78" i="18" l="1"/>
  <c r="J65" i="18"/>
  <c r="J61" i="18"/>
  <c r="J14" i="18"/>
  <c r="F78" i="18"/>
  <c r="F65" i="18"/>
  <c r="F61" i="18"/>
  <c r="F14" i="18"/>
  <c r="G40" i="17" l="1"/>
  <c r="H66" i="4" s="1"/>
  <c r="E40" i="17"/>
  <c r="H63" i="4" s="1"/>
  <c r="C40" i="17"/>
  <c r="H61" i="4" s="1"/>
  <c r="J32" i="15"/>
  <c r="J18" i="15"/>
  <c r="J12" i="15"/>
  <c r="F32" i="15"/>
  <c r="F18" i="15"/>
  <c r="F12" i="15"/>
  <c r="F20" i="15" l="1"/>
  <c r="F23" i="15" s="1"/>
  <c r="F25" i="15" s="1"/>
  <c r="J20" i="15"/>
  <c r="J23" i="15" s="1"/>
  <c r="J25" i="15" s="1"/>
  <c r="J11" i="18" l="1"/>
  <c r="J26" i="18" s="1"/>
  <c r="J38" i="18" s="1"/>
  <c r="J40" i="18" s="1"/>
  <c r="J67" i="18" s="1"/>
  <c r="J69" i="18" s="1"/>
  <c r="J33" i="15"/>
  <c r="J35" i="15"/>
  <c r="F11" i="18"/>
  <c r="F26" i="18" s="1"/>
  <c r="F38" i="18" s="1"/>
  <c r="F40" i="18" s="1"/>
  <c r="F67" i="18" s="1"/>
  <c r="F69" i="18" s="1"/>
  <c r="F35" i="15"/>
  <c r="F33" i="15"/>
  <c r="F54" i="4"/>
  <c r="F41" i="16"/>
  <c r="D66" i="4" s="1"/>
  <c r="D41" i="16"/>
  <c r="D63" i="4" s="1"/>
  <c r="B41" i="16"/>
  <c r="D61" i="4" s="1"/>
  <c r="E74" i="4" l="1"/>
  <c r="G74" i="4"/>
  <c r="I74" i="4"/>
  <c r="H78" i="18" l="1"/>
  <c r="D78" i="18"/>
  <c r="H65" i="18"/>
  <c r="D65" i="18"/>
  <c r="H61" i="18"/>
  <c r="D61" i="18"/>
  <c r="H18" i="15"/>
  <c r="D18" i="15"/>
  <c r="H12" i="15"/>
  <c r="D12" i="15"/>
  <c r="H32" i="4"/>
  <c r="F69" i="4"/>
  <c r="J54" i="4"/>
  <c r="J49" i="4"/>
  <c r="F49" i="4"/>
  <c r="J32" i="4"/>
  <c r="J20" i="4"/>
  <c r="F20" i="4"/>
  <c r="H54" i="4"/>
  <c r="D54" i="4"/>
  <c r="H49" i="4"/>
  <c r="D49" i="4"/>
  <c r="D32" i="4"/>
  <c r="H20" i="4"/>
  <c r="D20" i="4"/>
  <c r="J69" i="4"/>
  <c r="D20" i="15" l="1"/>
  <c r="D23" i="15" s="1"/>
  <c r="D25" i="15" s="1"/>
  <c r="H20" i="15"/>
  <c r="H23" i="15" s="1"/>
  <c r="H25" i="15" s="1"/>
  <c r="D56" i="4"/>
  <c r="F56" i="4"/>
  <c r="F71" i="4" s="1"/>
  <c r="J56" i="4"/>
  <c r="J71" i="4" s="1"/>
  <c r="D34" i="4"/>
  <c r="H56" i="4"/>
  <c r="H34" i="4"/>
  <c r="F34" i="4"/>
  <c r="J34" i="4"/>
  <c r="I36" i="17" l="1"/>
  <c r="I38" i="17" s="1"/>
  <c r="I40" i="17" s="1"/>
  <c r="H67" i="4" s="1"/>
  <c r="H11" i="18"/>
  <c r="H37" i="16"/>
  <c r="L37" i="16" s="1"/>
  <c r="D11" i="18"/>
  <c r="M36" i="17"/>
  <c r="M38" i="17" s="1"/>
  <c r="M40" i="17" s="1"/>
  <c r="D35" i="15"/>
  <c r="D26" i="18"/>
  <c r="D38" i="18" s="1"/>
  <c r="D40" i="18" s="1"/>
  <c r="D67" i="18" s="1"/>
  <c r="D69" i="18" s="1"/>
  <c r="H35" i="15"/>
  <c r="H26" i="18"/>
  <c r="H38" i="18" s="1"/>
  <c r="H40" i="18" s="1"/>
  <c r="H67" i="18" s="1"/>
  <c r="H69" i="18" s="1"/>
  <c r="F74" i="4"/>
  <c r="J74" i="4"/>
  <c r="L39" i="16" l="1"/>
  <c r="L41" i="16" s="1"/>
  <c r="H39" i="16"/>
  <c r="H41" i="16" s="1"/>
  <c r="D67" i="4" s="1"/>
  <c r="D30" i="15" l="1"/>
  <c r="D32" i="15" s="1"/>
  <c r="D33" i="15" s="1"/>
  <c r="D69" i="4" l="1"/>
  <c r="D71" i="4" l="1"/>
  <c r="D74" i="4" s="1"/>
  <c r="H69" i="4"/>
  <c r="H30" i="15"/>
  <c r="H32" i="15" s="1"/>
  <c r="H33" i="15" s="1"/>
  <c r="H71" i="4" l="1"/>
  <c r="H74" i="4"/>
</calcChain>
</file>

<file path=xl/sharedStrings.xml><?xml version="1.0" encoding="utf-8"?>
<sst xmlns="http://schemas.openxmlformats.org/spreadsheetml/2006/main" count="399" uniqueCount="170">
  <si>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</si>
  <si>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</si>
  <si>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</si>
  <si>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</si>
  <si>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</si>
  <si>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</si>
  <si>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</si>
  <si>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</si>
  <si>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</si>
  <si>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</si>
  <si>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</si>
  <si>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</si>
  <si>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</si>
  <si>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</si>
  <si>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</si>
  <si>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</si>
  <si>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</si>
  <si>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</si>
  <si>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</si>
  <si>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</si>
  <si>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</si>
  <si>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</si>
  <si>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</si>
  <si>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</si>
  <si>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</si>
  <si>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</si>
  <si>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</si>
  <si>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</si>
  <si>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</si>
  <si>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</si>
  <si>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</si>
  <si>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</si>
  <si>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</si>
  <si>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</si>
  <si>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</si>
  <si>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</si>
  <si>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</si>
  <si>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</si>
  <si>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</si>
  <si>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</si>
  <si>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</si>
  <si>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</si>
  <si>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</si>
  <si>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</si>
  <si>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</si>
  <si>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</si>
  <si>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</si>
  <si>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</si>
  <si>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</si>
  <si>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</si>
  <si>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</si>
  <si>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</si>
  <si>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</si>
  <si>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</si>
  <si>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</si>
  <si>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</si>
  <si>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</si>
  <si>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</si>
  <si>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</si>
  <si>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</si>
  <si>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</si>
  <si>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</si>
  <si>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</si>
  <si>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</si>
  <si>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</si>
  <si>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</si>
  <si>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</si>
  <si>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</si>
  <si>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</si>
  <si>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</si>
  <si>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Other component</t>
  </si>
  <si>
    <t>Cash flows from financing activities</t>
  </si>
  <si>
    <t>Dividends paid</t>
  </si>
  <si>
    <t>Advance payment for</t>
  </si>
  <si>
    <t xml:space="preserve">    raw materials purchased</t>
  </si>
  <si>
    <t xml:space="preserve">Net cash from operating activities </t>
  </si>
  <si>
    <t>Net cash from investing activities</t>
  </si>
  <si>
    <t>Land not used in operations</t>
  </si>
  <si>
    <t>Non-current liability</t>
  </si>
  <si>
    <t>(Unaudited)</t>
  </si>
  <si>
    <t>Non-current provisions for</t>
  </si>
  <si>
    <t xml:space="preserve">   employee benefit 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</si>
  <si>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</si>
  <si>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</si>
  <si>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</si>
  <si>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</si>
  <si>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</si>
  <si>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</si>
  <si>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</si>
  <si>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</si>
  <si>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</si>
  <si>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</si>
  <si>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Basic earnings per share (Baht)</t>
  </si>
  <si>
    <t>-</t>
  </si>
  <si>
    <t>Distribution expenses</t>
  </si>
  <si>
    <t>31 March</t>
  </si>
  <si>
    <t>Three-month period ended
31 March</t>
  </si>
  <si>
    <t>Profit before income tax expense</t>
  </si>
  <si>
    <t xml:space="preserve"> of equity</t>
  </si>
  <si>
    <t>Issued and paid-up</t>
  </si>
  <si>
    <t>Premium on</t>
  </si>
  <si>
    <t xml:space="preserve">Adjustments to reconcile profit to </t>
  </si>
  <si>
    <t>cash receipts (payments)</t>
  </si>
  <si>
    <t>Reversal of impairment losses on equipment</t>
  </si>
  <si>
    <t xml:space="preserve">Income tax paid </t>
  </si>
  <si>
    <t>Proceeds from sales of current investments</t>
  </si>
  <si>
    <t>Proceeds from loans to related party</t>
  </si>
  <si>
    <t>Decrease in long term investments</t>
  </si>
  <si>
    <t>Cash used in financing activities</t>
  </si>
  <si>
    <t>Net increase in cash and cash equivalents</t>
  </si>
  <si>
    <t>Supplemental disclosures of cash flows information</t>
  </si>
  <si>
    <t xml:space="preserve">        during the periods</t>
  </si>
  <si>
    <r>
      <t>Add</t>
    </r>
    <r>
      <rPr>
        <sz val="11"/>
        <rFont val="Times New Roman"/>
        <family val="1"/>
      </rPr>
      <t xml:space="preserve"> Settlement of payables for plant </t>
    </r>
  </si>
  <si>
    <t xml:space="preserve">        and equipment previously purchased</t>
  </si>
  <si>
    <r>
      <t>Less</t>
    </r>
    <r>
      <rPr>
        <sz val="11"/>
        <rFont val="Times New Roman"/>
        <family val="1"/>
      </rPr>
      <t xml:space="preserve"> Payables on purchase of plant </t>
    </r>
  </si>
  <si>
    <t xml:space="preserve">        and equipment</t>
  </si>
  <si>
    <t>Statement of comprehensive income  (unaudited)</t>
  </si>
  <si>
    <t>7</t>
  </si>
  <si>
    <t>Other receivables</t>
  </si>
  <si>
    <t>Other payables</t>
  </si>
  <si>
    <t>3</t>
  </si>
  <si>
    <t>Cash generated from operating activities</t>
  </si>
  <si>
    <t>Acquisition of intangible assets</t>
  </si>
  <si>
    <t>2019</t>
  </si>
  <si>
    <t>Three-month period ended 31 March 2019</t>
  </si>
  <si>
    <t>Balance at 1 January 2019</t>
  </si>
  <si>
    <t>Balance at 31 March 2019</t>
  </si>
  <si>
    <t xml:space="preserve">         -</t>
  </si>
  <si>
    <t xml:space="preserve">           -</t>
  </si>
  <si>
    <t xml:space="preserve">     employee benefits</t>
  </si>
  <si>
    <t>3, 5</t>
  </si>
  <si>
    <t>2020</t>
  </si>
  <si>
    <t>Three-month period ended 31 March 2020</t>
  </si>
  <si>
    <t>Balance at 1 January 2020</t>
  </si>
  <si>
    <t>Balance at 31 March 2020</t>
  </si>
  <si>
    <t>Other current assets</t>
  </si>
  <si>
    <t xml:space="preserve">             -</t>
  </si>
  <si>
    <t>Corporate income tax payable</t>
  </si>
  <si>
    <t xml:space="preserve">Profit for operating activities </t>
  </si>
  <si>
    <t>3, 8</t>
  </si>
  <si>
    <t>9</t>
  </si>
  <si>
    <t xml:space="preserve">Other comprehensive income (expense) </t>
  </si>
  <si>
    <t xml:space="preserve">   for the period, net of tax</t>
  </si>
  <si>
    <t>Total comprehensive income (expense) for the period</t>
  </si>
  <si>
    <t>Reversal of losses on inventories devaluation</t>
  </si>
  <si>
    <t>Unrealised profit on exchange</t>
  </si>
  <si>
    <t>Losses on fair value adjustment</t>
  </si>
  <si>
    <t>Share of (profit) loss on investment</t>
  </si>
  <si>
    <t>Loss on disposal and write-off of equipment</t>
  </si>
  <si>
    <t>Proceeds from current investments</t>
  </si>
  <si>
    <t>Cash and cash equivalents at 1 January</t>
  </si>
  <si>
    <t>Cash and cash equivalents at 31 March</t>
  </si>
  <si>
    <t>Current portion of loan to associate</t>
  </si>
  <si>
    <t>Investment in associate</t>
  </si>
  <si>
    <t>Long-term loan to associate</t>
  </si>
  <si>
    <t>Share of profit (loss) on investment in associates</t>
  </si>
  <si>
    <t xml:space="preserve">    in associate in which the equity method</t>
  </si>
  <si>
    <t>Proceeds from sale of equipment</t>
  </si>
  <si>
    <t>Losses on remeasuring financial asset</t>
  </si>
  <si>
    <t>Impairment losses</t>
  </si>
  <si>
    <t>Item that may be reclassified to profit or loss</t>
  </si>
  <si>
    <t>Net change in fair value of available-for-sale</t>
  </si>
  <si>
    <t xml:space="preserve">  investments</t>
  </si>
  <si>
    <t>Acquisition of plant and equipment</t>
  </si>
  <si>
    <t>Total addition of plant and equipment</t>
  </si>
  <si>
    <t>Net change in</t>
  </si>
  <si>
    <t>fair value of</t>
  </si>
  <si>
    <t>available-for-sale</t>
  </si>
  <si>
    <t>investments</t>
  </si>
  <si>
    <t xml:space="preserve">     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</si>
</sst>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.0_);_(* \(#,##0.0\);_(* &quot;-&quot;??_);_(@_)"/>
  </numFmts>
  <fonts count="17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</cellStyleXfs>
  <cellXfs count="224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88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88" fontId="7" fillId="4" borderId="0" xfId="1" applyNumberFormat="1" applyFont="1" applyFill="1" applyBorder="1"/>
    <xf numFmtId="188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0" fillId="0" borderId="0" xfId="0" applyNumberFormat="1" applyFont="1" applyFill="1" applyAlignment="1">
      <alignment horizontal="center" wrapText="1"/>
    </xf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49" fontId="8" fillId="0" borderId="0" xfId="0" applyFont="1" applyAlignment="1">
      <alignment horizontal="center"/>
    </xf>
    <xf numFmtId="188" fontId="7" fillId="0" borderId="0" xfId="0" applyNumberFormat="1" applyFont="1" applyFill="1"/>
    <xf numFmtId="188" fontId="7" fillId="0" borderId="0" xfId="1" applyNumberFormat="1" applyFont="1" applyBorder="1"/>
    <xf numFmtId="188" fontId="0" fillId="0" borderId="0" xfId="0" applyNumberFormat="1" applyBorder="1"/>
    <xf numFmtId="188" fontId="8" fillId="0" borderId="3" xfId="0" applyNumberFormat="1" applyFont="1" applyBorder="1"/>
    <xf numFmtId="188" fontId="8" fillId="0" borderId="0" xfId="0" applyNumberFormat="1" applyFont="1"/>
    <xf numFmtId="188" fontId="8" fillId="0" borderId="6" xfId="0" applyNumberFormat="1" applyFont="1" applyBorder="1"/>
    <xf numFmtId="49" fontId="8" fillId="0" borderId="0" xfId="0" quotePrefix="1" applyFont="1" applyAlignment="1">
      <alignment horizontal="left"/>
    </xf>
    <xf numFmtId="10" fontId="7" fillId="0" borderId="0" xfId="10" applyNumberFormat="1" applyFont="1"/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49" fontId="8" fillId="0" borderId="0" xfId="0" applyFont="1" applyAlignment="1"/>
    <xf numFmtId="189" fontId="7" fillId="0" borderId="0" xfId="0" applyNumberFormat="1" applyFon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88" fontId="8" fillId="0" borderId="0" xfId="0" applyNumberFormat="1" applyFont="1" applyBorder="1"/>
    <xf numFmtId="189" fontId="8" fillId="0" borderId="0" xfId="0" applyNumberFormat="1" applyFont="1" applyBorder="1" applyAlignment="1">
      <alignment horizontal="center"/>
    </xf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88" fontId="7" fillId="0" borderId="0" xfId="0" applyNumberFormat="1" applyFont="1" applyBorder="1"/>
    <xf numFmtId="189" fontId="0" fillId="0" borderId="0" xfId="0" applyNumberFormat="1" applyFont="1" applyBorder="1" applyAlignment="1">
      <alignment horizontal="center"/>
    </xf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49" fontId="7" fillId="0" borderId="0" xfId="0" quotePrefix="1" applyFont="1" applyAlignment="1">
      <alignment horizontal="left"/>
    </xf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37" fontId="7" fillId="0" borderId="0" xfId="0" applyNumberFormat="1" applyFont="1" applyBorder="1"/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49" fontId="9" fillId="0" borderId="0" xfId="1" applyNumberFormat="1" applyFont="1" applyBorder="1" applyAlignment="1">
      <alignment horizontal="center"/>
    </xf>
    <xf numFmtId="188" fontId="7" fillId="0" borderId="0" xfId="0" applyNumberFormat="1" applyFont="1"/>
    <xf numFmtId="37" fontId="7" fillId="0" borderId="3" xfId="0" applyNumberFormat="1" applyFont="1" applyFill="1" applyBorder="1"/>
    <xf numFmtId="190" fontId="7" fillId="0" borderId="0" xfId="0" applyNumberFormat="1" applyFont="1" applyFill="1"/>
    <xf numFmtId="190" fontId="0" fillId="0" borderId="3" xfId="0" applyNumberFormat="1" applyFont="1" applyFill="1" applyBorder="1" applyAlignment="1">
      <alignment horizontal="center"/>
    </xf>
    <xf numFmtId="190" fontId="7" fillId="0" borderId="3" xfId="0" applyNumberFormat="1" applyFont="1" applyFill="1" applyBorder="1"/>
    <xf numFmtId="188" fontId="8" fillId="0" borderId="7" xfId="0" applyNumberFormat="1" applyFont="1" applyBorder="1"/>
    <xf numFmtId="39" fontId="8" fillId="0" borderId="4" xfId="1" applyNumberFormat="1" applyFont="1" applyFill="1" applyBorder="1"/>
    <xf numFmtId="39" fontId="8" fillId="0" borderId="0" xfId="1" applyNumberFormat="1" applyFont="1"/>
    <xf numFmtId="3" fontId="7" fillId="0" borderId="0" xfId="0" applyNumberFormat="1" applyFont="1"/>
    <xf numFmtId="188" fontId="7" fillId="0" borderId="8" xfId="1" applyNumberFormat="1" applyFont="1" applyFill="1" applyBorder="1"/>
    <xf numFmtId="188" fontId="0" fillId="0" borderId="0" xfId="0" applyNumberFormat="1" applyFont="1" applyBorder="1" applyAlignment="1">
      <alignment horizontal="center"/>
    </xf>
    <xf numFmtId="49" fontId="8" fillId="0" borderId="0" xfId="0" applyFont="1" applyBorder="1" applyAlignment="1">
      <alignment horizontal="center"/>
    </xf>
    <xf numFmtId="188" fontId="8" fillId="0" borderId="5" xfId="0" applyNumberFormat="1" applyFont="1" applyBorder="1" applyAlignment="1">
      <alignment horizontal="right"/>
    </xf>
    <xf numFmtId="188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49" fontId="0" fillId="0" borderId="0" xfId="0" applyFont="1" applyAlignment="1">
      <alignment horizontal="left" wrapText="1"/>
    </xf>
    <xf numFmtId="49" fontId="0" fillId="0" borderId="0" xfId="0" quotePrefix="1" applyAlignment="1">
      <alignment horizontal="left"/>
    </xf>
    <xf numFmtId="196" fontId="15" fillId="0" borderId="0" xfId="1" applyNumberFormat="1" applyFont="1" applyFill="1"/>
    <xf numFmtId="188" fontId="0" fillId="0" borderId="0" xfId="0" applyNumberFormat="1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8" fontId="16" fillId="0" borderId="0" xfId="1" applyNumberFormat="1" applyFont="1" applyFill="1" applyBorder="1" applyAlignment="1">
      <alignment horizontal="right"/>
    </xf>
    <xf numFmtId="188" fontId="0" fillId="0" borderId="3" xfId="1" applyNumberFormat="1" applyFont="1" applyFill="1" applyBorder="1"/>
    <xf numFmtId="188" fontId="0" fillId="0" borderId="0" xfId="0" applyNumberFormat="1" applyFill="1" applyBorder="1"/>
    <xf numFmtId="49" fontId="0" fillId="0" borderId="0" xfId="0" applyFont="1" applyFill="1" applyBorder="1"/>
    <xf numFmtId="37" fontId="0" fillId="0" borderId="3" xfId="1" applyNumberFormat="1" applyFont="1" applyFill="1" applyBorder="1"/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49" fontId="9" fillId="0" borderId="0" xfId="0" applyFont="1" applyFill="1" applyBorder="1"/>
    <xf numFmtId="49" fontId="13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89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37" fontId="0" fillId="0" borderId="0" xfId="13" applyNumberFormat="1" applyFont="1" applyBorder="1" applyAlignment="1">
      <alignment horizontal="center"/>
    </xf>
    <xf numFmtId="37" fontId="8" fillId="0" borderId="5" xfId="13" applyNumberFormat="1" applyFont="1" applyBorder="1" applyAlignment="1">
      <alignment horizontal="center"/>
    </xf>
    <xf numFmtId="188" fontId="0" fillId="0" borderId="0" xfId="0" applyNumberFormat="1" applyFont="1" applyBorder="1"/>
    <xf numFmtId="188" fontId="0" fillId="0" borderId="3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49" fontId="13" fillId="0" borderId="0" xfId="0" applyFont="1" applyAlignment="1">
      <alignment horizontal="left"/>
    </xf>
    <xf numFmtId="189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89" fontId="8" fillId="0" borderId="0" xfId="0" quotePrefix="1" applyNumberFormat="1" applyFont="1" applyAlignment="1">
      <alignment horizontal="center"/>
    </xf>
    <xf numFmtId="188" fontId="7" fillId="0" borderId="0" xfId="1" applyNumberFormat="1" applyFont="1"/>
    <xf numFmtId="37" fontId="7" fillId="0" borderId="3" xfId="1" applyNumberFormat="1" applyFont="1" applyBorder="1"/>
    <xf numFmtId="49" fontId="8" fillId="0" borderId="0" xfId="0" applyFont="1" applyAlignment="1">
      <alignment horizontal="left"/>
    </xf>
    <xf numFmtId="49" fontId="10" fillId="0" borderId="0" xfId="1" applyNumberFormat="1" applyFont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7" fillId="0" borderId="0" xfId="0" applyNumberFormat="1" applyFont="1" applyFill="1" applyBorder="1"/>
    <xf numFmtId="188" fontId="8" fillId="0" borderId="4" xfId="0" applyNumberFormat="1" applyFont="1" applyBorder="1" applyAlignment="1">
      <alignment horizontal="center"/>
    </xf>
    <xf numFmtId="188" fontId="8" fillId="0" borderId="5" xfId="0" applyNumberFormat="1" applyFont="1" applyBorder="1" applyAlignment="1">
      <alignment horizontal="center"/>
    </xf>
    <xf numFmtId="37" fontId="7" fillId="0" borderId="0" xfId="13" applyNumberFormat="1" applyFont="1" applyBorder="1" applyAlignment="1">
      <alignment horizontal="center"/>
    </xf>
    <xf numFmtId="37" fontId="7" fillId="0" borderId="3" xfId="13" applyNumberFormat="1" applyFont="1" applyBorder="1" applyAlignment="1">
      <alignment horizontal="center"/>
    </xf>
    <xf numFmtId="188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189" fontId="0" fillId="0" borderId="0" xfId="0" applyNumberFormat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89" fontId="9" fillId="0" borderId="0" xfId="0" applyNumberFormat="1" applyFont="1" applyBorder="1" applyAlignment="1">
      <alignment horizontal="center"/>
    </xf>
    <xf numFmtId="189" fontId="7" fillId="0" borderId="3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CCC"/>
  </sheetPr>
  <dimension ref="A1:Q74"/>
  <sheetViews>
    <sheetView showGridLines="0" tabSelected="1" view="pageBreakPreview" zoomScale="115" zoomScaleNormal="100" zoomScaleSheetLayoutView="115" workbookViewId="0">
      <selection activeCell="M60" sqref="M60"/>
    </sheetView>
  </sheetViews>
  <sheetFormatPr defaultColWidth="11" defaultRowHeight="20.25" customHeight="1"/>
  <cols>
    <col min="1" max="1" width="34" style="35" customWidth="1"/>
    <col min="2" max="2" width="5.42578125" style="87" customWidth="1"/>
    <col min="3" max="3" width="1" style="87" customWidth="1"/>
    <col min="4" max="4" width="13.7109375" style="52" customWidth="1"/>
    <col min="5" max="5" width="1" style="35" customWidth="1"/>
    <col min="6" max="6" width="14.7109375" style="52" customWidth="1"/>
    <col min="7" max="7" width="1" style="35" customWidth="1"/>
    <col min="8" max="8" width="13.7109375" style="3" customWidth="1"/>
    <col min="9" max="9" width="1" style="35" customWidth="1"/>
    <col min="10" max="10" width="13.7109375" style="3" customWidth="1"/>
    <col min="11" max="12" width="11" style="35"/>
    <col min="13" max="13" width="13.85546875" style="35" customWidth="1"/>
    <col min="14" max="14" width="11" style="35"/>
    <col min="15" max="15" width="12.85546875" style="35" customWidth="1"/>
    <col min="16" max="16" width="13.5703125" style="35" customWidth="1"/>
    <col min="17" max="16384" width="11" style="35"/>
  </cols>
  <sheetData>
    <row r="1" spans="1:10" ht="20.25" customHeight="1">
      <c r="A1" s="207" t="s">
        <v>49</v>
      </c>
      <c r="B1" s="207"/>
      <c r="C1" s="207"/>
      <c r="D1" s="207"/>
      <c r="E1" s="207"/>
      <c r="F1" s="207"/>
    </row>
    <row r="2" spans="1:10" s="37" customFormat="1" ht="20.25" customHeight="1">
      <c r="A2" s="208" t="s">
        <v>64</v>
      </c>
      <c r="B2" s="208"/>
      <c r="C2" s="208"/>
      <c r="D2" s="208"/>
      <c r="E2" s="208"/>
      <c r="F2" s="208"/>
    </row>
    <row r="3" spans="1:10" s="37" customFormat="1" ht="20.25" customHeight="1">
      <c r="A3" s="36"/>
      <c r="B3" s="36"/>
      <c r="C3" s="174"/>
      <c r="D3" s="38"/>
      <c r="E3" s="36"/>
      <c r="F3" s="38"/>
    </row>
    <row r="4" spans="1:10" s="42" customFormat="1" ht="20.25" customHeight="1">
      <c r="A4" s="39"/>
      <c r="B4" s="39"/>
      <c r="C4" s="39"/>
      <c r="D4" s="211" t="s">
        <v>41</v>
      </c>
      <c r="E4" s="211"/>
      <c r="F4" s="211"/>
      <c r="G4" s="41"/>
      <c r="H4" s="212" t="s">
        <v>35</v>
      </c>
      <c r="I4" s="212"/>
      <c r="J4" s="212"/>
    </row>
    <row r="5" spans="1:10" s="42" customFormat="1" ht="20.25" customHeight="1">
      <c r="A5" s="39"/>
      <c r="B5" s="39"/>
      <c r="C5" s="39"/>
      <c r="D5" s="211" t="s">
        <v>34</v>
      </c>
      <c r="E5" s="211"/>
      <c r="F5" s="211"/>
      <c r="G5" s="40"/>
      <c r="H5" s="212"/>
      <c r="I5" s="212"/>
      <c r="J5" s="212"/>
    </row>
    <row r="6" spans="1:10" s="42" customFormat="1" ht="20.25" customHeight="1">
      <c r="A6" s="39"/>
      <c r="B6" s="39"/>
      <c r="C6" s="39"/>
      <c r="D6" s="90" t="s">
        <v>95</v>
      </c>
      <c r="E6" s="44"/>
      <c r="F6" s="43" t="s">
        <v>56</v>
      </c>
      <c r="G6" s="45"/>
      <c r="H6" s="90" t="s">
        <v>95</v>
      </c>
      <c r="I6" s="44"/>
      <c r="J6" s="43" t="s">
        <v>56</v>
      </c>
    </row>
    <row r="7" spans="1:10" ht="20.25" customHeight="1">
      <c r="A7" s="46" t="s">
        <v>10</v>
      </c>
      <c r="B7" s="47" t="s">
        <v>28</v>
      </c>
      <c r="C7" s="47"/>
      <c r="D7" s="31" t="s">
        <v>131</v>
      </c>
      <c r="E7" s="48"/>
      <c r="F7" s="31" t="s">
        <v>123</v>
      </c>
      <c r="G7" s="49"/>
      <c r="H7" s="31" t="s">
        <v>131</v>
      </c>
      <c r="I7" s="48"/>
      <c r="J7" s="31" t="s">
        <v>123</v>
      </c>
    </row>
    <row r="8" spans="1:10" ht="20.25" customHeight="1">
      <c r="B8" s="47"/>
      <c r="C8" s="47"/>
      <c r="D8" s="34" t="s">
        <v>79</v>
      </c>
      <c r="E8" s="94"/>
      <c r="F8" s="94"/>
      <c r="G8" s="94"/>
      <c r="H8" s="34" t="s">
        <v>79</v>
      </c>
      <c r="I8" s="94"/>
      <c r="J8" s="94"/>
    </row>
    <row r="9" spans="1:10" ht="20.25" customHeight="1">
      <c r="B9" s="47"/>
      <c r="C9" s="47"/>
      <c r="D9" s="206" t="s">
        <v>61</v>
      </c>
      <c r="E9" s="206"/>
      <c r="F9" s="206"/>
      <c r="G9" s="206"/>
      <c r="H9" s="206"/>
      <c r="I9" s="206"/>
      <c r="J9" s="206"/>
    </row>
    <row r="10" spans="1:10" ht="20.25" customHeight="1">
      <c r="A10" s="50" t="s">
        <v>11</v>
      </c>
      <c r="B10" s="51"/>
      <c r="C10" s="51"/>
      <c r="G10" s="53"/>
      <c r="H10" s="1"/>
      <c r="I10" s="53"/>
      <c r="J10" s="1"/>
    </row>
    <row r="11" spans="1:10" ht="20.25" customHeight="1">
      <c r="A11" s="54" t="s">
        <v>1</v>
      </c>
      <c r="B11" s="51"/>
      <c r="C11" s="51"/>
      <c r="D11" s="5">
        <v>686858</v>
      </c>
      <c r="F11" s="55">
        <v>476258</v>
      </c>
      <c r="H11" s="5">
        <v>686858</v>
      </c>
      <c r="I11" s="55"/>
      <c r="J11" s="55">
        <v>476258</v>
      </c>
    </row>
    <row r="12" spans="1:10" ht="20.25" customHeight="1">
      <c r="A12" s="54" t="s">
        <v>25</v>
      </c>
      <c r="B12" s="51" t="s">
        <v>57</v>
      </c>
      <c r="C12" s="51"/>
      <c r="D12" s="5">
        <v>237826</v>
      </c>
      <c r="F12" s="55">
        <v>267812</v>
      </c>
      <c r="H12" s="5">
        <v>237826</v>
      </c>
      <c r="I12" s="55"/>
      <c r="J12" s="55">
        <v>267812</v>
      </c>
    </row>
    <row r="13" spans="1:10" ht="20.25" customHeight="1">
      <c r="A13" s="54" t="s">
        <v>6</v>
      </c>
      <c r="B13" s="51" t="s">
        <v>130</v>
      </c>
      <c r="C13" s="51"/>
      <c r="D13" s="5">
        <v>317353</v>
      </c>
      <c r="F13" s="55">
        <v>311967</v>
      </c>
      <c r="H13" s="5">
        <v>317353</v>
      </c>
      <c r="I13" s="55"/>
      <c r="J13" s="55">
        <v>311967</v>
      </c>
    </row>
    <row r="14" spans="1:10" ht="20.25" customHeight="1">
      <c r="A14" s="56" t="s">
        <v>118</v>
      </c>
      <c r="B14" s="51"/>
      <c r="C14" s="51"/>
      <c r="D14" s="5">
        <v>14528</v>
      </c>
      <c r="F14" s="55">
        <v>13178</v>
      </c>
      <c r="H14" s="5">
        <v>14528</v>
      </c>
      <c r="I14" s="55"/>
      <c r="J14" s="55">
        <v>13178</v>
      </c>
    </row>
    <row r="15" spans="1:10" ht="20.25" customHeight="1">
      <c r="A15" s="123" t="s">
        <v>152</v>
      </c>
      <c r="B15" s="51" t="s">
        <v>120</v>
      </c>
      <c r="C15" s="51"/>
      <c r="D15" s="5">
        <v>1500</v>
      </c>
      <c r="F15" s="55">
        <v>1000</v>
      </c>
      <c r="H15" s="5">
        <v>1500</v>
      </c>
      <c r="I15" s="55"/>
      <c r="J15" s="55">
        <v>1000</v>
      </c>
    </row>
    <row r="16" spans="1:10" ht="20.25" customHeight="1">
      <c r="A16" s="54" t="s">
        <v>2</v>
      </c>
      <c r="B16" s="51"/>
      <c r="C16" s="51"/>
      <c r="D16" s="5">
        <v>420967</v>
      </c>
      <c r="F16" s="55">
        <v>411740</v>
      </c>
      <c r="H16" s="5">
        <v>420967</v>
      </c>
      <c r="I16" s="55"/>
      <c r="J16" s="55">
        <v>411740</v>
      </c>
    </row>
    <row r="17" spans="1:10" ht="20.25" customHeight="1">
      <c r="A17" s="56" t="s">
        <v>73</v>
      </c>
      <c r="B17" s="51"/>
      <c r="C17" s="51"/>
      <c r="D17" s="5"/>
      <c r="F17" s="55"/>
      <c r="H17" s="5"/>
      <c r="I17" s="55"/>
      <c r="J17" s="55"/>
    </row>
    <row r="18" spans="1:10" ht="20.25" customHeight="1">
      <c r="A18" s="56" t="s">
        <v>74</v>
      </c>
      <c r="B18" s="51"/>
      <c r="C18" s="51"/>
      <c r="D18" s="5">
        <v>30057</v>
      </c>
      <c r="F18" s="192" t="s">
        <v>136</v>
      </c>
      <c r="H18" s="5">
        <v>30057</v>
      </c>
      <c r="I18" s="55"/>
      <c r="J18" s="192" t="s">
        <v>136</v>
      </c>
    </row>
    <row r="19" spans="1:10" ht="20.25" customHeight="1">
      <c r="A19" s="56" t="s">
        <v>135</v>
      </c>
      <c r="B19" s="51"/>
      <c r="C19" s="51"/>
      <c r="D19" s="5">
        <v>9155</v>
      </c>
      <c r="F19" s="55">
        <v>9731</v>
      </c>
      <c r="H19" s="5">
        <v>9155</v>
      </c>
      <c r="I19" s="55"/>
      <c r="J19" s="55">
        <v>9731</v>
      </c>
    </row>
    <row r="20" spans="1:10" ht="20.25" customHeight="1">
      <c r="A20" s="57" t="s">
        <v>12</v>
      </c>
      <c r="B20" s="51"/>
      <c r="C20" s="51"/>
      <c r="D20" s="12">
        <f>SUM(D11:D19)</f>
        <v>1718244</v>
      </c>
      <c r="F20" s="12">
        <f>SUM(F11:F19)</f>
        <v>1491686</v>
      </c>
      <c r="G20" s="58"/>
      <c r="H20" s="12">
        <f>SUM(H11:H19)</f>
        <v>1718244</v>
      </c>
      <c r="I20" s="58"/>
      <c r="J20" s="12">
        <f>SUM(J11:J19)</f>
        <v>1491686</v>
      </c>
    </row>
    <row r="21" spans="1:10" ht="20.25" customHeight="1">
      <c r="A21" s="57"/>
      <c r="B21" s="51"/>
      <c r="C21" s="51"/>
      <c r="G21" s="55"/>
      <c r="H21" s="4"/>
      <c r="I21" s="55"/>
      <c r="J21" s="4"/>
    </row>
    <row r="22" spans="1:10" ht="20.25" customHeight="1">
      <c r="A22" s="50" t="s">
        <v>13</v>
      </c>
      <c r="B22" s="51"/>
      <c r="C22" s="51"/>
      <c r="G22" s="55"/>
      <c r="H22" s="4"/>
      <c r="I22" s="55"/>
      <c r="J22" s="4"/>
    </row>
    <row r="23" spans="1:10" ht="20.25" customHeight="1">
      <c r="A23" s="35" t="s">
        <v>20</v>
      </c>
      <c r="B23" s="51" t="s">
        <v>57</v>
      </c>
      <c r="C23" s="51"/>
      <c r="D23" s="27">
        <v>4593</v>
      </c>
      <c r="F23" s="193">
        <v>4593</v>
      </c>
      <c r="H23" s="27">
        <v>4593</v>
      </c>
      <c r="I23" s="55"/>
      <c r="J23" s="193">
        <v>4593</v>
      </c>
    </row>
    <row r="24" spans="1:10" ht="20.25" customHeight="1">
      <c r="A24" t="s">
        <v>153</v>
      </c>
      <c r="B24" s="51" t="s">
        <v>58</v>
      </c>
      <c r="C24" s="51"/>
      <c r="D24" s="27">
        <v>20084</v>
      </c>
      <c r="F24" s="193">
        <v>18186</v>
      </c>
      <c r="H24" s="27">
        <v>8000</v>
      </c>
      <c r="I24" s="55"/>
      <c r="J24" s="193">
        <v>8000</v>
      </c>
    </row>
    <row r="25" spans="1:10" ht="20.25" customHeight="1">
      <c r="A25" s="35" t="s">
        <v>48</v>
      </c>
      <c r="B25" s="51" t="s">
        <v>57</v>
      </c>
      <c r="C25" s="51"/>
      <c r="D25" s="28">
        <v>40198</v>
      </c>
      <c r="F25" s="193">
        <v>40369</v>
      </c>
      <c r="H25" s="28">
        <v>40198</v>
      </c>
      <c r="I25" s="59"/>
      <c r="J25" s="193">
        <v>40369</v>
      </c>
    </row>
    <row r="26" spans="1:10" ht="20.25" customHeight="1">
      <c r="A26" s="88" t="s">
        <v>154</v>
      </c>
      <c r="B26" s="51" t="s">
        <v>120</v>
      </c>
      <c r="C26" s="51"/>
      <c r="D26" s="28">
        <v>10500</v>
      </c>
      <c r="F26" s="193">
        <v>11000</v>
      </c>
      <c r="H26" s="28">
        <v>10500</v>
      </c>
      <c r="I26" s="59"/>
      <c r="J26" s="193">
        <v>11000</v>
      </c>
    </row>
    <row r="27" spans="1:10" ht="20.25" customHeight="1">
      <c r="A27" s="56" t="s">
        <v>77</v>
      </c>
      <c r="B27" s="51"/>
      <c r="C27" s="51"/>
      <c r="D27" s="28">
        <v>189904</v>
      </c>
      <c r="F27" s="193">
        <v>189904</v>
      </c>
      <c r="H27" s="28">
        <v>189904</v>
      </c>
      <c r="I27" s="59"/>
      <c r="J27" s="193">
        <v>189904</v>
      </c>
    </row>
    <row r="28" spans="1:10" ht="20.100000000000001" customHeight="1">
      <c r="A28" s="54" t="s">
        <v>26</v>
      </c>
      <c r="B28" s="60" t="s">
        <v>117</v>
      </c>
      <c r="C28" s="60"/>
      <c r="D28" s="61">
        <v>977549</v>
      </c>
      <c r="E28" s="62"/>
      <c r="F28" s="61">
        <v>996629</v>
      </c>
      <c r="G28" s="62"/>
      <c r="H28" s="61">
        <v>977549</v>
      </c>
      <c r="I28" s="63"/>
      <c r="J28" s="61">
        <v>996629</v>
      </c>
    </row>
    <row r="29" spans="1:10" ht="20.25" customHeight="1">
      <c r="A29" s="54" t="s">
        <v>27</v>
      </c>
      <c r="B29" s="60"/>
      <c r="C29" s="60"/>
      <c r="D29" s="64">
        <v>4152</v>
      </c>
      <c r="E29" s="62"/>
      <c r="F29" s="61">
        <v>4621</v>
      </c>
      <c r="G29" s="62"/>
      <c r="H29" s="64">
        <v>4152</v>
      </c>
      <c r="I29" s="63"/>
      <c r="J29" s="61">
        <v>4621</v>
      </c>
    </row>
    <row r="30" spans="1:10" ht="20.25" customHeight="1">
      <c r="A30" s="54" t="s">
        <v>65</v>
      </c>
      <c r="B30" s="60"/>
      <c r="C30" s="60"/>
      <c r="D30" s="64">
        <v>18820</v>
      </c>
      <c r="E30" s="62"/>
      <c r="F30" s="61">
        <v>18869</v>
      </c>
      <c r="G30" s="62"/>
      <c r="H30" s="64">
        <v>19637</v>
      </c>
      <c r="I30" s="63"/>
      <c r="J30" s="61">
        <v>19306</v>
      </c>
    </row>
    <row r="31" spans="1:10" ht="20.25" customHeight="1">
      <c r="A31" s="54" t="s">
        <v>3</v>
      </c>
      <c r="B31" s="60" t="s">
        <v>120</v>
      </c>
      <c r="C31" s="60"/>
      <c r="D31" s="65">
        <v>1163</v>
      </c>
      <c r="E31" s="62"/>
      <c r="F31" s="65">
        <v>1266</v>
      </c>
      <c r="G31" s="62"/>
      <c r="H31" s="65">
        <v>1163</v>
      </c>
      <c r="I31" s="66"/>
      <c r="J31" s="65">
        <v>1266</v>
      </c>
    </row>
    <row r="32" spans="1:10" ht="20.25" customHeight="1">
      <c r="A32" s="57" t="s">
        <v>14</v>
      </c>
      <c r="B32" s="51"/>
      <c r="C32" s="51"/>
      <c r="D32" s="12">
        <f>SUM(D23:D31)</f>
        <v>1266963</v>
      </c>
      <c r="F32" s="12">
        <f>SUM(F23:F31)</f>
        <v>1285437</v>
      </c>
      <c r="G32" s="58"/>
      <c r="H32" s="12">
        <f>SUM(H23:H31)</f>
        <v>1255696</v>
      </c>
      <c r="I32" s="58"/>
      <c r="J32" s="12">
        <f>SUM(J23:J31)</f>
        <v>1275688</v>
      </c>
    </row>
    <row r="33" spans="1:10" ht="20.25" customHeight="1">
      <c r="A33" s="57"/>
      <c r="B33" s="51"/>
      <c r="C33" s="51"/>
      <c r="G33" s="59"/>
      <c r="H33" s="5"/>
      <c r="I33" s="59"/>
      <c r="J33" s="5"/>
    </row>
    <row r="34" spans="1:10" ht="20.25" customHeight="1" thickBot="1">
      <c r="A34" s="46" t="s">
        <v>15</v>
      </c>
      <c r="B34" s="67"/>
      <c r="C34" s="67"/>
      <c r="D34" s="14">
        <f>+D32+D20</f>
        <v>2985207</v>
      </c>
      <c r="F34" s="14">
        <f>+F32+F20</f>
        <v>2777123</v>
      </c>
      <c r="G34" s="68"/>
      <c r="H34" s="14">
        <f>+H32+H20</f>
        <v>2973940</v>
      </c>
      <c r="I34" s="68"/>
      <c r="J34" s="14">
        <f>+J32+J20</f>
        <v>2767374</v>
      </c>
    </row>
    <row r="35" spans="1:10" ht="20.25" customHeight="1" thickTop="1">
      <c r="A35" s="46"/>
      <c r="B35" s="67"/>
      <c r="C35" s="67"/>
      <c r="G35" s="68"/>
      <c r="H35" s="16"/>
      <c r="I35" s="68"/>
      <c r="J35" s="16"/>
    </row>
    <row r="36" spans="1:10" ht="20.25" customHeight="1">
      <c r="A36" s="207" t="s">
        <v>49</v>
      </c>
      <c r="B36" s="207"/>
      <c r="C36" s="207"/>
      <c r="D36" s="207"/>
      <c r="E36" s="207"/>
      <c r="F36" s="207"/>
    </row>
    <row r="37" spans="1:10" ht="20.25" customHeight="1">
      <c r="A37" s="208" t="s">
        <v>64</v>
      </c>
      <c r="B37" s="208"/>
      <c r="C37" s="208"/>
      <c r="D37" s="208"/>
      <c r="E37" s="208"/>
      <c r="F37" s="208"/>
      <c r="H37" s="35"/>
      <c r="J37" s="35"/>
    </row>
    <row r="38" spans="1:10" s="48" customFormat="1" ht="20.25" customHeight="1">
      <c r="A38" s="91"/>
      <c r="B38" s="91"/>
      <c r="C38" s="91"/>
      <c r="D38" s="92"/>
      <c r="E38" s="93"/>
      <c r="F38" s="92"/>
      <c r="G38" s="93"/>
      <c r="H38" s="33"/>
      <c r="I38" s="93"/>
      <c r="J38" s="33"/>
    </row>
    <row r="39" spans="1:10" s="37" customFormat="1" ht="20.25" customHeight="1">
      <c r="A39" s="36"/>
      <c r="B39" s="36"/>
      <c r="C39" s="174"/>
      <c r="D39" s="209" t="s">
        <v>41</v>
      </c>
      <c r="E39" s="209"/>
      <c r="F39" s="209"/>
      <c r="G39" s="70"/>
      <c r="H39" s="210" t="s">
        <v>35</v>
      </c>
      <c r="I39" s="210"/>
      <c r="J39" s="210"/>
    </row>
    <row r="40" spans="1:10" s="37" customFormat="1" ht="20.25" customHeight="1">
      <c r="A40" s="36"/>
      <c r="B40" s="36"/>
      <c r="C40" s="174"/>
      <c r="D40" s="209" t="s">
        <v>34</v>
      </c>
      <c r="E40" s="209"/>
      <c r="F40" s="209"/>
      <c r="G40" s="69"/>
      <c r="H40" s="210"/>
      <c r="I40" s="210"/>
      <c r="J40" s="210"/>
    </row>
    <row r="41" spans="1:10" s="37" customFormat="1" ht="20.25" customHeight="1">
      <c r="A41" s="36"/>
      <c r="B41" s="36"/>
      <c r="C41" s="174"/>
      <c r="D41" s="178" t="s">
        <v>95</v>
      </c>
      <c r="E41" s="44"/>
      <c r="F41" s="179" t="s">
        <v>56</v>
      </c>
      <c r="G41" s="45"/>
      <c r="H41" s="178" t="s">
        <v>95</v>
      </c>
      <c r="I41" s="44"/>
      <c r="J41" s="179" t="s">
        <v>56</v>
      </c>
    </row>
    <row r="42" spans="1:10" ht="20.25" customHeight="1">
      <c r="A42" s="71" t="s">
        <v>38</v>
      </c>
      <c r="B42" s="47" t="s">
        <v>28</v>
      </c>
      <c r="C42" s="47"/>
      <c r="D42" s="31" t="s">
        <v>131</v>
      </c>
      <c r="E42" s="48"/>
      <c r="F42" s="31" t="s">
        <v>123</v>
      </c>
      <c r="G42" s="49"/>
      <c r="H42" s="31" t="s">
        <v>131</v>
      </c>
      <c r="I42" s="48"/>
      <c r="J42" s="31" t="s">
        <v>123</v>
      </c>
    </row>
    <row r="43" spans="1:10" ht="20.25" customHeight="1">
      <c r="B43" s="47"/>
      <c r="C43" s="47"/>
      <c r="D43" s="34" t="s">
        <v>79</v>
      </c>
      <c r="E43" s="94"/>
      <c r="F43" s="94"/>
      <c r="G43" s="94"/>
      <c r="H43" s="34" t="s">
        <v>79</v>
      </c>
      <c r="I43" s="94"/>
      <c r="J43" s="94"/>
    </row>
    <row r="44" spans="1:10" ht="20.25" customHeight="1">
      <c r="B44" s="47"/>
      <c r="C44" s="47"/>
      <c r="D44" s="206" t="s">
        <v>61</v>
      </c>
      <c r="E44" s="206"/>
      <c r="F44" s="206"/>
      <c r="G44" s="206"/>
      <c r="H44" s="206"/>
      <c r="I44" s="206"/>
      <c r="J44" s="206"/>
    </row>
    <row r="45" spans="1:10" ht="20.25" customHeight="1">
      <c r="A45" s="50" t="s">
        <v>18</v>
      </c>
      <c r="B45" s="72"/>
      <c r="C45" s="72"/>
      <c r="G45" s="73"/>
      <c r="H45" s="2"/>
      <c r="I45" s="73"/>
      <c r="J45" s="2"/>
    </row>
    <row r="46" spans="1:10" ht="20.25" customHeight="1">
      <c r="A46" s="54" t="s">
        <v>4</v>
      </c>
      <c r="B46" s="74"/>
      <c r="C46" s="74"/>
      <c r="D46" s="6">
        <v>124309</v>
      </c>
      <c r="F46" s="75">
        <v>75012</v>
      </c>
      <c r="H46" s="6">
        <v>124309</v>
      </c>
      <c r="I46" s="75"/>
      <c r="J46" s="75">
        <v>75012</v>
      </c>
    </row>
    <row r="47" spans="1:10" ht="20.25" customHeight="1">
      <c r="A47" t="s">
        <v>119</v>
      </c>
      <c r="B47" s="74">
        <v>3</v>
      </c>
      <c r="C47" s="74"/>
      <c r="D47" s="6">
        <v>85751</v>
      </c>
      <c r="F47" s="75">
        <v>99570</v>
      </c>
      <c r="H47" s="6">
        <v>85751</v>
      </c>
      <c r="I47" s="75"/>
      <c r="J47" s="75">
        <v>99570</v>
      </c>
    </row>
    <row r="48" spans="1:10" ht="20.25" customHeight="1">
      <c r="A48" t="s">
        <v>137</v>
      </c>
      <c r="B48" s="74"/>
      <c r="C48" s="74"/>
      <c r="D48" s="6">
        <v>85700</v>
      </c>
      <c r="F48" s="194">
        <v>53128</v>
      </c>
      <c r="H48" s="7">
        <v>85700</v>
      </c>
      <c r="I48" s="75"/>
      <c r="J48" s="194">
        <v>53128</v>
      </c>
    </row>
    <row r="49" spans="1:10" ht="20.25" customHeight="1">
      <c r="A49" s="46" t="s">
        <v>17</v>
      </c>
      <c r="B49" s="74"/>
      <c r="C49" s="74"/>
      <c r="D49" s="15">
        <f>SUM(D46:D48)</f>
        <v>295760</v>
      </c>
      <c r="F49" s="15">
        <f>SUM(F46:F48)</f>
        <v>227710</v>
      </c>
      <c r="G49" s="77"/>
      <c r="H49" s="15">
        <f>SUM(H46:H48)</f>
        <v>295760</v>
      </c>
      <c r="I49" s="77"/>
      <c r="J49" s="15">
        <f>SUM(J46:J48)</f>
        <v>227710</v>
      </c>
    </row>
    <row r="50" spans="1:10" ht="20.25" customHeight="1">
      <c r="A50" s="46"/>
      <c r="B50" s="74"/>
      <c r="C50" s="74"/>
      <c r="D50" s="10"/>
      <c r="F50" s="10"/>
      <c r="G50" s="77"/>
      <c r="H50" s="10"/>
      <c r="I50" s="77"/>
      <c r="J50" s="10"/>
    </row>
    <row r="51" spans="1:10" s="48" customFormat="1" ht="20.25" customHeight="1">
      <c r="A51" s="78" t="s">
        <v>78</v>
      </c>
      <c r="B51" s="79"/>
      <c r="C51" s="79"/>
      <c r="D51" s="10"/>
      <c r="F51" s="10"/>
      <c r="G51" s="77"/>
      <c r="H51" s="10"/>
      <c r="I51" s="77"/>
      <c r="J51" s="10"/>
    </row>
    <row r="52" spans="1:10" s="48" customFormat="1" ht="20.25" customHeight="1">
      <c r="A52" s="80" t="s">
        <v>80</v>
      </c>
      <c r="B52" s="79"/>
      <c r="C52" s="79"/>
      <c r="D52" s="10"/>
      <c r="F52" s="10"/>
      <c r="G52" s="77"/>
      <c r="H52" s="10"/>
      <c r="I52" s="77"/>
      <c r="J52" s="10"/>
    </row>
    <row r="53" spans="1:10" s="80" customFormat="1" ht="20.25" customHeight="1">
      <c r="A53" s="80" t="s">
        <v>81</v>
      </c>
      <c r="B53" s="79"/>
      <c r="C53" s="79"/>
      <c r="D53" s="7">
        <v>59419</v>
      </c>
      <c r="F53" s="75">
        <v>57036</v>
      </c>
      <c r="H53" s="7">
        <v>59419</v>
      </c>
      <c r="I53" s="76"/>
      <c r="J53" s="75">
        <v>57036</v>
      </c>
    </row>
    <row r="54" spans="1:10" s="81" customFormat="1" ht="20.25" customHeight="1">
      <c r="A54" s="81" t="s">
        <v>50</v>
      </c>
      <c r="B54" s="82"/>
      <c r="C54" s="82"/>
      <c r="D54" s="15">
        <f>SUM(D53)</f>
        <v>59419</v>
      </c>
      <c r="F54" s="15">
        <f>SUM(F53)</f>
        <v>57036</v>
      </c>
      <c r="G54" s="77"/>
      <c r="H54" s="15">
        <f>SUM(H53)</f>
        <v>59419</v>
      </c>
      <c r="I54" s="77"/>
      <c r="J54" s="15">
        <f>SUM(J53)</f>
        <v>57036</v>
      </c>
    </row>
    <row r="55" spans="1:10" ht="20.25" customHeight="1">
      <c r="A55" s="46"/>
      <c r="B55" s="74"/>
      <c r="C55" s="74"/>
      <c r="D55" s="25"/>
      <c r="F55" s="25"/>
      <c r="G55" s="77"/>
      <c r="H55" s="25"/>
      <c r="I55" s="77"/>
      <c r="J55" s="25"/>
    </row>
    <row r="56" spans="1:10" ht="20.25" customHeight="1">
      <c r="A56" s="57" t="s">
        <v>16</v>
      </c>
      <c r="B56" s="74"/>
      <c r="C56" s="74"/>
      <c r="D56" s="83">
        <f>SUM(D49,D54)</f>
        <v>355179</v>
      </c>
      <c r="F56" s="83">
        <f>SUM(F49,F54)</f>
        <v>284746</v>
      </c>
      <c r="G56" s="84"/>
      <c r="H56" s="83">
        <f>SUM(H49,H54)</f>
        <v>355179</v>
      </c>
      <c r="I56" s="84"/>
      <c r="J56" s="83">
        <f>SUM(J49,J54)</f>
        <v>284746</v>
      </c>
    </row>
    <row r="57" spans="1:10" ht="20.25" customHeight="1">
      <c r="A57" s="57"/>
      <c r="B57" s="74"/>
      <c r="C57" s="74"/>
      <c r="G57" s="75"/>
      <c r="H57" s="6"/>
      <c r="I57" s="75"/>
      <c r="J57" s="6"/>
    </row>
    <row r="58" spans="1:10" ht="20.25" customHeight="1">
      <c r="A58" s="85" t="s">
        <v>39</v>
      </c>
      <c r="B58" s="74"/>
      <c r="C58" s="74"/>
      <c r="G58" s="75"/>
      <c r="H58" s="6"/>
      <c r="I58" s="75"/>
      <c r="J58" s="6"/>
    </row>
    <row r="59" spans="1:10" ht="20.25" customHeight="1">
      <c r="A59" s="56" t="s">
        <v>19</v>
      </c>
      <c r="B59" s="74"/>
      <c r="C59" s="74"/>
      <c r="G59" s="75"/>
      <c r="H59" s="6"/>
      <c r="I59" s="75"/>
      <c r="J59" s="6"/>
    </row>
    <row r="60" spans="1:10" ht="20.25" customHeight="1" thickBot="1">
      <c r="A60" s="88" t="s">
        <v>42</v>
      </c>
      <c r="B60" s="74"/>
      <c r="C60" s="74"/>
      <c r="D60" s="86">
        <v>600000</v>
      </c>
      <c r="F60" s="86">
        <v>600000</v>
      </c>
      <c r="H60" s="86">
        <v>600000</v>
      </c>
      <c r="I60" s="75"/>
      <c r="J60" s="86">
        <v>600000</v>
      </c>
    </row>
    <row r="61" spans="1:10" ht="20.25" customHeight="1" thickTop="1">
      <c r="A61" s="54" t="s">
        <v>29</v>
      </c>
      <c r="B61" s="74"/>
      <c r="C61" s="74"/>
      <c r="D61" s="55">
        <f>'SH5-6'!B41</f>
        <v>360000</v>
      </c>
      <c r="F61" s="55">
        <v>360000</v>
      </c>
      <c r="H61" s="55">
        <f>'SH7-8'!C40</f>
        <v>360000</v>
      </c>
      <c r="I61" s="75"/>
      <c r="J61" s="55">
        <v>360000</v>
      </c>
    </row>
    <row r="62" spans="1:10" ht="20.25" customHeight="1">
      <c r="A62" s="56" t="s">
        <v>54</v>
      </c>
      <c r="D62" s="55"/>
      <c r="F62" s="55"/>
      <c r="G62" s="75"/>
      <c r="H62" s="55"/>
      <c r="I62" s="75"/>
      <c r="J62" s="75"/>
    </row>
    <row r="63" spans="1:10" ht="20.25" customHeight="1">
      <c r="A63" s="35" t="s">
        <v>30</v>
      </c>
      <c r="B63" s="74"/>
      <c r="C63" s="74"/>
      <c r="D63" s="55">
        <f>'SH5-6'!D41</f>
        <v>615600</v>
      </c>
      <c r="F63" s="55">
        <v>615600</v>
      </c>
      <c r="H63" s="55">
        <f>'SH7-8'!E40</f>
        <v>615600</v>
      </c>
      <c r="I63" s="75"/>
      <c r="J63" s="55">
        <v>615600</v>
      </c>
    </row>
    <row r="64" spans="1:10" ht="20.25" customHeight="1">
      <c r="A64" s="35" t="s">
        <v>7</v>
      </c>
      <c r="B64" s="74"/>
      <c r="C64" s="74"/>
      <c r="D64" s="6"/>
      <c r="F64" s="75"/>
      <c r="G64" s="75"/>
      <c r="H64" s="6"/>
      <c r="I64" s="75"/>
      <c r="J64" s="75"/>
    </row>
    <row r="65" spans="1:17" ht="20.25" customHeight="1">
      <c r="A65" s="35" t="s">
        <v>31</v>
      </c>
      <c r="B65" s="74"/>
      <c r="C65" s="74"/>
      <c r="D65" s="6"/>
      <c r="F65" s="75"/>
      <c r="G65" s="75"/>
      <c r="H65" s="6"/>
      <c r="I65" s="75"/>
      <c r="J65" s="75"/>
    </row>
    <row r="66" spans="1:17" ht="20.25" customHeight="1">
      <c r="A66" s="35" t="s">
        <v>32</v>
      </c>
      <c r="B66" s="74"/>
      <c r="C66" s="74"/>
      <c r="D66" s="55">
        <f>'SH5-6'!F41</f>
        <v>60000</v>
      </c>
      <c r="F66" s="55">
        <v>60000</v>
      </c>
      <c r="H66" s="55">
        <f>'SH7-8'!G40</f>
        <v>60000</v>
      </c>
      <c r="I66" s="75"/>
      <c r="J66" s="55">
        <v>60000</v>
      </c>
    </row>
    <row r="67" spans="1:17" ht="20.25" customHeight="1">
      <c r="A67" s="35" t="s">
        <v>33</v>
      </c>
      <c r="B67" s="74"/>
      <c r="C67" s="74"/>
      <c r="D67" s="5">
        <f>'SH5-6'!H41</f>
        <v>1594428</v>
      </c>
      <c r="E67" s="5"/>
      <c r="F67" s="55">
        <v>1456842</v>
      </c>
      <c r="G67" s="5"/>
      <c r="H67" s="5">
        <f>'SH7-8'!I40</f>
        <v>1583161</v>
      </c>
      <c r="I67" s="5"/>
      <c r="J67" s="55">
        <v>1447093</v>
      </c>
    </row>
    <row r="68" spans="1:17" ht="20.25" customHeight="1">
      <c r="A68" s="88" t="s">
        <v>53</v>
      </c>
      <c r="B68" s="74"/>
      <c r="C68" s="74"/>
      <c r="D68" s="192" t="s">
        <v>136</v>
      </c>
      <c r="F68" s="55">
        <v>-65</v>
      </c>
      <c r="G68" s="95"/>
      <c r="H68" s="192" t="s">
        <v>136</v>
      </c>
      <c r="I68" s="95"/>
      <c r="J68" s="55">
        <v>-65</v>
      </c>
    </row>
    <row r="69" spans="1:17" ht="20.25" customHeight="1">
      <c r="A69" s="57" t="s">
        <v>37</v>
      </c>
      <c r="B69" s="74"/>
      <c r="C69" s="74"/>
      <c r="D69" s="89">
        <f>SUM(D61:D68)</f>
        <v>2630028</v>
      </c>
      <c r="F69" s="96">
        <f>SUM(F61:F68)</f>
        <v>2492377</v>
      </c>
      <c r="G69" s="97"/>
      <c r="H69" s="98">
        <f>SUM(H61:H68)</f>
        <v>2618761</v>
      </c>
      <c r="I69" s="97"/>
      <c r="J69" s="98">
        <f>SUM(J61:J68)</f>
        <v>2482628</v>
      </c>
    </row>
    <row r="70" spans="1:17" ht="20.25" customHeight="1">
      <c r="A70" s="57"/>
      <c r="B70" s="74"/>
      <c r="C70" s="74"/>
      <c r="F70" s="99"/>
      <c r="G70" s="97"/>
      <c r="H70" s="97"/>
      <c r="I70" s="97"/>
      <c r="J70" s="97"/>
    </row>
    <row r="71" spans="1:17" ht="20.25" customHeight="1" thickBot="1">
      <c r="A71" s="57" t="s">
        <v>40</v>
      </c>
      <c r="B71" s="74"/>
      <c r="C71" s="74"/>
      <c r="D71" s="9">
        <f>D69+D56</f>
        <v>2985207</v>
      </c>
      <c r="F71" s="100">
        <f>F69+F56</f>
        <v>2777123</v>
      </c>
      <c r="G71" s="97"/>
      <c r="H71" s="100">
        <f>+H69+H56</f>
        <v>2973940</v>
      </c>
      <c r="I71" s="97"/>
      <c r="J71" s="100">
        <f>+J69+J56</f>
        <v>2767374</v>
      </c>
      <c r="L71" s="102"/>
      <c r="M71" s="102"/>
      <c r="N71" s="102"/>
      <c r="O71" s="102"/>
      <c r="P71" s="102"/>
      <c r="Q71" s="102"/>
    </row>
    <row r="72" spans="1:17" ht="20.25" customHeight="1" thickTop="1"/>
    <row r="74" spans="1:17" ht="20.25" customHeight="1">
      <c r="D74" s="166">
        <f t="shared" ref="D74:J74" si="0">D71-D34</f>
        <v>0</v>
      </c>
      <c r="E74" s="166">
        <f t="shared" si="0"/>
        <v>0</v>
      </c>
      <c r="F74" s="166">
        <f t="shared" si="0"/>
        <v>0</v>
      </c>
      <c r="G74" s="166">
        <f t="shared" si="0"/>
        <v>0</v>
      </c>
      <c r="H74" s="166">
        <f t="shared" si="0"/>
        <v>0</v>
      </c>
      <c r="I74" s="166">
        <f t="shared" si="0"/>
        <v>0</v>
      </c>
      <c r="J74" s="166">
        <f t="shared" si="0"/>
        <v>0</v>
      </c>
    </row>
  </sheetData>
  <mergeCells count="12">
    <mergeCell ref="D9:J9"/>
    <mergeCell ref="A1:F1"/>
    <mergeCell ref="A2:F2"/>
    <mergeCell ref="D4:F4"/>
    <mergeCell ref="D5:F5"/>
    <mergeCell ref="H4:J5"/>
    <mergeCell ref="D44:J44"/>
    <mergeCell ref="A36:F36"/>
    <mergeCell ref="A37:F37"/>
    <mergeCell ref="D39:F39"/>
    <mergeCell ref="D40:F40"/>
    <mergeCell ref="H39:J40"/>
  </mergeCells>
  <phoneticPr fontId="0" type="noConversion"/>
  <pageMargins left="0.7" right="0.7" top="0.48" bottom="0.5" header="0.5" footer="0.5"/>
  <pageSetup paperSize="9" scale="89" firstPageNumber="2" orientation="portrait" useFirstPageNumber="1" r:id="rId1"/>
  <headerFooter>
    <oddHeader xml:space="preserve">&amp;L
</oddHeader>
    <oddFooter>&amp;LThe accompanying notes condensed are an integral part of these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39"/>
  <sheetViews>
    <sheetView showGridLines="0" view="pageBreakPreview" zoomScale="85" zoomScaleNormal="80" zoomScaleSheetLayoutView="85" workbookViewId="0">
      <selection activeCell="N15" sqref="N15"/>
    </sheetView>
  </sheetViews>
  <sheetFormatPr defaultColWidth="11" defaultRowHeight="20.25" customHeight="1"/>
  <cols>
    <col min="1" max="1" width="40.7109375" style="35" customWidth="1"/>
    <col min="2" max="2" width="4.85546875" style="87" customWidth="1"/>
    <col min="3" max="3" width="1" style="87" customWidth="1"/>
    <col min="4" max="4" width="13.7109375" style="52" customWidth="1"/>
    <col min="5" max="5" width="1" style="35" customWidth="1"/>
    <col min="6" max="6" width="13.7109375" style="52" customWidth="1"/>
    <col min="7" max="7" width="1" style="35" customWidth="1"/>
    <col min="8" max="8" width="12.7109375" style="52" customWidth="1"/>
    <col min="9" max="9" width="0.85546875" style="35" customWidth="1"/>
    <col min="10" max="10" width="12.7109375" style="52" customWidth="1"/>
    <col min="11" max="11" width="1.28515625" style="35" customWidth="1"/>
    <col min="12" max="12" width="15.7109375" style="3" customWidth="1"/>
    <col min="13" max="13" width="1.28515625" style="35" customWidth="1"/>
    <col min="14" max="14" width="15.7109375" style="3" customWidth="1"/>
    <col min="15" max="16384" width="11" style="35"/>
  </cols>
  <sheetData>
    <row r="1" spans="1:14" ht="20.25" customHeight="1">
      <c r="A1" s="207" t="s">
        <v>49</v>
      </c>
      <c r="B1" s="207"/>
      <c r="C1" s="207"/>
      <c r="D1" s="207"/>
      <c r="E1" s="207"/>
      <c r="F1" s="207"/>
      <c r="H1" s="3"/>
      <c r="J1" s="3"/>
      <c r="L1" s="35"/>
      <c r="N1" s="35"/>
    </row>
    <row r="2" spans="1:14" ht="20.25" customHeight="1">
      <c r="A2" s="36" t="s">
        <v>116</v>
      </c>
      <c r="B2" s="36"/>
      <c r="C2" s="174"/>
      <c r="D2" s="38"/>
      <c r="E2" s="36"/>
      <c r="F2" s="38"/>
      <c r="G2" s="36"/>
      <c r="H2" s="36"/>
      <c r="I2" s="36"/>
      <c r="J2" s="188"/>
      <c r="L2" s="35"/>
      <c r="N2" s="35"/>
    </row>
    <row r="3" spans="1:14" ht="20.25" customHeight="1">
      <c r="A3" s="36"/>
      <c r="B3" s="36"/>
      <c r="C3" s="174"/>
      <c r="D3" s="38"/>
      <c r="E3" s="36"/>
      <c r="F3" s="38"/>
      <c r="G3" s="36"/>
      <c r="H3" s="36"/>
      <c r="I3" s="36"/>
      <c r="J3" s="188"/>
      <c r="L3" s="35"/>
      <c r="N3" s="35"/>
    </row>
    <row r="4" spans="1:14" s="37" customFormat="1" ht="20.25" customHeight="1">
      <c r="A4" s="36"/>
      <c r="B4" s="36"/>
      <c r="C4" s="174"/>
      <c r="D4" s="209" t="s">
        <v>41</v>
      </c>
      <c r="E4" s="209"/>
      <c r="F4" s="209"/>
      <c r="G4" s="70"/>
      <c r="H4" s="210" t="s">
        <v>35</v>
      </c>
      <c r="I4" s="210"/>
      <c r="J4" s="210"/>
    </row>
    <row r="5" spans="1:14" s="37" customFormat="1" ht="20.25" customHeight="1">
      <c r="A5" s="36"/>
      <c r="B5" s="36"/>
      <c r="C5" s="174"/>
      <c r="D5" s="209" t="s">
        <v>34</v>
      </c>
      <c r="E5" s="209"/>
      <c r="F5" s="209"/>
      <c r="G5" s="69"/>
      <c r="H5" s="210"/>
      <c r="I5" s="210"/>
      <c r="J5" s="210"/>
    </row>
    <row r="6" spans="1:14" s="37" customFormat="1" ht="31.5" customHeight="1">
      <c r="A6" s="36"/>
      <c r="B6" s="36"/>
      <c r="C6" s="174"/>
      <c r="D6" s="213" t="s">
        <v>96</v>
      </c>
      <c r="E6" s="214"/>
      <c r="F6" s="214"/>
      <c r="G6" s="45"/>
      <c r="H6" s="213" t="s">
        <v>96</v>
      </c>
      <c r="I6" s="214"/>
      <c r="J6" s="214"/>
    </row>
    <row r="7" spans="1:14" ht="20.25" customHeight="1">
      <c r="B7" s="47" t="s">
        <v>28</v>
      </c>
      <c r="C7" s="47"/>
      <c r="D7" s="31" t="s">
        <v>131</v>
      </c>
      <c r="E7" s="48"/>
      <c r="F7" s="31" t="s">
        <v>123</v>
      </c>
      <c r="G7" s="49"/>
      <c r="H7" s="31" t="s">
        <v>131</v>
      </c>
      <c r="I7" s="48"/>
      <c r="J7" s="31" t="s">
        <v>123</v>
      </c>
      <c r="L7" s="35"/>
      <c r="N7" s="35"/>
    </row>
    <row r="8" spans="1:14" ht="20.25" customHeight="1">
      <c r="B8" s="47"/>
      <c r="C8" s="47"/>
      <c r="D8" s="206" t="s">
        <v>61</v>
      </c>
      <c r="E8" s="206"/>
      <c r="F8" s="206"/>
      <c r="G8" s="206"/>
      <c r="H8" s="206"/>
      <c r="I8" s="206"/>
      <c r="J8" s="206"/>
      <c r="L8" s="35"/>
      <c r="N8" s="35"/>
    </row>
    <row r="9" spans="1:14" ht="20.25" customHeight="1">
      <c r="A9" s="85" t="s">
        <v>83</v>
      </c>
      <c r="B9" s="47"/>
      <c r="C9" s="47"/>
      <c r="G9" s="142"/>
      <c r="H9" s="104"/>
      <c r="I9" s="142"/>
      <c r="J9" s="104"/>
      <c r="L9" s="35"/>
      <c r="N9" s="35"/>
    </row>
    <row r="10" spans="1:14" ht="20.25" customHeight="1">
      <c r="A10" s="35" t="s">
        <v>84</v>
      </c>
      <c r="B10" s="47" t="s">
        <v>139</v>
      </c>
      <c r="C10" s="47"/>
      <c r="D10" s="52">
        <v>761696</v>
      </c>
      <c r="F10" s="52">
        <v>736060</v>
      </c>
      <c r="G10" s="52"/>
      <c r="H10" s="52">
        <v>761696</v>
      </c>
      <c r="I10" s="52"/>
      <c r="J10" s="52">
        <v>736060</v>
      </c>
      <c r="L10" s="35"/>
      <c r="N10" s="35"/>
    </row>
    <row r="11" spans="1:14" ht="20.25" customHeight="1">
      <c r="A11" s="54" t="s">
        <v>85</v>
      </c>
      <c r="B11" s="47" t="s">
        <v>120</v>
      </c>
      <c r="C11" s="47"/>
      <c r="D11" s="52">
        <v>9379</v>
      </c>
      <c r="F11" s="52">
        <v>7518</v>
      </c>
      <c r="G11" s="76"/>
      <c r="H11" s="52">
        <v>9379</v>
      </c>
      <c r="I11" s="76"/>
      <c r="J11" s="52">
        <v>7518</v>
      </c>
      <c r="L11" s="35"/>
      <c r="N11" s="35"/>
    </row>
    <row r="12" spans="1:14" ht="20.25" customHeight="1">
      <c r="A12" s="46" t="s">
        <v>86</v>
      </c>
      <c r="B12" s="47"/>
      <c r="C12" s="47"/>
      <c r="D12" s="89">
        <f>SUM(D10:D11)</f>
        <v>771075</v>
      </c>
      <c r="F12" s="89">
        <f>SUM(F10:F11)</f>
        <v>743578</v>
      </c>
      <c r="G12" s="129"/>
      <c r="H12" s="11">
        <f>SUM(H10:H11)</f>
        <v>771075</v>
      </c>
      <c r="I12" s="129"/>
      <c r="J12" s="11">
        <f>SUM(J10:J11)</f>
        <v>743578</v>
      </c>
      <c r="L12" s="35"/>
      <c r="N12" s="35"/>
    </row>
    <row r="13" spans="1:14" ht="20.25" customHeight="1">
      <c r="A13" s="46"/>
      <c r="B13" s="47"/>
      <c r="C13" s="47"/>
      <c r="G13" s="52"/>
      <c r="H13" s="8"/>
      <c r="I13" s="52"/>
      <c r="J13" s="8"/>
      <c r="L13" s="35"/>
      <c r="N13" s="35"/>
    </row>
    <row r="14" spans="1:14" ht="20.25" customHeight="1">
      <c r="A14" s="85" t="s">
        <v>87</v>
      </c>
      <c r="B14" s="47"/>
      <c r="C14" s="47"/>
      <c r="D14" s="135"/>
      <c r="E14" s="48"/>
      <c r="F14" s="135"/>
      <c r="G14" s="76"/>
      <c r="H14" s="7"/>
      <c r="I14" s="76"/>
      <c r="J14" s="7"/>
      <c r="L14" s="35"/>
      <c r="N14" s="35"/>
    </row>
    <row r="15" spans="1:14" ht="20.25" customHeight="1">
      <c r="A15" t="s">
        <v>88</v>
      </c>
      <c r="B15" s="47"/>
      <c r="C15" s="47"/>
      <c r="D15" s="52">
        <v>489161</v>
      </c>
      <c r="F15" s="52">
        <v>482745</v>
      </c>
      <c r="G15" s="52"/>
      <c r="H15" s="52">
        <v>489161</v>
      </c>
      <c r="I15" s="52"/>
      <c r="J15" s="52">
        <v>482745</v>
      </c>
      <c r="L15" s="35"/>
      <c r="N15" s="35"/>
    </row>
    <row r="16" spans="1:14" ht="20.25" customHeight="1">
      <c r="A16" s="88" t="s">
        <v>94</v>
      </c>
      <c r="B16" s="47"/>
      <c r="C16" s="47"/>
      <c r="D16" s="8">
        <v>69866</v>
      </c>
      <c r="E16" s="3"/>
      <c r="F16" s="8">
        <v>82520</v>
      </c>
      <c r="G16" s="8"/>
      <c r="H16" s="8">
        <v>69866</v>
      </c>
      <c r="I16" s="52"/>
      <c r="J16" s="8">
        <v>82520</v>
      </c>
      <c r="L16" s="35"/>
      <c r="N16" s="35"/>
    </row>
    <row r="17" spans="1:14" ht="20.25" customHeight="1">
      <c r="A17" s="35" t="s">
        <v>89</v>
      </c>
      <c r="B17" s="47" t="s">
        <v>120</v>
      </c>
      <c r="C17" s="47"/>
      <c r="D17" s="8">
        <v>43433</v>
      </c>
      <c r="E17" s="3"/>
      <c r="F17" s="8">
        <v>44010</v>
      </c>
      <c r="G17" s="8"/>
      <c r="H17" s="8">
        <v>43433</v>
      </c>
      <c r="I17" s="52"/>
      <c r="J17" s="8">
        <v>44010</v>
      </c>
      <c r="L17" s="35"/>
      <c r="N17" s="35"/>
    </row>
    <row r="18" spans="1:14" ht="20.25" customHeight="1">
      <c r="A18" s="46" t="s">
        <v>90</v>
      </c>
      <c r="B18" s="141"/>
      <c r="C18" s="141"/>
      <c r="D18" s="89">
        <f>SUM(D15:D17)</f>
        <v>602460</v>
      </c>
      <c r="F18" s="89">
        <f>SUM(F15:F17)</f>
        <v>609275</v>
      </c>
      <c r="G18" s="129"/>
      <c r="H18" s="11">
        <f>SUM(H15:H17)</f>
        <v>602460</v>
      </c>
      <c r="I18" s="129"/>
      <c r="J18" s="11">
        <f>SUM(J15:J17)</f>
        <v>609275</v>
      </c>
      <c r="L18" s="35"/>
      <c r="N18" s="35"/>
    </row>
    <row r="19" spans="1:14" ht="20.25" customHeight="1">
      <c r="A19" s="46"/>
      <c r="B19" s="141"/>
      <c r="C19" s="141"/>
      <c r="G19" s="129"/>
      <c r="H19" s="17"/>
      <c r="I19" s="129"/>
      <c r="J19" s="17"/>
      <c r="L19" s="35"/>
      <c r="N19" s="35"/>
    </row>
    <row r="20" spans="1:14" s="46" customFormat="1" ht="20.25" customHeight="1">
      <c r="A20" s="46" t="s">
        <v>138</v>
      </c>
      <c r="B20" s="196"/>
      <c r="C20" s="196"/>
      <c r="D20" s="129">
        <f>D12-D18</f>
        <v>168615</v>
      </c>
      <c r="F20" s="129">
        <f>F12-F18</f>
        <v>134303</v>
      </c>
      <c r="G20" s="129"/>
      <c r="H20" s="129">
        <f>H12-H18</f>
        <v>168615</v>
      </c>
      <c r="I20" s="129"/>
      <c r="J20" s="129">
        <f>J12-J18</f>
        <v>134303</v>
      </c>
      <c r="N20" s="81"/>
    </row>
    <row r="21" spans="1:14" ht="20.25" customHeight="1">
      <c r="A21" t="s">
        <v>155</v>
      </c>
      <c r="B21" s="47" t="s">
        <v>58</v>
      </c>
      <c r="C21" s="47"/>
      <c r="D21" s="23">
        <v>1898</v>
      </c>
      <c r="E21" s="198"/>
      <c r="F21" s="23">
        <v>-426</v>
      </c>
      <c r="G21" s="198"/>
      <c r="H21" s="197" t="s">
        <v>127</v>
      </c>
      <c r="I21" s="198"/>
      <c r="J21" s="197" t="s">
        <v>127</v>
      </c>
      <c r="L21" s="35"/>
      <c r="N21" s="23"/>
    </row>
    <row r="22" spans="1:14" ht="20.25" customHeight="1">
      <c r="A22" t="s">
        <v>158</v>
      </c>
      <c r="B22" s="47"/>
      <c r="C22" s="47"/>
      <c r="D22" s="143">
        <v>-252</v>
      </c>
      <c r="E22" s="144"/>
      <c r="F22" s="145" t="s">
        <v>127</v>
      </c>
      <c r="G22" s="144"/>
      <c r="H22" s="143">
        <v>-252</v>
      </c>
      <c r="I22" s="144"/>
      <c r="J22" s="145" t="s">
        <v>127</v>
      </c>
      <c r="L22" s="35"/>
      <c r="N22" s="23"/>
    </row>
    <row r="23" spans="1:14" ht="20.25" customHeight="1">
      <c r="A23" s="57" t="s">
        <v>97</v>
      </c>
      <c r="B23" s="47"/>
      <c r="C23" s="47"/>
      <c r="D23" s="140">
        <f>SUM(D20:D22)</f>
        <v>170261</v>
      </c>
      <c r="E23" s="3"/>
      <c r="F23" s="140">
        <f>SUM(F20:F22)</f>
        <v>133877</v>
      </c>
      <c r="G23" s="17"/>
      <c r="H23" s="17">
        <f>SUM(H20:H22)</f>
        <v>168363</v>
      </c>
      <c r="I23" s="17"/>
      <c r="J23" s="17">
        <f>SUM(J20:J22)</f>
        <v>134303</v>
      </c>
      <c r="L23" s="35"/>
      <c r="N23" s="35"/>
    </row>
    <row r="24" spans="1:14" ht="20.25" customHeight="1">
      <c r="A24" s="54" t="s">
        <v>22</v>
      </c>
      <c r="B24" s="47"/>
      <c r="C24" s="47"/>
      <c r="D24" s="146">
        <v>-32675</v>
      </c>
      <c r="E24" s="144"/>
      <c r="F24" s="146">
        <v>-26145</v>
      </c>
      <c r="G24" s="144"/>
      <c r="H24" s="146">
        <v>-32295</v>
      </c>
      <c r="I24" s="144"/>
      <c r="J24" s="146">
        <v>-26230</v>
      </c>
      <c r="L24" s="35"/>
      <c r="N24" s="35"/>
    </row>
    <row r="25" spans="1:14" ht="20.25" customHeight="1" thickBot="1">
      <c r="A25" s="46" t="s">
        <v>59</v>
      </c>
      <c r="B25" s="47"/>
      <c r="C25" s="47"/>
      <c r="D25" s="139">
        <f>SUM(D23:D24)</f>
        <v>137586</v>
      </c>
      <c r="E25" s="3"/>
      <c r="F25" s="139">
        <f>SUM(F23:F24)</f>
        <v>107732</v>
      </c>
      <c r="G25" s="17"/>
      <c r="H25" s="139">
        <f>SUM(H23:H24)</f>
        <v>136068</v>
      </c>
      <c r="I25" s="17"/>
      <c r="J25" s="139">
        <f>SUM(J23:J24)</f>
        <v>108073</v>
      </c>
      <c r="L25" s="35"/>
      <c r="N25" s="35"/>
    </row>
    <row r="26" spans="1:14" ht="20.25" customHeight="1" thickTop="1">
      <c r="A26" s="46"/>
      <c r="B26" s="47"/>
      <c r="C26" s="47"/>
      <c r="D26" s="8"/>
      <c r="E26" s="3"/>
      <c r="F26" s="8"/>
      <c r="G26" s="13"/>
      <c r="H26" s="13"/>
      <c r="I26" s="13"/>
      <c r="J26" s="13"/>
      <c r="L26" s="35"/>
      <c r="N26" s="35"/>
    </row>
    <row r="27" spans="1:14" customFormat="1" ht="19.5" customHeight="1">
      <c r="A27" s="46" t="s">
        <v>91</v>
      </c>
    </row>
    <row r="28" spans="1:14" customFormat="1" ht="19.5" customHeight="1">
      <c r="A28" s="85" t="s">
        <v>160</v>
      </c>
      <c r="B28" s="47"/>
      <c r="C28" s="47"/>
      <c r="D28" s="106"/>
      <c r="E28" s="106"/>
      <c r="F28" s="106"/>
      <c r="G28" s="106"/>
      <c r="H28" s="106"/>
      <c r="I28" s="106"/>
      <c r="J28" s="106"/>
    </row>
    <row r="29" spans="1:14" customFormat="1" ht="19.5" customHeight="1">
      <c r="A29" s="56" t="s">
        <v>161</v>
      </c>
    </row>
    <row r="30" spans="1:14" customFormat="1" ht="19.5" customHeight="1">
      <c r="A30" s="56" t="s">
        <v>162</v>
      </c>
      <c r="D30" s="106">
        <f>'SH5-6'!J38</f>
        <v>65</v>
      </c>
      <c r="E30" s="106"/>
      <c r="F30" s="106">
        <v>-20</v>
      </c>
      <c r="G30" s="106"/>
      <c r="H30" s="106">
        <f>'SH7-8'!K37</f>
        <v>65</v>
      </c>
      <c r="I30" s="106"/>
      <c r="J30" s="106">
        <v>-20</v>
      </c>
    </row>
    <row r="31" spans="1:14" customFormat="1" ht="19.5" customHeight="1">
      <c r="A31" s="46" t="s">
        <v>141</v>
      </c>
      <c r="D31" s="147"/>
      <c r="E31" s="121"/>
      <c r="F31" s="147"/>
      <c r="G31" s="121"/>
      <c r="H31" s="147"/>
      <c r="I31" s="121"/>
      <c r="J31" s="147"/>
    </row>
    <row r="32" spans="1:14" customFormat="1" ht="19.5" customHeight="1">
      <c r="A32" s="46" t="s">
        <v>142</v>
      </c>
      <c r="D32" s="107">
        <f>SUM(D30:D30)</f>
        <v>65</v>
      </c>
      <c r="E32" s="121"/>
      <c r="F32" s="107">
        <f>SUM(F30:F30)</f>
        <v>-20</v>
      </c>
      <c r="G32" s="121"/>
      <c r="H32" s="107">
        <f>SUM(H30:H30)</f>
        <v>65</v>
      </c>
      <c r="I32" s="121"/>
      <c r="J32" s="107">
        <f>SUM(J30:J30)</f>
        <v>-20</v>
      </c>
    </row>
    <row r="33" spans="1:14" customFormat="1" ht="19.5" customHeight="1" thickBot="1">
      <c r="A33" s="46" t="s">
        <v>60</v>
      </c>
      <c r="D33" s="109">
        <f>D25+D32</f>
        <v>137651</v>
      </c>
      <c r="E33" s="108"/>
      <c r="F33" s="109">
        <f>F25+F32</f>
        <v>107712</v>
      </c>
      <c r="G33" s="108"/>
      <c r="H33" s="109">
        <f>H25+H32</f>
        <v>136133</v>
      </c>
      <c r="I33" s="108"/>
      <c r="J33" s="109">
        <f>J25+J32</f>
        <v>108053</v>
      </c>
    </row>
    <row r="34" spans="1:14" ht="20.25" customHeight="1" thickTop="1">
      <c r="A34" s="46"/>
      <c r="B34" s="47"/>
      <c r="C34" s="47"/>
      <c r="G34" s="121"/>
      <c r="H34" s="13"/>
      <c r="I34" s="121"/>
      <c r="J34" s="13"/>
      <c r="L34" s="35"/>
      <c r="N34" s="35"/>
    </row>
    <row r="35" spans="1:14" ht="20.25" customHeight="1" thickBot="1">
      <c r="A35" s="110" t="s">
        <v>92</v>
      </c>
      <c r="B35" s="141" t="s">
        <v>140</v>
      </c>
      <c r="C35" s="141"/>
      <c r="D35" s="148">
        <f>+D25/360000</f>
        <v>0.38218333333333332</v>
      </c>
      <c r="F35" s="148">
        <f>+F25/360000</f>
        <v>0.29925555555555555</v>
      </c>
      <c r="G35" s="149"/>
      <c r="H35" s="148">
        <f>+H25/360000</f>
        <v>0.37796666666666667</v>
      </c>
      <c r="I35" s="149"/>
      <c r="J35" s="148">
        <f>+J25/360000</f>
        <v>0.30020277777777776</v>
      </c>
      <c r="L35" s="35"/>
      <c r="N35" s="35"/>
    </row>
    <row r="36" spans="1:14" ht="20.25" customHeight="1" thickTop="1">
      <c r="A36" s="54"/>
      <c r="B36" s="141"/>
      <c r="C36" s="141"/>
      <c r="E36" s="150"/>
      <c r="G36" s="105"/>
      <c r="H36" s="151"/>
      <c r="I36" s="105"/>
      <c r="J36" s="151"/>
      <c r="L36" s="35"/>
      <c r="N36" s="35"/>
    </row>
    <row r="38" spans="1:14" ht="20.25" customHeight="1">
      <c r="D38" s="3"/>
      <c r="F38" s="3"/>
    </row>
    <row r="39" spans="1:14" ht="20.25" customHeight="1">
      <c r="D39" s="111"/>
      <c r="F39" s="111"/>
    </row>
  </sheetData>
  <mergeCells count="7">
    <mergeCell ref="D8:J8"/>
    <mergeCell ref="A1:F1"/>
    <mergeCell ref="D4:F4"/>
    <mergeCell ref="D5:F5"/>
    <mergeCell ref="D6:F6"/>
    <mergeCell ref="H6:J6"/>
    <mergeCell ref="H4:J5"/>
  </mergeCells>
  <pageMargins left="0.7" right="0.7" top="0.48" bottom="0.5" header="0.5" footer="0.5"/>
  <pageSetup paperSize="9" scale="87" firstPageNumber="4" fitToHeight="0" orientation="portrait" useFirstPageNumber="1" r:id="rId1"/>
  <headerFooter>
    <oddHeader xml:space="preserve">&amp;L
</oddHeader>
    <oddFooter>&amp;LThe accompanying notes condensed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42"/>
  <sheetViews>
    <sheetView showGridLines="0" view="pageBreakPreview" zoomScale="80" zoomScaleNormal="85" zoomScaleSheetLayoutView="80" workbookViewId="0">
      <selection activeCell="H44" sqref="H44:M45"/>
    </sheetView>
  </sheetViews>
  <sheetFormatPr defaultColWidth="12" defaultRowHeight="20.25" customHeight="1"/>
  <cols>
    <col min="1" max="1" width="51" style="35" customWidth="1"/>
    <col min="2" max="2" width="14.28515625" style="87" customWidth="1"/>
    <col min="3" max="3" width="1.28515625" style="35" customWidth="1"/>
    <col min="4" max="4" width="14.28515625" style="35" customWidth="1"/>
    <col min="5" max="5" width="1.28515625" style="35" customWidth="1"/>
    <col min="6" max="6" width="12.28515625" style="87" customWidth="1"/>
    <col min="7" max="7" width="1.28515625" style="35" customWidth="1"/>
    <col min="8" max="8" width="14" style="87" customWidth="1"/>
    <col min="9" max="9" width="1.28515625" style="35" customWidth="1"/>
    <col min="10" max="10" width="20.42578125" style="35" customWidth="1"/>
    <col min="11" max="11" width="1.28515625" style="35" customWidth="1"/>
    <col min="12" max="12" width="13.7109375" style="87" customWidth="1"/>
    <col min="13" max="13" width="3.7109375" style="35" customWidth="1"/>
    <col min="14" max="16384" width="12" style="35"/>
  </cols>
  <sheetData>
    <row r="1" spans="1:13" ht="20.25" customHeight="1">
      <c r="A1" s="207" t="s">
        <v>49</v>
      </c>
      <c r="B1" s="207"/>
      <c r="C1" s="207"/>
      <c r="D1" s="207"/>
      <c r="F1" s="3"/>
      <c r="H1" s="3"/>
      <c r="L1" s="35"/>
    </row>
    <row r="2" spans="1:13" ht="20.25" customHeight="1">
      <c r="A2" s="36" t="s">
        <v>66</v>
      </c>
      <c r="B2" s="112"/>
      <c r="C2" s="54"/>
      <c r="D2" s="54"/>
      <c r="E2" s="54"/>
      <c r="F2" s="112"/>
      <c r="G2" s="54"/>
      <c r="H2" s="112"/>
      <c r="I2" s="54"/>
      <c r="J2" s="54"/>
      <c r="K2" s="54"/>
      <c r="L2" s="112"/>
    </row>
    <row r="3" spans="1:13" ht="20.25" customHeight="1">
      <c r="A3" s="36"/>
      <c r="B3" s="113"/>
      <c r="C3" s="114"/>
      <c r="D3" s="114"/>
      <c r="E3" s="114"/>
      <c r="F3" s="113"/>
      <c r="H3" s="113"/>
      <c r="I3" s="114"/>
      <c r="J3" s="114"/>
      <c r="K3" s="114"/>
      <c r="L3" s="113"/>
    </row>
    <row r="4" spans="1:13" ht="20.25" customHeight="1">
      <c r="A4" s="57"/>
      <c r="B4" s="217" t="s">
        <v>36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3" ht="20.25" customHeight="1">
      <c r="A5" s="54"/>
      <c r="B5" s="114"/>
      <c r="C5" s="114"/>
      <c r="D5" s="115" t="s">
        <v>43</v>
      </c>
      <c r="E5" s="115"/>
      <c r="F5" s="115"/>
      <c r="G5" s="115"/>
      <c r="H5" s="115"/>
      <c r="I5" s="115"/>
      <c r="J5" s="116" t="s">
        <v>70</v>
      </c>
      <c r="K5" s="114"/>
      <c r="L5" s="101"/>
    </row>
    <row r="6" spans="1:13" ht="20.25" customHeight="1">
      <c r="A6" s="57"/>
      <c r="B6" s="114"/>
      <c r="C6" s="114"/>
      <c r="D6" s="117" t="s">
        <v>55</v>
      </c>
      <c r="E6" s="114"/>
      <c r="F6" s="216" t="s">
        <v>7</v>
      </c>
      <c r="G6" s="216"/>
      <c r="H6" s="216"/>
      <c r="I6" s="93"/>
      <c r="J6" s="117" t="s">
        <v>98</v>
      </c>
      <c r="K6" s="114"/>
      <c r="L6" s="118"/>
    </row>
    <row r="7" spans="1:13" ht="20.25" customHeight="1">
      <c r="A7" s="57"/>
      <c r="B7" s="114"/>
      <c r="C7" s="114"/>
      <c r="D7" s="91"/>
      <c r="E7" s="114"/>
      <c r="F7" s="119"/>
      <c r="G7" s="119"/>
      <c r="H7" s="119"/>
      <c r="I7" s="93"/>
      <c r="J7" s="205" t="s">
        <v>165</v>
      </c>
      <c r="K7" s="114"/>
      <c r="L7" s="118"/>
    </row>
    <row r="8" spans="1:13" ht="20.25" customHeight="1">
      <c r="A8" s="57"/>
      <c r="B8" s="114"/>
      <c r="C8" s="114"/>
      <c r="D8" s="91"/>
      <c r="E8" s="114"/>
      <c r="F8" s="119"/>
      <c r="G8" s="119"/>
      <c r="H8" s="119"/>
      <c r="I8" s="93"/>
      <c r="J8" s="205" t="s">
        <v>166</v>
      </c>
      <c r="K8" s="114"/>
    </row>
    <row r="9" spans="1:13" ht="20.25" customHeight="1">
      <c r="A9" s="114"/>
      <c r="B9" s="119" t="s">
        <v>99</v>
      </c>
      <c r="C9" s="119"/>
      <c r="D9" s="119" t="s">
        <v>100</v>
      </c>
      <c r="E9" s="119"/>
      <c r="F9" s="115"/>
      <c r="H9" s="35"/>
      <c r="I9" s="119"/>
      <c r="J9" s="205" t="s">
        <v>167</v>
      </c>
      <c r="K9" s="119"/>
      <c r="L9" s="91"/>
    </row>
    <row r="10" spans="1:13" ht="20.25" customHeight="1">
      <c r="A10" s="114"/>
      <c r="B10" s="119" t="s">
        <v>0</v>
      </c>
      <c r="C10" s="119"/>
      <c r="D10" s="119" t="s">
        <v>46</v>
      </c>
      <c r="E10" s="119"/>
      <c r="F10" s="119" t="s">
        <v>44</v>
      </c>
      <c r="G10" s="91"/>
      <c r="H10" s="119" t="s">
        <v>5</v>
      </c>
      <c r="I10" s="119"/>
      <c r="J10" s="205" t="s">
        <v>168</v>
      </c>
      <c r="K10" s="119"/>
      <c r="L10" s="119" t="s">
        <v>37</v>
      </c>
    </row>
    <row r="11" spans="1:13" ht="20.25" customHeight="1">
      <c r="B11" s="215" t="s">
        <v>61</v>
      </c>
      <c r="C11" s="215"/>
      <c r="D11" s="215"/>
      <c r="E11" s="215"/>
      <c r="F11" s="215"/>
      <c r="G11" s="215"/>
      <c r="H11" s="215"/>
      <c r="I11" s="215"/>
      <c r="J11" s="215"/>
      <c r="K11" s="215"/>
      <c r="L11" s="215"/>
    </row>
    <row r="12" spans="1:13" ht="20.25" customHeight="1">
      <c r="A12" s="190" t="s">
        <v>124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13" ht="20.25" customHeight="1">
      <c r="A13" s="190" t="s">
        <v>125</v>
      </c>
      <c r="B13" s="121">
        <v>360000</v>
      </c>
      <c r="C13" s="121"/>
      <c r="D13" s="121">
        <v>615600</v>
      </c>
      <c r="E13" s="121"/>
      <c r="F13" s="121">
        <v>60000</v>
      </c>
      <c r="G13" s="121"/>
      <c r="H13" s="121">
        <v>1367720</v>
      </c>
      <c r="I13" s="121"/>
      <c r="J13" s="121">
        <v>9</v>
      </c>
      <c r="K13" s="121"/>
      <c r="L13" s="121">
        <v>2403329</v>
      </c>
    </row>
    <row r="14" spans="1:13" ht="20.25" customHeight="1">
      <c r="A14" s="190" t="s">
        <v>62</v>
      </c>
      <c r="B14" s="35"/>
      <c r="F14" s="35"/>
      <c r="H14" s="35"/>
      <c r="L14" s="35"/>
    </row>
    <row r="15" spans="1:13" ht="20.25" customHeight="1">
      <c r="A15" s="56" t="s">
        <v>51</v>
      </c>
      <c r="B15" s="201" t="s">
        <v>128</v>
      </c>
      <c r="C15" s="201"/>
      <c r="D15" s="152" t="s">
        <v>128</v>
      </c>
      <c r="E15" s="201"/>
      <c r="F15" s="152" t="s">
        <v>128</v>
      </c>
      <c r="G15" s="183"/>
      <c r="H15" s="126">
        <v>107732</v>
      </c>
      <c r="I15" s="126"/>
      <c r="J15" s="152" t="s">
        <v>169</v>
      </c>
      <c r="K15" s="183"/>
      <c r="L15" s="126">
        <v>107732</v>
      </c>
      <c r="M15" s="185"/>
    </row>
    <row r="16" spans="1:13" ht="20.25" customHeight="1">
      <c r="A16" s="123" t="s">
        <v>52</v>
      </c>
      <c r="B16" s="202" t="s">
        <v>128</v>
      </c>
      <c r="C16" s="201"/>
      <c r="D16" s="152" t="s">
        <v>128</v>
      </c>
      <c r="E16" s="201"/>
      <c r="F16" s="152" t="s">
        <v>128</v>
      </c>
      <c r="G16" s="183"/>
      <c r="H16" s="152" t="s">
        <v>128</v>
      </c>
      <c r="I16" s="183"/>
      <c r="J16" s="126">
        <v>-20</v>
      </c>
      <c r="K16" s="126"/>
      <c r="L16" s="126">
        <v>-20</v>
      </c>
      <c r="M16" s="126"/>
    </row>
    <row r="17" spans="1:12" ht="20.25" customHeight="1">
      <c r="A17" s="190" t="s">
        <v>143</v>
      </c>
      <c r="B17" s="184" t="s">
        <v>128</v>
      </c>
      <c r="C17" s="127"/>
      <c r="D17" s="184" t="s">
        <v>128</v>
      </c>
      <c r="E17" s="127"/>
      <c r="F17" s="184" t="s">
        <v>128</v>
      </c>
      <c r="G17" s="153"/>
      <c r="H17" s="154">
        <v>107732</v>
      </c>
      <c r="I17" s="127"/>
      <c r="J17" s="154">
        <v>-20</v>
      </c>
      <c r="K17" s="127"/>
      <c r="L17" s="154">
        <v>107712</v>
      </c>
    </row>
    <row r="18" spans="1:12" ht="16.5" customHeight="1">
      <c r="A18" s="56"/>
      <c r="B18" s="54"/>
      <c r="F18" s="35"/>
      <c r="H18" s="35"/>
      <c r="L18" s="35"/>
    </row>
    <row r="19" spans="1:12" ht="20.25" customHeight="1" thickBot="1">
      <c r="A19" s="190" t="s">
        <v>126</v>
      </c>
      <c r="B19" s="155">
        <v>360000</v>
      </c>
      <c r="C19" s="156"/>
      <c r="D19" s="155">
        <v>615600</v>
      </c>
      <c r="E19" s="156"/>
      <c r="F19" s="155">
        <v>60000</v>
      </c>
      <c r="G19" s="157"/>
      <c r="H19" s="155">
        <v>1475452</v>
      </c>
      <c r="I19" s="156"/>
      <c r="J19" s="155">
        <v>-11</v>
      </c>
      <c r="K19" s="157"/>
      <c r="L19" s="155">
        <v>2511041</v>
      </c>
    </row>
    <row r="20" spans="1:12" ht="20.25" customHeight="1" thickTop="1"/>
    <row r="23" spans="1:12" ht="20.25" customHeight="1">
      <c r="A23" s="207" t="s">
        <v>49</v>
      </c>
      <c r="B23" s="207"/>
      <c r="C23" s="207"/>
      <c r="D23" s="207"/>
      <c r="F23" s="3"/>
      <c r="H23" s="3"/>
      <c r="L23" s="35"/>
    </row>
    <row r="24" spans="1:12" ht="20.25" customHeight="1">
      <c r="A24" s="177" t="s">
        <v>66</v>
      </c>
      <c r="B24" s="112"/>
      <c r="C24" s="54"/>
      <c r="D24" s="54"/>
      <c r="E24" s="54"/>
      <c r="F24" s="112"/>
      <c r="G24" s="54"/>
      <c r="H24" s="112"/>
      <c r="I24" s="54"/>
      <c r="J24" s="54"/>
      <c r="K24" s="54"/>
      <c r="L24" s="112"/>
    </row>
    <row r="25" spans="1:12" ht="20.25" customHeight="1">
      <c r="A25" s="177"/>
      <c r="B25" s="113"/>
      <c r="C25" s="114"/>
      <c r="D25" s="114"/>
      <c r="E25" s="114"/>
      <c r="F25" s="113"/>
      <c r="H25" s="113"/>
      <c r="I25" s="114"/>
      <c r="J25" s="114"/>
      <c r="K25" s="114"/>
      <c r="L25" s="113"/>
    </row>
    <row r="26" spans="1:12" ht="20.25" customHeight="1">
      <c r="A26" s="181"/>
      <c r="B26" s="217" t="s">
        <v>36</v>
      </c>
      <c r="C26" s="217"/>
      <c r="D26" s="217"/>
      <c r="E26" s="217"/>
      <c r="F26" s="217"/>
      <c r="G26" s="217"/>
      <c r="H26" s="217"/>
      <c r="I26" s="217"/>
      <c r="J26" s="217"/>
      <c r="K26" s="217"/>
      <c r="L26" s="217"/>
    </row>
    <row r="27" spans="1:12" ht="20.25" customHeight="1">
      <c r="A27" s="54"/>
      <c r="B27" s="114"/>
      <c r="C27" s="114"/>
      <c r="D27" s="182" t="s">
        <v>43</v>
      </c>
      <c r="E27" s="182"/>
      <c r="F27" s="182"/>
      <c r="G27" s="182"/>
      <c r="H27" s="182"/>
      <c r="I27" s="182"/>
      <c r="J27" s="116" t="s">
        <v>70</v>
      </c>
      <c r="K27" s="114"/>
      <c r="L27" s="101"/>
    </row>
    <row r="28" spans="1:12" ht="20.25" customHeight="1">
      <c r="A28" s="181"/>
      <c r="B28" s="114"/>
      <c r="C28" s="114"/>
      <c r="D28" s="117" t="s">
        <v>55</v>
      </c>
      <c r="E28" s="114"/>
      <c r="F28" s="216" t="s">
        <v>7</v>
      </c>
      <c r="G28" s="216"/>
      <c r="H28" s="216"/>
      <c r="I28" s="93"/>
      <c r="J28" s="117" t="s">
        <v>98</v>
      </c>
      <c r="K28" s="114"/>
      <c r="L28" s="118"/>
    </row>
    <row r="29" spans="1:12" ht="20.25" customHeight="1">
      <c r="A29" s="181"/>
      <c r="B29" s="114"/>
      <c r="C29" s="114"/>
      <c r="D29" s="91"/>
      <c r="E29" s="114"/>
      <c r="F29" s="119"/>
      <c r="G29" s="119"/>
      <c r="H29" s="119"/>
      <c r="I29" s="93"/>
      <c r="J29" s="205" t="s">
        <v>165</v>
      </c>
      <c r="K29" s="114"/>
      <c r="L29" s="118"/>
    </row>
    <row r="30" spans="1:12" ht="20.25" customHeight="1">
      <c r="A30" s="181"/>
      <c r="B30" s="114"/>
      <c r="C30" s="114"/>
      <c r="D30" s="91"/>
      <c r="E30" s="114"/>
      <c r="F30" s="119"/>
      <c r="G30" s="119"/>
      <c r="H30" s="119"/>
      <c r="I30" s="93"/>
      <c r="J30" s="205" t="s">
        <v>166</v>
      </c>
      <c r="K30" s="114"/>
      <c r="L30" s="118"/>
    </row>
    <row r="31" spans="1:12" ht="20.25" customHeight="1">
      <c r="A31" s="114"/>
      <c r="B31" s="119" t="s">
        <v>99</v>
      </c>
      <c r="C31" s="119"/>
      <c r="D31" s="119" t="s">
        <v>100</v>
      </c>
      <c r="E31" s="119"/>
      <c r="F31" s="182"/>
      <c r="H31" s="35"/>
      <c r="I31" s="119"/>
      <c r="J31" s="205" t="s">
        <v>167</v>
      </c>
      <c r="K31" s="119"/>
      <c r="L31" s="91"/>
    </row>
    <row r="32" spans="1:12" ht="20.25" customHeight="1">
      <c r="A32" s="114"/>
      <c r="B32" s="119" t="s">
        <v>0</v>
      </c>
      <c r="C32" s="119"/>
      <c r="D32" s="119" t="s">
        <v>46</v>
      </c>
      <c r="E32" s="119"/>
      <c r="F32" s="119" t="s">
        <v>44</v>
      </c>
      <c r="G32" s="91"/>
      <c r="H32" s="119" t="s">
        <v>5</v>
      </c>
      <c r="I32" s="119"/>
      <c r="J32" s="205" t="s">
        <v>168</v>
      </c>
      <c r="K32" s="119"/>
      <c r="L32" s="119" t="s">
        <v>37</v>
      </c>
    </row>
    <row r="33" spans="1:15" ht="20.25" customHeight="1">
      <c r="B33" s="215" t="s">
        <v>61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</row>
    <row r="34" spans="1:15" ht="20.25" customHeight="1">
      <c r="A34" s="181" t="s">
        <v>132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</row>
    <row r="35" spans="1:15" ht="20.25" customHeight="1">
      <c r="A35" s="181" t="s">
        <v>133</v>
      </c>
      <c r="B35" s="121">
        <v>360000</v>
      </c>
      <c r="C35" s="121"/>
      <c r="D35" s="121">
        <v>615600</v>
      </c>
      <c r="E35" s="121"/>
      <c r="F35" s="121">
        <v>60000</v>
      </c>
      <c r="G35" s="121"/>
      <c r="H35" s="121">
        <v>1456842</v>
      </c>
      <c r="I35" s="121"/>
      <c r="J35" s="121">
        <v>-65</v>
      </c>
      <c r="K35" s="121"/>
      <c r="L35" s="121">
        <f>SUM(B35:J35)</f>
        <v>2492377</v>
      </c>
    </row>
    <row r="36" spans="1:15" ht="20.25" customHeight="1">
      <c r="A36" s="181" t="s">
        <v>62</v>
      </c>
      <c r="B36" s="35"/>
      <c r="F36" s="35"/>
      <c r="H36" s="35"/>
      <c r="L36" s="35"/>
    </row>
    <row r="37" spans="1:15" ht="20.25" customHeight="1">
      <c r="A37" s="56" t="s">
        <v>51</v>
      </c>
      <c r="B37" s="201" t="s">
        <v>128</v>
      </c>
      <c r="C37" s="201"/>
      <c r="D37" s="152" t="s">
        <v>128</v>
      </c>
      <c r="E37" s="201"/>
      <c r="F37" s="152" t="s">
        <v>128</v>
      </c>
      <c r="G37" s="183"/>
      <c r="H37" s="126">
        <f>'PL 4'!D25</f>
        <v>137586</v>
      </c>
      <c r="I37" s="126"/>
      <c r="J37" s="152" t="s">
        <v>169</v>
      </c>
      <c r="K37" s="183"/>
      <c r="L37" s="126">
        <f>SUM(B37:J37)</f>
        <v>137586</v>
      </c>
      <c r="M37" s="185"/>
    </row>
    <row r="38" spans="1:15" ht="20.25" customHeight="1">
      <c r="A38" s="123" t="s">
        <v>52</v>
      </c>
      <c r="B38" s="202" t="s">
        <v>128</v>
      </c>
      <c r="C38" s="201"/>
      <c r="D38" s="152" t="s">
        <v>128</v>
      </c>
      <c r="E38" s="201"/>
      <c r="F38" s="152" t="s">
        <v>128</v>
      </c>
      <c r="G38" s="183"/>
      <c r="H38" s="152" t="s">
        <v>128</v>
      </c>
      <c r="I38" s="183"/>
      <c r="J38" s="126">
        <v>65</v>
      </c>
      <c r="K38" s="126"/>
      <c r="L38" s="126">
        <f>SUM(B38:J38)</f>
        <v>65</v>
      </c>
      <c r="M38" s="126"/>
    </row>
    <row r="39" spans="1:15" ht="20.25" customHeight="1">
      <c r="A39" s="195" t="s">
        <v>60</v>
      </c>
      <c r="B39" s="184" t="s">
        <v>128</v>
      </c>
      <c r="C39" s="127"/>
      <c r="D39" s="184" t="s">
        <v>128</v>
      </c>
      <c r="E39" s="127"/>
      <c r="F39" s="184" t="s">
        <v>128</v>
      </c>
      <c r="G39" s="153"/>
      <c r="H39" s="154">
        <f>SUM(H37:H38)</f>
        <v>137586</v>
      </c>
      <c r="I39" s="127"/>
      <c r="J39" s="200" t="s">
        <v>169</v>
      </c>
      <c r="K39" s="127"/>
      <c r="L39" s="154">
        <f>SUM(L37:L38)</f>
        <v>137651</v>
      </c>
    </row>
    <row r="40" spans="1:15" ht="16.5" customHeight="1">
      <c r="A40" s="56"/>
      <c r="B40" s="54"/>
      <c r="F40" s="35"/>
      <c r="H40" s="35"/>
      <c r="L40" s="35"/>
    </row>
    <row r="41" spans="1:15" ht="20.25" customHeight="1" thickBot="1">
      <c r="A41" s="181" t="s">
        <v>134</v>
      </c>
      <c r="B41" s="155">
        <f>SUM(B35,B39)</f>
        <v>360000</v>
      </c>
      <c r="C41" s="156"/>
      <c r="D41" s="155">
        <f>SUM(D35,D39)</f>
        <v>615600</v>
      </c>
      <c r="E41" s="156"/>
      <c r="F41" s="155">
        <f>SUM(F35,F39)</f>
        <v>60000</v>
      </c>
      <c r="G41" s="157"/>
      <c r="H41" s="155">
        <f>SUM(H35,H39)</f>
        <v>1594428</v>
      </c>
      <c r="I41" s="156"/>
      <c r="J41" s="199" t="s">
        <v>169</v>
      </c>
      <c r="K41" s="157"/>
      <c r="L41" s="155">
        <f>SUM(L35,L39)</f>
        <v>2630028</v>
      </c>
      <c r="N41" s="203"/>
      <c r="O41" s="203"/>
    </row>
    <row r="42" spans="1:15" ht="20.25" customHeight="1" thickTop="1"/>
  </sheetData>
  <mergeCells count="8">
    <mergeCell ref="B33:L33"/>
    <mergeCell ref="F6:H6"/>
    <mergeCell ref="B11:L11"/>
    <mergeCell ref="A1:D1"/>
    <mergeCell ref="B4:L4"/>
    <mergeCell ref="A23:D23"/>
    <mergeCell ref="B26:L26"/>
    <mergeCell ref="F28:H28"/>
  </mergeCells>
  <pageMargins left="0.7" right="0.7" top="0.48" bottom="0.5" header="0.5" footer="0.5"/>
  <pageSetup paperSize="9" scale="90" firstPageNumber="5" orientation="landscape" useFirstPageNumber="1" r:id="rId1"/>
  <headerFooter>
    <oddHeader xml:space="preserve">&amp;L
</oddHeader>
    <oddFooter>&amp;LThe accompanying notes condensed are an integral part of these interim financial statements.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44"/>
  <sheetViews>
    <sheetView showGridLines="0" view="pageBreakPreview" zoomScale="80" zoomScaleNormal="85" zoomScaleSheetLayoutView="80" workbookViewId="0">
      <selection activeCell="M44" sqref="M44"/>
    </sheetView>
  </sheetViews>
  <sheetFormatPr defaultColWidth="12" defaultRowHeight="20.25" customHeight="1"/>
  <cols>
    <col min="1" max="1" width="49.85546875" style="35" customWidth="1"/>
    <col min="2" max="2" width="3.140625" style="35" customWidth="1"/>
    <col min="3" max="3" width="13.85546875" style="87" customWidth="1"/>
    <col min="4" max="4" width="1.28515625" style="35" customWidth="1"/>
    <col min="5" max="5" width="13.85546875" style="35" customWidth="1"/>
    <col min="6" max="6" width="1.28515625" style="35" customWidth="1"/>
    <col min="7" max="7" width="12.85546875" style="87" customWidth="1"/>
    <col min="8" max="8" width="1.28515625" style="35" customWidth="1"/>
    <col min="9" max="9" width="13.7109375" style="87" customWidth="1"/>
    <col min="10" max="10" width="1.28515625" style="35" customWidth="1"/>
    <col min="11" max="11" width="20.85546875" style="35" customWidth="1"/>
    <col min="12" max="12" width="1.28515625" style="35" customWidth="1"/>
    <col min="13" max="13" width="13.7109375" style="87" customWidth="1"/>
    <col min="14" max="16384" width="12" style="35"/>
  </cols>
  <sheetData>
    <row r="1" spans="1:13" ht="20.25" customHeight="1">
      <c r="A1" s="207" t="s">
        <v>49</v>
      </c>
      <c r="B1" s="207"/>
      <c r="C1" s="207"/>
      <c r="D1" s="207"/>
      <c r="E1" s="207"/>
      <c r="G1" s="3"/>
      <c r="I1" s="3"/>
      <c r="M1" s="35"/>
    </row>
    <row r="2" spans="1:13" ht="20.25" customHeight="1">
      <c r="A2" s="177" t="s">
        <v>66</v>
      </c>
      <c r="B2" s="181"/>
      <c r="C2" s="112"/>
      <c r="D2" s="54"/>
      <c r="E2" s="54"/>
      <c r="F2" s="54"/>
      <c r="G2" s="112"/>
      <c r="H2" s="54"/>
      <c r="I2" s="112"/>
      <c r="J2" s="54"/>
      <c r="K2" s="54"/>
      <c r="L2" s="54"/>
      <c r="M2" s="112"/>
    </row>
    <row r="3" spans="1:13" ht="20.25" customHeight="1">
      <c r="A3" s="177"/>
      <c r="B3" s="181"/>
      <c r="C3" s="113"/>
      <c r="D3" s="114"/>
      <c r="E3" s="114"/>
      <c r="F3" s="114"/>
      <c r="G3" s="113"/>
      <c r="I3" s="113"/>
      <c r="J3" s="114"/>
      <c r="K3" s="114"/>
      <c r="L3" s="114"/>
      <c r="M3" s="113"/>
    </row>
    <row r="4" spans="1:13" ht="20.25" customHeight="1">
      <c r="A4" s="181"/>
      <c r="B4" s="181"/>
      <c r="C4" s="217" t="s">
        <v>35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20.25" customHeight="1">
      <c r="A5" s="54"/>
      <c r="B5" s="54"/>
      <c r="C5" s="114"/>
      <c r="D5" s="114"/>
      <c r="E5" s="182" t="s">
        <v>43</v>
      </c>
      <c r="F5" s="182"/>
      <c r="G5" s="182"/>
      <c r="H5" s="182"/>
      <c r="I5" s="182"/>
      <c r="J5" s="182"/>
      <c r="K5" s="116" t="s">
        <v>70</v>
      </c>
      <c r="L5" s="114"/>
      <c r="M5" s="101"/>
    </row>
    <row r="6" spans="1:13" ht="20.25" customHeight="1">
      <c r="A6" s="181"/>
      <c r="B6" s="181"/>
      <c r="C6" s="114"/>
      <c r="D6" s="114"/>
      <c r="E6" s="117" t="s">
        <v>55</v>
      </c>
      <c r="F6" s="114"/>
      <c r="G6" s="216" t="s">
        <v>7</v>
      </c>
      <c r="H6" s="216"/>
      <c r="I6" s="216"/>
      <c r="J6" s="93"/>
      <c r="K6" s="117" t="s">
        <v>98</v>
      </c>
      <c r="L6" s="114"/>
      <c r="M6" s="118"/>
    </row>
    <row r="7" spans="1:13" ht="20.25" customHeight="1">
      <c r="A7" s="181"/>
      <c r="B7" s="181"/>
      <c r="C7" s="114"/>
      <c r="D7" s="114"/>
      <c r="E7" s="91"/>
      <c r="F7" s="114"/>
      <c r="G7" s="119"/>
      <c r="H7" s="119"/>
      <c r="I7" s="119"/>
      <c r="J7" s="93"/>
      <c r="K7" s="205" t="s">
        <v>165</v>
      </c>
      <c r="L7" s="114"/>
      <c r="M7" s="118"/>
    </row>
    <row r="8" spans="1:13" ht="20.25" customHeight="1">
      <c r="A8" s="181"/>
      <c r="B8" s="181"/>
      <c r="C8" s="114"/>
      <c r="D8" s="114"/>
      <c r="E8" s="91"/>
      <c r="F8" s="114"/>
      <c r="G8" s="119"/>
      <c r="H8" s="119"/>
      <c r="I8" s="119"/>
      <c r="J8" s="93"/>
      <c r="K8" s="205" t="s">
        <v>166</v>
      </c>
      <c r="L8" s="114"/>
      <c r="M8" s="118"/>
    </row>
    <row r="9" spans="1:13" ht="20.25" customHeight="1">
      <c r="A9" s="114"/>
      <c r="B9" s="120"/>
      <c r="C9" s="119" t="s">
        <v>99</v>
      </c>
      <c r="D9" s="119"/>
      <c r="E9" s="119" t="s">
        <v>100</v>
      </c>
      <c r="F9" s="119"/>
      <c r="G9" s="182"/>
      <c r="I9" s="35"/>
      <c r="J9" s="119"/>
      <c r="K9" s="205" t="s">
        <v>167</v>
      </c>
      <c r="L9" s="119"/>
      <c r="M9" s="91"/>
    </row>
    <row r="10" spans="1:13" ht="20.25" customHeight="1">
      <c r="A10" s="114"/>
      <c r="B10" s="120"/>
      <c r="C10" s="119" t="s">
        <v>0</v>
      </c>
      <c r="D10" s="119"/>
      <c r="E10" s="119" t="s">
        <v>46</v>
      </c>
      <c r="F10" s="119"/>
      <c r="G10" s="119" t="s">
        <v>44</v>
      </c>
      <c r="H10" s="91"/>
      <c r="I10" s="119" t="s">
        <v>5</v>
      </c>
      <c r="J10" s="119"/>
      <c r="K10" s="205" t="s">
        <v>168</v>
      </c>
      <c r="L10" s="119"/>
      <c r="M10" s="119" t="s">
        <v>37</v>
      </c>
    </row>
    <row r="11" spans="1:13" ht="20.25" customHeight="1">
      <c r="B11" s="54"/>
      <c r="C11" s="215" t="s">
        <v>61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3" ht="20.25" customHeight="1">
      <c r="A12" s="181" t="s">
        <v>124</v>
      </c>
      <c r="B12" s="54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</row>
    <row r="13" spans="1:13" ht="20.25" customHeight="1">
      <c r="A13" s="181" t="s">
        <v>125</v>
      </c>
      <c r="B13" s="181"/>
      <c r="C13" s="121">
        <v>360000</v>
      </c>
      <c r="D13" s="121"/>
      <c r="E13" s="121">
        <v>615600</v>
      </c>
      <c r="F13" s="121"/>
      <c r="G13" s="121">
        <v>60000</v>
      </c>
      <c r="H13" s="121"/>
      <c r="I13" s="121">
        <v>1358799</v>
      </c>
      <c r="J13" s="121"/>
      <c r="K13" s="121">
        <v>9</v>
      </c>
      <c r="L13" s="121"/>
      <c r="M13" s="121">
        <v>2394408</v>
      </c>
    </row>
    <row r="14" spans="1:13" ht="20.25" customHeight="1">
      <c r="A14" s="181" t="s">
        <v>62</v>
      </c>
      <c r="B14" s="54"/>
      <c r="C14" s="35"/>
      <c r="G14" s="35"/>
      <c r="I14" s="35"/>
      <c r="M14" s="35"/>
    </row>
    <row r="15" spans="1:13" ht="20.25" customHeight="1">
      <c r="A15" s="56" t="s">
        <v>51</v>
      </c>
      <c r="B15" s="54"/>
      <c r="C15" s="183" t="s">
        <v>128</v>
      </c>
      <c r="D15" s="152"/>
      <c r="E15" s="183" t="s">
        <v>128</v>
      </c>
      <c r="F15" s="152"/>
      <c r="G15" s="183" t="s">
        <v>128</v>
      </c>
      <c r="H15" s="152"/>
      <c r="I15" s="126">
        <v>108073</v>
      </c>
      <c r="J15" s="126"/>
      <c r="K15" s="152" t="s">
        <v>169</v>
      </c>
      <c r="L15" s="126"/>
      <c r="M15" s="185">
        <v>108073</v>
      </c>
    </row>
    <row r="16" spans="1:13" ht="20.25" customHeight="1">
      <c r="A16" s="123" t="s">
        <v>52</v>
      </c>
      <c r="B16" s="54"/>
      <c r="C16" s="183" t="s">
        <v>128</v>
      </c>
      <c r="D16" s="152"/>
      <c r="E16" s="183" t="s">
        <v>128</v>
      </c>
      <c r="F16" s="152"/>
      <c r="G16" s="183" t="s">
        <v>128</v>
      </c>
      <c r="H16" s="152"/>
      <c r="I16" s="183" t="s">
        <v>128</v>
      </c>
      <c r="J16" s="126"/>
      <c r="K16" s="126">
        <v>-20</v>
      </c>
      <c r="L16" s="126"/>
      <c r="M16" s="185">
        <v>-20</v>
      </c>
    </row>
    <row r="17" spans="1:13" ht="20.25" customHeight="1">
      <c r="A17" s="181" t="s">
        <v>143</v>
      </c>
      <c r="B17" s="54"/>
      <c r="C17" s="184" t="s">
        <v>128</v>
      </c>
      <c r="D17" s="122"/>
      <c r="E17" s="184" t="s">
        <v>128</v>
      </c>
      <c r="F17" s="122"/>
      <c r="G17" s="184" t="s">
        <v>128</v>
      </c>
      <c r="H17" s="81"/>
      <c r="I17" s="154">
        <v>108073</v>
      </c>
      <c r="J17" s="122"/>
      <c r="K17" s="154">
        <v>-20</v>
      </c>
      <c r="L17" s="122"/>
      <c r="M17" s="154">
        <v>108053</v>
      </c>
    </row>
    <row r="18" spans="1:13" ht="16.5" customHeight="1">
      <c r="A18" s="56"/>
      <c r="B18" s="54"/>
      <c r="C18" s="35"/>
      <c r="G18" s="35"/>
      <c r="I18" s="35"/>
      <c r="M18" s="35"/>
    </row>
    <row r="19" spans="1:13" ht="20.25" customHeight="1" thickBot="1">
      <c r="A19" s="181" t="s">
        <v>126</v>
      </c>
      <c r="B19" s="54"/>
      <c r="C19" s="128">
        <v>360000</v>
      </c>
      <c r="D19" s="129"/>
      <c r="E19" s="128">
        <v>615600</v>
      </c>
      <c r="F19" s="129"/>
      <c r="G19" s="128">
        <v>60000</v>
      </c>
      <c r="H19" s="130"/>
      <c r="I19" s="128">
        <v>1466872</v>
      </c>
      <c r="J19" s="129"/>
      <c r="K19" s="128">
        <v>-11</v>
      </c>
      <c r="L19" s="130"/>
      <c r="M19" s="128">
        <v>2502461</v>
      </c>
    </row>
    <row r="20" spans="1:13" ht="20.25" customHeight="1" thickTop="1"/>
    <row r="22" spans="1:13" ht="20.25" customHeight="1">
      <c r="A22" s="207" t="s">
        <v>49</v>
      </c>
      <c r="B22" s="207"/>
      <c r="C22" s="207"/>
      <c r="D22" s="207"/>
      <c r="E22" s="207"/>
      <c r="G22" s="3"/>
      <c r="I22" s="3"/>
      <c r="M22" s="35"/>
    </row>
    <row r="23" spans="1:13" ht="20.25" customHeight="1">
      <c r="A23" s="188" t="s">
        <v>66</v>
      </c>
      <c r="B23" s="190"/>
      <c r="C23" s="112"/>
      <c r="D23" s="54"/>
      <c r="E23" s="54"/>
      <c r="F23" s="54"/>
      <c r="G23" s="112"/>
      <c r="H23" s="54"/>
      <c r="I23" s="112"/>
      <c r="J23" s="54"/>
      <c r="K23" s="54"/>
      <c r="L23" s="54"/>
      <c r="M23" s="112"/>
    </row>
    <row r="24" spans="1:13" ht="20.25" customHeight="1">
      <c r="A24" s="188"/>
      <c r="B24" s="190"/>
      <c r="C24" s="113"/>
      <c r="D24" s="114"/>
      <c r="E24" s="114"/>
      <c r="F24" s="114"/>
      <c r="G24" s="113"/>
      <c r="I24" s="113"/>
      <c r="J24" s="114"/>
      <c r="K24" s="114"/>
      <c r="L24" s="114"/>
      <c r="M24" s="113"/>
    </row>
    <row r="25" spans="1:13" ht="20.25" customHeight="1">
      <c r="A25" s="190"/>
      <c r="B25" s="190"/>
      <c r="C25" s="217" t="s">
        <v>35</v>
      </c>
      <c r="D25" s="217"/>
      <c r="E25" s="217"/>
      <c r="F25" s="217"/>
      <c r="G25" s="217"/>
      <c r="H25" s="217"/>
      <c r="I25" s="217"/>
      <c r="J25" s="217"/>
      <c r="K25" s="217"/>
      <c r="L25" s="217"/>
      <c r="M25" s="217"/>
    </row>
    <row r="26" spans="1:13" ht="20.25" customHeight="1">
      <c r="A26" s="54"/>
      <c r="B26" s="54"/>
      <c r="C26" s="114"/>
      <c r="D26" s="114"/>
      <c r="E26" s="191" t="s">
        <v>43</v>
      </c>
      <c r="F26" s="191"/>
      <c r="G26" s="191"/>
      <c r="H26" s="191"/>
      <c r="I26" s="191"/>
      <c r="J26" s="191"/>
      <c r="K26" s="116" t="s">
        <v>70</v>
      </c>
      <c r="L26" s="114"/>
      <c r="M26" s="101"/>
    </row>
    <row r="27" spans="1:13" ht="20.25" customHeight="1">
      <c r="A27" s="190"/>
      <c r="B27" s="190"/>
      <c r="C27" s="114"/>
      <c r="D27" s="114"/>
      <c r="E27" s="117" t="s">
        <v>55</v>
      </c>
      <c r="F27" s="114"/>
      <c r="G27" s="216" t="s">
        <v>7</v>
      </c>
      <c r="H27" s="216"/>
      <c r="I27" s="216"/>
      <c r="J27" s="93"/>
      <c r="K27" s="117" t="s">
        <v>98</v>
      </c>
      <c r="L27" s="114"/>
      <c r="M27" s="118"/>
    </row>
    <row r="28" spans="1:13" ht="20.25" customHeight="1">
      <c r="A28" s="190"/>
      <c r="B28" s="190"/>
      <c r="C28" s="114"/>
      <c r="D28" s="114"/>
      <c r="E28" s="91"/>
      <c r="F28" s="114"/>
      <c r="G28" s="119"/>
      <c r="H28" s="119"/>
      <c r="I28" s="119"/>
      <c r="J28" s="93"/>
      <c r="K28" s="205" t="s">
        <v>165</v>
      </c>
      <c r="L28" s="114"/>
      <c r="M28" s="118"/>
    </row>
    <row r="29" spans="1:13" ht="20.25" customHeight="1">
      <c r="A29" s="190"/>
      <c r="B29" s="190"/>
      <c r="C29" s="114"/>
      <c r="D29" s="114"/>
      <c r="E29" s="91"/>
      <c r="F29" s="114"/>
      <c r="G29" s="119"/>
      <c r="H29" s="119"/>
      <c r="I29" s="119"/>
      <c r="J29" s="93"/>
      <c r="K29" s="205" t="s">
        <v>166</v>
      </c>
      <c r="L29" s="114"/>
      <c r="M29" s="118"/>
    </row>
    <row r="30" spans="1:13" ht="20.25" customHeight="1">
      <c r="A30" s="114"/>
      <c r="B30" s="120"/>
      <c r="C30" s="119" t="s">
        <v>99</v>
      </c>
      <c r="D30" s="119"/>
      <c r="E30" s="119" t="s">
        <v>100</v>
      </c>
      <c r="F30" s="119"/>
      <c r="G30" s="191"/>
      <c r="I30" s="35"/>
      <c r="J30" s="119"/>
      <c r="K30" s="205" t="s">
        <v>167</v>
      </c>
      <c r="L30" s="119"/>
      <c r="M30" s="91"/>
    </row>
    <row r="31" spans="1:13" ht="20.25" customHeight="1">
      <c r="A31" s="114"/>
      <c r="B31" s="120"/>
      <c r="C31" s="119" t="s">
        <v>0</v>
      </c>
      <c r="D31" s="119"/>
      <c r="E31" s="119" t="s">
        <v>46</v>
      </c>
      <c r="F31" s="119"/>
      <c r="G31" s="119" t="s">
        <v>44</v>
      </c>
      <c r="H31" s="91"/>
      <c r="I31" s="119" t="s">
        <v>5</v>
      </c>
      <c r="J31" s="119"/>
      <c r="K31" s="205" t="s">
        <v>168</v>
      </c>
      <c r="L31" s="119"/>
      <c r="M31" s="119" t="s">
        <v>37</v>
      </c>
    </row>
    <row r="32" spans="1:13" ht="20.25" customHeight="1">
      <c r="B32" s="54"/>
      <c r="C32" s="215" t="s">
        <v>61</v>
      </c>
      <c r="D32" s="215"/>
      <c r="E32" s="215"/>
      <c r="F32" s="215"/>
      <c r="G32" s="215"/>
      <c r="H32" s="215"/>
      <c r="I32" s="215"/>
      <c r="J32" s="215"/>
      <c r="K32" s="215"/>
      <c r="L32" s="215"/>
      <c r="M32" s="215"/>
    </row>
    <row r="33" spans="1:13" ht="20.25" customHeight="1">
      <c r="A33" s="190" t="s">
        <v>132</v>
      </c>
      <c r="B33" s="54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</row>
    <row r="34" spans="1:13" ht="20.25" customHeight="1">
      <c r="A34" s="190" t="s">
        <v>133</v>
      </c>
      <c r="B34" s="190"/>
      <c r="C34" s="121">
        <v>360000</v>
      </c>
      <c r="D34" s="121"/>
      <c r="E34" s="121">
        <v>615600</v>
      </c>
      <c r="F34" s="121"/>
      <c r="G34" s="121">
        <v>60000</v>
      </c>
      <c r="H34" s="121"/>
      <c r="I34" s="121">
        <v>1447093</v>
      </c>
      <c r="J34" s="121"/>
      <c r="K34" s="121">
        <v>-65</v>
      </c>
      <c r="L34" s="121"/>
      <c r="M34" s="121">
        <f>SUM(C34:K34)</f>
        <v>2482628</v>
      </c>
    </row>
    <row r="35" spans="1:13" ht="20.25" customHeight="1">
      <c r="A35" s="190" t="s">
        <v>62</v>
      </c>
      <c r="B35" s="54"/>
      <c r="C35" s="35"/>
      <c r="G35" s="35"/>
      <c r="I35" s="35"/>
      <c r="M35" s="35"/>
    </row>
    <row r="36" spans="1:13" ht="20.25" customHeight="1">
      <c r="A36" s="56" t="s">
        <v>51</v>
      </c>
      <c r="B36" s="54"/>
      <c r="C36" s="183" t="s">
        <v>128</v>
      </c>
      <c r="D36" s="152"/>
      <c r="E36" s="183" t="s">
        <v>128</v>
      </c>
      <c r="F36" s="152"/>
      <c r="G36" s="183" t="s">
        <v>128</v>
      </c>
      <c r="H36" s="152"/>
      <c r="I36" s="126">
        <f>'PL 4'!H25</f>
        <v>136068</v>
      </c>
      <c r="J36" s="126"/>
      <c r="K36" s="152" t="s">
        <v>169</v>
      </c>
      <c r="L36" s="126"/>
      <c r="M36" s="185">
        <f>SUM(C36:K36)</f>
        <v>136068</v>
      </c>
    </row>
    <row r="37" spans="1:13" ht="20.25" customHeight="1">
      <c r="A37" s="123" t="s">
        <v>52</v>
      </c>
      <c r="B37" s="54"/>
      <c r="C37" s="183" t="s">
        <v>128</v>
      </c>
      <c r="D37" s="152"/>
      <c r="E37" s="183" t="s">
        <v>128</v>
      </c>
      <c r="F37" s="152"/>
      <c r="G37" s="183" t="s">
        <v>128</v>
      </c>
      <c r="H37" s="152"/>
      <c r="I37" s="183" t="s">
        <v>128</v>
      </c>
      <c r="J37" s="126"/>
      <c r="K37" s="126">
        <v>65</v>
      </c>
      <c r="L37" s="126"/>
      <c r="M37" s="185">
        <f>SUM(C37:K37)</f>
        <v>65</v>
      </c>
    </row>
    <row r="38" spans="1:13" ht="20.25" customHeight="1">
      <c r="A38" s="190" t="s">
        <v>60</v>
      </c>
      <c r="B38" s="54"/>
      <c r="C38" s="184" t="s">
        <v>128</v>
      </c>
      <c r="D38" s="122"/>
      <c r="E38" s="184" t="s">
        <v>128</v>
      </c>
      <c r="F38" s="122"/>
      <c r="G38" s="184" t="s">
        <v>128</v>
      </c>
      <c r="H38" s="81"/>
      <c r="I38" s="154">
        <f>SUM(I36:I37)</f>
        <v>136068</v>
      </c>
      <c r="J38" s="122"/>
      <c r="K38" s="200" t="s">
        <v>169</v>
      </c>
      <c r="L38" s="122"/>
      <c r="M38" s="154">
        <f>SUM(M36:M37)</f>
        <v>136133</v>
      </c>
    </row>
    <row r="39" spans="1:13" ht="16.5" customHeight="1">
      <c r="A39" s="56"/>
      <c r="B39" s="54"/>
      <c r="C39" s="35"/>
      <c r="G39" s="35"/>
      <c r="I39" s="35"/>
      <c r="M39" s="35"/>
    </row>
    <row r="40" spans="1:13" ht="20.25" customHeight="1" thickBot="1">
      <c r="A40" s="190" t="s">
        <v>134</v>
      </c>
      <c r="B40" s="54"/>
      <c r="C40" s="128">
        <f>SUM(C34,C38)</f>
        <v>360000</v>
      </c>
      <c r="D40" s="129"/>
      <c r="E40" s="128">
        <f>SUM(E34,E38)</f>
        <v>615600</v>
      </c>
      <c r="F40" s="129"/>
      <c r="G40" s="128">
        <f>SUM(G34,G38)</f>
        <v>60000</v>
      </c>
      <c r="H40" s="130"/>
      <c r="I40" s="128">
        <f>SUM(I34,I38)</f>
        <v>1583161</v>
      </c>
      <c r="J40" s="129"/>
      <c r="K40" s="199" t="s">
        <v>169</v>
      </c>
      <c r="L40" s="130"/>
      <c r="M40" s="128">
        <f>SUM(M34,M38)</f>
        <v>2618761</v>
      </c>
    </row>
    <row r="41" spans="1:13" ht="20.25" customHeight="1" thickTop="1"/>
    <row r="44" spans="1:13" ht="20.25" customHeight="1">
      <c r="I44" s="125"/>
      <c r="M44" s="125"/>
    </row>
  </sheetData>
  <mergeCells count="8">
    <mergeCell ref="G27:I27"/>
    <mergeCell ref="C32:M32"/>
    <mergeCell ref="C11:M11"/>
    <mergeCell ref="A1:E1"/>
    <mergeCell ref="C4:M4"/>
    <mergeCell ref="G6:I6"/>
    <mergeCell ref="A22:E22"/>
    <mergeCell ref="C25:M25"/>
  </mergeCells>
  <pageMargins left="0.7" right="0.7" top="0.48" bottom="0.5" header="0.5" footer="0.5"/>
  <pageSetup paperSize="9" scale="90" firstPageNumber="7" orientation="landscape" useFirstPageNumber="1" r:id="rId1"/>
  <headerFooter>
    <oddHeader xml:space="preserve">&amp;L
</oddHeader>
    <oddFooter>&amp;LThe accompanying notes condensed are an integral part of these interim financial statements.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79"/>
  <sheetViews>
    <sheetView showGridLines="0" view="pageBreakPreview" zoomScale="90" zoomScaleNormal="90" zoomScaleSheetLayoutView="90" workbookViewId="0">
      <selection activeCell="M8" sqref="M8"/>
    </sheetView>
  </sheetViews>
  <sheetFormatPr defaultColWidth="11" defaultRowHeight="19.5" customHeight="1"/>
  <cols>
    <col min="1" max="1" width="39" style="35" customWidth="1"/>
    <col min="2" max="2" width="5.5703125" style="35" customWidth="1"/>
    <col min="3" max="3" width="0.42578125" style="35" customWidth="1"/>
    <col min="4" max="4" width="12.5703125" style="35" customWidth="1"/>
    <col min="5" max="5" width="1" style="35" customWidth="1"/>
    <col min="6" max="6" width="12.5703125" style="35" customWidth="1"/>
    <col min="7" max="7" width="1" style="35" customWidth="1"/>
    <col min="8" max="8" width="12.42578125" style="3" customWidth="1"/>
    <col min="9" max="9" width="1" style="35" customWidth="1"/>
    <col min="10" max="10" width="12.42578125" style="3" customWidth="1"/>
    <col min="11" max="16384" width="11" style="35"/>
  </cols>
  <sheetData>
    <row r="1" spans="1:10" ht="19.5" customHeight="1">
      <c r="A1" s="207" t="s">
        <v>49</v>
      </c>
      <c r="B1" s="207"/>
      <c r="C1" s="207"/>
      <c r="D1" s="207"/>
      <c r="E1" s="207"/>
    </row>
    <row r="2" spans="1:10" s="37" customFormat="1" ht="19.5" customHeight="1">
      <c r="A2" s="36" t="s">
        <v>67</v>
      </c>
      <c r="B2" s="36"/>
      <c r="C2" s="174"/>
      <c r="D2" s="36"/>
      <c r="E2" s="36"/>
      <c r="F2" s="188"/>
      <c r="H2" s="36"/>
      <c r="I2" s="36"/>
      <c r="J2" s="188"/>
    </row>
    <row r="3" spans="1:10" ht="19.5" customHeight="1">
      <c r="H3" s="221"/>
      <c r="I3" s="221"/>
      <c r="J3" s="221"/>
    </row>
    <row r="4" spans="1:10" s="37" customFormat="1" ht="20.25" customHeight="1">
      <c r="A4" s="36"/>
      <c r="C4" s="118"/>
      <c r="D4" s="217" t="s">
        <v>41</v>
      </c>
      <c r="E4" s="217"/>
      <c r="F4" s="217"/>
      <c r="G4" s="118"/>
      <c r="H4" s="217" t="s">
        <v>69</v>
      </c>
      <c r="I4" s="217"/>
      <c r="J4" s="217"/>
    </row>
    <row r="5" spans="1:10" s="37" customFormat="1" ht="20.25" customHeight="1">
      <c r="A5" s="36"/>
      <c r="C5" s="118"/>
      <c r="D5" s="217" t="s">
        <v>34</v>
      </c>
      <c r="E5" s="217"/>
      <c r="F5" s="217"/>
      <c r="G5" s="118"/>
      <c r="H5" s="217" t="s">
        <v>68</v>
      </c>
      <c r="I5" s="217"/>
      <c r="J5" s="217"/>
    </row>
    <row r="6" spans="1:10" s="37" customFormat="1" ht="20.25" customHeight="1">
      <c r="A6" s="36"/>
      <c r="D6" s="222" t="s">
        <v>82</v>
      </c>
      <c r="E6" s="223"/>
      <c r="F6" s="223"/>
      <c r="H6" s="222" t="s">
        <v>82</v>
      </c>
      <c r="I6" s="223"/>
      <c r="J6" s="223"/>
    </row>
    <row r="7" spans="1:10" s="37" customFormat="1" ht="20.25" customHeight="1">
      <c r="A7" s="36"/>
      <c r="D7" s="222" t="s">
        <v>95</v>
      </c>
      <c r="E7" s="223"/>
      <c r="F7" s="223"/>
      <c r="G7" s="103"/>
      <c r="H7" s="222" t="s">
        <v>95</v>
      </c>
      <c r="I7" s="223"/>
      <c r="J7" s="223"/>
    </row>
    <row r="8" spans="1:10" ht="19.5" customHeight="1">
      <c r="A8" s="131"/>
      <c r="B8" s="176" t="s">
        <v>28</v>
      </c>
      <c r="C8" s="172"/>
      <c r="D8" s="31" t="s">
        <v>131</v>
      </c>
      <c r="E8" s="29"/>
      <c r="F8" s="31" t="s">
        <v>123</v>
      </c>
      <c r="G8" s="3"/>
      <c r="H8" s="31" t="s">
        <v>131</v>
      </c>
      <c r="I8" s="29"/>
      <c r="J8" s="31" t="s">
        <v>123</v>
      </c>
    </row>
    <row r="9" spans="1:10" ht="19.5" customHeight="1">
      <c r="B9" s="3"/>
      <c r="C9" s="3"/>
      <c r="D9" s="206" t="s">
        <v>61</v>
      </c>
      <c r="E9" s="206"/>
      <c r="F9" s="206"/>
      <c r="G9" s="206"/>
      <c r="H9" s="206"/>
      <c r="I9" s="206"/>
      <c r="J9" s="206"/>
    </row>
    <row r="10" spans="1:10" ht="19.5" customHeight="1">
      <c r="A10" s="50" t="s">
        <v>8</v>
      </c>
      <c r="B10" s="32"/>
      <c r="C10" s="32"/>
      <c r="D10" s="138"/>
      <c r="E10" s="138"/>
      <c r="F10" s="138"/>
      <c r="G10" s="138"/>
      <c r="H10" s="132"/>
      <c r="I10" s="132"/>
      <c r="J10" s="132"/>
    </row>
    <row r="11" spans="1:10" ht="19.5" customHeight="1">
      <c r="A11" s="88" t="s">
        <v>59</v>
      </c>
      <c r="B11" s="32"/>
      <c r="C11" s="32"/>
      <c r="D11" s="158">
        <f>'PL 4'!D25</f>
        <v>137586</v>
      </c>
      <c r="E11" s="138"/>
      <c r="F11" s="158">
        <f>'PL 4'!F25</f>
        <v>107732</v>
      </c>
      <c r="G11" s="138"/>
      <c r="H11" s="158">
        <f>'PL 4'!H25</f>
        <v>136068</v>
      </c>
      <c r="I11" s="158"/>
      <c r="J11" s="158">
        <f>'PL 4'!J25</f>
        <v>108073</v>
      </c>
    </row>
    <row r="12" spans="1:10" ht="19.5" customHeight="1">
      <c r="A12" s="133" t="s">
        <v>101</v>
      </c>
      <c r="B12" s="32"/>
      <c r="C12" s="32"/>
      <c r="D12" s="158"/>
      <c r="E12" s="138"/>
      <c r="F12" s="158"/>
      <c r="G12" s="138"/>
      <c r="H12" s="158"/>
      <c r="I12" s="158"/>
      <c r="J12" s="158"/>
    </row>
    <row r="13" spans="1:10" ht="19.5" customHeight="1">
      <c r="A13" s="159" t="s">
        <v>102</v>
      </c>
      <c r="B13" s="32"/>
      <c r="C13" s="32"/>
      <c r="E13" s="138"/>
      <c r="G13" s="138"/>
      <c r="H13" s="158"/>
      <c r="I13" s="158"/>
      <c r="J13" s="158"/>
    </row>
    <row r="14" spans="1:10" s="3" customFormat="1" ht="19.5" customHeight="1">
      <c r="A14" s="161" t="s">
        <v>22</v>
      </c>
      <c r="B14" s="32"/>
      <c r="C14" s="32"/>
      <c r="D14" s="158">
        <v>32675</v>
      </c>
      <c r="E14" s="132"/>
      <c r="F14" s="158">
        <f>-'PL 4'!F24</f>
        <v>26145</v>
      </c>
      <c r="G14" s="132"/>
      <c r="H14" s="158">
        <v>32295</v>
      </c>
      <c r="I14" s="158"/>
      <c r="J14" s="158">
        <f>-'PL 4'!J24</f>
        <v>26230</v>
      </c>
    </row>
    <row r="15" spans="1:10" ht="19.5" customHeight="1">
      <c r="A15" s="88" t="s">
        <v>45</v>
      </c>
      <c r="B15" s="32"/>
      <c r="C15" s="32"/>
      <c r="D15" s="158">
        <v>29135</v>
      </c>
      <c r="E15" s="138"/>
      <c r="F15" s="158">
        <v>28606</v>
      </c>
      <c r="G15" s="138"/>
      <c r="H15" s="158">
        <v>29135</v>
      </c>
      <c r="I15" s="158"/>
      <c r="J15" s="158">
        <v>28606</v>
      </c>
    </row>
    <row r="16" spans="1:10" ht="19.5" customHeight="1">
      <c r="A16" s="32" t="s">
        <v>144</v>
      </c>
      <c r="B16" s="32"/>
      <c r="C16" s="32"/>
      <c r="D16" s="158">
        <v>-363</v>
      </c>
      <c r="E16" s="138"/>
      <c r="F16" s="167" t="s">
        <v>128</v>
      </c>
      <c r="G16" s="138"/>
      <c r="H16" s="158">
        <v>-363</v>
      </c>
      <c r="I16" s="158"/>
      <c r="J16" s="167" t="s">
        <v>128</v>
      </c>
    </row>
    <row r="17" spans="1:10" ht="19.5" customHeight="1">
      <c r="A17" s="88" t="s">
        <v>103</v>
      </c>
      <c r="B17" s="32"/>
      <c r="C17" s="32"/>
      <c r="D17" s="167" t="s">
        <v>128</v>
      </c>
      <c r="E17" s="138"/>
      <c r="F17" s="158">
        <v>-514</v>
      </c>
      <c r="G17" s="138"/>
      <c r="H17" s="167" t="s">
        <v>128</v>
      </c>
      <c r="I17" s="158"/>
      <c r="J17" s="158">
        <v>-514</v>
      </c>
    </row>
    <row r="18" spans="1:10" ht="19.5" customHeight="1">
      <c r="A18" s="88" t="s">
        <v>145</v>
      </c>
      <c r="B18" s="32"/>
      <c r="C18" s="32"/>
      <c r="D18" s="158">
        <v>-522</v>
      </c>
      <c r="E18" s="138"/>
      <c r="F18" s="158">
        <v>-48</v>
      </c>
      <c r="G18" s="138"/>
      <c r="H18" s="158">
        <v>-522</v>
      </c>
      <c r="I18" s="138"/>
      <c r="J18" s="158">
        <v>-48</v>
      </c>
    </row>
    <row r="19" spans="1:10" ht="19.5" customHeight="1">
      <c r="A19" s="32" t="s">
        <v>146</v>
      </c>
      <c r="B19" s="32"/>
      <c r="C19" s="32"/>
      <c r="D19" s="158">
        <v>252</v>
      </c>
      <c r="E19" s="138"/>
      <c r="F19" s="167" t="s">
        <v>128</v>
      </c>
      <c r="G19" s="138"/>
      <c r="H19" s="158">
        <v>252</v>
      </c>
      <c r="I19" s="138"/>
      <c r="J19" s="167" t="s">
        <v>128</v>
      </c>
    </row>
    <row r="20" spans="1:10" s="88" customFormat="1" ht="19.5" customHeight="1">
      <c r="A20" s="161" t="s">
        <v>147</v>
      </c>
      <c r="C20" s="20"/>
      <c r="D20" s="158"/>
      <c r="E20" s="138"/>
      <c r="F20" s="158"/>
      <c r="G20" s="138"/>
      <c r="H20" s="167"/>
      <c r="I20" s="158"/>
      <c r="J20" s="167"/>
    </row>
    <row r="21" spans="1:10" s="88" customFormat="1" ht="19.5" customHeight="1">
      <c r="A21" s="161" t="s">
        <v>156</v>
      </c>
      <c r="B21" s="204" t="s">
        <v>58</v>
      </c>
      <c r="C21" s="20"/>
      <c r="D21" s="158">
        <v>-1898</v>
      </c>
      <c r="E21" s="138"/>
      <c r="F21" s="158">
        <v>426</v>
      </c>
      <c r="G21" s="138"/>
      <c r="H21" s="167" t="s">
        <v>128</v>
      </c>
      <c r="I21" s="158"/>
      <c r="J21" s="167" t="s">
        <v>128</v>
      </c>
    </row>
    <row r="22" spans="1:10" s="88" customFormat="1" ht="19.5" customHeight="1">
      <c r="A22" s="161" t="s">
        <v>159</v>
      </c>
      <c r="B22" s="20"/>
      <c r="C22" s="20"/>
      <c r="D22" s="158">
        <v>530</v>
      </c>
      <c r="E22" s="138"/>
      <c r="F22" s="167" t="s">
        <v>128</v>
      </c>
      <c r="G22" s="138"/>
      <c r="H22" s="158">
        <v>530</v>
      </c>
      <c r="I22" s="158"/>
      <c r="J22" s="167" t="s">
        <v>128</v>
      </c>
    </row>
    <row r="23" spans="1:10" ht="19.5" customHeight="1">
      <c r="A23" s="88" t="s">
        <v>47</v>
      </c>
      <c r="B23" s="32"/>
      <c r="C23" s="32"/>
      <c r="D23" s="158">
        <v>781</v>
      </c>
      <c r="E23" s="138"/>
      <c r="F23" s="158">
        <v>212</v>
      </c>
      <c r="G23" s="138"/>
      <c r="H23" s="158">
        <v>781</v>
      </c>
      <c r="I23" s="158"/>
      <c r="J23" s="158">
        <v>212</v>
      </c>
    </row>
    <row r="24" spans="1:10" ht="19.5" customHeight="1">
      <c r="A24" s="88" t="s">
        <v>148</v>
      </c>
      <c r="B24" s="32"/>
      <c r="C24" s="32"/>
      <c r="D24" s="158">
        <v>134</v>
      </c>
      <c r="E24" s="138"/>
      <c r="F24" s="158">
        <v>2129</v>
      </c>
      <c r="G24" s="138"/>
      <c r="H24" s="168">
        <v>134</v>
      </c>
      <c r="I24" s="158"/>
      <c r="J24" s="168">
        <v>2129</v>
      </c>
    </row>
    <row r="25" spans="1:10" ht="19.5" customHeight="1">
      <c r="A25" s="88" t="s">
        <v>21</v>
      </c>
      <c r="B25" s="32"/>
      <c r="C25" s="32"/>
      <c r="D25" s="173">
        <v>-2498</v>
      </c>
      <c r="E25" s="138"/>
      <c r="F25" s="173">
        <v>-1731</v>
      </c>
      <c r="G25" s="138"/>
      <c r="H25" s="173">
        <v>-2498</v>
      </c>
      <c r="I25" s="158"/>
      <c r="J25" s="173">
        <v>-1731</v>
      </c>
    </row>
    <row r="26" spans="1:10" ht="19.5" customHeight="1">
      <c r="A26" s="57"/>
      <c r="B26" s="32"/>
      <c r="C26" s="32"/>
      <c r="D26" s="158">
        <f>SUM(D11:D25)</f>
        <v>195812</v>
      </c>
      <c r="E26" s="138"/>
      <c r="F26" s="158">
        <f>SUM(F11:F25)</f>
        <v>162957</v>
      </c>
      <c r="G26" s="138"/>
      <c r="H26" s="158">
        <f>SUM(H11:H25)</f>
        <v>195812</v>
      </c>
      <c r="I26" s="158"/>
      <c r="J26" s="158">
        <f>SUM(J11:J25)</f>
        <v>162957</v>
      </c>
    </row>
    <row r="27" spans="1:10" ht="19.5" customHeight="1">
      <c r="A27" s="133" t="s">
        <v>23</v>
      </c>
      <c r="B27" s="88"/>
      <c r="C27" s="88"/>
      <c r="D27" s="158"/>
      <c r="E27" s="138"/>
      <c r="F27" s="158"/>
      <c r="G27" s="138"/>
      <c r="H27" s="158"/>
      <c r="I27" s="158"/>
      <c r="J27" s="158"/>
    </row>
    <row r="28" spans="1:10" ht="19.5" customHeight="1">
      <c r="A28" s="88" t="s">
        <v>6</v>
      </c>
      <c r="B28" s="88"/>
      <c r="C28" s="88"/>
      <c r="D28" s="160">
        <v>-5327</v>
      </c>
      <c r="E28" s="125"/>
      <c r="F28" s="160">
        <v>6626</v>
      </c>
      <c r="G28" s="125"/>
      <c r="H28" s="160">
        <v>-5327</v>
      </c>
      <c r="I28" s="124"/>
      <c r="J28" s="160">
        <v>6626</v>
      </c>
    </row>
    <row r="29" spans="1:10" ht="19.5" customHeight="1">
      <c r="A29" s="88" t="s">
        <v>118</v>
      </c>
      <c r="B29" s="88"/>
      <c r="C29" s="88"/>
      <c r="D29" s="160">
        <v>-93</v>
      </c>
      <c r="E29" s="125"/>
      <c r="F29" s="160">
        <v>-9837</v>
      </c>
      <c r="G29" s="125"/>
      <c r="H29" s="160">
        <v>-93</v>
      </c>
      <c r="I29" s="124"/>
      <c r="J29" s="160">
        <v>-9837</v>
      </c>
    </row>
    <row r="30" spans="1:10" ht="19.5" customHeight="1">
      <c r="A30" s="88" t="s">
        <v>2</v>
      </c>
      <c r="B30" s="88"/>
      <c r="C30" s="88"/>
      <c r="D30" s="160">
        <v>-9645</v>
      </c>
      <c r="E30" s="125"/>
      <c r="F30" s="160">
        <v>-8929</v>
      </c>
      <c r="G30" s="125"/>
      <c r="H30" s="160">
        <v>-9645</v>
      </c>
      <c r="I30" s="124"/>
      <c r="J30" s="160">
        <v>-8929</v>
      </c>
    </row>
    <row r="31" spans="1:10" ht="19.5" customHeight="1">
      <c r="A31" s="88" t="s">
        <v>63</v>
      </c>
      <c r="B31" s="88"/>
      <c r="C31" s="88"/>
      <c r="D31" s="160">
        <v>-30057</v>
      </c>
      <c r="E31" s="125"/>
      <c r="F31" s="160">
        <v>8238</v>
      </c>
      <c r="G31" s="125"/>
      <c r="H31" s="160">
        <v>-30057</v>
      </c>
      <c r="I31" s="124"/>
      <c r="J31" s="160">
        <v>8238</v>
      </c>
    </row>
    <row r="32" spans="1:10" ht="19.5" customHeight="1">
      <c r="A32" s="32" t="s">
        <v>135</v>
      </c>
      <c r="B32" s="88"/>
      <c r="C32" s="88"/>
      <c r="D32" s="160">
        <v>576</v>
      </c>
      <c r="E32" s="125"/>
      <c r="F32" s="160">
        <v>-1066</v>
      </c>
      <c r="G32" s="125"/>
      <c r="H32" s="160">
        <v>576</v>
      </c>
      <c r="I32" s="124"/>
      <c r="J32" s="160">
        <v>-1066</v>
      </c>
    </row>
    <row r="33" spans="1:10" ht="19.5" customHeight="1">
      <c r="A33" s="88" t="s">
        <v>3</v>
      </c>
      <c r="B33" s="88"/>
      <c r="C33" s="88"/>
      <c r="D33" s="160">
        <v>103</v>
      </c>
      <c r="E33" s="125"/>
      <c r="F33" s="160">
        <v>209</v>
      </c>
      <c r="G33" s="125"/>
      <c r="H33" s="160">
        <v>103</v>
      </c>
      <c r="I33" s="124"/>
      <c r="J33" s="160">
        <v>209</v>
      </c>
    </row>
    <row r="34" spans="1:10" ht="19.5" customHeight="1">
      <c r="A34" s="88" t="s">
        <v>4</v>
      </c>
      <c r="B34" s="88"/>
      <c r="C34" s="88"/>
      <c r="D34" s="160">
        <v>49250</v>
      </c>
      <c r="E34" s="125"/>
      <c r="F34" s="160">
        <v>30846</v>
      </c>
      <c r="G34" s="125"/>
      <c r="H34" s="160">
        <v>49250</v>
      </c>
      <c r="I34" s="124"/>
      <c r="J34" s="160">
        <v>30846</v>
      </c>
    </row>
    <row r="35" spans="1:10" ht="19.5" customHeight="1">
      <c r="A35" s="88" t="s">
        <v>119</v>
      </c>
      <c r="B35" s="88"/>
      <c r="C35" s="88"/>
      <c r="D35" s="160">
        <v>-13684</v>
      </c>
      <c r="E35" s="124"/>
      <c r="F35" s="160">
        <v>-7204</v>
      </c>
      <c r="G35" s="124"/>
      <c r="H35" s="160">
        <v>-13684</v>
      </c>
      <c r="I35" s="124"/>
      <c r="J35" s="160">
        <v>-7204</v>
      </c>
    </row>
    <row r="36" spans="1:10" s="3" customFormat="1" ht="19.5" customHeight="1">
      <c r="A36" s="161" t="s">
        <v>80</v>
      </c>
      <c r="B36" s="32"/>
      <c r="C36" s="32"/>
      <c r="D36" s="158"/>
      <c r="E36" s="132"/>
      <c r="F36" s="158"/>
      <c r="G36" s="132"/>
      <c r="H36" s="187"/>
      <c r="I36" s="158"/>
      <c r="J36" s="187"/>
    </row>
    <row r="37" spans="1:10" s="3" customFormat="1" ht="19.5" customHeight="1">
      <c r="A37" s="161" t="s">
        <v>129</v>
      </c>
      <c r="B37" s="32"/>
      <c r="C37" s="32"/>
      <c r="D37" s="173">
        <v>2383</v>
      </c>
      <c r="E37" s="138"/>
      <c r="F37" s="173">
        <v>1802</v>
      </c>
      <c r="G37" s="138"/>
      <c r="H37" s="186">
        <v>2383</v>
      </c>
      <c r="I37" s="158"/>
      <c r="J37" s="186">
        <v>1802</v>
      </c>
    </row>
    <row r="38" spans="1:10" ht="19.5" customHeight="1">
      <c r="A38" s="88" t="s">
        <v>121</v>
      </c>
      <c r="B38" s="88"/>
      <c r="C38" s="88"/>
      <c r="D38" s="160">
        <f>SUM(D26:D37)</f>
        <v>189318</v>
      </c>
      <c r="E38" s="125"/>
      <c r="F38" s="160">
        <f>SUM(F26:F37)</f>
        <v>183642</v>
      </c>
      <c r="G38" s="125"/>
      <c r="H38" s="160">
        <f>SUM(H26:H37)</f>
        <v>189318</v>
      </c>
      <c r="I38" s="124"/>
      <c r="J38" s="160">
        <f>SUM(J26:J37)</f>
        <v>183642</v>
      </c>
    </row>
    <row r="39" spans="1:10" ht="19.5" customHeight="1">
      <c r="A39" s="88" t="s">
        <v>104</v>
      </c>
      <c r="B39" s="88"/>
      <c r="C39" s="88"/>
      <c r="D39" s="5">
        <v>-70</v>
      </c>
      <c r="E39" s="125"/>
      <c r="F39" s="5">
        <v>-43</v>
      </c>
      <c r="G39" s="125"/>
      <c r="H39" s="5">
        <v>-70</v>
      </c>
      <c r="I39" s="124"/>
      <c r="J39" s="5">
        <v>-43</v>
      </c>
    </row>
    <row r="40" spans="1:10" ht="19.5" customHeight="1">
      <c r="A40" s="46" t="s">
        <v>75</v>
      </c>
      <c r="B40" s="88"/>
      <c r="C40" s="88"/>
      <c r="D40" s="11">
        <f>SUM(D38:D39)</f>
        <v>189248</v>
      </c>
      <c r="E40" s="17"/>
      <c r="F40" s="11">
        <f>SUM(F38:F39)</f>
        <v>183599</v>
      </c>
      <c r="G40" s="17"/>
      <c r="H40" s="11">
        <f>SUM(H38:H39)</f>
        <v>189248</v>
      </c>
      <c r="I40" s="17"/>
      <c r="J40" s="11">
        <f>SUM(J38:J39)</f>
        <v>183599</v>
      </c>
    </row>
    <row r="41" spans="1:10" ht="19.5" customHeight="1">
      <c r="A41" s="46"/>
      <c r="B41" s="88"/>
      <c r="C41" s="88"/>
      <c r="D41" s="17"/>
      <c r="E41" s="17"/>
      <c r="F41" s="17"/>
      <c r="G41" s="17"/>
      <c r="H41" s="17"/>
      <c r="I41" s="17"/>
      <c r="J41" s="17"/>
    </row>
    <row r="42" spans="1:10" ht="19.5" customHeight="1">
      <c r="A42" s="220" t="s">
        <v>49</v>
      </c>
      <c r="B42" s="220"/>
      <c r="C42" s="220"/>
      <c r="D42" s="220"/>
      <c r="E42" s="220"/>
      <c r="F42" s="57"/>
      <c r="G42" s="88"/>
      <c r="H42" s="57"/>
      <c r="I42" s="57"/>
      <c r="J42" s="190"/>
    </row>
    <row r="43" spans="1:10" ht="19.5" customHeight="1">
      <c r="A43" s="57" t="s">
        <v>67</v>
      </c>
      <c r="B43" s="57"/>
      <c r="C43" s="175"/>
      <c r="D43" s="57"/>
      <c r="E43" s="57"/>
      <c r="F43" s="190"/>
      <c r="G43" s="88"/>
      <c r="H43" s="57"/>
      <c r="I43" s="57"/>
      <c r="J43" s="190"/>
    </row>
    <row r="44" spans="1:10" ht="19.5" customHeight="1">
      <c r="A44" s="88"/>
      <c r="B44" s="80"/>
      <c r="C44" s="80"/>
      <c r="D44" s="80"/>
      <c r="E44" s="80"/>
      <c r="F44" s="80"/>
      <c r="G44" s="88"/>
      <c r="H44" s="219"/>
      <c r="I44" s="219"/>
      <c r="J44" s="219"/>
    </row>
    <row r="45" spans="1:10" ht="19.5" customHeight="1">
      <c r="A45" s="57"/>
      <c r="C45" s="118"/>
      <c r="D45" s="217" t="s">
        <v>41</v>
      </c>
      <c r="E45" s="217"/>
      <c r="F45" s="217"/>
      <c r="G45" s="118"/>
      <c r="H45" s="217" t="s">
        <v>69</v>
      </c>
      <c r="I45" s="217"/>
      <c r="J45" s="217"/>
    </row>
    <row r="46" spans="1:10" ht="19.5" customHeight="1">
      <c r="A46" s="57"/>
      <c r="C46" s="118"/>
      <c r="D46" s="217" t="s">
        <v>34</v>
      </c>
      <c r="E46" s="217"/>
      <c r="F46" s="217"/>
      <c r="G46" s="118"/>
      <c r="H46" s="217" t="s">
        <v>68</v>
      </c>
      <c r="I46" s="217"/>
      <c r="J46" s="217"/>
    </row>
    <row r="47" spans="1:10" ht="19.5" customHeight="1">
      <c r="A47" s="57"/>
      <c r="B47" s="88"/>
      <c r="C47" s="88"/>
      <c r="D47" s="218" t="s">
        <v>82</v>
      </c>
      <c r="E47" s="218"/>
      <c r="F47" s="218"/>
      <c r="G47" s="88"/>
      <c r="H47" s="218" t="s">
        <v>82</v>
      </c>
      <c r="I47" s="218"/>
      <c r="J47" s="218"/>
    </row>
    <row r="48" spans="1:10" ht="19.5" customHeight="1">
      <c r="A48" s="57"/>
      <c r="B48" s="88"/>
      <c r="C48" s="88"/>
      <c r="D48" s="218" t="s">
        <v>95</v>
      </c>
      <c r="E48" s="218"/>
      <c r="F48" s="218"/>
      <c r="G48" s="103"/>
      <c r="H48" s="218" t="s">
        <v>95</v>
      </c>
      <c r="I48" s="218"/>
      <c r="J48" s="218"/>
    </row>
    <row r="49" spans="1:11" ht="19.5" customHeight="1">
      <c r="A49" s="88"/>
      <c r="B49" s="80"/>
      <c r="C49" s="80"/>
      <c r="D49" s="31" t="s">
        <v>131</v>
      </c>
      <c r="E49" s="29"/>
      <c r="F49" s="31" t="s">
        <v>123</v>
      </c>
      <c r="G49" s="3"/>
      <c r="H49" s="31" t="s">
        <v>131</v>
      </c>
      <c r="I49" s="29"/>
      <c r="J49" s="31" t="s">
        <v>123</v>
      </c>
    </row>
    <row r="50" spans="1:11" ht="19.5" customHeight="1">
      <c r="A50" s="88"/>
      <c r="B50" s="88"/>
      <c r="C50" s="88"/>
      <c r="D50" s="206" t="s">
        <v>61</v>
      </c>
      <c r="E50" s="206"/>
      <c r="F50" s="206"/>
      <c r="G50" s="206"/>
      <c r="H50" s="206"/>
      <c r="I50" s="206"/>
      <c r="J50" s="206"/>
    </row>
    <row r="51" spans="1:11" ht="19.5" customHeight="1">
      <c r="A51" s="46"/>
      <c r="B51" s="88"/>
      <c r="C51" s="88"/>
      <c r="D51" s="132"/>
      <c r="E51" s="124"/>
      <c r="F51" s="132"/>
      <c r="G51" s="125"/>
      <c r="H51" s="132"/>
      <c r="I51" s="124"/>
      <c r="J51" s="132"/>
    </row>
    <row r="52" spans="1:11" ht="19.5" customHeight="1">
      <c r="A52" s="50" t="s">
        <v>9</v>
      </c>
      <c r="B52" s="88"/>
      <c r="C52" s="88"/>
      <c r="D52" s="132"/>
      <c r="E52" s="125"/>
      <c r="F52" s="132"/>
      <c r="G52" s="125"/>
      <c r="H52" s="132"/>
      <c r="I52" s="124"/>
      <c r="J52" s="132"/>
    </row>
    <row r="53" spans="1:11" ht="19.5" customHeight="1">
      <c r="A53" s="88" t="s">
        <v>149</v>
      </c>
      <c r="B53" s="88"/>
      <c r="C53" s="88"/>
      <c r="D53" s="162">
        <v>29986</v>
      </c>
      <c r="E53" s="125"/>
      <c r="F53" s="162">
        <v>29987</v>
      </c>
      <c r="G53" s="125"/>
      <c r="H53" s="162">
        <v>29986</v>
      </c>
      <c r="I53" s="124"/>
      <c r="J53" s="162">
        <v>29987</v>
      </c>
      <c r="K53" s="52"/>
    </row>
    <row r="54" spans="1:11" ht="19.5" customHeight="1">
      <c r="A54" s="32" t="s">
        <v>157</v>
      </c>
      <c r="B54" s="88"/>
      <c r="C54" s="88"/>
      <c r="D54" s="162">
        <v>37</v>
      </c>
      <c r="E54" s="125"/>
      <c r="F54" s="167" t="s">
        <v>128</v>
      </c>
      <c r="G54" s="125"/>
      <c r="H54" s="162">
        <v>37</v>
      </c>
      <c r="I54" s="124"/>
      <c r="J54" s="167" t="s">
        <v>128</v>
      </c>
      <c r="K54" s="52"/>
    </row>
    <row r="55" spans="1:11" ht="19.5" customHeight="1">
      <c r="A55" s="88" t="s">
        <v>163</v>
      </c>
      <c r="B55" s="88"/>
      <c r="C55" s="88"/>
      <c r="D55" s="162">
        <v>-9912</v>
      </c>
      <c r="E55" s="125"/>
      <c r="F55" s="162">
        <v>-10838</v>
      </c>
      <c r="G55" s="125"/>
      <c r="H55" s="162">
        <v>-9912</v>
      </c>
      <c r="I55" s="124"/>
      <c r="J55" s="162">
        <v>-10838</v>
      </c>
      <c r="K55" s="52"/>
    </row>
    <row r="56" spans="1:11" ht="21.75" hidden="1" customHeight="1">
      <c r="A56" s="88" t="s">
        <v>105</v>
      </c>
      <c r="B56" s="88"/>
      <c r="C56" s="88"/>
      <c r="D56" s="169"/>
      <c r="E56" s="125"/>
      <c r="F56" s="169"/>
      <c r="G56" s="125"/>
      <c r="H56" s="134"/>
      <c r="I56" s="163"/>
      <c r="J56" s="134"/>
      <c r="K56" s="52"/>
    </row>
    <row r="57" spans="1:11" ht="21.75" hidden="1" customHeight="1">
      <c r="A57" s="164" t="s">
        <v>106</v>
      </c>
      <c r="B57" s="88"/>
      <c r="C57" s="88"/>
      <c r="D57" s="169"/>
      <c r="E57" s="125"/>
      <c r="F57" s="169"/>
      <c r="G57" s="125"/>
      <c r="H57" s="162"/>
      <c r="I57" s="163"/>
      <c r="J57" s="162"/>
      <c r="K57" s="52"/>
    </row>
    <row r="58" spans="1:11" ht="19.5" customHeight="1">
      <c r="A58" s="88" t="s">
        <v>122</v>
      </c>
      <c r="B58" s="88"/>
      <c r="C58" s="88"/>
      <c r="D58" s="167" t="s">
        <v>128</v>
      </c>
      <c r="E58" s="125"/>
      <c r="F58" s="162">
        <v>-204</v>
      </c>
      <c r="G58" s="125"/>
      <c r="H58" s="167" t="s">
        <v>128</v>
      </c>
      <c r="I58" s="124"/>
      <c r="J58" s="162">
        <v>-204</v>
      </c>
      <c r="K58" s="52"/>
    </row>
    <row r="59" spans="1:11" ht="19.5" customHeight="1">
      <c r="A59" s="88" t="s">
        <v>24</v>
      </c>
      <c r="B59" s="88"/>
      <c r="C59" s="88"/>
      <c r="D59" s="162">
        <v>1241</v>
      </c>
      <c r="E59" s="125"/>
      <c r="F59" s="162">
        <v>618</v>
      </c>
      <c r="G59" s="125"/>
      <c r="H59" s="162">
        <v>1241</v>
      </c>
      <c r="I59" s="124"/>
      <c r="J59" s="162">
        <v>618</v>
      </c>
      <c r="K59" s="52"/>
    </row>
    <row r="60" spans="1:11" ht="19.5" hidden="1" customHeight="1">
      <c r="A60" s="26" t="s">
        <v>107</v>
      </c>
      <c r="D60" s="134"/>
      <c r="E60" s="52"/>
      <c r="F60" s="134"/>
      <c r="G60" s="52"/>
      <c r="H60" s="134"/>
      <c r="I60" s="59"/>
      <c r="J60" s="134"/>
      <c r="K60" s="52"/>
    </row>
    <row r="61" spans="1:11" s="136" customFormat="1" ht="19.5" customHeight="1">
      <c r="A61" s="46" t="s">
        <v>76</v>
      </c>
      <c r="B61" s="35"/>
      <c r="C61" s="35"/>
      <c r="D61" s="22">
        <f>SUM(D53:D60)</f>
        <v>21352</v>
      </c>
      <c r="E61" s="52"/>
      <c r="F61" s="22">
        <f>SUM(F53:F60)</f>
        <v>19563</v>
      </c>
      <c r="G61" s="52"/>
      <c r="H61" s="22">
        <f>SUM(H53:H60)</f>
        <v>21352</v>
      </c>
      <c r="I61" s="68"/>
      <c r="J61" s="22">
        <f>SUM(J53:J60)</f>
        <v>19563</v>
      </c>
    </row>
    <row r="62" spans="1:11" ht="19.5" customHeight="1">
      <c r="A62" s="46"/>
      <c r="D62" s="7"/>
      <c r="E62" s="52"/>
      <c r="F62" s="7"/>
      <c r="G62" s="52"/>
      <c r="H62" s="7"/>
      <c r="I62" s="76"/>
      <c r="J62" s="7"/>
    </row>
    <row r="63" spans="1:11" ht="19.5" hidden="1" customHeight="1">
      <c r="A63" s="50" t="s">
        <v>71</v>
      </c>
      <c r="D63" s="7"/>
      <c r="E63" s="52"/>
      <c r="F63" s="7"/>
      <c r="G63" s="52"/>
      <c r="H63" s="7"/>
      <c r="I63" s="76"/>
      <c r="J63" s="7"/>
    </row>
    <row r="64" spans="1:11" ht="19.5" hidden="1" customHeight="1">
      <c r="A64" t="s">
        <v>72</v>
      </c>
      <c r="D64" s="134" t="s">
        <v>93</v>
      </c>
      <c r="E64" s="52"/>
      <c r="F64" s="134" t="s">
        <v>93</v>
      </c>
      <c r="G64" s="52"/>
      <c r="H64" s="134" t="s">
        <v>93</v>
      </c>
      <c r="I64" s="76"/>
      <c r="J64" s="134" t="s">
        <v>93</v>
      </c>
    </row>
    <row r="65" spans="1:13" ht="19.5" hidden="1" customHeight="1">
      <c r="A65" s="46" t="s">
        <v>108</v>
      </c>
      <c r="D65" s="22">
        <f>SUM(D64)</f>
        <v>0</v>
      </c>
      <c r="E65" s="52"/>
      <c r="F65" s="22">
        <f>SUM(F64)</f>
        <v>0</v>
      </c>
      <c r="G65" s="52"/>
      <c r="H65" s="22">
        <f>SUM(H64)</f>
        <v>0</v>
      </c>
      <c r="I65" s="68"/>
      <c r="J65" s="22">
        <f>SUM(J64)</f>
        <v>0</v>
      </c>
    </row>
    <row r="66" spans="1:13" ht="19.5" hidden="1" customHeight="1">
      <c r="A66" s="46"/>
      <c r="D66" s="7"/>
      <c r="E66" s="52"/>
      <c r="F66" s="7"/>
      <c r="G66" s="52"/>
      <c r="H66" s="7"/>
      <c r="I66" s="76"/>
      <c r="J66" s="7"/>
    </row>
    <row r="67" spans="1:13" ht="19.5" customHeight="1">
      <c r="A67" s="46" t="s">
        <v>109</v>
      </c>
      <c r="D67" s="19">
        <f>D40+D61+D65</f>
        <v>210600</v>
      </c>
      <c r="E67" s="19"/>
      <c r="F67" s="19">
        <f>F40+F61+F65</f>
        <v>203162</v>
      </c>
      <c r="G67" s="19"/>
      <c r="H67" s="19">
        <f>H40+H61+H65</f>
        <v>210600</v>
      </c>
      <c r="I67" s="19"/>
      <c r="J67" s="19">
        <f>J40+J61+J65</f>
        <v>203162</v>
      </c>
    </row>
    <row r="68" spans="1:13" ht="19.5" customHeight="1">
      <c r="A68" s="165" t="s">
        <v>150</v>
      </c>
      <c r="D68" s="170">
        <f>'BL2-3'!F11</f>
        <v>476258</v>
      </c>
      <c r="E68" s="52"/>
      <c r="F68" s="170">
        <v>399712</v>
      </c>
      <c r="G68" s="52"/>
      <c r="H68" s="170">
        <f>'BL2-3'!J11</f>
        <v>476258</v>
      </c>
      <c r="I68" s="75"/>
      <c r="J68" s="170">
        <v>399712</v>
      </c>
    </row>
    <row r="69" spans="1:13" ht="19.5" customHeight="1" thickBot="1">
      <c r="A69" s="110" t="s">
        <v>151</v>
      </c>
      <c r="D69" s="9">
        <f>SUM(D67:D68)</f>
        <v>686858</v>
      </c>
      <c r="E69" s="52"/>
      <c r="F69" s="9">
        <f>SUM(F67:F68)</f>
        <v>602874</v>
      </c>
      <c r="G69" s="52"/>
      <c r="H69" s="9">
        <f>SUM(H67:H68)</f>
        <v>686858</v>
      </c>
      <c r="I69" s="84"/>
      <c r="J69" s="9">
        <f>SUM(J67:J68)</f>
        <v>602874</v>
      </c>
      <c r="L69" s="137"/>
      <c r="M69" s="137"/>
    </row>
    <row r="70" spans="1:13" ht="19.5" customHeight="1" thickTop="1">
      <c r="A70" s="110"/>
      <c r="D70" s="10"/>
      <c r="E70" s="52"/>
      <c r="F70" s="10"/>
      <c r="G70" s="52"/>
      <c r="H70" s="10"/>
      <c r="I70" s="84"/>
      <c r="J70" s="10"/>
    </row>
    <row r="71" spans="1:13" ht="19.5" customHeight="1">
      <c r="A71" s="18" t="s">
        <v>110</v>
      </c>
      <c r="B71" s="3"/>
      <c r="C71" s="3"/>
      <c r="D71" s="10"/>
      <c r="E71" s="8"/>
      <c r="F71" s="10"/>
      <c r="G71" s="8"/>
      <c r="H71" s="10"/>
      <c r="I71" s="19"/>
      <c r="J71" s="10"/>
    </row>
    <row r="72" spans="1:13" ht="19.5" customHeight="1">
      <c r="A72" s="26" t="s">
        <v>164</v>
      </c>
      <c r="B72" s="3"/>
      <c r="C72" s="3"/>
      <c r="H72" s="35"/>
      <c r="J72" s="35"/>
      <c r="K72" s="10"/>
    </row>
    <row r="73" spans="1:13" ht="19.5" customHeight="1">
      <c r="A73" s="26" t="s">
        <v>111</v>
      </c>
      <c r="B73" s="3"/>
      <c r="C73" s="3"/>
      <c r="D73" s="171">
        <v>9757</v>
      </c>
      <c r="E73" s="8"/>
      <c r="F73" s="171">
        <v>10879</v>
      </c>
      <c r="G73" s="8"/>
      <c r="H73" s="171">
        <v>9757</v>
      </c>
      <c r="I73" s="8"/>
      <c r="J73" s="171">
        <v>10879</v>
      </c>
      <c r="K73" s="10"/>
    </row>
    <row r="74" spans="1:13" ht="19.5" customHeight="1">
      <c r="A74" s="20" t="s">
        <v>112</v>
      </c>
      <c r="B74" s="3"/>
      <c r="C74" s="3"/>
      <c r="E74" s="8"/>
      <c r="G74" s="8"/>
      <c r="H74" s="35"/>
      <c r="I74" s="8"/>
      <c r="J74" s="35"/>
      <c r="K74" s="10"/>
    </row>
    <row r="75" spans="1:13" ht="19.5" customHeight="1">
      <c r="A75" s="26" t="s">
        <v>113</v>
      </c>
      <c r="B75" s="3"/>
      <c r="C75" s="3"/>
      <c r="D75" s="171">
        <v>2136</v>
      </c>
      <c r="E75" s="171"/>
      <c r="F75" s="171">
        <v>898</v>
      </c>
      <c r="G75" s="171"/>
      <c r="H75" s="171">
        <v>2136</v>
      </c>
      <c r="I75" s="8"/>
      <c r="J75" s="171">
        <v>898</v>
      </c>
      <c r="K75" s="10"/>
    </row>
    <row r="76" spans="1:13" ht="19.5" customHeight="1">
      <c r="A76" s="20" t="s">
        <v>114</v>
      </c>
      <c r="B76" s="3"/>
      <c r="C76" s="3"/>
      <c r="D76" s="30"/>
      <c r="E76" s="8"/>
      <c r="F76" s="30"/>
      <c r="G76" s="8"/>
      <c r="H76" s="30"/>
      <c r="I76" s="8"/>
      <c r="J76" s="30"/>
      <c r="K76" s="10"/>
    </row>
    <row r="77" spans="1:13" ht="19.5" customHeight="1">
      <c r="A77" s="32" t="s">
        <v>115</v>
      </c>
      <c r="B77" s="3"/>
      <c r="C77" s="3"/>
      <c r="D77" s="23">
        <v>-1981</v>
      </c>
      <c r="E77" s="23"/>
      <c r="F77" s="23">
        <v>-939</v>
      </c>
      <c r="G77" s="23"/>
      <c r="H77" s="23">
        <v>-1981</v>
      </c>
      <c r="I77" s="8"/>
      <c r="J77" s="23">
        <v>-939</v>
      </c>
      <c r="K77" s="10"/>
    </row>
    <row r="78" spans="1:13" ht="19.5" customHeight="1" thickBot="1">
      <c r="A78" s="21"/>
      <c r="B78" s="3"/>
      <c r="C78" s="3"/>
      <c r="D78" s="24">
        <f>SUM(D73:D77)</f>
        <v>9912</v>
      </c>
      <c r="E78" s="8"/>
      <c r="F78" s="24">
        <f>SUM(F73:F77)</f>
        <v>10838</v>
      </c>
      <c r="G78" s="8"/>
      <c r="H78" s="24">
        <f>SUM(H73:H77)</f>
        <v>9912</v>
      </c>
      <c r="I78" s="8"/>
      <c r="J78" s="24">
        <f>SUM(J73:J77)</f>
        <v>10838</v>
      </c>
    </row>
    <row r="79" spans="1:13" ht="19.5" customHeight="1" thickTop="1">
      <c r="A79" s="110"/>
      <c r="H79" s="10"/>
      <c r="I79" s="84"/>
      <c r="J79" s="10"/>
    </row>
  </sheetData>
  <mergeCells count="22">
    <mergeCell ref="A42:E42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48:F48"/>
    <mergeCell ref="H48:J48"/>
    <mergeCell ref="D50:J50"/>
    <mergeCell ref="H44:J44"/>
    <mergeCell ref="H45:J45"/>
    <mergeCell ref="H46:J46"/>
    <mergeCell ref="D47:F47"/>
    <mergeCell ref="H47:J47"/>
    <mergeCell ref="D45:F45"/>
    <mergeCell ref="D46:F46"/>
  </mergeCells>
  <pageMargins left="0.7" right="0.7" top="0.48" bottom="0.5" header="0.5" footer="0.5"/>
  <pageSetup paperSize="9" scale="89" firstPageNumber="9" orientation="portrait" useFirstPageNumber="1" r:id="rId1"/>
  <headerFooter>
    <oddHeader xml:space="preserve">&amp;L
</oddHeader>
    <oddFooter>&amp;LThe accompanying notes condensed are an integral part of these interim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 4</vt:lpstr>
      <vt:lpstr>SH5-6</vt:lpstr>
      <vt:lpstr>SH7-8</vt:lpstr>
      <vt:lpstr>CF9-10</vt:lpstr>
      <vt:lpstr>'BL2-3'!Print_Area</vt:lpstr>
      <vt:lpstr>'CF9-10'!Print_Area</vt:lpstr>
      <vt:lpstr>'PL 4'!Print_Area</vt:lpstr>
      <vt:lpstr>'SH5-6'!Print_Area</vt:lpstr>
      <vt:lpstr>'SH7-8'!Print_Area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kittiya</cp:lastModifiedBy>
  <cp:lastPrinted>2020-05-08T02:50:45Z</cp:lastPrinted>
  <dcterms:created xsi:type="dcterms:W3CDTF">1998-07-15T07:18:25Z</dcterms:created>
  <dcterms:modified xsi:type="dcterms:W3CDTF">2020-05-11T02:33:29Z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