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\Audit\Q1.2563\"/>
    </mc:Choice>
  </mc:AlternateContent>
  <bookViews>
    <workbookView xWindow="0" yWindow="0" windowWidth="20490" windowHeight="7455" tabRatio="902"/>
  </bookViews>
  <sheets>
    <sheet name="financian statement 3-5" sheetId="1" r:id="rId1"/>
    <sheet name="PL" sheetId="11" r:id="rId2"/>
    <sheet name="SCE 7-8 (conso)" sheetId="8" r:id="rId3"/>
    <sheet name="SCE 9-10 (separate)" sheetId="10" r:id="rId4"/>
    <sheet name="cash flows 11-12" sheetId="9" r:id="rId5"/>
  </sheets>
  <definedNames>
    <definedName name="_xlnm.Print_Area" localSheetId="4">'cash flows 11-12'!$A$1:$H$75</definedName>
    <definedName name="_xlnm.Print_Area" localSheetId="0">'financian statement 3-5'!$A$1:$J$88</definedName>
    <definedName name="_xlnm.Print_Area" localSheetId="1">PL!$A$1:$J$40</definedName>
    <definedName name="_xlnm.Print_Area" localSheetId="2">'SCE 7-8 (conso)'!$A$1:$U$46</definedName>
    <definedName name="_xlnm.Print_Area" localSheetId="3">'SCE 9-10 (separate)'!$A$1:$N$38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0" i="9" l="1"/>
  <c r="I70" i="9"/>
  <c r="O36" i="8" l="1"/>
  <c r="M36" i="8"/>
  <c r="I36" i="8"/>
  <c r="G36" i="8"/>
  <c r="E36" i="8"/>
  <c r="O37" i="8" l="1"/>
  <c r="O38" i="8" s="1"/>
  <c r="M37" i="8"/>
  <c r="M38" i="8" s="1"/>
  <c r="I37" i="8"/>
  <c r="I38" i="8" s="1"/>
  <c r="G37" i="8"/>
  <c r="G38" i="8" s="1"/>
  <c r="E37" i="8"/>
  <c r="E38" i="8" s="1"/>
  <c r="F25" i="9" l="1"/>
  <c r="F37" i="9" s="1"/>
  <c r="S37" i="8"/>
  <c r="S38" i="8" s="1"/>
  <c r="Q36" i="8"/>
  <c r="U36" i="8" s="1"/>
  <c r="U37" i="8" s="1"/>
  <c r="U38" i="8" s="1"/>
  <c r="S32" i="8"/>
  <c r="K37" i="8"/>
  <c r="K38" i="8" s="1"/>
  <c r="O44" i="8" l="1"/>
  <c r="L36" i="10"/>
  <c r="N36" i="10" s="1"/>
  <c r="Q31" i="8" l="1"/>
  <c r="U31" i="8" l="1"/>
  <c r="Q32" i="8"/>
  <c r="N30" i="10"/>
  <c r="D31" i="10" l="1"/>
  <c r="L31" i="10"/>
  <c r="J31" i="10"/>
  <c r="H31" i="10"/>
  <c r="F31" i="10"/>
  <c r="N29" i="10"/>
  <c r="N31" i="10" s="1"/>
  <c r="U32" i="8"/>
  <c r="O32" i="8"/>
  <c r="M32" i="8"/>
  <c r="K32" i="8"/>
  <c r="I32" i="8"/>
  <c r="G32" i="8"/>
  <c r="E32" i="8"/>
  <c r="J37" i="10" l="1"/>
  <c r="H37" i="10"/>
  <c r="F37" i="10"/>
  <c r="D37" i="10"/>
  <c r="L33" i="10"/>
  <c r="O41" i="8"/>
  <c r="H39" i="11" l="1"/>
  <c r="D39" i="11"/>
  <c r="D35" i="1"/>
  <c r="J17" i="10" l="1"/>
  <c r="H17" i="10"/>
  <c r="F17" i="10"/>
  <c r="D17" i="10"/>
  <c r="L15" i="10"/>
  <c r="N15" i="10" s="1"/>
  <c r="N14" i="10"/>
  <c r="N13" i="10"/>
  <c r="N11" i="10"/>
  <c r="M17" i="8"/>
  <c r="K17" i="8"/>
  <c r="I17" i="8"/>
  <c r="G17" i="8"/>
  <c r="E17" i="8"/>
  <c r="M15" i="8"/>
  <c r="K15" i="8"/>
  <c r="I15" i="8"/>
  <c r="G15" i="8"/>
  <c r="E15" i="8"/>
  <c r="Q13" i="8"/>
  <c r="U13" i="8" s="1"/>
  <c r="O15" i="8"/>
  <c r="O17" i="8" s="1"/>
  <c r="Q11" i="8"/>
  <c r="H67" i="9"/>
  <c r="H60" i="9"/>
  <c r="D67" i="9"/>
  <c r="D60" i="9"/>
  <c r="H25" i="9"/>
  <c r="H37" i="9" s="1"/>
  <c r="H40" i="9" s="1"/>
  <c r="D17" i="9"/>
  <c r="D25" i="9" s="1"/>
  <c r="D37" i="9" s="1"/>
  <c r="D40" i="9" s="1"/>
  <c r="J37" i="11"/>
  <c r="J22" i="11"/>
  <c r="J14" i="11"/>
  <c r="J25" i="11" s="1"/>
  <c r="J27" i="11" s="1"/>
  <c r="J32" i="11" s="1"/>
  <c r="F37" i="11"/>
  <c r="F22" i="11"/>
  <c r="F14" i="11"/>
  <c r="F25" i="11" s="1"/>
  <c r="F27" i="11" s="1"/>
  <c r="F32" i="11" s="1"/>
  <c r="H69" i="9" l="1"/>
  <c r="H71" i="9" s="1"/>
  <c r="D69" i="9"/>
  <c r="D71" i="9" s="1"/>
  <c r="N17" i="10"/>
  <c r="L17" i="10"/>
  <c r="Q15" i="8"/>
  <c r="U11" i="8"/>
  <c r="J83" i="1"/>
  <c r="J85" i="1" s="1"/>
  <c r="F83" i="1"/>
  <c r="F85" i="1" s="1"/>
  <c r="J59" i="1"/>
  <c r="J54" i="1"/>
  <c r="F59" i="1"/>
  <c r="F54" i="1"/>
  <c r="J37" i="1"/>
  <c r="J35" i="1"/>
  <c r="J21" i="1"/>
  <c r="F35" i="1"/>
  <c r="F21" i="1"/>
  <c r="H83" i="1"/>
  <c r="H85" i="1" s="1"/>
  <c r="D83" i="1"/>
  <c r="D85" i="1" s="1"/>
  <c r="H59" i="1"/>
  <c r="D59" i="1"/>
  <c r="H54" i="1"/>
  <c r="D54" i="1"/>
  <c r="H35" i="1"/>
  <c r="H21" i="1"/>
  <c r="D21" i="1"/>
  <c r="D37" i="1" s="1"/>
  <c r="F61" i="1" l="1"/>
  <c r="F87" i="1"/>
  <c r="J61" i="1"/>
  <c r="J87" i="1" s="1"/>
  <c r="F37" i="1"/>
  <c r="H37" i="1"/>
  <c r="S15" i="8"/>
  <c r="S17" i="8" s="1"/>
  <c r="Q17" i="8"/>
  <c r="H61" i="1"/>
  <c r="H87" i="1" s="1"/>
  <c r="D61" i="1"/>
  <c r="D87" i="1" s="1"/>
  <c r="K87" i="1" s="1"/>
  <c r="L87" i="1" l="1"/>
  <c r="U15" i="8"/>
  <c r="U17" i="8" s="1"/>
  <c r="H37" i="11"/>
  <c r="D37" i="11"/>
  <c r="H22" i="11"/>
  <c r="D22" i="11"/>
  <c r="H14" i="11"/>
  <c r="D14" i="11"/>
  <c r="H25" i="11" l="1"/>
  <c r="H27" i="11" s="1"/>
  <c r="H32" i="11" s="1"/>
  <c r="D25" i="11"/>
  <c r="D27" i="11" s="1"/>
  <c r="D32" i="11" s="1"/>
  <c r="N9" i="9"/>
  <c r="L7" i="9"/>
  <c r="L24" i="9"/>
  <c r="L23" i="9"/>
  <c r="L20" i="9"/>
  <c r="L19" i="9"/>
  <c r="L18" i="9"/>
  <c r="L17" i="9"/>
  <c r="L14" i="9"/>
  <c r="L13" i="9"/>
  <c r="L11" i="9"/>
  <c r="L8" i="9"/>
  <c r="L6" i="9"/>
  <c r="L9" i="9"/>
  <c r="O43" i="8"/>
  <c r="O45" i="8" s="1"/>
  <c r="N11" i="9"/>
  <c r="N23" i="9"/>
  <c r="N20" i="9"/>
  <c r="N19" i="9"/>
  <c r="N7" i="9"/>
  <c r="N8" i="9"/>
  <c r="N6" i="9"/>
  <c r="N14" i="9"/>
  <c r="N13" i="9"/>
  <c r="N18" i="9"/>
  <c r="N17" i="9"/>
  <c r="N24" i="9"/>
  <c r="B25" i="9"/>
  <c r="E25" i="9"/>
  <c r="F40" i="9"/>
  <c r="G25" i="9"/>
  <c r="B60" i="9"/>
  <c r="F60" i="9"/>
  <c r="B67" i="9"/>
  <c r="F67" i="9"/>
  <c r="N33" i="10"/>
  <c r="N34" i="10"/>
  <c r="L35" i="10"/>
  <c r="L37" i="10" s="1"/>
  <c r="S45" i="8"/>
  <c r="E43" i="8"/>
  <c r="E45" i="8" s="1"/>
  <c r="G43" i="8"/>
  <c r="G45" i="8" s="1"/>
  <c r="I43" i="8"/>
  <c r="I45" i="8" s="1"/>
  <c r="K43" i="8"/>
  <c r="K45" i="8" s="1"/>
  <c r="M43" i="8"/>
  <c r="M45" i="8" s="1"/>
  <c r="B37" i="9" l="1"/>
  <c r="B40" i="9" s="1"/>
  <c r="B69" i="9" s="1"/>
  <c r="B71" i="9" s="1"/>
  <c r="I71" i="9" s="1"/>
  <c r="F69" i="9"/>
  <c r="F71" i="9" s="1"/>
  <c r="J71" i="9" s="1"/>
  <c r="M19" i="9"/>
  <c r="M6" i="9"/>
  <c r="M9" i="9"/>
  <c r="M20" i="9"/>
  <c r="N35" i="10"/>
  <c r="N37" i="10" s="1"/>
  <c r="O37" i="10" s="1"/>
  <c r="M7" i="9"/>
  <c r="M8" i="9"/>
  <c r="M13" i="9"/>
  <c r="M14" i="9"/>
  <c r="M24" i="9"/>
  <c r="M17" i="9"/>
  <c r="M18" i="9"/>
  <c r="M23" i="9"/>
  <c r="M11" i="9"/>
  <c r="Q43" i="8"/>
  <c r="Q41" i="8"/>
  <c r="U41" i="8" s="1"/>
  <c r="U43" i="8" l="1"/>
  <c r="U45" i="8" l="1"/>
  <c r="V45" i="8" s="1"/>
  <c r="Q37" i="8"/>
  <c r="Q38" i="8" s="1"/>
  <c r="Q45" i="8" s="1"/>
</calcChain>
</file>

<file path=xl/sharedStrings.xml><?xml version="1.0" encoding="utf-8"?>
<sst xmlns="http://schemas.openxmlformats.org/spreadsheetml/2006/main" count="372" uniqueCount="199">
  <si>
    <t xml:space="preserve"> งบการเงินรวม </t>
  </si>
  <si>
    <t xml:space="preserve"> 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</si>
  <si>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</si>
  <si>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</si>
  <si>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</si>
  <si>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</si>
  <si>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</si>
  <si>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</si>
  <si>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</si>
  <si>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</si>
  <si>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</si>
  <si>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</si>
  <si>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</si>
  <si>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</si>
  <si>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</si>
  <si>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</si>
  <si>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</si>
  <si>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</si>
  <si>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</si>
  <si>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</si>
  <si>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</si>
  <si>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</si>
  <si>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</si>
  <si>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</si>
  <si>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  ส่วนเกินมูลค่าหุ้นสามัญ</t>
  </si>
  <si>
    <t>กำไรสะสม</t>
  </si>
  <si>
    <t xml:space="preserve">     จัดสรรแล้ว</t>
  </si>
  <si>
    <t xml:space="preserve">          ทุนสำรองตามกฎหมาย 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</si>
  <si>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</si>
  <si>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</si>
  <si>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</si>
  <si>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</si>
  <si>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</si>
  <si>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</si>
  <si>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</si>
  <si>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</si>
  <si>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</si>
  <si>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</si>
  <si>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</si>
  <si>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</si>
  <si>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งบการเงินรวม</t>
  </si>
  <si>
    <t>ที่ออกและ</t>
  </si>
  <si>
    <t>ชำระแล้ว</t>
  </si>
  <si>
    <t>ส่วนเกิน</t>
  </si>
  <si>
    <t xml:space="preserve"> มูลค่าหุ้น</t>
  </si>
  <si>
    <t>ทุนสำรอง</t>
  </si>
  <si>
    <t>ตามกฏหมาย</t>
  </si>
  <si>
    <t>ยังไม่ได้จัดสรร</t>
  </si>
  <si>
    <t>รวมส่วนของ</t>
  </si>
  <si>
    <t>ผู้ถือหุ้น</t>
  </si>
  <si>
    <t>งบการเงินเฉพาะกิจการ</t>
  </si>
  <si>
    <t>กระแสเงินสดจากกิจกรรมดำเนินงาน</t>
  </si>
  <si>
    <t>หนี้สูญและหนี้สงสัยจะสูญ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</si>
  <si>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</si>
  <si>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</si>
  <si>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</si>
  <si>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</si>
  <si>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</si>
  <si>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กำไรขาดทุนเบ็ดเสร็จสำหรับงวด</t>
  </si>
  <si>
    <t>รวมกำไรขาดทุนเบ็ดเสร็จสำหรับงวด</t>
  </si>
  <si>
    <t>จ่ายเงินชดเชยผลประโยชน์พนักงาน</t>
  </si>
  <si>
    <t>ส่วนเกินมูลค่าหุ้น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</si>
  <si>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</si>
  <si>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</si>
  <si>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</si>
  <si>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 xml:space="preserve">          -</t>
  </si>
  <si>
    <t>ภาษีเงินได้ค้างจ่าย</t>
  </si>
  <si>
    <t>จ่ายภาษีเงินได้</t>
  </si>
  <si>
    <t xml:space="preserve">     ชำระภายในหนึ่งปี</t>
  </si>
  <si>
    <t>ลูกหนี้ตามสัญญาเช่าซื้อ</t>
  </si>
  <si>
    <t xml:space="preserve">        -</t>
  </si>
  <si>
    <t>ดอกเบี้ยรับ</t>
  </si>
  <si>
    <t>31 มีนาคม</t>
  </si>
  <si>
    <t xml:space="preserve"> 31 มีนาคม</t>
  </si>
  <si>
    <t xml:space="preserve">     - สุทธิจากภาษี</t>
  </si>
  <si>
    <t xml:space="preserve">    กำไรสำหรับงวด</t>
  </si>
  <si>
    <t>เงินสดจ่ายเพื่อซื้อสินทรัพย์ไม่มีตัวตน</t>
  </si>
  <si>
    <t>เงินสดจ่ายชำระคืนเงินกู้ยืมระยะยาวจากสถาบันการเงิน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</si>
  <si>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</si>
  <si>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</si>
  <si>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ประมาณการหนี้สินสำหรับผลประโยชน์พนักงาน</t>
  </si>
  <si>
    <t>ต้นทุนในการจัดจำหน่าย</t>
  </si>
  <si>
    <t xml:space="preserve">    กำไรขาดทุนเบ็ดเสร็จอื่น</t>
  </si>
  <si>
    <t>ต้นทุนขาย</t>
  </si>
  <si>
    <t>รวมกำไร (ขาดทุน) เบ็ดเสร็จสำหรับงวด</t>
  </si>
  <si>
    <t>บริษัท เธียรสุรัตน์ จำกัด (มหาชน) และบริษัทย่อย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</si>
  <si>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</si>
  <si>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</si>
  <si>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</si>
  <si>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ลูกหนี้การค้าและลูกหนี้อื่น</t>
  </si>
  <si>
    <t>ลูกหนี้ตามสัญญาเช่าซื้อที่ถึงกำหนด</t>
  </si>
  <si>
    <t>ลูกหนี้เงินให้สินเชื่อที่ถึงกำหนด</t>
  </si>
  <si>
    <t>ลูกหนี้ตามสัญญาโอนสิทธิที่ถึงกำหนด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</si>
  <si>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</si>
  <si>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</si>
  <si>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ลูกหนี้เงินให้สินเชื่อ</t>
  </si>
  <si>
    <t>ลูกหนี้ตามสัญญาโอนสิทธิ</t>
  </si>
  <si>
    <t>เงินลงทุนในการร่วมค้า</t>
  </si>
  <si>
    <t>เจ้าหนี้การค้าและเจ้าหนี้อื่น</t>
  </si>
  <si>
    <t>รวมส่วนของบริษัทใหญ่</t>
  </si>
  <si>
    <t>ส่วนได้เสียที่ไม่มีอำนาจควบคุม</t>
  </si>
  <si>
    <t>รายได้ดอกผลตามสัญญาเช่าซื้อ</t>
  </si>
  <si>
    <t>รายได้จากลูกหนี้เงินให้สินเชื่อ</t>
  </si>
  <si>
    <t>ส่วนแบ่งกำไร (ขาดทุน) จากเงินลงทุนในการร่วมค้า</t>
  </si>
  <si>
    <t>ในบริษัทย่อย</t>
  </si>
  <si>
    <t>ค่าเสื่อมราคาและค่าตัดจำหน่าย</t>
  </si>
  <si>
    <t>จ่ายดอกเบี้ย</t>
  </si>
  <si>
    <t>เงินสดรับจากการขายอุปกรณ์</t>
  </si>
  <si>
    <t>เงินสดจ่ายชำระคืนหนี้สินตามสัญญาเช่าการเงิน</t>
  </si>
  <si>
    <t>เงินปันผลรับ</t>
  </si>
  <si>
    <t>ส่วนแบ่ง (กำไร) ขาดทุนจากเงินลงทุนในการร่วมค้า</t>
  </si>
  <si>
    <t>เงินฝากธนาคารที่มีภาระค้ำประกันลดลง</t>
  </si>
  <si>
    <t>ค่าใช้จ่ายภาษีเงินได้</t>
  </si>
  <si>
    <t>รายการที่ไม่ใช่เงินสด</t>
  </si>
  <si>
    <t xml:space="preserve">     ส่วนเกินทุนจากการจ่ายโดยใช้หุ้นเป็นเกณฑ์</t>
  </si>
  <si>
    <t>กำไรก่อนภาษีเงินได้</t>
  </si>
  <si>
    <t>กำไรสำหรับงวด</t>
  </si>
  <si>
    <t>บริษัทใหญ่</t>
  </si>
  <si>
    <t>ผู้ถือหุ้นของ</t>
  </si>
  <si>
    <t>ส่วนของ</t>
  </si>
  <si>
    <t>รวม</t>
  </si>
  <si>
    <t>อำนาจควบคุม</t>
  </si>
  <si>
    <t>ค่าเผื่อการรับคืนสินค้า</t>
  </si>
  <si>
    <t>ค่าเผื่อการรับประกันสินค้า</t>
  </si>
  <si>
    <t>กระแสเงินสดสุทธิได้มาจากกิจกรรมดำเนินงาน</t>
  </si>
  <si>
    <t xml:space="preserve">กระแสเงินสดสุทธิได้มาจากการดำเนินงาน </t>
  </si>
  <si>
    <t>กระแสเงินสดสุทธิใช้ไปในกิจกรรมจัดหาเงิน</t>
  </si>
  <si>
    <t>เงินกู้ยืมระยะสั้นจากสถาบันการเงินลดลง</t>
  </si>
  <si>
    <t>เงินสดและรายการเทียบเท่าเงินสดเพิ่มขึ้นสุทธิ</t>
  </si>
  <si>
    <t>PPE</t>
  </si>
  <si>
    <t>Intang</t>
  </si>
  <si>
    <t>OCA</t>
  </si>
  <si>
    <t>IP</t>
  </si>
  <si>
    <t>AR</t>
  </si>
  <si>
    <t>HP</t>
  </si>
  <si>
    <t>Emp</t>
  </si>
  <si>
    <t>ONCA</t>
  </si>
  <si>
    <t>AP</t>
  </si>
  <si>
    <t>OCL</t>
  </si>
  <si>
    <t>Inv</t>
  </si>
  <si>
    <t>loan ar</t>
  </si>
  <si>
    <t>Tax</t>
  </si>
  <si>
    <t>การแบ่งปันกำไร (ขาดทุน)</t>
  </si>
  <si>
    <t>ปรับรายการที่กระทบกำไรเป็นเงินสดรับ (จ่าย)</t>
  </si>
  <si>
    <t>ส่วนเกินทุนจาก</t>
  </si>
  <si>
    <t>เงินสดจ่ายเพื่อซื้ออาคารและอุปกรณ์</t>
  </si>
  <si>
    <t>รับดอกเบี้ย</t>
  </si>
  <si>
    <t xml:space="preserve">     การเปลี่ยนแปลงในส่วนได้เสียในบริษัทย่อย</t>
  </si>
  <si>
    <t>กำไร (ขาดทุน) เบ็ดเสร็จอื่นสำหรับงวด</t>
  </si>
  <si>
    <t>งบแสดงการเปลี่ยนแปลงส่วนของผู้ถือหุ้น (ไม่ได้ตรวจสอบ)</t>
  </si>
  <si>
    <t xml:space="preserve">     กำไรหรือขาดทุน</t>
  </si>
  <si>
    <t xml:space="preserve">     กำไรขาดทุนเบ็ดเสร็จอื่น</t>
  </si>
  <si>
    <t xml:space="preserve">     กำไรต่อหุ้นขั้นพื้นฐาน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</si>
  <si>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</si>
  <si>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</si>
  <si>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บริษัท เธียรสุรัตน์ จำกัด (มหาชน) และบริษัทย่อย </t>
  </si>
  <si>
    <t>อสังหาริมทรัพย์เพื่อการลงทุน</t>
  </si>
  <si>
    <t>ที่ดิน อาคารและอุปกรณ์</t>
  </si>
  <si>
    <t xml:space="preserve">รวมสินทรัพย์     </t>
  </si>
  <si>
    <t xml:space="preserve">รวมหนี้สิน   </t>
  </si>
  <si>
    <t>สำหรับงวดสามเดือนสิ้นสุดวันที่ 31 มีนาคม 2563</t>
  </si>
  <si>
    <t>ยอดคงเหลือ ณ วันที่ 31 มีนาคม 2563</t>
  </si>
  <si>
    <t>8</t>
  </si>
  <si>
    <t>10</t>
  </si>
  <si>
    <t>การจ่ายโดยใช้</t>
  </si>
  <si>
    <t>หุ้นเป็นเกณฑ์</t>
  </si>
  <si>
    <t>ในส่วนได้เสีย</t>
  </si>
  <si>
    <t>การเปลี่ยนแปลง</t>
  </si>
  <si>
    <t>ส่วนของส่วน</t>
  </si>
  <si>
    <t>ได้เสียที่ไม่มี</t>
  </si>
  <si>
    <t>สินทรัพย์สิทธิการใช้</t>
  </si>
  <si>
    <t>โอนไปสำรองตามกฎหมาย</t>
  </si>
  <si>
    <t>ผลกระทบจากการเปลี่ยนแปลงนโยบายการบัญชี</t>
  </si>
  <si>
    <t>ยอดคงเหลือ ณ วันที่ 31 ธันวาคม 2562 ตามที่รายงานในงวดก่อน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</si>
  <si>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</si>
  <si>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</si>
  <si>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</si>
  <si>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</si>
  <si>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เงินปันผลจ่าย</t>
  </si>
  <si>
    <t>(ไม่ได้ตรวจสอบ)</t>
  </si>
  <si>
    <t>4, 5</t>
  </si>
  <si>
    <t>4</t>
  </si>
  <si>
    <t xml:space="preserve">   (2562: หนี้สินตามสัญญาเช่าการเงินที่ถึงกำหนดชำระภายใน</t>
  </si>
  <si>
    <t xml:space="preserve">   หนึ่งปี)</t>
  </si>
  <si>
    <t>ส่วนของหนี้สินตามสัญญาเช่าที่ถึงกำหนดชำระภายในหนึ่งปี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</si>
  <si>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</si>
  <si>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 xml:space="preserve">    รายงานในงวดก่อน</t>
  </si>
  <si>
    <t>ยอดคงเหลือ ณ วันที่ 1 มกราคม 2563 ปรับปรุงใหม่</t>
  </si>
  <si>
    <t xml:space="preserve">    การเปลี่ยนแปลงที่ทำให้ได้มาหรือสูญเสียการควบคุม</t>
  </si>
  <si>
    <t>ขาดทุนจากการปรับมูลค่าสินค้า</t>
  </si>
  <si>
    <t>กลับรายการด้อยค่าของเงินลงทุน</t>
  </si>
  <si>
    <t>เงินสดรับจากการคืนทุนบริษัทย่อยสุทธิจากเงินสดที่จ่ายไป</t>
  </si>
  <si>
    <t>ผลขาดทุนจากการด้อยค่า</t>
  </si>
  <si>
    <t>กระแสเงินสดสุทธิได้มาจาก (ใช้ไปใน) กิจกรรมลงทุน</t>
  </si>
  <si>
    <t>เงินสดจ่ายคืนทุนส่วนได้เสียที่ไม่มีอำนาจควบคุม</t>
  </si>
  <si>
    <t>เจ้าหนี้จากการซื้ออุปกรณ์</t>
  </si>
  <si>
    <t>(กำไร) ขาดทุนจากการจำหน่ายอุปกรณ์</t>
  </si>
  <si>
    <t>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</si>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</sst>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_);_(* \(#,##0\);_(* &quot;-&quot;_);_(@_)"/>
    <numFmt numFmtId="165" formatCode="_(* #,##0.00_);_(* \(#,##0.00\);_(* &quot;-&quot;??_);_(@_)"/>
    <numFmt numFmtId="166" formatCode="_(* #,##0_);_(* \(#,##0\);_(* &quot; -    &quot;_);_(@_)"/>
    <numFmt numFmtId="167" formatCode="_(* #,##0_);_(* \(#,##0\);_(* &quot;-&quot;??_);_(@_)"/>
    <numFmt numFmtId="168" formatCode="_(* #,##0.000_);_(* \(#,##0.000\);_(* &quot;-&quot;??_);_(@_)"/>
    <numFmt numFmtId="169" formatCode="#,##0\ ;\(#,##0\)"/>
  </numFmts>
  <fonts count="16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i/>
      <sz val="14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9FF9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13" fillId="0" borderId="0"/>
    <xf numFmtId="0" fontId="2" fillId="0" borderId="0"/>
  </cellStyleXfs>
  <cellXfs count="270">
    <xf numFmtId="0" fontId="0" fillId="0" borderId="0" xfId="0"/>
    <xf numFmtId="0" fontId="4" fillId="0" borderId="0" xfId="0" applyFont="1" applyFill="1" applyBorder="1" applyAlignment="1"/>
    <xf numFmtId="0" fontId="4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/>
    <xf numFmtId="0" fontId="4" fillId="0" borderId="0" xfId="0" applyFont="1" applyFill="1"/>
    <xf numFmtId="164" fontId="4" fillId="0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15" fontId="5" fillId="0" borderId="0" xfId="0" applyNumberFormat="1" applyFont="1" applyFill="1" applyAlignment="1">
      <alignment vertical="center" wrapText="1"/>
    </xf>
    <xf numFmtId="15" fontId="6" fillId="0" borderId="0" xfId="0" applyNumberFormat="1" applyFont="1" applyFill="1" applyAlignment="1">
      <alignment vertical="center" wrapText="1"/>
    </xf>
    <xf numFmtId="3" fontId="7" fillId="0" borderId="0" xfId="0" applyNumberFormat="1" applyFont="1" applyBorder="1" applyAlignment="1">
      <alignment horizontal="left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 wrapText="1"/>
    </xf>
    <xf numFmtId="15" fontId="6" fillId="0" borderId="0" xfId="0" applyNumberFormat="1" applyFont="1" applyAlignment="1">
      <alignment vertical="center" wrapText="1"/>
    </xf>
    <xf numFmtId="3" fontId="9" fillId="0" borderId="0" xfId="0" applyNumberFormat="1" applyFont="1" applyFill="1" applyBorder="1" applyAlignment="1">
      <alignment horizontal="left" vertical="center" wrapText="1"/>
    </xf>
    <xf numFmtId="37" fontId="6" fillId="0" borderId="0" xfId="0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37" fontId="4" fillId="0" borderId="0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167" fontId="4" fillId="0" borderId="0" xfId="0" applyNumberFormat="1" applyFont="1" applyFill="1"/>
    <xf numFmtId="0" fontId="4" fillId="0" borderId="0" xfId="0" applyFont="1" applyFill="1" applyBorder="1"/>
    <xf numFmtId="0" fontId="5" fillId="0" borderId="0" xfId="0" applyFont="1" applyFill="1" applyAlignment="1"/>
    <xf numFmtId="0" fontId="3" fillId="0" borderId="0" xfId="0" applyFont="1" applyFill="1" applyAlignment="1">
      <alignment horizontal="center"/>
    </xf>
    <xf numFmtId="164" fontId="4" fillId="0" borderId="0" xfId="0" applyNumberFormat="1" applyFont="1" applyFill="1"/>
    <xf numFmtId="165" fontId="4" fillId="0" borderId="0" xfId="0" applyNumberFormat="1" applyFont="1" applyFill="1"/>
    <xf numFmtId="167" fontId="4" fillId="0" borderId="0" xfId="1" applyNumberFormat="1" applyFont="1" applyFill="1"/>
    <xf numFmtId="0" fontId="5" fillId="0" borderId="0" xfId="0" applyFont="1" applyFill="1" applyAlignment="1">
      <alignment horizontal="center"/>
    </xf>
    <xf numFmtId="164" fontId="6" fillId="0" borderId="1" xfId="0" applyNumberFormat="1" applyFont="1" applyFill="1" applyBorder="1"/>
    <xf numFmtId="164" fontId="6" fillId="0" borderId="0" xfId="0" applyNumberFormat="1" applyFont="1" applyFill="1"/>
    <xf numFmtId="164" fontId="6" fillId="0" borderId="2" xfId="0" applyNumberFormat="1" applyFont="1" applyFill="1" applyBorder="1"/>
    <xf numFmtId="164" fontId="4" fillId="0" borderId="0" xfId="0" applyNumberFormat="1" applyFont="1" applyFill="1" applyBorder="1"/>
    <xf numFmtId="164" fontId="6" fillId="0" borderId="3" xfId="0" applyNumberFormat="1" applyFont="1" applyFill="1" applyBorder="1"/>
    <xf numFmtId="165" fontId="4" fillId="0" borderId="0" xfId="1" applyFont="1" applyFill="1"/>
    <xf numFmtId="164" fontId="6" fillId="0" borderId="0" xfId="0" applyNumberFormat="1" applyFont="1" applyFill="1" applyBorder="1"/>
    <xf numFmtId="164" fontId="4" fillId="0" borderId="4" xfId="0" applyNumberFormat="1" applyFont="1" applyFill="1" applyBorder="1" applyAlignment="1">
      <alignment horizontal="center"/>
    </xf>
    <xf numFmtId="0" fontId="6" fillId="0" borderId="0" xfId="0" applyFont="1" applyFill="1" applyAlignment="1">
      <alignment vertical="center" wrapText="1"/>
    </xf>
    <xf numFmtId="167" fontId="4" fillId="0" borderId="0" xfId="1" applyNumberFormat="1" applyFont="1" applyFill="1" applyAlignment="1">
      <alignment horizontal="center"/>
    </xf>
    <xf numFmtId="167" fontId="4" fillId="0" borderId="3" xfId="1" applyNumberFormat="1" applyFont="1" applyFill="1" applyBorder="1" applyAlignment="1">
      <alignment horizontal="center"/>
    </xf>
    <xf numFmtId="37" fontId="4" fillId="0" borderId="3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center"/>
    </xf>
    <xf numFmtId="165" fontId="6" fillId="0" borderId="0" xfId="1" applyFont="1" applyFill="1" applyBorder="1"/>
    <xf numFmtId="0" fontId="6" fillId="0" borderId="0" xfId="0" applyFont="1" applyFill="1" applyBorder="1" applyAlignment="1">
      <alignment horizontal="left"/>
    </xf>
    <xf numFmtId="167" fontId="4" fillId="0" borderId="0" xfId="0" applyNumberFormat="1" applyFont="1" applyFill="1" applyBorder="1"/>
    <xf numFmtId="0" fontId="6" fillId="0" borderId="0" xfId="0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/>
    <xf numFmtId="167" fontId="6" fillId="0" borderId="0" xfId="1" applyNumberFormat="1" applyFont="1" applyFill="1" applyBorder="1" applyAlignment="1">
      <alignment horizontal="left" vertical="center" wrapText="1"/>
    </xf>
    <xf numFmtId="165" fontId="6" fillId="0" borderId="3" xfId="1" applyFont="1" applyFill="1" applyBorder="1"/>
    <xf numFmtId="165" fontId="4" fillId="0" borderId="0" xfId="1" applyFont="1" applyFill="1" applyBorder="1"/>
    <xf numFmtId="0" fontId="6" fillId="0" borderId="0" xfId="0" quotePrefix="1" applyFont="1" applyFill="1" applyAlignment="1">
      <alignment horizontal="left"/>
    </xf>
    <xf numFmtId="164" fontId="4" fillId="3" borderId="0" xfId="0" applyNumberFormat="1" applyFont="1" applyFill="1" applyAlignment="1">
      <alignment vertical="center" wrapText="1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167" fontId="11" fillId="0" borderId="0" xfId="0" applyNumberFormat="1" applyFont="1" applyFill="1"/>
    <xf numFmtId="0" fontId="10" fillId="0" borderId="0" xfId="0" applyFont="1" applyFill="1" applyAlignment="1"/>
    <xf numFmtId="164" fontId="11" fillId="0" borderId="0" xfId="0" applyNumberFormat="1" applyFont="1" applyFill="1"/>
    <xf numFmtId="167" fontId="11" fillId="0" borderId="0" xfId="1" applyNumberFormat="1" applyFont="1" applyFill="1"/>
    <xf numFmtId="164" fontId="11" fillId="0" borderId="0" xfId="0" applyNumberFormat="1" applyFont="1" applyFill="1" applyBorder="1"/>
    <xf numFmtId="167" fontId="11" fillId="0" borderId="0" xfId="0" applyNumberFormat="1" applyFont="1" applyFill="1" applyBorder="1"/>
    <xf numFmtId="0" fontId="11" fillId="0" borderId="0" xfId="0" applyFont="1" applyFill="1" applyBorder="1"/>
    <xf numFmtId="0" fontId="10" fillId="3" borderId="0" xfId="2" applyFont="1" applyFill="1" applyAlignment="1">
      <alignment horizontal="left"/>
    </xf>
    <xf numFmtId="0" fontId="6" fillId="3" borderId="0" xfId="2" applyFont="1" applyFill="1" applyAlignment="1">
      <alignment horizontal="left"/>
    </xf>
    <xf numFmtId="0" fontId="4" fillId="3" borderId="0" xfId="2" applyFont="1" applyFill="1" applyAlignment="1"/>
    <xf numFmtId="165" fontId="4" fillId="3" borderId="0" xfId="1" applyFont="1" applyFill="1" applyAlignment="1"/>
    <xf numFmtId="0" fontId="10" fillId="3" borderId="0" xfId="2" applyFont="1" applyFill="1" applyAlignment="1">
      <alignment horizontal="justify"/>
    </xf>
    <xf numFmtId="0" fontId="6" fillId="3" borderId="0" xfId="2" applyFont="1" applyFill="1" applyBorder="1" applyAlignment="1">
      <alignment horizontal="left"/>
    </xf>
    <xf numFmtId="0" fontId="4" fillId="3" borderId="0" xfId="2" applyFont="1" applyFill="1" applyBorder="1" applyAlignment="1"/>
    <xf numFmtId="0" fontId="6" fillId="3" borderId="0" xfId="2" applyFont="1" applyFill="1" applyBorder="1" applyAlignment="1">
      <alignment horizontal="centerContinuous"/>
    </xf>
    <xf numFmtId="0" fontId="12" fillId="3" borderId="0" xfId="2" applyFont="1" applyFill="1" applyBorder="1" applyAlignment="1">
      <alignment horizontal="centerContinuous"/>
    </xf>
    <xf numFmtId="0" fontId="12" fillId="3" borderId="0" xfId="2" applyFont="1" applyFill="1" applyBorder="1" applyAlignment="1"/>
    <xf numFmtId="164" fontId="6" fillId="3" borderId="0" xfId="2" applyNumberFormat="1" applyFont="1" applyFill="1" applyBorder="1" applyAlignment="1">
      <alignment horizontal="centerContinuous"/>
    </xf>
    <xf numFmtId="0" fontId="6" fillId="3" borderId="0" xfId="2" applyFont="1" applyFill="1" applyAlignment="1"/>
    <xf numFmtId="0" fontId="5" fillId="3" borderId="0" xfId="2" applyFont="1" applyFill="1"/>
    <xf numFmtId="0" fontId="4" fillId="3" borderId="0" xfId="2" applyFont="1" applyFill="1"/>
    <xf numFmtId="165" fontId="4" fillId="3" borderId="0" xfId="1" applyFont="1" applyFill="1"/>
    <xf numFmtId="0" fontId="4" fillId="3" borderId="0" xfId="2" applyFill="1"/>
    <xf numFmtId="164" fontId="4" fillId="3" borderId="0" xfId="2" applyNumberFormat="1" applyFont="1" applyFill="1" applyAlignment="1">
      <alignment horizontal="right"/>
    </xf>
    <xf numFmtId="0" fontId="3" fillId="3" borderId="0" xfId="2" applyFont="1" applyFill="1"/>
    <xf numFmtId="164" fontId="4" fillId="3" borderId="0" xfId="2" applyNumberFormat="1" applyFont="1" applyFill="1" applyBorder="1" applyAlignment="1">
      <alignment horizontal="center"/>
    </xf>
    <xf numFmtId="164" fontId="4" fillId="3" borderId="0" xfId="2" applyNumberFormat="1" applyFont="1" applyFill="1" applyBorder="1" applyAlignment="1">
      <alignment horizontal="right"/>
    </xf>
    <xf numFmtId="167" fontId="4" fillId="3" borderId="0" xfId="1" applyNumberFormat="1" applyFont="1" applyFill="1"/>
    <xf numFmtId="164" fontId="4" fillId="3" borderId="0" xfId="2" applyNumberFormat="1" applyFont="1" applyFill="1" applyAlignment="1">
      <alignment horizontal="center"/>
    </xf>
    <xf numFmtId="0" fontId="4" fillId="3" borderId="0" xfId="2" applyFill="1" applyAlignment="1"/>
    <xf numFmtId="164" fontId="4" fillId="3" borderId="0" xfId="2" applyNumberFormat="1" applyFill="1" applyBorder="1" applyAlignment="1">
      <alignment horizontal="center"/>
    </xf>
    <xf numFmtId="164" fontId="6" fillId="3" borderId="2" xfId="2" applyNumberFormat="1" applyFont="1" applyFill="1" applyBorder="1" applyAlignment="1">
      <alignment horizontal="center"/>
    </xf>
    <xf numFmtId="164" fontId="6" fillId="3" borderId="0" xfId="2" applyNumberFormat="1" applyFont="1" applyFill="1" applyBorder="1" applyAlignment="1">
      <alignment horizontal="right"/>
    </xf>
    <xf numFmtId="0" fontId="4" fillId="3" borderId="0" xfId="2" quotePrefix="1" applyFill="1" applyAlignment="1"/>
    <xf numFmtId="164" fontId="4" fillId="3" borderId="0" xfId="2" applyNumberFormat="1" applyFill="1" applyAlignment="1">
      <alignment horizontal="center"/>
    </xf>
    <xf numFmtId="164" fontId="6" fillId="3" borderId="0" xfId="2" applyNumberFormat="1" applyFont="1" applyFill="1" applyAlignment="1">
      <alignment horizontal="left"/>
    </xf>
    <xf numFmtId="164" fontId="4" fillId="3" borderId="0" xfId="2" applyNumberFormat="1" applyFont="1" applyFill="1" applyAlignment="1"/>
    <xf numFmtId="164" fontId="6" fillId="3" borderId="0" xfId="2" applyNumberFormat="1" applyFont="1" applyFill="1" applyBorder="1" applyAlignment="1">
      <alignment horizontal="left"/>
    </xf>
    <xf numFmtId="164" fontId="4" fillId="3" borderId="0" xfId="2" applyNumberFormat="1" applyFont="1" applyFill="1" applyBorder="1" applyAlignment="1"/>
    <xf numFmtId="164" fontId="4" fillId="3" borderId="4" xfId="2" applyNumberFormat="1" applyFont="1" applyFill="1" applyBorder="1" applyAlignment="1"/>
    <xf numFmtId="0" fontId="4" fillId="3" borderId="0" xfId="4" applyFont="1" applyFill="1" applyAlignment="1"/>
    <xf numFmtId="0" fontId="6" fillId="3" borderId="0" xfId="2" applyFont="1" applyFill="1"/>
    <xf numFmtId="164" fontId="6" fillId="3" borderId="0" xfId="2" applyNumberFormat="1" applyFont="1" applyFill="1" applyAlignment="1">
      <alignment horizontal="right"/>
    </xf>
    <xf numFmtId="164" fontId="6" fillId="3" borderId="1" xfId="2" applyNumberFormat="1" applyFont="1" applyFill="1" applyBorder="1" applyAlignment="1"/>
    <xf numFmtId="0" fontId="4" fillId="3" borderId="0" xfId="2" applyFill="1" applyAlignment="1">
      <alignment horizontal="left"/>
    </xf>
    <xf numFmtId="164" fontId="6" fillId="3" borderId="0" xfId="2" applyNumberFormat="1" applyFont="1" applyFill="1" applyBorder="1" applyAlignment="1"/>
    <xf numFmtId="164" fontId="6" fillId="3" borderId="0" xfId="2" applyNumberFormat="1" applyFont="1" applyFill="1" applyAlignment="1"/>
    <xf numFmtId="164" fontId="6" fillId="3" borderId="5" xfId="2" applyNumberFormat="1" applyFont="1" applyFill="1" applyBorder="1" applyAlignment="1"/>
    <xf numFmtId="165" fontId="4" fillId="3" borderId="0" xfId="2" applyNumberFormat="1" applyFont="1" applyFill="1"/>
    <xf numFmtId="167" fontId="4" fillId="0" borderId="0" xfId="0" applyNumberFormat="1" applyFont="1" applyFill="1" applyAlignment="1">
      <alignment horizontal="center"/>
    </xf>
    <xf numFmtId="167" fontId="4" fillId="0" borderId="0" xfId="1" applyNumberFormat="1" applyFont="1" applyFill="1" applyBorder="1" applyAlignment="1">
      <alignment horizontal="left" vertical="center" wrapText="1"/>
    </xf>
    <xf numFmtId="165" fontId="6" fillId="0" borderId="1" xfId="1" applyFont="1" applyFill="1" applyBorder="1" applyAlignment="1">
      <alignment horizontal="center" vertical="center"/>
    </xf>
    <xf numFmtId="0" fontId="4" fillId="4" borderId="0" xfId="2" applyFont="1" applyFill="1"/>
    <xf numFmtId="0" fontId="10" fillId="0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16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right" vertical="center"/>
    </xf>
    <xf numFmtId="0" fontId="11" fillId="2" borderId="0" xfId="0" applyFont="1" applyFill="1" applyAlignment="1">
      <alignment vertical="center"/>
    </xf>
    <xf numFmtId="164" fontId="10" fillId="0" borderId="0" xfId="0" applyNumberFormat="1" applyFont="1" applyFill="1" applyAlignment="1">
      <alignment horizontal="left" vertical="center"/>
    </xf>
    <xf numFmtId="164" fontId="10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left" vertical="center"/>
    </xf>
    <xf numFmtId="164" fontId="6" fillId="2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167" fontId="4" fillId="0" borderId="0" xfId="1" applyNumberFormat="1" applyFont="1" applyFill="1" applyAlignment="1">
      <alignment horizontal="center" vertical="center"/>
    </xf>
    <xf numFmtId="166" fontId="6" fillId="2" borderId="0" xfId="0" applyNumberFormat="1" applyFont="1" applyFill="1" applyBorder="1" applyAlignment="1">
      <alignment vertical="center" wrapText="1"/>
    </xf>
    <xf numFmtId="166" fontId="4" fillId="0" borderId="0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67" fontId="6" fillId="0" borderId="1" xfId="1" applyNumberFormat="1" applyFont="1" applyFill="1" applyBorder="1" applyAlignment="1">
      <alignment horizontal="center" vertical="center"/>
    </xf>
    <xf numFmtId="164" fontId="4" fillId="3" borderId="0" xfId="2" applyNumberFormat="1" applyFont="1" applyFill="1"/>
    <xf numFmtId="0" fontId="4" fillId="3" borderId="0" xfId="0" applyFont="1" applyFill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5" fillId="0" borderId="0" xfId="3" applyFont="1" applyFill="1" applyBorder="1" applyAlignment="1"/>
    <xf numFmtId="167" fontId="4" fillId="3" borderId="0" xfId="1" applyNumberFormat="1" applyFont="1" applyFill="1" applyAlignment="1"/>
    <xf numFmtId="0" fontId="6" fillId="0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167" fontId="6" fillId="2" borderId="0" xfId="0" applyNumberFormat="1" applyFont="1" applyFill="1" applyAlignment="1">
      <alignment vertical="center" wrapText="1"/>
    </xf>
    <xf numFmtId="167" fontId="4" fillId="2" borderId="0" xfId="0" applyNumberFormat="1" applyFont="1" applyFill="1" applyAlignment="1">
      <alignment vertical="center" wrapText="1"/>
    </xf>
    <xf numFmtId="167" fontId="6" fillId="2" borderId="1" xfId="0" applyNumberFormat="1" applyFont="1" applyFill="1" applyBorder="1" applyAlignment="1">
      <alignment vertical="center" wrapText="1"/>
    </xf>
    <xf numFmtId="164" fontId="6" fillId="3" borderId="0" xfId="0" applyNumberFormat="1" applyFont="1" applyFill="1" applyAlignment="1">
      <alignment vertical="center" wrapText="1"/>
    </xf>
    <xf numFmtId="164" fontId="4" fillId="3" borderId="4" xfId="2" applyNumberFormat="1" applyFon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left" vertical="center" wrapText="1"/>
    </xf>
    <xf numFmtId="165" fontId="6" fillId="0" borderId="2" xfId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left" vertical="center" wrapText="1"/>
    </xf>
    <xf numFmtId="167" fontId="6" fillId="0" borderId="2" xfId="1" applyNumberFormat="1" applyFont="1" applyFill="1" applyBorder="1" applyAlignment="1">
      <alignment horizontal="center" vertical="center"/>
    </xf>
    <xf numFmtId="167" fontId="6" fillId="2" borderId="2" xfId="0" applyNumberFormat="1" applyFont="1" applyFill="1" applyBorder="1" applyAlignment="1">
      <alignment vertical="center" wrapText="1"/>
    </xf>
    <xf numFmtId="167" fontId="4" fillId="0" borderId="2" xfId="1" applyNumberFormat="1" applyFont="1" applyFill="1" applyBorder="1" applyAlignment="1">
      <alignment horizontal="center" vertical="center"/>
    </xf>
    <xf numFmtId="165" fontId="4" fillId="3" borderId="0" xfId="2" applyNumberFormat="1" applyFont="1" applyFill="1" applyAlignment="1"/>
    <xf numFmtId="165" fontId="4" fillId="4" borderId="0" xfId="1" applyFont="1" applyFill="1"/>
    <xf numFmtId="165" fontId="4" fillId="4" borderId="0" xfId="2" applyNumberFormat="1" applyFont="1" applyFill="1"/>
    <xf numFmtId="165" fontId="4" fillId="2" borderId="0" xfId="1" applyFont="1" applyFill="1" applyAlignment="1">
      <alignment vertical="center" wrapText="1"/>
    </xf>
    <xf numFmtId="0" fontId="4" fillId="3" borderId="0" xfId="2" applyFont="1" applyFill="1"/>
    <xf numFmtId="164" fontId="4" fillId="3" borderId="0" xfId="2" applyNumberFormat="1" applyFont="1" applyFill="1" applyAlignment="1">
      <alignment horizontal="right"/>
    </xf>
    <xf numFmtId="164" fontId="4" fillId="3" borderId="0" xfId="2" applyNumberFormat="1" applyFont="1" applyFill="1" applyBorder="1" applyAlignment="1">
      <alignment horizontal="right"/>
    </xf>
    <xf numFmtId="167" fontId="4" fillId="3" borderId="0" xfId="0" applyNumberFormat="1" applyFont="1" applyFill="1" applyAlignment="1">
      <alignment horizontal="center"/>
    </xf>
    <xf numFmtId="0" fontId="4" fillId="0" borderId="0" xfId="0" applyFont="1" applyAlignment="1">
      <alignment horizontal="left" vertical="center" wrapText="1"/>
    </xf>
    <xf numFmtId="167" fontId="4" fillId="3" borderId="0" xfId="2" applyNumberFormat="1" applyFont="1" applyFill="1"/>
    <xf numFmtId="167" fontId="4" fillId="3" borderId="0" xfId="2" applyNumberFormat="1" applyFont="1" applyFill="1" applyAlignment="1"/>
    <xf numFmtId="164" fontId="6" fillId="3" borderId="1" xfId="4" applyNumberFormat="1" applyFont="1" applyFill="1" applyBorder="1" applyAlignment="1"/>
    <xf numFmtId="164" fontId="6" fillId="0" borderId="5" xfId="0" applyNumberFormat="1" applyFont="1" applyFill="1" applyBorder="1"/>
    <xf numFmtId="167" fontId="4" fillId="5" borderId="0" xfId="1" applyNumberFormat="1" applyFont="1" applyFill="1"/>
    <xf numFmtId="167" fontId="6" fillId="0" borderId="5" xfId="0" applyNumberFormat="1" applyFont="1" applyFill="1" applyBorder="1" applyAlignment="1">
      <alignment horizontal="center"/>
    </xf>
    <xf numFmtId="167" fontId="6" fillId="3" borderId="1" xfId="0" applyNumberFormat="1" applyFont="1" applyFill="1" applyBorder="1" applyAlignment="1">
      <alignment horizontal="center"/>
    </xf>
    <xf numFmtId="168" fontId="6" fillId="0" borderId="3" xfId="1" applyNumberFormat="1" applyFont="1" applyFill="1" applyBorder="1"/>
    <xf numFmtId="168" fontId="6" fillId="0" borderId="0" xfId="0" applyNumberFormat="1" applyFont="1" applyFill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9" fontId="6" fillId="0" borderId="0" xfId="0" applyNumberFormat="1" applyFont="1"/>
    <xf numFmtId="49" fontId="5" fillId="0" borderId="0" xfId="0" applyNumberFormat="1" applyFont="1" applyAlignment="1">
      <alignment wrapText="1"/>
    </xf>
    <xf numFmtId="49" fontId="3" fillId="0" borderId="0" xfId="0" applyNumberFormat="1" applyFont="1" applyAlignment="1">
      <alignment horizontal="center" wrapText="1"/>
    </xf>
    <xf numFmtId="169" fontId="4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center" wrapText="1"/>
    </xf>
    <xf numFmtId="167" fontId="4" fillId="0" borderId="0" xfId="1" applyNumberFormat="1" applyFont="1"/>
    <xf numFmtId="0" fontId="3" fillId="0" borderId="0" xfId="0" applyFont="1" applyAlignment="1">
      <alignment horizontal="center"/>
    </xf>
    <xf numFmtId="0" fontId="6" fillId="0" borderId="0" xfId="0" applyFont="1"/>
    <xf numFmtId="49" fontId="5" fillId="0" borderId="0" xfId="0" applyNumberFormat="1" applyFont="1" applyAlignment="1">
      <alignment horizontal="center"/>
    </xf>
    <xf numFmtId="167" fontId="6" fillId="0" borderId="1" xfId="1" applyNumberFormat="1" applyFont="1" applyBorder="1"/>
    <xf numFmtId="169" fontId="6" fillId="0" borderId="0" xfId="0" applyNumberFormat="1" applyFont="1"/>
    <xf numFmtId="169" fontId="6" fillId="0" borderId="1" xfId="0" applyNumberFormat="1" applyFont="1" applyBorder="1"/>
    <xf numFmtId="49" fontId="6" fillId="0" borderId="0" xfId="0" applyNumberFormat="1" applyFont="1" applyAlignment="1">
      <alignment wrapText="1"/>
    </xf>
    <xf numFmtId="169" fontId="6" fillId="0" borderId="0" xfId="0" applyNumberFormat="1" applyFont="1" applyAlignment="1">
      <alignment horizontal="right"/>
    </xf>
    <xf numFmtId="169" fontId="4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center" wrapText="1"/>
    </xf>
    <xf numFmtId="167" fontId="6" fillId="0" borderId="3" xfId="1" applyNumberFormat="1" applyFont="1" applyBorder="1"/>
    <xf numFmtId="164" fontId="6" fillId="0" borderId="0" xfId="0" applyNumberFormat="1" applyFont="1" applyAlignment="1">
      <alignment horizontal="right"/>
    </xf>
    <xf numFmtId="169" fontId="4" fillId="0" borderId="4" xfId="1" applyNumberFormat="1" applyFont="1" applyBorder="1"/>
    <xf numFmtId="0" fontId="5" fillId="0" borderId="0" xfId="0" applyFont="1" applyAlignment="1">
      <alignment horizontal="center" wrapText="1"/>
    </xf>
    <xf numFmtId="169" fontId="6" fillId="0" borderId="4" xfId="1" applyNumberFormat="1" applyFont="1" applyBorder="1"/>
    <xf numFmtId="169" fontId="6" fillId="0" borderId="2" xfId="1" applyNumberFormat="1" applyFont="1" applyBorder="1"/>
    <xf numFmtId="169" fontId="6" fillId="0" borderId="0" xfId="1" applyNumberFormat="1" applyFont="1"/>
    <xf numFmtId="37" fontId="4" fillId="0" borderId="3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167" fontId="4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169" fontId="6" fillId="0" borderId="3" xfId="0" applyNumberFormat="1" applyFont="1" applyBorder="1"/>
    <xf numFmtId="169" fontId="4" fillId="0" borderId="0" xfId="0" applyNumberFormat="1" applyFont="1"/>
    <xf numFmtId="49" fontId="6" fillId="0" borderId="0" xfId="0" applyNumberFormat="1" applyFont="1" applyAlignment="1">
      <alignment horizontal="left"/>
    </xf>
    <xf numFmtId="0" fontId="4" fillId="0" borderId="0" xfId="0" quotePrefix="1" applyFont="1" applyAlignment="1">
      <alignment horizontal="center"/>
    </xf>
    <xf numFmtId="49" fontId="4" fillId="0" borderId="0" xfId="0" applyNumberFormat="1" applyFont="1" applyAlignment="1">
      <alignment wrapText="1"/>
    </xf>
    <xf numFmtId="49" fontId="4" fillId="0" borderId="0" xfId="0" applyNumberFormat="1" applyFont="1"/>
    <xf numFmtId="169" fontId="4" fillId="0" borderId="0" xfId="1" applyNumberFormat="1" applyFont="1"/>
    <xf numFmtId="167" fontId="4" fillId="0" borderId="4" xfId="1" applyNumberFormat="1" applyFont="1" applyBorder="1"/>
    <xf numFmtId="0" fontId="3" fillId="0" borderId="0" xfId="0" applyFont="1" applyAlignment="1">
      <alignment horizontal="center"/>
    </xf>
    <xf numFmtId="0" fontId="4" fillId="3" borderId="0" xfId="0" quotePrefix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 vertical="center" wrapText="1"/>
    </xf>
    <xf numFmtId="167" fontId="4" fillId="0" borderId="0" xfId="0" applyNumberFormat="1" applyFont="1"/>
    <xf numFmtId="164" fontId="4" fillId="2" borderId="0" xfId="0" applyNumberFormat="1" applyFont="1" applyFill="1" applyAlignment="1">
      <alignment vertical="center" wrapText="1"/>
    </xf>
    <xf numFmtId="167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Alignment="1">
      <alignment horizontal="center"/>
    </xf>
    <xf numFmtId="37" fontId="14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left" vertical="center" wrapText="1"/>
    </xf>
    <xf numFmtId="165" fontId="6" fillId="0" borderId="4" xfId="1" applyFont="1" applyFill="1" applyBorder="1" applyAlignment="1">
      <alignment horizontal="center" vertical="center"/>
    </xf>
    <xf numFmtId="165" fontId="4" fillId="0" borderId="0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165" fontId="4" fillId="0" borderId="4" xfId="1" applyFont="1" applyFill="1" applyBorder="1" applyAlignment="1">
      <alignment horizontal="center" vertical="center"/>
    </xf>
    <xf numFmtId="49" fontId="3" fillId="0" borderId="0" xfId="0" applyNumberFormat="1" applyFont="1" applyAlignment="1">
      <alignment wrapText="1"/>
    </xf>
    <xf numFmtId="0" fontId="15" fillId="0" borderId="0" xfId="0" applyFont="1" applyAlignment="1">
      <alignment horizontal="center"/>
    </xf>
    <xf numFmtId="167" fontId="4" fillId="0" borderId="4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 vertical="center" wrapText="1"/>
    </xf>
    <xf numFmtId="167" fontId="6" fillId="2" borderId="0" xfId="1" applyNumberFormat="1" applyFont="1" applyFill="1" applyAlignment="1">
      <alignment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3" fillId="3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4" fillId="3" borderId="0" xfId="4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2"/>
    <cellStyle name="Normal 3" xfId="3"/>
    <cellStyle name="Normal_SIN747-Financial statement-Eng-Q1'10 (thousand baht)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88"/>
  <sheetViews>
    <sheetView showGridLines="0" tabSelected="1" view="pageBreakPreview" zoomScale="80" zoomScaleNormal="80" zoomScaleSheetLayoutView="80" workbookViewId="0"/>
  </sheetViews>
  <sheetFormatPr defaultColWidth="8.140625" defaultRowHeight="21.75" x14ac:dyDescent="0.45"/>
  <cols>
    <col min="1" max="1" width="51.140625" style="192" customWidth="1"/>
    <col min="2" max="2" width="8.140625" style="195" customWidth="1"/>
    <col min="3" max="3" width="1.42578125" style="195" customWidth="1"/>
    <col min="4" max="4" width="11.140625" style="192" customWidth="1"/>
    <col min="5" max="5" width="1.42578125" style="192" customWidth="1"/>
    <col min="6" max="6" width="11.140625" style="192" customWidth="1"/>
    <col min="7" max="7" width="1.42578125" style="192" customWidth="1"/>
    <col min="8" max="8" width="11.140625" style="192" customWidth="1"/>
    <col min="9" max="9" width="1.42578125" style="192" customWidth="1"/>
    <col min="10" max="10" width="11.140625" style="192" customWidth="1"/>
    <col min="11" max="11" width="9.140625" style="192" bestFit="1" customWidth="1"/>
    <col min="12" max="12" width="8.5703125" style="192" bestFit="1" customWidth="1"/>
    <col min="13" max="16384" width="8.140625" style="192"/>
  </cols>
  <sheetData>
    <row r="1" spans="1:10" ht="23.85" customHeight="1" x14ac:dyDescent="0.45">
      <c r="A1" s="225" t="s">
        <v>155</v>
      </c>
      <c r="B1" s="204"/>
      <c r="C1" s="204"/>
    </row>
    <row r="2" spans="1:10" ht="23.85" customHeight="1" x14ac:dyDescent="0.45">
      <c r="A2" s="196" t="s">
        <v>57</v>
      </c>
      <c r="B2" s="193"/>
      <c r="C2" s="193"/>
    </row>
    <row r="3" spans="1:10" ht="18" customHeight="1" x14ac:dyDescent="0.45">
      <c r="A3" s="196"/>
      <c r="B3" s="193"/>
      <c r="C3" s="193"/>
    </row>
    <row r="4" spans="1:10" ht="22.5" customHeight="1" x14ac:dyDescent="0.45">
      <c r="A4" s="194"/>
      <c r="B4" s="193"/>
      <c r="C4" s="193"/>
      <c r="D4" s="259" t="s">
        <v>40</v>
      </c>
      <c r="E4" s="259"/>
      <c r="F4" s="259"/>
      <c r="G4" s="259"/>
      <c r="H4" s="259" t="s">
        <v>50</v>
      </c>
      <c r="I4" s="259"/>
      <c r="J4" s="259"/>
    </row>
    <row r="5" spans="1:10" ht="22.5" customHeight="1" x14ac:dyDescent="0.45">
      <c r="A5" s="196"/>
      <c r="B5" s="193"/>
      <c r="C5" s="193"/>
      <c r="D5" s="195" t="s">
        <v>72</v>
      </c>
      <c r="E5" s="195"/>
      <c r="F5" s="195" t="s">
        <v>31</v>
      </c>
      <c r="H5" s="195" t="s">
        <v>72</v>
      </c>
      <c r="I5" s="195"/>
      <c r="J5" s="195" t="s">
        <v>31</v>
      </c>
    </row>
    <row r="6" spans="1:10" ht="22.5" customHeight="1" x14ac:dyDescent="0.45">
      <c r="A6" s="196" t="s">
        <v>2</v>
      </c>
      <c r="B6" s="193" t="s">
        <v>3</v>
      </c>
      <c r="C6" s="193"/>
      <c r="D6" s="226">
        <v>2563</v>
      </c>
      <c r="E6" s="195"/>
      <c r="F6" s="226">
        <v>2562</v>
      </c>
      <c r="G6" s="195"/>
      <c r="H6" s="226">
        <v>2563</v>
      </c>
      <c r="I6" s="195"/>
      <c r="J6" s="226">
        <v>2562</v>
      </c>
    </row>
    <row r="7" spans="1:10" ht="22.5" customHeight="1" x14ac:dyDescent="0.45">
      <c r="A7" s="196"/>
      <c r="B7" s="193"/>
      <c r="C7" s="193"/>
      <c r="D7" s="226" t="s">
        <v>179</v>
      </c>
      <c r="E7" s="242"/>
      <c r="F7" s="226"/>
      <c r="G7" s="242"/>
      <c r="H7" s="226" t="s">
        <v>179</v>
      </c>
      <c r="I7" s="242"/>
      <c r="J7" s="226"/>
    </row>
    <row r="8" spans="1:10" ht="22.5" customHeight="1" x14ac:dyDescent="0.45">
      <c r="A8" s="196"/>
      <c r="B8" s="193"/>
      <c r="C8" s="193"/>
      <c r="D8" s="257" t="s">
        <v>4</v>
      </c>
      <c r="E8" s="258"/>
      <c r="F8" s="258"/>
      <c r="G8" s="258"/>
      <c r="H8" s="258"/>
      <c r="I8" s="258"/>
      <c r="J8" s="258"/>
    </row>
    <row r="9" spans="1:10" ht="22.5" customHeight="1" x14ac:dyDescent="0.45">
      <c r="A9" s="197" t="s">
        <v>5</v>
      </c>
      <c r="B9" s="198"/>
      <c r="C9" s="198"/>
      <c r="D9" s="199"/>
      <c r="E9" s="199"/>
      <c r="F9" s="199"/>
      <c r="G9" s="199"/>
      <c r="H9" s="199"/>
      <c r="I9" s="199"/>
      <c r="J9" s="199"/>
    </row>
    <row r="10" spans="1:10" ht="22.5" customHeight="1" x14ac:dyDescent="0.45">
      <c r="A10" s="227" t="s">
        <v>6</v>
      </c>
      <c r="B10" s="200"/>
      <c r="C10" s="200"/>
      <c r="D10" s="201">
        <v>81218</v>
      </c>
      <c r="E10" s="224"/>
      <c r="F10" s="201">
        <v>59435</v>
      </c>
      <c r="G10" s="224"/>
      <c r="H10" s="201">
        <v>60879</v>
      </c>
      <c r="I10" s="224"/>
      <c r="J10" s="201">
        <v>34969</v>
      </c>
    </row>
    <row r="11" spans="1:10" ht="22.5" customHeight="1" x14ac:dyDescent="0.45">
      <c r="A11" s="227" t="s">
        <v>89</v>
      </c>
      <c r="B11" s="202" t="s">
        <v>180</v>
      </c>
      <c r="C11" s="200"/>
      <c r="D11" s="201">
        <v>17708</v>
      </c>
      <c r="E11" s="224"/>
      <c r="F11" s="201">
        <v>19701</v>
      </c>
      <c r="G11" s="224"/>
      <c r="H11" s="201">
        <v>82014</v>
      </c>
      <c r="I11" s="224"/>
      <c r="J11" s="201">
        <v>62165</v>
      </c>
    </row>
    <row r="12" spans="1:10" ht="22.5" customHeight="1" x14ac:dyDescent="0.45">
      <c r="A12" s="228" t="s">
        <v>90</v>
      </c>
      <c r="B12" s="202"/>
      <c r="C12" s="200"/>
      <c r="D12" s="201"/>
      <c r="E12" s="224"/>
      <c r="F12" s="201"/>
      <c r="G12" s="224"/>
      <c r="H12" s="201"/>
      <c r="I12" s="224"/>
      <c r="J12" s="201"/>
    </row>
    <row r="13" spans="1:10" ht="22.5" customHeight="1" x14ac:dyDescent="0.45">
      <c r="A13" s="228" t="s">
        <v>68</v>
      </c>
      <c r="B13" s="202">
        <v>6</v>
      </c>
      <c r="C13" s="200"/>
      <c r="D13" s="201">
        <v>659207</v>
      </c>
      <c r="E13" s="224"/>
      <c r="F13" s="201">
        <v>666025</v>
      </c>
      <c r="G13" s="224"/>
      <c r="H13" s="201">
        <v>542690</v>
      </c>
      <c r="I13" s="224"/>
      <c r="J13" s="201">
        <v>538737</v>
      </c>
    </row>
    <row r="14" spans="1:10" ht="22.5" customHeight="1" x14ac:dyDescent="0.45">
      <c r="A14" s="227" t="s">
        <v>91</v>
      </c>
      <c r="B14" s="200"/>
      <c r="C14" s="200"/>
      <c r="D14" s="201"/>
      <c r="E14" s="224"/>
      <c r="F14" s="201"/>
      <c r="G14" s="224"/>
      <c r="H14" s="201"/>
      <c r="I14" s="224"/>
      <c r="J14" s="201"/>
    </row>
    <row r="15" spans="1:10" ht="22.5" customHeight="1" x14ac:dyDescent="0.45">
      <c r="A15" s="227" t="s">
        <v>68</v>
      </c>
      <c r="B15" s="200"/>
      <c r="C15" s="200"/>
      <c r="D15" s="201">
        <v>15835</v>
      </c>
      <c r="E15" s="224"/>
      <c r="F15" s="201">
        <v>432</v>
      </c>
      <c r="G15" s="224"/>
      <c r="H15" s="201">
        <v>0</v>
      </c>
      <c r="I15" s="224"/>
      <c r="J15" s="201">
        <v>0</v>
      </c>
    </row>
    <row r="16" spans="1:10" ht="22.5" customHeight="1" x14ac:dyDescent="0.45">
      <c r="A16" s="227" t="s">
        <v>92</v>
      </c>
      <c r="B16" s="200"/>
      <c r="C16" s="200"/>
      <c r="D16" s="201"/>
      <c r="E16" s="224"/>
      <c r="F16" s="201"/>
      <c r="G16" s="224"/>
      <c r="H16" s="201"/>
      <c r="I16" s="224"/>
      <c r="J16" s="201"/>
    </row>
    <row r="17" spans="1:10" ht="22.5" customHeight="1" x14ac:dyDescent="0.45">
      <c r="A17" s="227" t="s">
        <v>68</v>
      </c>
      <c r="B17" s="200"/>
      <c r="C17" s="200"/>
      <c r="D17" s="201">
        <v>1463</v>
      </c>
      <c r="E17" s="224"/>
      <c r="F17" s="201">
        <v>1724</v>
      </c>
      <c r="G17" s="224"/>
      <c r="H17" s="201">
        <v>1463</v>
      </c>
      <c r="I17" s="224"/>
      <c r="J17" s="201">
        <v>1723</v>
      </c>
    </row>
    <row r="18" spans="1:10" s="203" customFormat="1" ht="22.5" customHeight="1" x14ac:dyDescent="0.45">
      <c r="A18" s="227" t="s">
        <v>93</v>
      </c>
      <c r="B18" s="202">
        <v>4</v>
      </c>
      <c r="C18" s="195"/>
      <c r="D18" s="201">
        <v>100</v>
      </c>
      <c r="E18" s="224"/>
      <c r="F18" s="201">
        <v>171</v>
      </c>
      <c r="G18" s="224"/>
      <c r="H18" s="201">
        <v>7000</v>
      </c>
      <c r="I18" s="224"/>
      <c r="J18" s="201">
        <v>13000</v>
      </c>
    </row>
    <row r="19" spans="1:10" ht="22.5" customHeight="1" x14ac:dyDescent="0.45">
      <c r="A19" s="227" t="s">
        <v>54</v>
      </c>
      <c r="B19" s="200">
        <v>7</v>
      </c>
      <c r="D19" s="201">
        <v>150087</v>
      </c>
      <c r="E19" s="224"/>
      <c r="F19" s="201">
        <v>133729</v>
      </c>
      <c r="G19" s="224"/>
      <c r="H19" s="201">
        <v>145577</v>
      </c>
      <c r="I19" s="224"/>
      <c r="J19" s="201">
        <v>130792</v>
      </c>
    </row>
    <row r="20" spans="1:10" ht="22.5" customHeight="1" x14ac:dyDescent="0.45">
      <c r="A20" s="227" t="s">
        <v>94</v>
      </c>
      <c r="B20" s="200"/>
      <c r="D20" s="201">
        <v>29257</v>
      </c>
      <c r="E20" s="224"/>
      <c r="F20" s="201">
        <v>20987</v>
      </c>
      <c r="G20" s="224"/>
      <c r="H20" s="201">
        <v>23124</v>
      </c>
      <c r="I20" s="224"/>
      <c r="J20" s="201">
        <v>15801</v>
      </c>
    </row>
    <row r="21" spans="1:10" ht="22.5" customHeight="1" x14ac:dyDescent="0.45">
      <c r="A21" s="196" t="s">
        <v>7</v>
      </c>
      <c r="B21" s="204"/>
      <c r="C21" s="204"/>
      <c r="D21" s="205">
        <f>SUM(D10:D20)</f>
        <v>954875</v>
      </c>
      <c r="E21" s="206"/>
      <c r="F21" s="205">
        <f>SUM(F10:F20)</f>
        <v>902204</v>
      </c>
      <c r="G21" s="206"/>
      <c r="H21" s="205">
        <f>SUM(H10:H20)</f>
        <v>862747</v>
      </c>
      <c r="I21" s="206"/>
      <c r="J21" s="205">
        <f>SUM(J10:J20)</f>
        <v>797187</v>
      </c>
    </row>
    <row r="22" spans="1:10" ht="15.6" customHeight="1" x14ac:dyDescent="0.45">
      <c r="A22" s="208"/>
      <c r="B22" s="198"/>
      <c r="C22" s="198"/>
      <c r="D22" s="209"/>
      <c r="E22" s="209"/>
      <c r="F22" s="209"/>
      <c r="G22" s="209"/>
      <c r="H22" s="209"/>
      <c r="I22" s="209"/>
      <c r="J22" s="209"/>
    </row>
    <row r="23" spans="1:10" ht="22.5" customHeight="1" x14ac:dyDescent="0.45">
      <c r="A23" s="197" t="s">
        <v>8</v>
      </c>
      <c r="B23" s="198"/>
      <c r="C23" s="198"/>
      <c r="D23" s="210"/>
      <c r="E23" s="210"/>
      <c r="F23" s="210"/>
      <c r="G23" s="210"/>
      <c r="H23" s="210"/>
      <c r="I23" s="210"/>
      <c r="J23" s="210"/>
    </row>
    <row r="24" spans="1:10" ht="22.5" customHeight="1" x14ac:dyDescent="0.45">
      <c r="A24" s="227" t="s">
        <v>69</v>
      </c>
      <c r="B24" s="231">
        <v>6</v>
      </c>
      <c r="C24" s="198"/>
      <c r="D24" s="210">
        <v>24316</v>
      </c>
      <c r="E24" s="210"/>
      <c r="F24" s="210">
        <v>22883</v>
      </c>
      <c r="G24" s="210"/>
      <c r="H24" s="210">
        <v>342</v>
      </c>
      <c r="I24" s="210"/>
      <c r="J24" s="210">
        <v>551</v>
      </c>
    </row>
    <row r="25" spans="1:10" ht="22.5" customHeight="1" x14ac:dyDescent="0.45">
      <c r="A25" s="227" t="s">
        <v>95</v>
      </c>
      <c r="B25" s="198"/>
      <c r="C25" s="198"/>
      <c r="D25" s="210">
        <v>365</v>
      </c>
      <c r="E25" s="210"/>
      <c r="F25" s="210">
        <v>363</v>
      </c>
      <c r="G25" s="210"/>
      <c r="H25" s="201">
        <v>0</v>
      </c>
      <c r="I25" s="210"/>
      <c r="J25" s="201">
        <v>0</v>
      </c>
    </row>
    <row r="26" spans="1:10" ht="22.5" customHeight="1" x14ac:dyDescent="0.45">
      <c r="A26" s="227" t="s">
        <v>96</v>
      </c>
      <c r="B26" s="198"/>
      <c r="C26" s="198"/>
      <c r="D26" s="210">
        <v>498</v>
      </c>
      <c r="E26" s="210"/>
      <c r="F26" s="210">
        <v>621</v>
      </c>
      <c r="G26" s="210"/>
      <c r="H26" s="210">
        <v>498</v>
      </c>
      <c r="I26" s="210"/>
      <c r="J26" s="210">
        <v>621</v>
      </c>
    </row>
    <row r="27" spans="1:10" ht="22.5" customHeight="1" x14ac:dyDescent="0.45">
      <c r="A27" s="227" t="s">
        <v>9</v>
      </c>
      <c r="B27" s="198" t="s">
        <v>162</v>
      </c>
      <c r="C27" s="198"/>
      <c r="D27" s="201">
        <v>0</v>
      </c>
      <c r="E27" s="210"/>
      <c r="F27" s="201">
        <v>0</v>
      </c>
      <c r="G27" s="210"/>
      <c r="H27" s="210">
        <v>103999</v>
      </c>
      <c r="I27" s="210"/>
      <c r="J27" s="210">
        <v>110778</v>
      </c>
    </row>
    <row r="28" spans="1:10" ht="22.5" customHeight="1" x14ac:dyDescent="0.45">
      <c r="A28" s="227" t="s">
        <v>97</v>
      </c>
      <c r="B28" s="200">
        <v>9</v>
      </c>
      <c r="C28" s="200"/>
      <c r="D28" s="201">
        <v>14506</v>
      </c>
      <c r="E28" s="224"/>
      <c r="F28" s="201">
        <v>13742</v>
      </c>
      <c r="G28" s="224"/>
      <c r="H28" s="201">
        <v>13767</v>
      </c>
      <c r="I28" s="224"/>
      <c r="J28" s="201">
        <v>13767</v>
      </c>
    </row>
    <row r="29" spans="1:10" ht="22.5" customHeight="1" x14ac:dyDescent="0.45">
      <c r="A29" s="227" t="s">
        <v>156</v>
      </c>
      <c r="B29" s="200"/>
      <c r="C29" s="200"/>
      <c r="D29" s="201">
        <v>58538</v>
      </c>
      <c r="E29" s="224"/>
      <c r="F29" s="201">
        <v>58556</v>
      </c>
      <c r="G29" s="224"/>
      <c r="H29" s="201">
        <v>58538</v>
      </c>
      <c r="I29" s="224"/>
      <c r="J29" s="201">
        <v>58556</v>
      </c>
    </row>
    <row r="30" spans="1:10" ht="22.5" customHeight="1" x14ac:dyDescent="0.45">
      <c r="A30" s="227" t="s">
        <v>170</v>
      </c>
      <c r="B30" s="200"/>
      <c r="C30" s="200"/>
      <c r="D30" s="201">
        <v>55117</v>
      </c>
      <c r="E30" s="224"/>
      <c r="F30" s="201">
        <v>0</v>
      </c>
      <c r="G30" s="224"/>
      <c r="H30" s="201">
        <v>55117</v>
      </c>
      <c r="I30" s="224"/>
      <c r="J30" s="201">
        <v>0</v>
      </c>
    </row>
    <row r="31" spans="1:10" ht="22.5" customHeight="1" x14ac:dyDescent="0.45">
      <c r="A31" s="227" t="s">
        <v>157</v>
      </c>
      <c r="B31" s="200"/>
      <c r="C31" s="200"/>
      <c r="D31" s="201">
        <v>385255</v>
      </c>
      <c r="E31" s="224"/>
      <c r="F31" s="201">
        <v>393557</v>
      </c>
      <c r="G31" s="224"/>
      <c r="H31" s="201">
        <v>375599</v>
      </c>
      <c r="I31" s="224"/>
      <c r="J31" s="201">
        <v>383685</v>
      </c>
    </row>
    <row r="32" spans="1:10" ht="22.5" customHeight="1" x14ac:dyDescent="0.45">
      <c r="A32" s="227" t="s">
        <v>10</v>
      </c>
      <c r="B32" s="200"/>
      <c r="C32" s="200"/>
      <c r="D32" s="201">
        <v>32368</v>
      </c>
      <c r="E32" s="224"/>
      <c r="F32" s="201">
        <v>33627</v>
      </c>
      <c r="G32" s="224"/>
      <c r="H32" s="201">
        <v>31460</v>
      </c>
      <c r="I32" s="224"/>
      <c r="J32" s="201">
        <v>32694</v>
      </c>
    </row>
    <row r="33" spans="1:10" ht="22.5" customHeight="1" x14ac:dyDescent="0.45">
      <c r="A33" s="227" t="s">
        <v>11</v>
      </c>
      <c r="B33" s="200"/>
      <c r="C33" s="200"/>
      <c r="D33" s="201">
        <v>16759</v>
      </c>
      <c r="E33" s="224"/>
      <c r="F33" s="201">
        <v>16868</v>
      </c>
      <c r="G33" s="224"/>
      <c r="H33" s="201">
        <v>11179</v>
      </c>
      <c r="I33" s="224"/>
      <c r="J33" s="201">
        <v>13497</v>
      </c>
    </row>
    <row r="34" spans="1:10" ht="22.5" customHeight="1" x14ac:dyDescent="0.45">
      <c r="A34" s="227" t="s">
        <v>12</v>
      </c>
      <c r="B34" s="202"/>
      <c r="D34" s="201">
        <v>4845</v>
      </c>
      <c r="F34" s="201">
        <v>5115</v>
      </c>
      <c r="H34" s="201">
        <v>4807</v>
      </c>
      <c r="J34" s="201">
        <v>5077</v>
      </c>
    </row>
    <row r="35" spans="1:10" ht="22.5" customHeight="1" x14ac:dyDescent="0.45">
      <c r="A35" s="196" t="s">
        <v>13</v>
      </c>
      <c r="B35" s="204"/>
      <c r="C35" s="204"/>
      <c r="D35" s="205">
        <f>SUM(D24:D34)</f>
        <v>592567</v>
      </c>
      <c r="E35" s="206"/>
      <c r="F35" s="205">
        <f>SUM(F24:F34)</f>
        <v>545332</v>
      </c>
      <c r="G35" s="206"/>
      <c r="H35" s="205">
        <f>SUM(H24:H34)</f>
        <v>655306</v>
      </c>
      <c r="I35" s="206"/>
      <c r="J35" s="205">
        <f>SUM(J24:J34)</f>
        <v>619226</v>
      </c>
    </row>
    <row r="36" spans="1:10" ht="15.6" customHeight="1" x14ac:dyDescent="0.45">
      <c r="A36" s="196"/>
      <c r="B36" s="204"/>
      <c r="C36" s="204"/>
      <c r="D36" s="206"/>
      <c r="E36" s="206"/>
      <c r="F36" s="206"/>
      <c r="G36" s="206"/>
      <c r="H36" s="206"/>
      <c r="I36" s="206"/>
      <c r="J36" s="206"/>
    </row>
    <row r="37" spans="1:10" ht="22.5" customHeight="1" thickBot="1" x14ac:dyDescent="0.5">
      <c r="A37" s="208" t="s">
        <v>158</v>
      </c>
      <c r="B37" s="211"/>
      <c r="C37" s="211"/>
      <c r="D37" s="212">
        <f>SUM(D21,D35)</f>
        <v>1547442</v>
      </c>
      <c r="E37" s="213"/>
      <c r="F37" s="212">
        <f>SUM(F21,F35)</f>
        <v>1447536</v>
      </c>
      <c r="G37" s="213"/>
      <c r="H37" s="212">
        <f>SUM(H21,H35)</f>
        <v>1518053</v>
      </c>
      <c r="I37" s="213"/>
      <c r="J37" s="212">
        <f>SUM(J21,J35)</f>
        <v>1416413</v>
      </c>
    </row>
    <row r="38" spans="1:10" ht="22.5" customHeight="1" thickTop="1" x14ac:dyDescent="0.45">
      <c r="A38" s="228"/>
      <c r="B38" s="202"/>
      <c r="C38" s="202"/>
      <c r="D38" s="201"/>
      <c r="E38" s="224"/>
      <c r="F38" s="201"/>
      <c r="G38" s="224"/>
      <c r="H38" s="201"/>
      <c r="I38" s="224"/>
      <c r="J38" s="201"/>
    </row>
    <row r="39" spans="1:10" ht="23.85" customHeight="1" x14ac:dyDescent="0.45">
      <c r="A39" s="225" t="s">
        <v>155</v>
      </c>
      <c r="B39" s="203"/>
      <c r="C39" s="203"/>
      <c r="D39" s="203"/>
      <c r="E39" s="203"/>
      <c r="F39" s="203"/>
      <c r="G39" s="203"/>
      <c r="H39" s="203"/>
    </row>
    <row r="40" spans="1:10" ht="23.85" customHeight="1" x14ac:dyDescent="0.45">
      <c r="A40" s="196" t="s">
        <v>57</v>
      </c>
      <c r="B40" s="193"/>
      <c r="C40" s="193"/>
    </row>
    <row r="41" spans="1:10" ht="22.5" customHeight="1" x14ac:dyDescent="0.45">
      <c r="A41" s="196"/>
      <c r="B41" s="193"/>
      <c r="C41" s="193"/>
    </row>
    <row r="42" spans="1:10" ht="22.5" customHeight="1" x14ac:dyDescent="0.45">
      <c r="A42" s="194"/>
      <c r="B42" s="193"/>
      <c r="C42" s="193"/>
      <c r="D42" s="259" t="s">
        <v>40</v>
      </c>
      <c r="E42" s="259"/>
      <c r="F42" s="259"/>
      <c r="G42" s="259"/>
      <c r="H42" s="259" t="s">
        <v>50</v>
      </c>
      <c r="I42" s="259"/>
      <c r="J42" s="259"/>
    </row>
    <row r="43" spans="1:10" ht="23.45" customHeight="1" x14ac:dyDescent="0.45">
      <c r="A43" s="196"/>
      <c r="B43" s="193"/>
      <c r="C43" s="193"/>
      <c r="D43" s="195" t="s">
        <v>72</v>
      </c>
      <c r="E43" s="195"/>
      <c r="F43" s="195" t="s">
        <v>31</v>
      </c>
      <c r="H43" s="195" t="s">
        <v>72</v>
      </c>
      <c r="I43" s="195"/>
      <c r="J43" s="195" t="s">
        <v>31</v>
      </c>
    </row>
    <row r="44" spans="1:10" ht="22.5" customHeight="1" x14ac:dyDescent="0.45">
      <c r="A44" s="196" t="s">
        <v>14</v>
      </c>
      <c r="B44" s="193" t="s">
        <v>3</v>
      </c>
      <c r="C44" s="193"/>
      <c r="D44" s="226">
        <v>2563</v>
      </c>
      <c r="E44" s="195"/>
      <c r="F44" s="226">
        <v>2562</v>
      </c>
      <c r="G44" s="195"/>
      <c r="H44" s="226">
        <v>2563</v>
      </c>
      <c r="I44" s="195"/>
      <c r="J44" s="226">
        <v>2562</v>
      </c>
    </row>
    <row r="45" spans="1:10" ht="22.5" customHeight="1" x14ac:dyDescent="0.45">
      <c r="A45" s="196"/>
      <c r="B45" s="193"/>
      <c r="C45" s="193"/>
      <c r="D45" s="226" t="s">
        <v>179</v>
      </c>
      <c r="E45" s="242"/>
      <c r="F45" s="226"/>
      <c r="G45" s="242"/>
      <c r="H45" s="226" t="s">
        <v>179</v>
      </c>
      <c r="I45" s="242"/>
      <c r="J45" s="226"/>
    </row>
    <row r="46" spans="1:10" ht="22.5" customHeight="1" x14ac:dyDescent="0.45">
      <c r="A46" s="196"/>
      <c r="B46" s="193"/>
      <c r="C46" s="193"/>
      <c r="D46" s="257" t="s">
        <v>4</v>
      </c>
      <c r="E46" s="258"/>
      <c r="F46" s="258"/>
      <c r="G46" s="258"/>
      <c r="H46" s="258"/>
      <c r="I46" s="258"/>
      <c r="J46" s="258"/>
    </row>
    <row r="47" spans="1:10" ht="22.5" customHeight="1" x14ac:dyDescent="0.45">
      <c r="A47" s="197" t="s">
        <v>15</v>
      </c>
      <c r="B47" s="198"/>
      <c r="C47" s="198"/>
      <c r="D47" s="199"/>
      <c r="E47" s="199"/>
      <c r="F47" s="199"/>
      <c r="G47" s="199"/>
      <c r="H47" s="199"/>
      <c r="I47" s="199"/>
      <c r="J47" s="199"/>
    </row>
    <row r="48" spans="1:10" ht="24" customHeight="1" x14ac:dyDescent="0.45">
      <c r="A48" s="227" t="s">
        <v>98</v>
      </c>
      <c r="B48" s="198" t="s">
        <v>181</v>
      </c>
      <c r="C48" s="198"/>
      <c r="D48" s="229">
        <v>155933</v>
      </c>
      <c r="E48" s="229"/>
      <c r="F48" s="229">
        <v>127908</v>
      </c>
      <c r="G48" s="229"/>
      <c r="H48" s="229">
        <v>154371</v>
      </c>
      <c r="I48" s="229"/>
      <c r="J48" s="229">
        <v>130802</v>
      </c>
    </row>
    <row r="49" spans="1:10" ht="24" customHeight="1" x14ac:dyDescent="0.45">
      <c r="A49" s="227" t="s">
        <v>184</v>
      </c>
      <c r="B49" s="198"/>
      <c r="C49" s="198"/>
      <c r="D49" s="229"/>
      <c r="E49" s="229"/>
      <c r="F49" s="229"/>
      <c r="G49" s="229"/>
      <c r="H49" s="229"/>
      <c r="I49" s="229"/>
      <c r="J49" s="229"/>
    </row>
    <row r="50" spans="1:10" ht="24" customHeight="1" x14ac:dyDescent="0.45">
      <c r="A50" s="252" t="s">
        <v>182</v>
      </c>
      <c r="B50" s="198"/>
      <c r="C50" s="198"/>
      <c r="D50" s="229"/>
      <c r="E50" s="229"/>
      <c r="F50" s="229"/>
      <c r="G50" s="229"/>
      <c r="H50" s="229"/>
      <c r="I50" s="229"/>
      <c r="J50" s="229"/>
    </row>
    <row r="51" spans="1:10" ht="22.5" customHeight="1" x14ac:dyDescent="0.45">
      <c r="A51" s="252" t="s">
        <v>183</v>
      </c>
      <c r="B51" s="198" t="s">
        <v>163</v>
      </c>
      <c r="C51" s="198"/>
      <c r="D51" s="229">
        <v>27422</v>
      </c>
      <c r="E51" s="229"/>
      <c r="F51" s="229">
        <v>12823</v>
      </c>
      <c r="G51" s="229"/>
      <c r="H51" s="229">
        <v>27126</v>
      </c>
      <c r="I51" s="229"/>
      <c r="J51" s="229">
        <v>12588</v>
      </c>
    </row>
    <row r="52" spans="1:10" ht="22.5" customHeight="1" x14ac:dyDescent="0.45">
      <c r="A52" s="227" t="s">
        <v>66</v>
      </c>
      <c r="B52" s="200"/>
      <c r="C52" s="200"/>
      <c r="D52" s="229">
        <v>26047</v>
      </c>
      <c r="E52" s="229"/>
      <c r="F52" s="229">
        <v>19901</v>
      </c>
      <c r="G52" s="229"/>
      <c r="H52" s="229">
        <v>22403</v>
      </c>
      <c r="I52" s="229"/>
      <c r="J52" s="229">
        <v>17826</v>
      </c>
    </row>
    <row r="53" spans="1:10" ht="24" customHeight="1" x14ac:dyDescent="0.45">
      <c r="A53" s="227" t="s">
        <v>16</v>
      </c>
      <c r="B53" s="200"/>
      <c r="C53" s="200"/>
      <c r="D53" s="229">
        <v>26524</v>
      </c>
      <c r="E53" s="229"/>
      <c r="F53" s="229">
        <v>24538</v>
      </c>
      <c r="G53" s="229"/>
      <c r="H53" s="229">
        <v>26216</v>
      </c>
      <c r="I53" s="229"/>
      <c r="J53" s="229">
        <v>24738</v>
      </c>
    </row>
    <row r="54" spans="1:10" s="203" customFormat="1" ht="22.5" customHeight="1" x14ac:dyDescent="0.45">
      <c r="A54" s="196" t="s">
        <v>17</v>
      </c>
      <c r="B54" s="204"/>
      <c r="C54" s="204"/>
      <c r="D54" s="205">
        <f>SUM(D48:D53)</f>
        <v>235926</v>
      </c>
      <c r="E54" s="206"/>
      <c r="F54" s="205">
        <f>SUM(F48:F53)</f>
        <v>185170</v>
      </c>
      <c r="G54" s="206"/>
      <c r="H54" s="205">
        <f>SUM(H48:H53)</f>
        <v>230116</v>
      </c>
      <c r="I54" s="206"/>
      <c r="J54" s="205">
        <f>SUM(J48:J53)</f>
        <v>185954</v>
      </c>
    </row>
    <row r="55" spans="1:10" s="203" customFormat="1" ht="22.5" customHeight="1" x14ac:dyDescent="0.45">
      <c r="A55" s="208"/>
      <c r="B55" s="198"/>
      <c r="C55" s="198"/>
      <c r="D55" s="209"/>
      <c r="E55" s="209"/>
      <c r="F55" s="209"/>
      <c r="G55" s="209"/>
      <c r="H55" s="209"/>
      <c r="I55" s="209"/>
      <c r="J55" s="209"/>
    </row>
    <row r="56" spans="1:10" s="203" customFormat="1" ht="22.5" customHeight="1" x14ac:dyDescent="0.45">
      <c r="A56" s="197" t="s">
        <v>18</v>
      </c>
      <c r="B56" s="198"/>
      <c r="C56" s="198"/>
      <c r="D56" s="210"/>
      <c r="E56" s="210"/>
      <c r="F56" s="210"/>
      <c r="G56" s="210"/>
      <c r="H56" s="210"/>
      <c r="I56" s="210"/>
      <c r="J56" s="210"/>
    </row>
    <row r="57" spans="1:10" s="203" customFormat="1" ht="24.6" customHeight="1" x14ac:dyDescent="0.45">
      <c r="A57" s="227" t="s">
        <v>185</v>
      </c>
      <c r="B57" s="198" t="s">
        <v>163</v>
      </c>
      <c r="C57" s="198"/>
      <c r="D57" s="210">
        <v>40037</v>
      </c>
      <c r="E57" s="210"/>
      <c r="F57" s="210">
        <v>2793</v>
      </c>
      <c r="G57" s="210"/>
      <c r="H57" s="210">
        <v>40037</v>
      </c>
      <c r="I57" s="210"/>
      <c r="J57" s="210">
        <v>2674</v>
      </c>
    </row>
    <row r="58" spans="1:10" s="203" customFormat="1" ht="24.6" customHeight="1" x14ac:dyDescent="0.45">
      <c r="A58" s="227" t="s">
        <v>80</v>
      </c>
      <c r="B58" s="200"/>
      <c r="C58" s="200"/>
      <c r="D58" s="214">
        <v>23134</v>
      </c>
      <c r="E58" s="224"/>
      <c r="F58" s="214">
        <v>23181</v>
      </c>
      <c r="G58" s="224"/>
      <c r="H58" s="214">
        <v>18897</v>
      </c>
      <c r="I58" s="224"/>
      <c r="J58" s="214">
        <v>19024</v>
      </c>
    </row>
    <row r="59" spans="1:10" ht="23.1" customHeight="1" x14ac:dyDescent="0.45">
      <c r="A59" s="208" t="s">
        <v>19</v>
      </c>
      <c r="B59" s="215"/>
      <c r="C59" s="215"/>
      <c r="D59" s="216">
        <f>SUM(D57:D58)</f>
        <v>63171</v>
      </c>
      <c r="E59" s="206"/>
      <c r="F59" s="216">
        <f>SUM(F57:F58)</f>
        <v>25974</v>
      </c>
      <c r="G59" s="206"/>
      <c r="H59" s="216">
        <f>SUM(H57:H58)</f>
        <v>58934</v>
      </c>
      <c r="I59" s="206"/>
      <c r="J59" s="216">
        <f>SUM(J57:J58)</f>
        <v>21698</v>
      </c>
    </row>
    <row r="60" spans="1:10" ht="22.5" customHeight="1" x14ac:dyDescent="0.45">
      <c r="A60" s="208"/>
      <c r="B60" s="215"/>
      <c r="C60" s="215"/>
      <c r="D60" s="217"/>
      <c r="E60" s="206"/>
      <c r="F60" s="217"/>
      <c r="G60" s="206"/>
      <c r="H60" s="217"/>
      <c r="I60" s="206"/>
      <c r="J60" s="217"/>
    </row>
    <row r="61" spans="1:10" ht="23.45" customHeight="1" x14ac:dyDescent="0.45">
      <c r="A61" s="208" t="s">
        <v>159</v>
      </c>
      <c r="B61" s="215"/>
      <c r="C61" s="215"/>
      <c r="D61" s="216">
        <f>+D54+D59</f>
        <v>299097</v>
      </c>
      <c r="E61" s="206"/>
      <c r="F61" s="216">
        <f>+F54+F59</f>
        <v>211144</v>
      </c>
      <c r="G61" s="206"/>
      <c r="H61" s="216">
        <f>+H54+H59</f>
        <v>289050</v>
      </c>
      <c r="I61" s="206"/>
      <c r="J61" s="216">
        <f>+J54+J59</f>
        <v>207652</v>
      </c>
    </row>
    <row r="62" spans="1:10" ht="22.5" customHeight="1" x14ac:dyDescent="0.45">
      <c r="A62" s="208"/>
      <c r="B62" s="215"/>
      <c r="C62" s="215"/>
      <c r="D62" s="218"/>
      <c r="E62" s="206"/>
      <c r="F62" s="218"/>
      <c r="G62" s="206"/>
      <c r="H62" s="218"/>
      <c r="I62" s="206"/>
      <c r="J62" s="218"/>
    </row>
    <row r="63" spans="1:10" s="203" customFormat="1" ht="23.85" customHeight="1" x14ac:dyDescent="0.45">
      <c r="A63" s="203" t="s">
        <v>155</v>
      </c>
    </row>
    <row r="64" spans="1:10" s="203" customFormat="1" ht="23.85" customHeight="1" x14ac:dyDescent="0.45">
      <c r="A64" s="196" t="s">
        <v>57</v>
      </c>
      <c r="B64" s="204"/>
      <c r="C64" s="204"/>
    </row>
    <row r="65" spans="1:10" s="203" customFormat="1" ht="22.5" customHeight="1" x14ac:dyDescent="0.45">
      <c r="A65" s="196"/>
      <c r="B65" s="204"/>
      <c r="C65" s="204"/>
    </row>
    <row r="66" spans="1:10" ht="22.5" customHeight="1" x14ac:dyDescent="0.45">
      <c r="A66" s="194"/>
      <c r="B66" s="193"/>
      <c r="C66" s="193"/>
      <c r="D66" s="259" t="s">
        <v>40</v>
      </c>
      <c r="E66" s="259"/>
      <c r="F66" s="259"/>
      <c r="G66" s="259"/>
      <c r="H66" s="259" t="s">
        <v>50</v>
      </c>
      <c r="I66" s="259"/>
      <c r="J66" s="259"/>
    </row>
    <row r="67" spans="1:10" ht="22.5" customHeight="1" x14ac:dyDescent="0.45">
      <c r="A67" s="196"/>
      <c r="B67" s="193"/>
      <c r="C67" s="193"/>
      <c r="D67" s="195" t="s">
        <v>72</v>
      </c>
      <c r="E67" s="195"/>
      <c r="F67" s="195" t="s">
        <v>31</v>
      </c>
      <c r="H67" s="195" t="s">
        <v>72</v>
      </c>
      <c r="I67" s="195"/>
      <c r="J67" s="195" t="s">
        <v>31</v>
      </c>
    </row>
    <row r="68" spans="1:10" ht="22.5" customHeight="1" x14ac:dyDescent="0.45">
      <c r="A68" s="196" t="s">
        <v>14</v>
      </c>
      <c r="B68" s="193"/>
      <c r="C68" s="202"/>
      <c r="D68" s="226">
        <v>2563</v>
      </c>
      <c r="E68" s="195"/>
      <c r="F68" s="226">
        <v>2562</v>
      </c>
      <c r="G68" s="195"/>
      <c r="H68" s="226">
        <v>2563</v>
      </c>
      <c r="I68" s="195"/>
      <c r="J68" s="226">
        <v>2562</v>
      </c>
    </row>
    <row r="69" spans="1:10" ht="22.5" customHeight="1" x14ac:dyDescent="0.45">
      <c r="A69" s="196"/>
      <c r="B69" s="193"/>
      <c r="C69" s="193"/>
      <c r="D69" s="226" t="s">
        <v>179</v>
      </c>
      <c r="E69" s="242"/>
      <c r="F69" s="226"/>
      <c r="G69" s="242"/>
      <c r="H69" s="226" t="s">
        <v>179</v>
      </c>
      <c r="I69" s="242"/>
      <c r="J69" s="226"/>
    </row>
    <row r="70" spans="1:10" ht="22.5" customHeight="1" x14ac:dyDescent="0.45">
      <c r="A70" s="196"/>
      <c r="B70" s="193"/>
      <c r="C70" s="193"/>
      <c r="D70" s="257" t="s">
        <v>4</v>
      </c>
      <c r="E70" s="258"/>
      <c r="F70" s="258"/>
      <c r="G70" s="258"/>
      <c r="H70" s="258"/>
      <c r="I70" s="258"/>
      <c r="J70" s="258"/>
    </row>
    <row r="71" spans="1:10" ht="22.5" customHeight="1" x14ac:dyDescent="0.45">
      <c r="A71" s="197" t="s">
        <v>20</v>
      </c>
      <c r="B71" s="198"/>
      <c r="C71" s="198"/>
      <c r="D71" s="210"/>
      <c r="E71" s="210"/>
      <c r="F71" s="210"/>
      <c r="G71" s="210"/>
      <c r="H71" s="210"/>
      <c r="I71" s="210"/>
      <c r="J71" s="210"/>
    </row>
    <row r="72" spans="1:10" ht="22.5" customHeight="1" x14ac:dyDescent="0.45">
      <c r="A72" s="227" t="s">
        <v>21</v>
      </c>
      <c r="B72" s="200"/>
      <c r="C72" s="200"/>
      <c r="D72" s="210"/>
      <c r="E72" s="210"/>
      <c r="F72" s="210"/>
      <c r="G72" s="210"/>
      <c r="H72" s="210"/>
      <c r="I72" s="210"/>
      <c r="J72" s="210"/>
    </row>
    <row r="73" spans="1:10" ht="22.5" customHeight="1" thickBot="1" x14ac:dyDescent="0.5">
      <c r="A73" s="227" t="s">
        <v>22</v>
      </c>
      <c r="B73" s="198"/>
      <c r="C73" s="198"/>
      <c r="D73" s="219">
        <v>549682</v>
      </c>
      <c r="E73" s="220"/>
      <c r="F73" s="219">
        <v>549682</v>
      </c>
      <c r="G73" s="220"/>
      <c r="H73" s="219">
        <v>549682</v>
      </c>
      <c r="I73" s="220"/>
      <c r="J73" s="219">
        <v>549682</v>
      </c>
    </row>
    <row r="74" spans="1:10" ht="22.5" customHeight="1" thickTop="1" x14ac:dyDescent="0.45">
      <c r="A74" s="227" t="s">
        <v>23</v>
      </c>
      <c r="B74" s="198"/>
      <c r="C74" s="198"/>
      <c r="D74" s="220">
        <v>549682</v>
      </c>
      <c r="E74" s="220"/>
      <c r="F74" s="220">
        <v>549682</v>
      </c>
      <c r="G74" s="220"/>
      <c r="H74" s="220">
        <v>549682</v>
      </c>
      <c r="I74" s="220"/>
      <c r="J74" s="220">
        <v>549682</v>
      </c>
    </row>
    <row r="75" spans="1:10" ht="22.5" customHeight="1" x14ac:dyDescent="0.45">
      <c r="A75" s="227" t="s">
        <v>61</v>
      </c>
      <c r="B75" s="198"/>
      <c r="C75" s="198"/>
      <c r="D75" s="224"/>
      <c r="E75" s="224"/>
      <c r="F75" s="224"/>
      <c r="G75" s="224"/>
      <c r="H75" s="224"/>
      <c r="I75" s="224"/>
      <c r="J75" s="224"/>
    </row>
    <row r="76" spans="1:10" ht="22.5" customHeight="1" x14ac:dyDescent="0.45">
      <c r="A76" s="227" t="s">
        <v>24</v>
      </c>
      <c r="B76" s="198"/>
      <c r="C76" s="198"/>
      <c r="D76" s="220">
        <v>295291</v>
      </c>
      <c r="E76" s="224"/>
      <c r="F76" s="220">
        <v>295291</v>
      </c>
      <c r="G76" s="224"/>
      <c r="H76" s="224">
        <v>295291</v>
      </c>
      <c r="I76" s="224"/>
      <c r="J76" s="224">
        <v>295291</v>
      </c>
    </row>
    <row r="77" spans="1:10" ht="22.5" customHeight="1" x14ac:dyDescent="0.45">
      <c r="A77" s="227" t="s">
        <v>114</v>
      </c>
      <c r="B77" s="198"/>
      <c r="C77" s="198"/>
      <c r="D77" s="220">
        <v>10249</v>
      </c>
      <c r="E77" s="224"/>
      <c r="F77" s="220">
        <v>10249</v>
      </c>
      <c r="G77" s="224"/>
      <c r="H77" s="224">
        <v>10249</v>
      </c>
      <c r="I77" s="224"/>
      <c r="J77" s="224">
        <v>10249</v>
      </c>
    </row>
    <row r="78" spans="1:10" ht="22.5" customHeight="1" x14ac:dyDescent="0.45">
      <c r="A78" s="227" t="s">
        <v>147</v>
      </c>
      <c r="B78" s="198"/>
      <c r="C78" s="198"/>
      <c r="D78" s="220">
        <v>-2212</v>
      </c>
      <c r="F78" s="220">
        <v>-1347</v>
      </c>
      <c r="H78" s="221">
        <v>0</v>
      </c>
      <c r="J78" s="221">
        <v>0</v>
      </c>
    </row>
    <row r="79" spans="1:10" s="203" customFormat="1" ht="22.5" customHeight="1" x14ac:dyDescent="0.45">
      <c r="A79" s="228" t="s">
        <v>25</v>
      </c>
      <c r="B79" s="202"/>
      <c r="C79" s="202"/>
      <c r="D79" s="201"/>
      <c r="E79" s="224"/>
      <c r="F79" s="201"/>
      <c r="G79" s="192"/>
      <c r="H79" s="201"/>
      <c r="I79" s="192"/>
      <c r="J79" s="201"/>
    </row>
    <row r="80" spans="1:10" ht="22.5" customHeight="1" x14ac:dyDescent="0.45">
      <c r="A80" s="228" t="s">
        <v>26</v>
      </c>
      <c r="B80" s="202"/>
      <c r="C80" s="202"/>
      <c r="D80" s="201"/>
      <c r="E80" s="224"/>
      <c r="F80" s="201"/>
      <c r="G80" s="224"/>
      <c r="H80" s="201"/>
      <c r="I80" s="224"/>
      <c r="J80" s="201"/>
    </row>
    <row r="81" spans="1:12" ht="22.5" customHeight="1" x14ac:dyDescent="0.45">
      <c r="A81" s="228" t="s">
        <v>27</v>
      </c>
      <c r="B81" s="202"/>
      <c r="C81" s="202"/>
      <c r="D81" s="201">
        <v>36975</v>
      </c>
      <c r="E81" s="224"/>
      <c r="F81" s="201">
        <v>35849</v>
      </c>
      <c r="G81" s="224"/>
      <c r="H81" s="201">
        <v>36975</v>
      </c>
      <c r="I81" s="224"/>
      <c r="J81" s="201">
        <v>35849</v>
      </c>
    </row>
    <row r="82" spans="1:12" x14ac:dyDescent="0.45">
      <c r="A82" s="228" t="s">
        <v>28</v>
      </c>
      <c r="B82" s="202"/>
      <c r="C82" s="202"/>
      <c r="D82" s="230">
        <v>358354</v>
      </c>
      <c r="E82" s="224"/>
      <c r="F82" s="230">
        <v>341513</v>
      </c>
      <c r="G82" s="224"/>
      <c r="H82" s="230">
        <v>336806</v>
      </c>
      <c r="I82" s="224"/>
      <c r="J82" s="230">
        <v>317690</v>
      </c>
    </row>
    <row r="83" spans="1:12" x14ac:dyDescent="0.45">
      <c r="A83" s="196" t="s">
        <v>99</v>
      </c>
      <c r="B83" s="222"/>
      <c r="C83" s="222"/>
      <c r="D83" s="206">
        <f>SUM(D74:D82)</f>
        <v>1248339</v>
      </c>
      <c r="E83" s="206"/>
      <c r="F83" s="206">
        <f>SUM(F74:F82)</f>
        <v>1231237</v>
      </c>
      <c r="G83" s="206"/>
      <c r="H83" s="206">
        <f>SUM(H74:H82)</f>
        <v>1229003</v>
      </c>
      <c r="I83" s="206"/>
      <c r="J83" s="206">
        <f>SUM(J74:J82)</f>
        <v>1208761</v>
      </c>
    </row>
    <row r="84" spans="1:12" x14ac:dyDescent="0.45">
      <c r="A84" s="228" t="s">
        <v>100</v>
      </c>
      <c r="B84" s="193"/>
      <c r="C84" s="193"/>
      <c r="D84" s="230">
        <v>6</v>
      </c>
      <c r="E84" s="224"/>
      <c r="F84" s="230">
        <v>5155</v>
      </c>
      <c r="G84" s="224"/>
      <c r="H84" s="230">
        <v>0</v>
      </c>
      <c r="I84" s="224"/>
      <c r="J84" s="230">
        <v>0</v>
      </c>
    </row>
    <row r="85" spans="1:12" x14ac:dyDescent="0.45">
      <c r="A85" s="196" t="s">
        <v>29</v>
      </c>
      <c r="B85" s="204"/>
      <c r="C85" s="204"/>
      <c r="D85" s="207">
        <f>SUM(D83:D84)</f>
        <v>1248345</v>
      </c>
      <c r="E85" s="206"/>
      <c r="F85" s="207">
        <f>SUM(F83:F84)</f>
        <v>1236392</v>
      </c>
      <c r="G85" s="206"/>
      <c r="H85" s="207">
        <f>+H83</f>
        <v>1229003</v>
      </c>
      <c r="I85" s="206"/>
      <c r="J85" s="207">
        <f>+J83</f>
        <v>1208761</v>
      </c>
    </row>
    <row r="86" spans="1:12" x14ac:dyDescent="0.45">
      <c r="A86" s="196"/>
      <c r="B86" s="204"/>
      <c r="C86" s="204"/>
      <c r="D86" s="206"/>
      <c r="E86" s="206"/>
      <c r="F86" s="206"/>
      <c r="G86" s="206"/>
      <c r="H86" s="206"/>
      <c r="I86" s="206"/>
      <c r="J86" s="206"/>
    </row>
    <row r="87" spans="1:12" ht="25.5" customHeight="1" thickBot="1" x14ac:dyDescent="0.5">
      <c r="A87" s="208" t="s">
        <v>30</v>
      </c>
      <c r="B87" s="211"/>
      <c r="C87" s="211"/>
      <c r="D87" s="223">
        <f>+D61+D85</f>
        <v>1547442</v>
      </c>
      <c r="E87" s="206"/>
      <c r="F87" s="223">
        <f>+F61+F85</f>
        <v>1447536</v>
      </c>
      <c r="G87" s="206"/>
      <c r="H87" s="223">
        <f>+H61+H85</f>
        <v>1518053</v>
      </c>
      <c r="I87" s="206"/>
      <c r="J87" s="223">
        <f>+J61+J85</f>
        <v>1416413</v>
      </c>
      <c r="K87" s="238">
        <f>D37-D87</f>
        <v>0</v>
      </c>
      <c r="L87" s="238">
        <f>H37-H87</f>
        <v>0</v>
      </c>
    </row>
    <row r="88" spans="1:12" ht="22.5" thickTop="1" x14ac:dyDescent="0.45">
      <c r="A88" s="208"/>
      <c r="B88" s="198"/>
      <c r="C88" s="198"/>
      <c r="D88" s="224"/>
      <c r="E88" s="224"/>
      <c r="F88" s="224"/>
      <c r="G88" s="224"/>
      <c r="H88" s="224"/>
      <c r="I88" s="224"/>
      <c r="J88" s="224"/>
    </row>
  </sheetData>
  <mergeCells count="9">
    <mergeCell ref="D70:J70"/>
    <mergeCell ref="D46:J46"/>
    <mergeCell ref="D66:G66"/>
    <mergeCell ref="H66:J66"/>
    <mergeCell ref="D4:G4"/>
    <mergeCell ref="D8:J8"/>
    <mergeCell ref="D42:G42"/>
    <mergeCell ref="H42:J42"/>
    <mergeCell ref="H4:J4"/>
  </mergeCells>
  <phoneticPr fontId="0" type="noConversion"/>
  <pageMargins left="0.7" right="0.7" top="0.48" bottom="0.5" header="0.5" footer="0.5"/>
  <pageSetup paperSize="9" scale="81" firstPageNumber="3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&amp;C&amp;P</oddFooter>
  </headerFooter>
  <rowBreaks count="2" manualBreakCount="2">
    <brk id="38" max="16383" man="1"/>
    <brk id="62" max="16383" man="1"/>
  </rowBreaks>
  <ignoredErrors>
    <ignoredError sqref="D83:J83" formulaRange="1"/>
    <ignoredError sqref="B27 B51 B57 B4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75"/>
  <sheetViews>
    <sheetView showGridLines="0" view="pageBreakPreview" topLeftCell="A22" zoomScale="70" zoomScaleNormal="80" zoomScaleSheetLayoutView="70" workbookViewId="0">
      <selection activeCell="B27" sqref="B27"/>
    </sheetView>
  </sheetViews>
  <sheetFormatPr defaultColWidth="9.140625" defaultRowHeight="21.75" x14ac:dyDescent="0.45"/>
  <cols>
    <col min="1" max="1" width="42.42578125" style="7" customWidth="1"/>
    <col min="2" max="2" width="8.140625" style="26" customWidth="1"/>
    <col min="3" max="3" width="1" style="7" customWidth="1"/>
    <col min="4" max="4" width="14.140625" style="7" customWidth="1"/>
    <col min="5" max="5" width="1" style="7" customWidth="1"/>
    <col min="6" max="6" width="14.140625" style="7" customWidth="1"/>
    <col min="7" max="7" width="1" style="7" customWidth="1"/>
    <col min="8" max="8" width="14.140625" style="7" customWidth="1"/>
    <col min="9" max="9" width="1" style="7" customWidth="1"/>
    <col min="10" max="10" width="14.140625" style="7" customWidth="1"/>
    <col min="11" max="11" width="11" style="7" bestFit="1" customWidth="1"/>
    <col min="12" max="12" width="17.140625" style="27" customWidth="1"/>
    <col min="13" max="13" width="11" style="7" bestFit="1" customWidth="1"/>
    <col min="14" max="14" width="10.85546875" style="27" bestFit="1" customWidth="1"/>
    <col min="15" max="15" width="11.5703125" style="7" bestFit="1" customWidth="1"/>
    <col min="16" max="16" width="11.85546875" style="7" bestFit="1" customWidth="1"/>
    <col min="17" max="17" width="10.85546875" style="7" bestFit="1" customWidth="1"/>
    <col min="18" max="18" width="10" style="7" bestFit="1" customWidth="1"/>
    <col min="19" max="19" width="15" style="7" bestFit="1" customWidth="1"/>
    <col min="20" max="20" width="14.140625" style="7" hidden="1" customWidth="1"/>
    <col min="21" max="21" width="14" style="40" hidden="1" customWidth="1"/>
    <col min="22" max="22" width="9.140625" style="7" hidden="1" customWidth="1"/>
    <col min="23" max="23" width="14.85546875" style="7" hidden="1" customWidth="1"/>
    <col min="24" max="24" width="14" style="40" hidden="1" customWidth="1"/>
    <col min="25" max="16384" width="9.140625" style="7"/>
  </cols>
  <sheetData>
    <row r="1" spans="1:25" s="63" customFormat="1" ht="21.75" customHeight="1" x14ac:dyDescent="0.5">
      <c r="A1" s="61" t="s">
        <v>85</v>
      </c>
      <c r="B1" s="62"/>
      <c r="K1" s="66"/>
      <c r="L1" s="64"/>
      <c r="M1" s="70"/>
      <c r="N1" s="69"/>
      <c r="O1" s="70"/>
      <c r="P1" s="69"/>
      <c r="Q1" s="70"/>
      <c r="R1" s="68"/>
      <c r="S1" s="70"/>
      <c r="U1" s="67"/>
      <c r="X1" s="67"/>
      <c r="Y1" s="64"/>
    </row>
    <row r="2" spans="1:25" s="63" customFormat="1" ht="21.75" customHeight="1" x14ac:dyDescent="0.5">
      <c r="A2" s="65" t="s">
        <v>62</v>
      </c>
      <c r="B2" s="62"/>
      <c r="L2" s="64"/>
      <c r="N2" s="64"/>
      <c r="P2" s="64"/>
      <c r="R2" s="66"/>
      <c r="U2" s="67"/>
      <c r="X2" s="67"/>
      <c r="Y2" s="64"/>
    </row>
    <row r="3" spans="1:25" ht="21.75" customHeight="1" x14ac:dyDescent="0.45">
      <c r="P3" s="27"/>
      <c r="R3" s="31"/>
      <c r="U3" s="33"/>
      <c r="X3" s="33"/>
      <c r="Y3" s="27"/>
    </row>
    <row r="4" spans="1:25" ht="21.75" customHeight="1" x14ac:dyDescent="0.45">
      <c r="B4" s="190"/>
      <c r="C4" s="28"/>
      <c r="D4" s="260" t="s">
        <v>0</v>
      </c>
      <c r="E4" s="260"/>
      <c r="F4" s="260"/>
      <c r="G4" s="189"/>
      <c r="H4" s="260" t="s">
        <v>1</v>
      </c>
      <c r="I4" s="260"/>
      <c r="J4" s="260"/>
      <c r="P4" s="27"/>
      <c r="R4" s="31"/>
      <c r="U4" s="33"/>
      <c r="X4" s="33"/>
      <c r="Y4" s="27"/>
    </row>
    <row r="5" spans="1:25" ht="21.75" customHeight="1" x14ac:dyDescent="0.45">
      <c r="B5" s="190"/>
      <c r="C5" s="28"/>
      <c r="D5" s="261" t="s">
        <v>64</v>
      </c>
      <c r="E5" s="261"/>
      <c r="F5" s="261"/>
      <c r="G5" s="189"/>
      <c r="H5" s="261" t="s">
        <v>64</v>
      </c>
      <c r="I5" s="261"/>
      <c r="J5" s="261"/>
      <c r="P5" s="27"/>
      <c r="R5" s="31"/>
      <c r="U5" s="33"/>
      <c r="X5" s="33"/>
      <c r="Y5" s="27"/>
    </row>
    <row r="6" spans="1:25" ht="21.75" customHeight="1" x14ac:dyDescent="0.45">
      <c r="B6" s="190"/>
      <c r="C6" s="28"/>
      <c r="D6" s="261" t="s">
        <v>72</v>
      </c>
      <c r="E6" s="261"/>
      <c r="F6" s="261"/>
      <c r="G6" s="189"/>
      <c r="H6" s="261" t="s">
        <v>72</v>
      </c>
      <c r="I6" s="261"/>
      <c r="J6" s="261"/>
      <c r="P6" s="27"/>
      <c r="R6" s="31"/>
      <c r="U6" s="33"/>
      <c r="X6" s="33"/>
      <c r="Y6" s="27"/>
    </row>
    <row r="7" spans="1:25" ht="21.75" customHeight="1" x14ac:dyDescent="0.45">
      <c r="B7" s="188" t="s">
        <v>3</v>
      </c>
      <c r="C7" s="28"/>
      <c r="D7" s="226">
        <v>2563</v>
      </c>
      <c r="E7" s="195"/>
      <c r="F7" s="226">
        <v>2562</v>
      </c>
      <c r="G7" s="195"/>
      <c r="H7" s="226">
        <v>2563</v>
      </c>
      <c r="I7" s="195"/>
      <c r="J7" s="226">
        <v>2562</v>
      </c>
      <c r="P7" s="27"/>
      <c r="R7" s="31"/>
      <c r="T7" s="236"/>
      <c r="U7" s="33"/>
      <c r="W7" s="236"/>
      <c r="X7" s="33"/>
      <c r="Y7" s="27"/>
    </row>
    <row r="8" spans="1:25" ht="21.75" customHeight="1" x14ac:dyDescent="0.45">
      <c r="B8" s="188"/>
      <c r="C8" s="28"/>
      <c r="D8" s="262" t="s">
        <v>4</v>
      </c>
      <c r="E8" s="262"/>
      <c r="F8" s="262"/>
      <c r="G8" s="262"/>
      <c r="H8" s="262"/>
      <c r="I8" s="262"/>
      <c r="J8" s="262"/>
      <c r="P8" s="27"/>
      <c r="R8" s="31"/>
      <c r="U8" s="33"/>
      <c r="X8" s="33"/>
      <c r="Y8" s="27"/>
    </row>
    <row r="9" spans="1:25" ht="21.75" customHeight="1" x14ac:dyDescent="0.45">
      <c r="A9" s="29" t="s">
        <v>32</v>
      </c>
      <c r="B9" s="30"/>
      <c r="P9" s="27"/>
      <c r="R9" s="31"/>
      <c r="U9" s="33"/>
      <c r="X9" s="33"/>
      <c r="Y9" s="27"/>
    </row>
    <row r="10" spans="1:25" ht="21.75" customHeight="1" x14ac:dyDescent="0.45">
      <c r="A10" s="2" t="s">
        <v>33</v>
      </c>
      <c r="B10" s="30">
        <v>4</v>
      </c>
      <c r="D10" s="31">
        <v>391402</v>
      </c>
      <c r="E10" s="31"/>
      <c r="F10" s="31">
        <v>341273</v>
      </c>
      <c r="G10" s="31"/>
      <c r="H10" s="31">
        <v>384744</v>
      </c>
      <c r="I10" s="31"/>
      <c r="J10" s="31">
        <v>332658</v>
      </c>
      <c r="K10" s="40"/>
      <c r="M10" s="40"/>
      <c r="P10" s="27"/>
      <c r="Q10" s="40"/>
      <c r="R10" s="31"/>
      <c r="T10" s="31"/>
      <c r="U10" s="33"/>
      <c r="W10" s="31"/>
      <c r="X10" s="33"/>
      <c r="Y10" s="27"/>
    </row>
    <row r="11" spans="1:25" ht="21.75" customHeight="1" x14ac:dyDescent="0.45">
      <c r="A11" s="2" t="s">
        <v>101</v>
      </c>
      <c r="B11" s="30"/>
      <c r="D11" s="31">
        <v>49948</v>
      </c>
      <c r="E11" s="31"/>
      <c r="F11" s="31">
        <v>44575</v>
      </c>
      <c r="G11" s="31"/>
      <c r="H11" s="113">
        <v>38728</v>
      </c>
      <c r="I11" s="31"/>
      <c r="J11" s="113">
        <v>35461</v>
      </c>
      <c r="K11" s="31"/>
      <c r="M11" s="40"/>
      <c r="P11" s="27"/>
      <c r="Q11" s="40"/>
      <c r="R11" s="31"/>
      <c r="T11" s="31"/>
      <c r="U11" s="33"/>
      <c r="W11" s="44"/>
      <c r="X11" s="33"/>
      <c r="Y11" s="27"/>
    </row>
    <row r="12" spans="1:25" ht="21.75" customHeight="1" x14ac:dyDescent="0.45">
      <c r="A12" s="2" t="s">
        <v>102</v>
      </c>
      <c r="B12" s="30"/>
      <c r="D12" s="44">
        <v>232</v>
      </c>
      <c r="E12" s="31"/>
      <c r="F12" s="44">
        <v>70</v>
      </c>
      <c r="G12" s="31"/>
      <c r="H12" s="44">
        <v>0</v>
      </c>
      <c r="I12" s="31"/>
      <c r="J12" s="44">
        <v>0</v>
      </c>
      <c r="K12" s="31"/>
      <c r="P12" s="27"/>
      <c r="Q12" s="40"/>
      <c r="R12" s="31"/>
      <c r="T12" s="31"/>
      <c r="U12" s="33"/>
      <c r="W12" s="44"/>
      <c r="X12" s="33"/>
      <c r="Y12" s="27"/>
    </row>
    <row r="13" spans="1:25" ht="21.75" customHeight="1" x14ac:dyDescent="0.45">
      <c r="A13" s="2" t="s">
        <v>34</v>
      </c>
      <c r="B13" s="30">
        <v>4</v>
      </c>
      <c r="D13" s="31">
        <v>7956</v>
      </c>
      <c r="E13" s="31"/>
      <c r="F13" s="31">
        <v>8472</v>
      </c>
      <c r="G13" s="31"/>
      <c r="H13" s="31">
        <v>6039</v>
      </c>
      <c r="I13" s="31"/>
      <c r="J13" s="31">
        <v>8658</v>
      </c>
      <c r="K13" s="32"/>
      <c r="M13" s="40"/>
      <c r="P13" s="27"/>
      <c r="Q13" s="40"/>
      <c r="R13" s="31"/>
      <c r="T13" s="31"/>
      <c r="U13" s="33"/>
      <c r="W13" s="31"/>
      <c r="X13" s="33"/>
      <c r="Y13" s="27"/>
    </row>
    <row r="14" spans="1:25" s="6" customFormat="1" ht="21.75" customHeight="1" x14ac:dyDescent="0.45">
      <c r="A14" s="3" t="s">
        <v>35</v>
      </c>
      <c r="B14" s="34"/>
      <c r="D14" s="35">
        <f>SUM(D10:D13)</f>
        <v>449538</v>
      </c>
      <c r="E14" s="36"/>
      <c r="F14" s="35">
        <f>SUM(F10:F13)</f>
        <v>394390</v>
      </c>
      <c r="G14" s="36"/>
      <c r="H14" s="35">
        <f>SUM(H10:H13)</f>
        <v>429511</v>
      </c>
      <c r="I14" s="36"/>
      <c r="J14" s="35">
        <f>SUM(J10:J13)</f>
        <v>376777</v>
      </c>
      <c r="L14" s="7"/>
      <c r="M14" s="32"/>
      <c r="N14" s="27"/>
      <c r="P14" s="27"/>
      <c r="R14" s="31"/>
      <c r="T14" s="35"/>
      <c r="U14" s="33"/>
      <c r="W14" s="35"/>
      <c r="X14" s="33"/>
      <c r="Y14" s="27"/>
    </row>
    <row r="15" spans="1:25" ht="15.6" customHeight="1" x14ac:dyDescent="0.45">
      <c r="B15" s="30"/>
      <c r="D15" s="31"/>
      <c r="E15" s="31"/>
      <c r="F15" s="31"/>
      <c r="G15" s="31"/>
      <c r="H15" s="31"/>
      <c r="I15" s="31"/>
      <c r="J15" s="31"/>
      <c r="L15" s="7"/>
      <c r="P15" s="27"/>
      <c r="R15" s="31"/>
      <c r="T15" s="31"/>
      <c r="U15" s="33"/>
      <c r="W15" s="31"/>
      <c r="X15" s="33"/>
      <c r="Y15" s="27"/>
    </row>
    <row r="16" spans="1:25" ht="21.75" customHeight="1" x14ac:dyDescent="0.45">
      <c r="A16" s="29" t="s">
        <v>36</v>
      </c>
      <c r="B16" s="30"/>
      <c r="D16" s="31"/>
      <c r="E16" s="31"/>
      <c r="F16" s="31"/>
      <c r="G16" s="31"/>
      <c r="H16" s="31"/>
      <c r="I16" s="31"/>
      <c r="J16" s="31"/>
      <c r="L16" s="7"/>
      <c r="P16" s="27"/>
      <c r="R16" s="31"/>
      <c r="T16" s="31"/>
      <c r="U16" s="33"/>
      <c r="W16" s="31"/>
      <c r="X16" s="33"/>
      <c r="Y16" s="27"/>
    </row>
    <row r="17" spans="1:25" ht="21.75" customHeight="1" x14ac:dyDescent="0.45">
      <c r="A17" s="2" t="s">
        <v>83</v>
      </c>
      <c r="B17" s="30">
        <v>4</v>
      </c>
      <c r="D17" s="31">
        <v>102445</v>
      </c>
      <c r="E17" s="31"/>
      <c r="F17" s="31">
        <v>98201</v>
      </c>
      <c r="G17" s="31"/>
      <c r="H17" s="31">
        <v>103969</v>
      </c>
      <c r="I17" s="31"/>
      <c r="J17" s="31">
        <v>95374</v>
      </c>
      <c r="K17" s="40"/>
      <c r="L17" s="40"/>
      <c r="M17" s="40"/>
      <c r="P17" s="27"/>
      <c r="Q17" s="40"/>
      <c r="R17" s="31"/>
      <c r="T17" s="31"/>
      <c r="U17" s="33"/>
      <c r="W17" s="31"/>
      <c r="X17" s="33"/>
      <c r="Y17" s="27"/>
    </row>
    <row r="18" spans="1:25" ht="21.75" customHeight="1" x14ac:dyDescent="0.45">
      <c r="A18" s="2" t="s">
        <v>81</v>
      </c>
      <c r="B18" s="30"/>
      <c r="D18" s="31">
        <v>158777</v>
      </c>
      <c r="E18" s="31"/>
      <c r="F18" s="31">
        <v>140369</v>
      </c>
      <c r="G18" s="31"/>
      <c r="H18" s="31">
        <v>157682</v>
      </c>
      <c r="I18" s="31"/>
      <c r="J18" s="31">
        <v>138895</v>
      </c>
      <c r="K18" s="40"/>
      <c r="L18" s="40"/>
      <c r="M18" s="40"/>
      <c r="P18" s="27"/>
      <c r="Q18" s="40"/>
      <c r="R18" s="31"/>
      <c r="T18" s="31"/>
      <c r="U18" s="33"/>
      <c r="W18" s="31"/>
      <c r="X18" s="33"/>
      <c r="Y18" s="27"/>
    </row>
    <row r="19" spans="1:25" ht="21.75" customHeight="1" x14ac:dyDescent="0.45">
      <c r="A19" s="2" t="s">
        <v>37</v>
      </c>
      <c r="B19" s="30">
        <v>4</v>
      </c>
      <c r="D19" s="44">
        <v>111228</v>
      </c>
      <c r="E19" s="31"/>
      <c r="F19" s="44">
        <v>95230</v>
      </c>
      <c r="G19" s="31"/>
      <c r="H19" s="44">
        <v>97998</v>
      </c>
      <c r="I19" s="31"/>
      <c r="J19" s="44">
        <v>88160</v>
      </c>
      <c r="K19" s="40"/>
      <c r="L19" s="40"/>
      <c r="M19" s="40"/>
      <c r="P19" s="27"/>
      <c r="Q19" s="40"/>
      <c r="R19" s="31"/>
      <c r="T19" s="44"/>
      <c r="U19" s="33"/>
      <c r="W19" s="44"/>
      <c r="X19" s="33"/>
      <c r="Y19" s="27"/>
    </row>
    <row r="20" spans="1:25" ht="23.45" customHeight="1" x14ac:dyDescent="0.45">
      <c r="A20" s="2" t="s">
        <v>52</v>
      </c>
      <c r="B20" s="30"/>
      <c r="D20" s="44">
        <v>44376</v>
      </c>
      <c r="E20" s="31"/>
      <c r="F20" s="44">
        <v>33766</v>
      </c>
      <c r="G20" s="31"/>
      <c r="H20" s="44">
        <v>39267</v>
      </c>
      <c r="I20" s="31"/>
      <c r="J20" s="44">
        <v>29294</v>
      </c>
      <c r="K20" s="40"/>
      <c r="L20" s="40"/>
      <c r="M20" s="40"/>
      <c r="P20" s="27"/>
      <c r="Q20" s="40"/>
      <c r="R20" s="31"/>
      <c r="T20" s="44"/>
      <c r="U20" s="33"/>
      <c r="W20" s="44"/>
      <c r="X20" s="33"/>
      <c r="Y20" s="27"/>
    </row>
    <row r="21" spans="1:25" ht="21.75" customHeight="1" x14ac:dyDescent="0.45">
      <c r="A21" s="2" t="s">
        <v>38</v>
      </c>
      <c r="B21" s="30">
        <v>4</v>
      </c>
      <c r="D21" s="44">
        <v>562</v>
      </c>
      <c r="E21" s="31"/>
      <c r="F21" s="44">
        <v>491</v>
      </c>
      <c r="G21" s="31"/>
      <c r="H21" s="44">
        <v>544</v>
      </c>
      <c r="I21" s="31"/>
      <c r="J21" s="44">
        <v>323</v>
      </c>
      <c r="K21" s="40"/>
      <c r="L21" s="40"/>
      <c r="M21" s="40"/>
      <c r="P21" s="27"/>
      <c r="Q21" s="40"/>
      <c r="R21" s="31"/>
      <c r="T21" s="44"/>
      <c r="U21" s="33"/>
      <c r="W21" s="44"/>
      <c r="X21" s="33"/>
      <c r="Y21" s="27"/>
    </row>
    <row r="22" spans="1:25" s="6" customFormat="1" ht="21.75" customHeight="1" x14ac:dyDescent="0.45">
      <c r="A22" s="3" t="s">
        <v>39</v>
      </c>
      <c r="B22" s="34"/>
      <c r="D22" s="35">
        <f>SUM(D17:D21)</f>
        <v>417388</v>
      </c>
      <c r="E22" s="36"/>
      <c r="F22" s="35">
        <f>SUM(F17:F21)</f>
        <v>368057</v>
      </c>
      <c r="G22" s="36"/>
      <c r="H22" s="35">
        <f>SUM(H17:H21)</f>
        <v>399460</v>
      </c>
      <c r="I22" s="36"/>
      <c r="J22" s="35">
        <f>SUM(J17:J21)</f>
        <v>352046</v>
      </c>
      <c r="L22" s="7"/>
      <c r="M22" s="7"/>
      <c r="N22" s="27"/>
      <c r="P22" s="27"/>
      <c r="R22" s="31"/>
      <c r="T22" s="35"/>
      <c r="U22" s="33"/>
      <c r="W22" s="35"/>
      <c r="X22" s="33"/>
      <c r="Y22" s="27"/>
    </row>
    <row r="23" spans="1:25" s="6" customFormat="1" ht="15.6" customHeight="1" x14ac:dyDescent="0.45">
      <c r="A23" s="3"/>
      <c r="B23" s="34"/>
      <c r="D23" s="41"/>
      <c r="E23" s="36"/>
      <c r="F23" s="41"/>
      <c r="G23" s="36"/>
      <c r="H23" s="41"/>
      <c r="I23" s="36"/>
      <c r="J23" s="41"/>
      <c r="L23" s="7"/>
      <c r="M23" s="7"/>
      <c r="N23" s="27"/>
      <c r="P23" s="27"/>
      <c r="R23" s="31"/>
      <c r="T23" s="41"/>
      <c r="U23" s="33"/>
      <c r="W23" s="41"/>
      <c r="X23" s="33"/>
      <c r="Y23" s="27"/>
    </row>
    <row r="24" spans="1:25" ht="21.75" customHeight="1" x14ac:dyDescent="0.45">
      <c r="A24" s="2" t="s">
        <v>103</v>
      </c>
      <c r="B24" s="30"/>
      <c r="D24" s="38">
        <v>764</v>
      </c>
      <c r="E24" s="31"/>
      <c r="F24" s="38">
        <v>-966</v>
      </c>
      <c r="G24" s="31"/>
      <c r="H24" s="33">
        <v>0</v>
      </c>
      <c r="I24" s="31"/>
      <c r="J24" s="33">
        <v>0</v>
      </c>
      <c r="L24" s="7"/>
      <c r="M24" s="40"/>
      <c r="P24" s="27"/>
      <c r="Q24" s="40"/>
      <c r="R24" s="31"/>
      <c r="T24" s="38"/>
      <c r="U24" s="33"/>
      <c r="W24" s="38"/>
      <c r="X24" s="33"/>
      <c r="Y24" s="27"/>
    </row>
    <row r="25" spans="1:25" ht="21.75" customHeight="1" x14ac:dyDescent="0.45">
      <c r="A25" s="4" t="s">
        <v>115</v>
      </c>
      <c r="B25" s="30"/>
      <c r="D25" s="37">
        <f>D14-D22+D24</f>
        <v>32914</v>
      </c>
      <c r="E25" s="36"/>
      <c r="F25" s="37">
        <f>F14-F22+F24</f>
        <v>25367</v>
      </c>
      <c r="G25" s="36"/>
      <c r="H25" s="37">
        <f>H14-H22+H24</f>
        <v>30051</v>
      </c>
      <c r="I25" s="36"/>
      <c r="J25" s="37">
        <f>J14-J22+J24</f>
        <v>24731</v>
      </c>
      <c r="L25" s="7"/>
      <c r="P25" s="27"/>
      <c r="R25" s="31"/>
      <c r="T25" s="36"/>
      <c r="U25" s="33"/>
      <c r="W25" s="36"/>
      <c r="X25" s="33"/>
      <c r="Y25" s="27"/>
    </row>
    <row r="26" spans="1:25" ht="21.75" customHeight="1" x14ac:dyDescent="0.45">
      <c r="A26" s="2" t="s">
        <v>112</v>
      </c>
      <c r="B26" s="30"/>
      <c r="D26" s="42">
        <v>8123</v>
      </c>
      <c r="E26" s="31"/>
      <c r="F26" s="42">
        <v>4604</v>
      </c>
      <c r="G26" s="31"/>
      <c r="H26" s="42">
        <v>7515</v>
      </c>
      <c r="I26" s="31"/>
      <c r="J26" s="42">
        <v>4143</v>
      </c>
      <c r="L26" s="7"/>
      <c r="M26" s="40"/>
      <c r="P26" s="27"/>
      <c r="Q26" s="40"/>
      <c r="R26" s="31"/>
      <c r="T26" s="42"/>
      <c r="U26" s="33"/>
      <c r="W26" s="42"/>
      <c r="X26" s="33"/>
      <c r="Y26" s="27"/>
    </row>
    <row r="27" spans="1:25" ht="21.75" customHeight="1" thickBot="1" x14ac:dyDescent="0.5">
      <c r="A27" s="3" t="s">
        <v>116</v>
      </c>
      <c r="D27" s="35">
        <f>D25-D26</f>
        <v>24791</v>
      </c>
      <c r="E27" s="36"/>
      <c r="F27" s="35">
        <f>F25-F26</f>
        <v>20763</v>
      </c>
      <c r="G27" s="36"/>
      <c r="H27" s="35">
        <f>H25-H26</f>
        <v>22536</v>
      </c>
      <c r="I27" s="36"/>
      <c r="J27" s="35">
        <f>J25-J26</f>
        <v>20588</v>
      </c>
      <c r="L27" s="7"/>
      <c r="P27" s="27"/>
      <c r="R27" s="31"/>
      <c r="T27" s="39"/>
      <c r="U27" s="33"/>
      <c r="W27" s="39"/>
      <c r="X27" s="33"/>
      <c r="Y27" s="27"/>
    </row>
    <row r="28" spans="1:25" ht="15.6" customHeight="1" thickTop="1" x14ac:dyDescent="0.45">
      <c r="A28" s="6"/>
      <c r="D28" s="38"/>
      <c r="E28" s="31"/>
      <c r="F28" s="38"/>
      <c r="G28" s="31"/>
      <c r="H28" s="38"/>
      <c r="I28" s="31"/>
      <c r="J28" s="38"/>
      <c r="L28" s="7"/>
      <c r="P28" s="27"/>
      <c r="R28" s="31"/>
      <c r="T28" s="38"/>
      <c r="U28" s="33"/>
      <c r="W28" s="38"/>
      <c r="X28" s="33"/>
      <c r="Y28" s="27"/>
    </row>
    <row r="29" spans="1:25" ht="21.75" customHeight="1" x14ac:dyDescent="0.45">
      <c r="A29" s="6" t="s">
        <v>148</v>
      </c>
      <c r="D29" s="38"/>
      <c r="E29" s="31"/>
      <c r="F29" s="38"/>
      <c r="G29" s="31"/>
      <c r="H29" s="38"/>
      <c r="I29" s="31"/>
      <c r="J29" s="38"/>
      <c r="P29" s="27"/>
      <c r="R29" s="31"/>
      <c r="T29" s="38"/>
      <c r="U29" s="33"/>
      <c r="W29" s="38"/>
      <c r="X29" s="33"/>
      <c r="Y29" s="27"/>
    </row>
    <row r="30" spans="1:25" ht="21.75" customHeight="1" thickBot="1" x14ac:dyDescent="0.5">
      <c r="A30" s="59" t="s">
        <v>74</v>
      </c>
      <c r="D30" s="254">
        <v>0</v>
      </c>
      <c r="E30" s="36"/>
      <c r="F30" s="254">
        <v>0</v>
      </c>
      <c r="G30" s="36"/>
      <c r="H30" s="254">
        <v>0</v>
      </c>
      <c r="I30" s="36"/>
      <c r="J30" s="254">
        <v>0</v>
      </c>
      <c r="P30" s="27"/>
      <c r="R30" s="31"/>
      <c r="T30" s="45"/>
      <c r="U30" s="33"/>
      <c r="W30" s="45"/>
      <c r="X30" s="33"/>
      <c r="Y30" s="27"/>
    </row>
    <row r="31" spans="1:25" ht="15.6" customHeight="1" thickTop="1" x14ac:dyDescent="0.45">
      <c r="A31" s="6"/>
      <c r="D31" s="38"/>
      <c r="E31" s="38"/>
      <c r="F31" s="38"/>
      <c r="G31" s="38"/>
      <c r="H31" s="38"/>
      <c r="I31" s="38"/>
      <c r="J31" s="38"/>
      <c r="P31" s="27"/>
      <c r="R31" s="31"/>
      <c r="T31" s="38"/>
      <c r="U31" s="33"/>
      <c r="W31" s="38"/>
      <c r="X31" s="33"/>
      <c r="Y31" s="27"/>
    </row>
    <row r="32" spans="1:25" ht="21.75" customHeight="1" thickBot="1" x14ac:dyDescent="0.5">
      <c r="A32" s="6" t="s">
        <v>84</v>
      </c>
      <c r="D32" s="39">
        <f>D27</f>
        <v>24791</v>
      </c>
      <c r="E32" s="36"/>
      <c r="F32" s="39">
        <f>F27</f>
        <v>20763</v>
      </c>
      <c r="G32" s="36"/>
      <c r="H32" s="39">
        <f>H27</f>
        <v>22536</v>
      </c>
      <c r="I32" s="36"/>
      <c r="J32" s="39">
        <f>J27</f>
        <v>20588</v>
      </c>
      <c r="P32" s="27"/>
      <c r="R32" s="31"/>
      <c r="T32" s="39"/>
      <c r="U32" s="33"/>
      <c r="W32" s="39"/>
      <c r="X32" s="33"/>
      <c r="Y32" s="27"/>
    </row>
    <row r="33" spans="1:25" ht="21" customHeight="1" thickTop="1" x14ac:dyDescent="0.45">
      <c r="D33" s="38"/>
      <c r="E33" s="31"/>
      <c r="F33" s="38"/>
      <c r="G33" s="31"/>
      <c r="H33" s="38"/>
      <c r="I33" s="31"/>
      <c r="J33" s="38"/>
      <c r="P33" s="27"/>
      <c r="R33" s="31"/>
      <c r="T33" s="38"/>
      <c r="U33" s="33"/>
      <c r="W33" s="38"/>
      <c r="X33" s="33"/>
      <c r="Y33" s="27"/>
    </row>
    <row r="34" spans="1:25" ht="21" customHeight="1" x14ac:dyDescent="0.45">
      <c r="A34" s="6" t="s">
        <v>142</v>
      </c>
      <c r="D34" s="38"/>
      <c r="E34" s="31"/>
      <c r="F34" s="38"/>
      <c r="G34" s="31"/>
      <c r="H34" s="38"/>
      <c r="I34" s="31"/>
      <c r="J34" s="38"/>
      <c r="P34" s="27"/>
      <c r="R34" s="31"/>
      <c r="T34" s="38"/>
      <c r="U34" s="33"/>
      <c r="W34" s="38"/>
      <c r="X34" s="33"/>
      <c r="Y34" s="27"/>
    </row>
    <row r="35" spans="1:25" ht="21" customHeight="1" x14ac:dyDescent="0.45">
      <c r="A35" s="7" t="s">
        <v>153</v>
      </c>
      <c r="D35" s="38">
        <v>24791</v>
      </c>
      <c r="E35" s="31"/>
      <c r="F35" s="38">
        <v>20604</v>
      </c>
      <c r="G35" s="31"/>
      <c r="H35" s="44">
        <v>22536</v>
      </c>
      <c r="I35" s="31"/>
      <c r="J35" s="44">
        <v>20588</v>
      </c>
      <c r="P35" s="27"/>
      <c r="R35" s="31"/>
      <c r="T35" s="38"/>
      <c r="U35" s="33"/>
      <c r="W35" s="38"/>
      <c r="X35" s="33"/>
      <c r="Y35" s="27"/>
    </row>
    <row r="36" spans="1:25" ht="21" customHeight="1" x14ac:dyDescent="0.45">
      <c r="A36" s="7" t="s">
        <v>154</v>
      </c>
      <c r="D36" s="44">
        <v>0</v>
      </c>
      <c r="E36" s="31"/>
      <c r="F36" s="38">
        <v>159</v>
      </c>
      <c r="G36" s="31"/>
      <c r="H36" s="44">
        <v>0</v>
      </c>
      <c r="I36" s="31"/>
      <c r="J36" s="44">
        <v>0</v>
      </c>
      <c r="P36" s="27"/>
      <c r="R36" s="31"/>
      <c r="T36" s="38"/>
      <c r="U36" s="33"/>
      <c r="W36" s="38"/>
      <c r="X36" s="33"/>
      <c r="Y36" s="27"/>
    </row>
    <row r="37" spans="1:25" ht="21" customHeight="1" thickBot="1" x14ac:dyDescent="0.5">
      <c r="A37" s="4" t="s">
        <v>116</v>
      </c>
      <c r="D37" s="182">
        <f>SUM(D35:D36)</f>
        <v>24791</v>
      </c>
      <c r="E37" s="36"/>
      <c r="F37" s="182">
        <f>SUM(F35:F36)</f>
        <v>20763</v>
      </c>
      <c r="G37" s="36"/>
      <c r="H37" s="184">
        <f>SUM(H35:H36)</f>
        <v>22536</v>
      </c>
      <c r="I37" s="36"/>
      <c r="J37" s="184">
        <f>SUM(J35:J36)</f>
        <v>20588</v>
      </c>
      <c r="P37" s="27"/>
      <c r="R37" s="31"/>
      <c r="T37" s="38"/>
      <c r="U37" s="33"/>
      <c r="W37" s="38"/>
      <c r="X37" s="33"/>
      <c r="Y37" s="27"/>
    </row>
    <row r="38" spans="1:25" ht="15.6" customHeight="1" thickTop="1" x14ac:dyDescent="0.45">
      <c r="D38" s="38"/>
      <c r="E38" s="31"/>
      <c r="F38" s="38"/>
      <c r="G38" s="31"/>
      <c r="H38" s="38"/>
      <c r="I38" s="31"/>
      <c r="J38" s="38"/>
      <c r="P38" s="27"/>
      <c r="R38" s="31"/>
      <c r="T38" s="38"/>
      <c r="U38" s="33"/>
      <c r="W38" s="38"/>
      <c r="X38" s="33"/>
      <c r="Y38" s="27"/>
    </row>
    <row r="39" spans="1:25" ht="22.5" thickBot="1" x14ac:dyDescent="0.5">
      <c r="A39" s="3" t="s">
        <v>152</v>
      </c>
      <c r="B39" s="30">
        <v>12</v>
      </c>
      <c r="D39" s="186">
        <f>D35/'financian statement 3-5'!D74</f>
        <v>4.5100621814067043E-2</v>
      </c>
      <c r="E39" s="187"/>
      <c r="F39" s="186">
        <v>3.6999999999999998E-2</v>
      </c>
      <c r="G39" s="187"/>
      <c r="H39" s="186">
        <f>H35/'financian statement 3-5'!H74</f>
        <v>4.0998249897213297E-2</v>
      </c>
      <c r="I39" s="187"/>
      <c r="J39" s="186">
        <v>3.6999999999999998E-2</v>
      </c>
      <c r="P39" s="27"/>
      <c r="R39" s="31"/>
      <c r="T39" s="57"/>
      <c r="U39" s="33"/>
      <c r="W39" s="57"/>
      <c r="X39" s="33"/>
      <c r="Y39" s="27"/>
    </row>
    <row r="40" spans="1:25" s="28" customFormat="1" ht="21.75" customHeight="1" thickTop="1" x14ac:dyDescent="0.45">
      <c r="A40" s="50"/>
      <c r="B40" s="190"/>
      <c r="L40" s="51"/>
      <c r="N40" s="27"/>
      <c r="P40" s="27"/>
      <c r="R40" s="31"/>
      <c r="U40" s="33"/>
      <c r="X40" s="33"/>
      <c r="Y40" s="27"/>
    </row>
    <row r="41" spans="1:25" s="28" customFormat="1" ht="21.75" customHeight="1" x14ac:dyDescent="0.45">
      <c r="A41" s="52"/>
      <c r="B41" s="190"/>
      <c r="L41" s="51"/>
      <c r="N41" s="27"/>
      <c r="P41" s="27"/>
      <c r="R41" s="31"/>
      <c r="U41" s="33"/>
      <c r="X41" s="33"/>
      <c r="Y41" s="27"/>
    </row>
    <row r="42" spans="1:25" s="28" customFormat="1" ht="21.75" customHeight="1" x14ac:dyDescent="0.45">
      <c r="B42" s="190"/>
      <c r="L42" s="51"/>
      <c r="N42" s="27"/>
      <c r="P42" s="27"/>
      <c r="R42" s="31"/>
      <c r="U42" s="33"/>
      <c r="X42" s="33"/>
      <c r="Y42" s="27"/>
    </row>
    <row r="43" spans="1:25" s="28" customFormat="1" ht="21.75" customHeight="1" x14ac:dyDescent="0.45">
      <c r="B43" s="190"/>
      <c r="L43" s="51"/>
      <c r="N43" s="27"/>
      <c r="P43" s="27"/>
      <c r="R43" s="31"/>
      <c r="U43" s="33"/>
      <c r="X43" s="33"/>
      <c r="Y43" s="27"/>
    </row>
    <row r="44" spans="1:25" s="28" customFormat="1" ht="21.75" customHeight="1" x14ac:dyDescent="0.45">
      <c r="B44" s="190"/>
      <c r="D44" s="260"/>
      <c r="E44" s="260"/>
      <c r="F44" s="260"/>
      <c r="G44" s="189"/>
      <c r="H44" s="260"/>
      <c r="I44" s="260"/>
      <c r="J44" s="260"/>
      <c r="L44" s="51"/>
      <c r="N44" s="27"/>
      <c r="P44" s="27"/>
      <c r="R44" s="31"/>
      <c r="U44" s="33"/>
      <c r="X44" s="33"/>
      <c r="Y44" s="27"/>
    </row>
    <row r="45" spans="1:25" s="28" customFormat="1" ht="21.75" customHeight="1" x14ac:dyDescent="0.45">
      <c r="B45" s="190"/>
      <c r="D45" s="261"/>
      <c r="E45" s="261"/>
      <c r="F45" s="261"/>
      <c r="G45" s="189"/>
      <c r="H45" s="261"/>
      <c r="I45" s="261"/>
      <c r="J45" s="261"/>
      <c r="L45" s="51"/>
      <c r="N45" s="27"/>
      <c r="P45" s="27"/>
      <c r="R45" s="31"/>
      <c r="U45" s="33"/>
      <c r="X45" s="33"/>
      <c r="Y45" s="27"/>
    </row>
    <row r="46" spans="1:25" s="28" customFormat="1" ht="21.75" customHeight="1" x14ac:dyDescent="0.45">
      <c r="B46" s="190"/>
      <c r="D46" s="261"/>
      <c r="E46" s="261"/>
      <c r="F46" s="261"/>
      <c r="G46" s="189"/>
      <c r="H46" s="261"/>
      <c r="I46" s="261"/>
      <c r="J46" s="261"/>
      <c r="L46" s="51"/>
      <c r="N46" s="27"/>
      <c r="P46" s="27"/>
      <c r="R46" s="31"/>
      <c r="U46" s="33"/>
      <c r="X46" s="33"/>
      <c r="Y46" s="27"/>
    </row>
    <row r="47" spans="1:25" s="28" customFormat="1" ht="21.75" customHeight="1" x14ac:dyDescent="0.45">
      <c r="B47" s="188"/>
      <c r="D47" s="190"/>
      <c r="E47" s="190"/>
      <c r="F47" s="190"/>
      <c r="G47" s="1"/>
      <c r="H47" s="190"/>
      <c r="I47" s="190"/>
      <c r="J47" s="190"/>
      <c r="L47" s="51"/>
      <c r="N47" s="27"/>
      <c r="P47" s="27"/>
      <c r="R47" s="31"/>
      <c r="T47" s="236"/>
      <c r="U47" s="33"/>
      <c r="W47" s="236"/>
      <c r="X47" s="33"/>
      <c r="Y47" s="27"/>
    </row>
    <row r="48" spans="1:25" s="28" customFormat="1" ht="21.75" customHeight="1" x14ac:dyDescent="0.45">
      <c r="B48" s="188"/>
      <c r="D48" s="262"/>
      <c r="E48" s="262"/>
      <c r="F48" s="262"/>
      <c r="G48" s="262"/>
      <c r="H48" s="262"/>
      <c r="I48" s="262"/>
      <c r="J48" s="262"/>
      <c r="L48" s="51"/>
      <c r="N48" s="27"/>
      <c r="P48" s="27"/>
      <c r="R48" s="31"/>
      <c r="U48" s="33"/>
      <c r="X48" s="33"/>
      <c r="Y48" s="27"/>
    </row>
    <row r="49" spans="1:25" s="28" customFormat="1" ht="21.75" customHeight="1" x14ac:dyDescent="0.45">
      <c r="A49" s="53"/>
      <c r="B49" s="188"/>
      <c r="L49" s="51"/>
      <c r="N49" s="27"/>
      <c r="P49" s="27"/>
      <c r="R49" s="31"/>
      <c r="U49" s="33"/>
      <c r="X49" s="33"/>
      <c r="Y49" s="27"/>
    </row>
    <row r="50" spans="1:25" s="28" customFormat="1" ht="21.75" customHeight="1" x14ac:dyDescent="0.45">
      <c r="A50" s="1"/>
      <c r="B50" s="188"/>
      <c r="D50" s="38"/>
      <c r="E50" s="38"/>
      <c r="F50" s="48"/>
      <c r="G50" s="38"/>
      <c r="H50" s="38"/>
      <c r="I50" s="38"/>
      <c r="J50" s="38"/>
      <c r="L50" s="51"/>
      <c r="N50" s="27"/>
      <c r="P50" s="27"/>
      <c r="R50" s="31"/>
      <c r="T50" s="48"/>
      <c r="U50" s="33"/>
      <c r="W50" s="38"/>
      <c r="X50" s="33"/>
      <c r="Y50" s="27"/>
    </row>
    <row r="51" spans="1:25" s="28" customFormat="1" ht="21.75" customHeight="1" x14ac:dyDescent="0.45">
      <c r="A51" s="1"/>
      <c r="B51" s="188"/>
      <c r="D51" s="38"/>
      <c r="E51" s="38"/>
      <c r="F51" s="48"/>
      <c r="G51" s="38"/>
      <c r="H51" s="48"/>
      <c r="I51" s="38"/>
      <c r="J51" s="48"/>
      <c r="L51" s="51"/>
      <c r="N51" s="27"/>
      <c r="P51" s="27"/>
      <c r="R51" s="31"/>
      <c r="T51" s="48"/>
      <c r="U51" s="33"/>
      <c r="W51" s="48"/>
      <c r="X51" s="33"/>
      <c r="Y51" s="27"/>
    </row>
    <row r="52" spans="1:25" s="28" customFormat="1" ht="21.75" customHeight="1" x14ac:dyDescent="0.45">
      <c r="A52" s="1"/>
      <c r="B52" s="188"/>
      <c r="D52" s="38"/>
      <c r="E52" s="38"/>
      <c r="F52" s="48"/>
      <c r="G52" s="38"/>
      <c r="H52" s="48"/>
      <c r="I52" s="38"/>
      <c r="J52" s="48"/>
      <c r="L52" s="51"/>
      <c r="N52" s="27"/>
      <c r="P52" s="27"/>
      <c r="R52" s="31"/>
      <c r="T52" s="48"/>
      <c r="U52" s="33"/>
      <c r="W52" s="48"/>
      <c r="X52" s="33"/>
      <c r="Y52" s="27"/>
    </row>
    <row r="53" spans="1:25" s="28" customFormat="1" ht="21.75" customHeight="1" x14ac:dyDescent="0.45">
      <c r="A53" s="1"/>
      <c r="B53" s="188"/>
      <c r="D53" s="48"/>
      <c r="E53" s="38"/>
      <c r="F53" s="48"/>
      <c r="G53" s="38"/>
      <c r="H53" s="8"/>
      <c r="I53" s="38"/>
      <c r="J53" s="48"/>
      <c r="L53" s="51"/>
      <c r="N53" s="27"/>
      <c r="P53" s="27"/>
      <c r="R53" s="31"/>
      <c r="T53" s="48"/>
      <c r="U53" s="33"/>
      <c r="W53" s="48"/>
      <c r="X53" s="33"/>
      <c r="Y53" s="27"/>
    </row>
    <row r="54" spans="1:25" s="28" customFormat="1" ht="21.75" customHeight="1" x14ac:dyDescent="0.45">
      <c r="A54" s="1"/>
      <c r="B54" s="188"/>
      <c r="D54" s="48"/>
      <c r="E54" s="38"/>
      <c r="F54" s="48"/>
      <c r="G54" s="38"/>
      <c r="H54" s="8"/>
      <c r="I54" s="38"/>
      <c r="J54" s="48"/>
      <c r="L54" s="51"/>
      <c r="N54" s="27"/>
      <c r="P54" s="27"/>
      <c r="R54" s="31"/>
      <c r="T54" s="48"/>
      <c r="U54" s="33"/>
      <c r="W54" s="48"/>
      <c r="X54" s="33"/>
      <c r="Y54" s="27"/>
    </row>
    <row r="55" spans="1:25" s="28" customFormat="1" ht="21.75" customHeight="1" x14ac:dyDescent="0.45">
      <c r="A55" s="1"/>
      <c r="B55" s="188"/>
      <c r="D55" s="38"/>
      <c r="E55" s="38"/>
      <c r="F55" s="48"/>
      <c r="G55" s="38"/>
      <c r="H55" s="38"/>
      <c r="I55" s="38"/>
      <c r="J55" s="38"/>
      <c r="L55" s="51"/>
      <c r="N55" s="27"/>
      <c r="P55" s="27"/>
      <c r="R55" s="31"/>
      <c r="T55" s="48"/>
      <c r="U55" s="33"/>
      <c r="W55" s="38"/>
      <c r="X55" s="33"/>
      <c r="Y55" s="27"/>
    </row>
    <row r="56" spans="1:25" s="28" customFormat="1" ht="21.75" customHeight="1" x14ac:dyDescent="0.45">
      <c r="A56" s="52"/>
      <c r="B56" s="54"/>
      <c r="C56" s="55"/>
      <c r="D56" s="41"/>
      <c r="E56" s="41"/>
      <c r="F56" s="41"/>
      <c r="G56" s="41"/>
      <c r="H56" s="41"/>
      <c r="I56" s="41"/>
      <c r="J56" s="41"/>
      <c r="L56" s="51"/>
      <c r="N56" s="27"/>
      <c r="P56" s="27"/>
      <c r="R56" s="31"/>
      <c r="T56" s="41"/>
      <c r="U56" s="33"/>
      <c r="W56" s="41"/>
      <c r="X56" s="33"/>
      <c r="Y56" s="27"/>
    </row>
    <row r="57" spans="1:25" s="28" customFormat="1" ht="21.75" customHeight="1" x14ac:dyDescent="0.45">
      <c r="B57" s="188"/>
      <c r="D57" s="38"/>
      <c r="E57" s="38"/>
      <c r="F57" s="38"/>
      <c r="G57" s="38"/>
      <c r="H57" s="38"/>
      <c r="I57" s="38"/>
      <c r="J57" s="38"/>
      <c r="L57" s="51"/>
      <c r="N57" s="27"/>
      <c r="P57" s="27"/>
      <c r="R57" s="31"/>
      <c r="T57" s="38"/>
      <c r="U57" s="33"/>
      <c r="W57" s="38"/>
      <c r="X57" s="33"/>
      <c r="Y57" s="27"/>
    </row>
    <row r="58" spans="1:25" s="28" customFormat="1" ht="21.75" customHeight="1" x14ac:dyDescent="0.45">
      <c r="A58" s="53"/>
      <c r="B58" s="188"/>
      <c r="D58" s="38"/>
      <c r="E58" s="38"/>
      <c r="F58" s="38"/>
      <c r="G58" s="38"/>
      <c r="H58" s="38"/>
      <c r="I58" s="38"/>
      <c r="J58" s="38"/>
      <c r="L58" s="51"/>
      <c r="N58" s="27"/>
      <c r="P58" s="27"/>
      <c r="R58" s="31"/>
      <c r="T58" s="38"/>
      <c r="U58" s="33"/>
      <c r="W58" s="38"/>
      <c r="X58" s="33"/>
      <c r="Y58" s="27"/>
    </row>
    <row r="59" spans="1:25" s="28" customFormat="1" ht="21.75" customHeight="1" x14ac:dyDescent="0.45">
      <c r="A59" s="1"/>
      <c r="B59" s="188"/>
      <c r="D59" s="38"/>
      <c r="E59" s="38"/>
      <c r="F59" s="38"/>
      <c r="G59" s="38"/>
      <c r="H59" s="38"/>
      <c r="I59" s="38"/>
      <c r="J59" s="38"/>
      <c r="L59" s="51"/>
      <c r="N59" s="27"/>
      <c r="P59" s="27"/>
      <c r="R59" s="31"/>
      <c r="T59" s="38"/>
      <c r="U59" s="33"/>
      <c r="W59" s="38"/>
      <c r="X59" s="33"/>
      <c r="Y59" s="27"/>
    </row>
    <row r="60" spans="1:25" s="28" customFormat="1" ht="21.75" customHeight="1" x14ac:dyDescent="0.45">
      <c r="A60" s="1"/>
      <c r="B60" s="188"/>
      <c r="D60" s="38"/>
      <c r="E60" s="38"/>
      <c r="F60" s="38"/>
      <c r="G60" s="38"/>
      <c r="H60" s="38"/>
      <c r="I60" s="38"/>
      <c r="J60" s="38"/>
      <c r="L60" s="51"/>
      <c r="N60" s="27"/>
      <c r="P60" s="27"/>
      <c r="R60" s="31"/>
      <c r="T60" s="38"/>
      <c r="U60" s="33"/>
      <c r="W60" s="38"/>
      <c r="X60" s="33"/>
      <c r="Y60" s="27"/>
    </row>
    <row r="61" spans="1:25" s="28" customFormat="1" ht="21.75" customHeight="1" x14ac:dyDescent="0.45">
      <c r="A61" s="1"/>
      <c r="B61" s="188"/>
      <c r="D61" s="38"/>
      <c r="E61" s="38"/>
      <c r="F61" s="38"/>
      <c r="G61" s="38"/>
      <c r="H61" s="38"/>
      <c r="I61" s="38"/>
      <c r="J61" s="38"/>
      <c r="L61" s="51"/>
      <c r="N61" s="27"/>
      <c r="P61" s="27"/>
      <c r="R61" s="31"/>
      <c r="T61" s="38"/>
      <c r="U61" s="33"/>
      <c r="W61" s="38"/>
      <c r="X61" s="33"/>
      <c r="Y61" s="27"/>
    </row>
    <row r="62" spans="1:25" s="28" customFormat="1" ht="21.75" customHeight="1" x14ac:dyDescent="0.45">
      <c r="A62" s="1"/>
      <c r="B62" s="188"/>
      <c r="D62" s="38"/>
      <c r="E62" s="38"/>
      <c r="F62" s="38"/>
      <c r="G62" s="38"/>
      <c r="H62" s="38"/>
      <c r="I62" s="38"/>
      <c r="J62" s="38"/>
      <c r="L62" s="51"/>
      <c r="N62" s="27"/>
      <c r="P62" s="27"/>
      <c r="R62" s="31"/>
      <c r="T62" s="38"/>
      <c r="U62" s="33"/>
      <c r="W62" s="38"/>
      <c r="X62" s="33"/>
      <c r="Y62" s="27"/>
    </row>
    <row r="63" spans="1:25" s="28" customFormat="1" ht="21.75" customHeight="1" x14ac:dyDescent="0.45">
      <c r="A63" s="52"/>
      <c r="B63" s="54"/>
      <c r="C63" s="55"/>
      <c r="D63" s="41"/>
      <c r="E63" s="41"/>
      <c r="F63" s="41"/>
      <c r="G63" s="41"/>
      <c r="H63" s="41"/>
      <c r="I63" s="41"/>
      <c r="J63" s="41"/>
      <c r="L63" s="51"/>
      <c r="N63" s="27"/>
      <c r="P63" s="27"/>
      <c r="R63" s="31"/>
      <c r="T63" s="41"/>
      <c r="U63" s="33"/>
      <c r="W63" s="41"/>
      <c r="X63" s="33"/>
      <c r="Y63" s="27"/>
    </row>
    <row r="64" spans="1:25" s="28" customFormat="1" ht="21.75" customHeight="1" x14ac:dyDescent="0.45">
      <c r="B64" s="188"/>
      <c r="D64" s="38"/>
      <c r="E64" s="38"/>
      <c r="F64" s="38"/>
      <c r="G64" s="38"/>
      <c r="H64" s="38"/>
      <c r="I64" s="38"/>
      <c r="J64" s="38"/>
      <c r="L64" s="51"/>
      <c r="N64" s="27"/>
      <c r="P64" s="27"/>
      <c r="R64" s="31"/>
      <c r="T64" s="38"/>
      <c r="U64" s="33"/>
      <c r="W64" s="38"/>
      <c r="X64" s="33"/>
      <c r="Y64" s="27"/>
    </row>
    <row r="65" spans="1:25" s="28" customFormat="1" ht="21.75" customHeight="1" x14ac:dyDescent="0.45">
      <c r="A65" s="50"/>
      <c r="B65" s="188"/>
      <c r="D65" s="41"/>
      <c r="E65" s="41"/>
      <c r="F65" s="41"/>
      <c r="G65" s="41"/>
      <c r="H65" s="41"/>
      <c r="I65" s="41"/>
      <c r="J65" s="41"/>
      <c r="L65" s="51"/>
      <c r="N65" s="27"/>
      <c r="P65" s="27"/>
      <c r="R65" s="31"/>
      <c r="T65" s="41"/>
      <c r="U65" s="33"/>
      <c r="W65" s="41"/>
      <c r="X65" s="33"/>
      <c r="Y65" s="27"/>
    </row>
    <row r="66" spans="1:25" s="28" customFormat="1" ht="21.75" customHeight="1" x14ac:dyDescent="0.45">
      <c r="A66" s="1"/>
      <c r="B66" s="188"/>
      <c r="D66" s="8"/>
      <c r="E66" s="38"/>
      <c r="F66" s="8"/>
      <c r="G66" s="38"/>
      <c r="H66" s="38"/>
      <c r="I66" s="38"/>
      <c r="J66" s="8"/>
      <c r="L66" s="51"/>
      <c r="N66" s="27"/>
      <c r="P66" s="27"/>
      <c r="R66" s="31"/>
      <c r="T66" s="8"/>
      <c r="U66" s="33"/>
      <c r="W66" s="8"/>
      <c r="X66" s="33"/>
      <c r="Y66" s="27"/>
    </row>
    <row r="67" spans="1:25" s="28" customFormat="1" ht="21.75" customHeight="1" x14ac:dyDescent="0.45">
      <c r="B67" s="188"/>
      <c r="D67" s="38"/>
      <c r="E67" s="38"/>
      <c r="F67" s="38"/>
      <c r="G67" s="38"/>
      <c r="H67" s="38"/>
      <c r="I67" s="38"/>
      <c r="J67" s="38"/>
      <c r="L67" s="51"/>
      <c r="N67" s="27"/>
      <c r="P67" s="27"/>
      <c r="R67" s="31"/>
      <c r="T67" s="38"/>
      <c r="U67" s="33"/>
      <c r="W67" s="38"/>
      <c r="X67" s="33"/>
      <c r="Y67" s="27"/>
    </row>
    <row r="68" spans="1:25" s="28" customFormat="1" ht="21.75" customHeight="1" x14ac:dyDescent="0.45">
      <c r="A68" s="52"/>
      <c r="B68" s="190"/>
      <c r="D68" s="41"/>
      <c r="E68" s="41"/>
      <c r="F68" s="41"/>
      <c r="G68" s="41"/>
      <c r="H68" s="41"/>
      <c r="I68" s="41"/>
      <c r="J68" s="41"/>
      <c r="L68" s="51"/>
      <c r="N68" s="27"/>
      <c r="P68" s="27"/>
      <c r="R68" s="31"/>
      <c r="T68" s="41"/>
      <c r="U68" s="33"/>
      <c r="W68" s="41"/>
      <c r="X68" s="33"/>
      <c r="Y68" s="27"/>
    </row>
    <row r="69" spans="1:25" s="28" customFormat="1" ht="21.75" customHeight="1" x14ac:dyDescent="0.45">
      <c r="A69" s="55"/>
      <c r="B69" s="190"/>
      <c r="D69" s="38"/>
      <c r="E69" s="38"/>
      <c r="F69" s="38"/>
      <c r="G69" s="38"/>
      <c r="H69" s="38"/>
      <c r="I69" s="38"/>
      <c r="J69" s="38"/>
      <c r="L69" s="51"/>
      <c r="N69" s="27"/>
      <c r="P69" s="27"/>
      <c r="R69" s="31"/>
      <c r="T69" s="38"/>
      <c r="U69" s="33"/>
      <c r="W69" s="38"/>
      <c r="X69" s="33"/>
      <c r="Y69" s="27"/>
    </row>
    <row r="70" spans="1:25" s="28" customFormat="1" ht="21.75" customHeight="1" x14ac:dyDescent="0.45">
      <c r="A70" s="55"/>
      <c r="B70" s="190"/>
      <c r="D70" s="48"/>
      <c r="E70" s="41"/>
      <c r="F70" s="48"/>
      <c r="G70" s="41"/>
      <c r="H70" s="48"/>
      <c r="I70" s="41"/>
      <c r="J70" s="48"/>
      <c r="L70" s="51"/>
      <c r="N70" s="27"/>
      <c r="P70" s="27"/>
      <c r="R70" s="31"/>
      <c r="T70" s="48"/>
      <c r="U70" s="33"/>
      <c r="W70" s="48"/>
      <c r="X70" s="33"/>
      <c r="Y70" s="27"/>
    </row>
    <row r="71" spans="1:25" s="28" customFormat="1" ht="21.75" customHeight="1" x14ac:dyDescent="0.45">
      <c r="A71" s="55"/>
      <c r="B71" s="190"/>
      <c r="D71" s="38"/>
      <c r="E71" s="38"/>
      <c r="F71" s="38"/>
      <c r="G71" s="38"/>
      <c r="H71" s="38"/>
      <c r="I71" s="38"/>
      <c r="J71" s="38"/>
      <c r="L71" s="51"/>
      <c r="N71" s="27"/>
      <c r="P71" s="27"/>
      <c r="R71" s="31"/>
      <c r="T71" s="38"/>
      <c r="U71" s="33"/>
      <c r="W71" s="38"/>
      <c r="X71" s="33"/>
      <c r="Y71" s="27"/>
    </row>
    <row r="72" spans="1:25" s="28" customFormat="1" ht="21.75" customHeight="1" x14ac:dyDescent="0.45">
      <c r="A72" s="55"/>
      <c r="B72" s="190"/>
      <c r="D72" s="41"/>
      <c r="E72" s="41"/>
      <c r="F72" s="41"/>
      <c r="G72" s="41"/>
      <c r="H72" s="41"/>
      <c r="I72" s="41"/>
      <c r="J72" s="41"/>
      <c r="L72" s="51"/>
      <c r="N72" s="51"/>
      <c r="T72" s="41"/>
      <c r="U72" s="58"/>
      <c r="W72" s="41"/>
      <c r="X72" s="58"/>
    </row>
    <row r="73" spans="1:25" s="28" customFormat="1" ht="21.75" customHeight="1" x14ac:dyDescent="0.45">
      <c r="B73" s="190"/>
      <c r="D73" s="38"/>
      <c r="E73" s="38"/>
      <c r="F73" s="38"/>
      <c r="G73" s="38"/>
      <c r="H73" s="38"/>
      <c r="I73" s="38"/>
      <c r="J73" s="38"/>
      <c r="L73" s="51"/>
      <c r="N73" s="51"/>
      <c r="T73" s="38"/>
      <c r="U73" s="58"/>
      <c r="W73" s="38"/>
      <c r="X73" s="58"/>
    </row>
    <row r="74" spans="1:25" s="28" customFormat="1" ht="21.75" customHeight="1" x14ac:dyDescent="0.45">
      <c r="A74" s="55"/>
      <c r="B74" s="188"/>
      <c r="D74" s="49"/>
      <c r="E74" s="41"/>
      <c r="F74" s="49"/>
      <c r="G74" s="41"/>
      <c r="H74" s="49"/>
      <c r="I74" s="41"/>
      <c r="J74" s="49"/>
      <c r="L74" s="51"/>
      <c r="N74" s="51"/>
      <c r="T74" s="49"/>
      <c r="U74" s="58"/>
      <c r="W74" s="49"/>
      <c r="X74" s="58"/>
    </row>
    <row r="75" spans="1:25" s="28" customFormat="1" ht="21.75" customHeight="1" x14ac:dyDescent="0.45">
      <c r="B75" s="190"/>
      <c r="L75" s="51"/>
      <c r="N75" s="51"/>
      <c r="U75" s="58"/>
      <c r="X75" s="58"/>
    </row>
  </sheetData>
  <mergeCells count="14">
    <mergeCell ref="D48:J48"/>
    <mergeCell ref="D6:F6"/>
    <mergeCell ref="H6:J6"/>
    <mergeCell ref="D8:J8"/>
    <mergeCell ref="D44:F44"/>
    <mergeCell ref="H44:J44"/>
    <mergeCell ref="D45:F45"/>
    <mergeCell ref="H45:J45"/>
    <mergeCell ref="D4:F4"/>
    <mergeCell ref="H4:J4"/>
    <mergeCell ref="D5:F5"/>
    <mergeCell ref="H5:J5"/>
    <mergeCell ref="D46:F46"/>
    <mergeCell ref="H46:J46"/>
  </mergeCells>
  <pageMargins left="0.7" right="0.7" top="0.48" bottom="0.5" header="0.5" footer="0.5"/>
  <pageSetup paperSize="9" scale="79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110"/>
  <sheetViews>
    <sheetView showGridLines="0" view="pageBreakPreview" topLeftCell="A19" zoomScale="90" zoomScaleNormal="90" zoomScaleSheetLayoutView="90" workbookViewId="0">
      <selection activeCell="E30" sqref="E30:U30"/>
    </sheetView>
  </sheetViews>
  <sheetFormatPr defaultColWidth="9.140625" defaultRowHeight="21" customHeight="1" x14ac:dyDescent="0.25"/>
  <cols>
    <col min="1" max="1" width="38.85546875" style="9" customWidth="1"/>
    <col min="2" max="2" width="0.85546875" style="9" customWidth="1"/>
    <col min="3" max="3" width="9.5703125" style="9" customWidth="1"/>
    <col min="4" max="4" width="0.85546875" style="9" customWidth="1"/>
    <col min="5" max="5" width="12.85546875" style="137" customWidth="1"/>
    <col min="6" max="6" width="0.85546875" style="135" customWidth="1"/>
    <col min="7" max="7" width="12.85546875" style="137" customWidth="1"/>
    <col min="8" max="8" width="0.85546875" style="137" customWidth="1"/>
    <col min="9" max="9" width="12.85546875" style="137" customWidth="1"/>
    <col min="10" max="10" width="0.85546875" style="137" customWidth="1"/>
    <col min="11" max="11" width="12.85546875" style="137" customWidth="1"/>
    <col min="12" max="12" width="0.85546875" style="137" customWidth="1"/>
    <col min="13" max="13" width="12.85546875" style="137" customWidth="1"/>
    <col min="14" max="14" width="0.85546875" style="135" customWidth="1"/>
    <col min="15" max="15" width="12.85546875" style="137" customWidth="1"/>
    <col min="16" max="16" width="0.85546875" style="135" customWidth="1"/>
    <col min="17" max="17" width="12.85546875" style="137" customWidth="1"/>
    <col min="18" max="18" width="0.85546875" style="135" customWidth="1"/>
    <col min="19" max="19" width="12.42578125" style="132" customWidth="1"/>
    <col min="20" max="20" width="0.85546875" style="135" customWidth="1"/>
    <col min="21" max="21" width="12.5703125" style="132" customWidth="1"/>
    <col min="22" max="22" width="9.140625" style="132"/>
    <col min="23" max="23" width="11.140625" style="132" bestFit="1" customWidth="1"/>
    <col min="24" max="16384" width="9.140625" style="132"/>
  </cols>
  <sheetData>
    <row r="1" spans="1:23" s="122" customFormat="1" ht="21" customHeight="1" x14ac:dyDescent="0.25">
      <c r="A1" s="117" t="s">
        <v>85</v>
      </c>
      <c r="B1" s="117"/>
      <c r="C1" s="118"/>
      <c r="D1" s="118"/>
      <c r="E1" s="119"/>
      <c r="F1" s="120"/>
      <c r="G1" s="119"/>
      <c r="H1" s="119"/>
      <c r="I1" s="119"/>
      <c r="J1" s="119"/>
      <c r="K1" s="119"/>
      <c r="L1" s="119"/>
      <c r="M1" s="119"/>
      <c r="N1" s="120"/>
      <c r="O1" s="119"/>
      <c r="P1" s="120"/>
      <c r="Q1" s="121"/>
      <c r="R1" s="120"/>
      <c r="T1" s="120"/>
    </row>
    <row r="2" spans="1:23" s="125" customFormat="1" ht="21" customHeight="1" x14ac:dyDescent="0.25">
      <c r="A2" s="117" t="s">
        <v>149</v>
      </c>
      <c r="B2" s="117"/>
      <c r="C2" s="118"/>
      <c r="D2" s="118"/>
      <c r="E2" s="123"/>
      <c r="F2" s="117"/>
      <c r="G2" s="123"/>
      <c r="H2" s="123"/>
      <c r="I2" s="123"/>
      <c r="J2" s="123"/>
      <c r="K2" s="123"/>
      <c r="L2" s="123"/>
      <c r="M2" s="124"/>
      <c r="N2" s="117"/>
      <c r="O2" s="123"/>
      <c r="P2" s="117"/>
      <c r="Q2" s="121"/>
      <c r="R2" s="117"/>
      <c r="T2" s="117"/>
    </row>
    <row r="3" spans="1:23" s="131" customFormat="1" ht="21" customHeight="1" x14ac:dyDescent="0.25">
      <c r="A3" s="126"/>
      <c r="B3" s="126"/>
      <c r="C3" s="127"/>
      <c r="D3" s="127"/>
      <c r="E3" s="128"/>
      <c r="F3" s="126"/>
      <c r="G3" s="128"/>
      <c r="H3" s="128"/>
      <c r="I3" s="128"/>
      <c r="J3" s="128"/>
      <c r="K3" s="128"/>
      <c r="L3" s="128"/>
      <c r="M3" s="129"/>
      <c r="N3" s="126"/>
      <c r="O3" s="128"/>
      <c r="P3" s="126"/>
      <c r="Q3" s="130"/>
      <c r="R3" s="126"/>
      <c r="T3" s="126"/>
    </row>
    <row r="4" spans="1:23" ht="21" customHeight="1" x14ac:dyDescent="0.25">
      <c r="C4" s="11"/>
      <c r="D4" s="11"/>
      <c r="E4" s="264" t="s">
        <v>40</v>
      </c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156"/>
      <c r="T4" s="156"/>
    </row>
    <row r="5" spans="1:23" ht="21" customHeight="1" x14ac:dyDescent="0.25">
      <c r="C5" s="11"/>
      <c r="D5" s="11"/>
      <c r="E5" s="135"/>
      <c r="F5" s="134"/>
      <c r="G5" s="134"/>
      <c r="H5" s="134"/>
      <c r="I5" s="134"/>
      <c r="J5" s="134"/>
      <c r="K5" s="134"/>
      <c r="L5" s="134"/>
      <c r="M5" s="265" t="s">
        <v>25</v>
      </c>
      <c r="N5" s="265"/>
      <c r="O5" s="265"/>
      <c r="P5" s="134"/>
      <c r="Q5" s="133"/>
      <c r="R5" s="134"/>
      <c r="S5" s="157"/>
      <c r="T5" s="134"/>
    </row>
    <row r="6" spans="1:23" ht="21" customHeight="1" x14ac:dyDescent="0.25">
      <c r="C6" s="11"/>
      <c r="D6" s="11"/>
      <c r="E6" s="5" t="s">
        <v>21</v>
      </c>
      <c r="F6" s="134"/>
      <c r="G6" s="134"/>
      <c r="H6" s="134"/>
      <c r="I6" s="134" t="s">
        <v>144</v>
      </c>
      <c r="J6" s="134"/>
      <c r="K6" s="134" t="s">
        <v>167</v>
      </c>
      <c r="L6" s="134"/>
      <c r="M6" s="134"/>
      <c r="N6" s="136"/>
      <c r="O6" s="136"/>
      <c r="P6" s="134"/>
      <c r="Q6" s="5" t="s">
        <v>48</v>
      </c>
      <c r="R6" s="134"/>
      <c r="S6" s="157" t="s">
        <v>168</v>
      </c>
      <c r="T6" s="134"/>
      <c r="U6" s="157" t="s">
        <v>120</v>
      </c>
    </row>
    <row r="7" spans="1:23" ht="21" customHeight="1" x14ac:dyDescent="0.25">
      <c r="C7" s="11"/>
      <c r="D7" s="11"/>
      <c r="E7" s="5" t="s">
        <v>41</v>
      </c>
      <c r="F7" s="134"/>
      <c r="G7" s="5" t="s">
        <v>43</v>
      </c>
      <c r="H7" s="5"/>
      <c r="I7" s="5" t="s">
        <v>164</v>
      </c>
      <c r="J7" s="5"/>
      <c r="K7" s="5" t="s">
        <v>166</v>
      </c>
      <c r="L7" s="5"/>
      <c r="M7" s="5" t="s">
        <v>45</v>
      </c>
      <c r="N7" s="136"/>
      <c r="P7" s="134"/>
      <c r="Q7" s="5" t="s">
        <v>118</v>
      </c>
      <c r="R7" s="134"/>
      <c r="S7" s="157" t="s">
        <v>169</v>
      </c>
      <c r="T7" s="134"/>
      <c r="U7" s="157" t="s">
        <v>119</v>
      </c>
    </row>
    <row r="8" spans="1:23" ht="21" customHeight="1" x14ac:dyDescent="0.45">
      <c r="C8" s="253"/>
      <c r="D8" s="11"/>
      <c r="E8" s="152" t="s">
        <v>42</v>
      </c>
      <c r="F8" s="152"/>
      <c r="G8" s="152" t="s">
        <v>44</v>
      </c>
      <c r="H8" s="152"/>
      <c r="I8" s="134" t="s">
        <v>165</v>
      </c>
      <c r="J8" s="5"/>
      <c r="K8" s="5" t="s">
        <v>104</v>
      </c>
      <c r="L8" s="5"/>
      <c r="M8" s="5" t="s">
        <v>46</v>
      </c>
      <c r="N8" s="5"/>
      <c r="O8" s="5" t="s">
        <v>47</v>
      </c>
      <c r="P8" s="138"/>
      <c r="Q8" s="5" t="s">
        <v>117</v>
      </c>
      <c r="R8" s="138"/>
      <c r="S8" s="158" t="s">
        <v>121</v>
      </c>
      <c r="T8" s="138"/>
      <c r="U8" s="158" t="s">
        <v>49</v>
      </c>
    </row>
    <row r="9" spans="1:23" s="9" customFormat="1" ht="21" customHeight="1" x14ac:dyDescent="0.25">
      <c r="A9" s="150"/>
      <c r="B9" s="150"/>
      <c r="C9" s="153"/>
      <c r="D9" s="151"/>
      <c r="E9" s="263" t="s">
        <v>4</v>
      </c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</row>
    <row r="10" spans="1:23" s="9" customFormat="1" ht="21" customHeight="1" x14ac:dyDescent="0.25">
      <c r="A10" s="43" t="s">
        <v>86</v>
      </c>
      <c r="B10" s="43"/>
      <c r="C10" s="10"/>
      <c r="D10" s="1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60"/>
      <c r="T10" s="191"/>
    </row>
    <row r="11" spans="1:23" s="9" customFormat="1" ht="21" customHeight="1" x14ac:dyDescent="0.25">
      <c r="A11" s="126" t="s">
        <v>87</v>
      </c>
      <c r="B11" s="126"/>
      <c r="C11" s="12"/>
      <c r="D11" s="13"/>
      <c r="E11" s="21">
        <v>549682</v>
      </c>
      <c r="F11" s="20"/>
      <c r="G11" s="21">
        <v>295291</v>
      </c>
      <c r="H11" s="21"/>
      <c r="I11" s="21">
        <v>10249</v>
      </c>
      <c r="J11" s="21"/>
      <c r="K11" s="21">
        <v>-1347</v>
      </c>
      <c r="L11" s="21"/>
      <c r="M11" s="21">
        <v>30691</v>
      </c>
      <c r="N11" s="20"/>
      <c r="O11" s="21">
        <v>313176</v>
      </c>
      <c r="P11" s="20"/>
      <c r="Q11" s="56">
        <f>SUM(E11:P11)</f>
        <v>1197742</v>
      </c>
      <c r="R11" s="20"/>
      <c r="S11" s="162">
        <v>5263</v>
      </c>
      <c r="T11" s="20"/>
      <c r="U11" s="159">
        <f>SUM(Q11:S11)</f>
        <v>1203005</v>
      </c>
    </row>
    <row r="12" spans="1:23" s="9" customFormat="1" ht="21" customHeight="1" x14ac:dyDescent="0.25">
      <c r="A12" s="19" t="s">
        <v>58</v>
      </c>
      <c r="B12" s="19"/>
      <c r="C12" s="15"/>
      <c r="D12" s="14"/>
      <c r="E12" s="16"/>
      <c r="F12" s="24"/>
      <c r="G12" s="24"/>
      <c r="H12" s="24"/>
      <c r="I12" s="24"/>
      <c r="J12" s="24"/>
      <c r="K12" s="24"/>
      <c r="L12" s="24"/>
      <c r="M12" s="16"/>
      <c r="N12" s="22"/>
      <c r="O12" s="22"/>
      <c r="P12" s="22"/>
      <c r="Q12" s="22"/>
      <c r="R12" s="22"/>
      <c r="S12" s="60"/>
      <c r="T12" s="22"/>
    </row>
    <row r="13" spans="1:23" s="9" customFormat="1" ht="21" customHeight="1" x14ac:dyDescent="0.25">
      <c r="A13" s="17" t="s">
        <v>150</v>
      </c>
      <c r="B13" s="17"/>
      <c r="C13" s="15"/>
      <c r="D13" s="14"/>
      <c r="E13" s="249">
        <v>0</v>
      </c>
      <c r="F13" s="25"/>
      <c r="G13" s="249">
        <v>0</v>
      </c>
      <c r="H13" s="22"/>
      <c r="I13" s="249">
        <v>0</v>
      </c>
      <c r="J13" s="22"/>
      <c r="K13" s="249">
        <v>0</v>
      </c>
      <c r="L13" s="22"/>
      <c r="M13" s="249">
        <v>0</v>
      </c>
      <c r="N13" s="25"/>
      <c r="O13" s="47">
        <v>20604</v>
      </c>
      <c r="P13" s="25"/>
      <c r="Q13" s="114">
        <f>SUM(E13:P13)</f>
        <v>20604</v>
      </c>
      <c r="R13" s="25"/>
      <c r="S13" s="60">
        <v>159</v>
      </c>
      <c r="T13" s="25"/>
      <c r="U13" s="160">
        <f>SUM(Q13:S13)</f>
        <v>20763</v>
      </c>
      <c r="W13" s="173"/>
    </row>
    <row r="14" spans="1:23" s="9" customFormat="1" ht="21" customHeight="1" x14ac:dyDescent="0.25">
      <c r="A14" s="17" t="s">
        <v>151</v>
      </c>
      <c r="B14" s="17"/>
      <c r="C14" s="15"/>
      <c r="D14" s="14"/>
      <c r="E14" s="249">
        <v>0</v>
      </c>
      <c r="F14" s="25"/>
      <c r="G14" s="249">
        <v>0</v>
      </c>
      <c r="H14" s="22"/>
      <c r="I14" s="249">
        <v>0</v>
      </c>
      <c r="J14" s="22"/>
      <c r="K14" s="249">
        <v>0</v>
      </c>
      <c r="L14" s="22"/>
      <c r="M14" s="249">
        <v>0</v>
      </c>
      <c r="N14" s="25"/>
      <c r="O14" s="249">
        <v>0</v>
      </c>
      <c r="P14" s="25"/>
      <c r="Q14" s="249">
        <v>0</v>
      </c>
      <c r="R14" s="25"/>
      <c r="S14" s="249">
        <v>0</v>
      </c>
      <c r="T14" s="25"/>
      <c r="U14" s="249">
        <v>0</v>
      </c>
    </row>
    <row r="15" spans="1:23" s="9" customFormat="1" ht="21" customHeight="1" x14ac:dyDescent="0.25">
      <c r="A15" s="19" t="s">
        <v>59</v>
      </c>
      <c r="B15" s="19"/>
      <c r="C15" s="15"/>
      <c r="D15" s="14"/>
      <c r="E15" s="115">
        <f>SUM(E13:E14)</f>
        <v>0</v>
      </c>
      <c r="F15" s="20" t="s">
        <v>70</v>
      </c>
      <c r="G15" s="115">
        <f>SUM(G13:G14)</f>
        <v>0</v>
      </c>
      <c r="H15" s="21" t="s">
        <v>70</v>
      </c>
      <c r="I15" s="115">
        <f>SUM(I13:I14)</f>
        <v>0</v>
      </c>
      <c r="J15" s="21" t="s">
        <v>70</v>
      </c>
      <c r="K15" s="115">
        <f>SUM(K13:K14)</f>
        <v>0</v>
      </c>
      <c r="L15" s="21" t="s">
        <v>70</v>
      </c>
      <c r="M15" s="115">
        <f>SUM(M13:M14)</f>
        <v>0</v>
      </c>
      <c r="N15" s="21"/>
      <c r="O15" s="23">
        <f>SUM(O13:O14)</f>
        <v>20604</v>
      </c>
      <c r="P15" s="21"/>
      <c r="Q15" s="23">
        <f>SUM(D15:P15)</f>
        <v>20604</v>
      </c>
      <c r="R15" s="21"/>
      <c r="S15" s="148">
        <f>SUM(S13:S14)</f>
        <v>159</v>
      </c>
      <c r="T15" s="21"/>
      <c r="U15" s="161">
        <f>SUM(Q15:S15)</f>
        <v>20763</v>
      </c>
    </row>
    <row r="16" spans="1:23" s="9" customFormat="1" ht="21" customHeight="1" x14ac:dyDescent="0.25">
      <c r="A16" s="19"/>
      <c r="B16" s="19"/>
      <c r="C16" s="15"/>
      <c r="D16" s="14"/>
      <c r="E16" s="165"/>
      <c r="F16" s="20"/>
      <c r="G16" s="165"/>
      <c r="H16" s="21"/>
      <c r="I16" s="165"/>
      <c r="J16" s="21"/>
      <c r="K16" s="165"/>
      <c r="L16" s="21"/>
      <c r="M16" s="165"/>
      <c r="N16" s="21"/>
      <c r="O16" s="166"/>
      <c r="P16" s="21"/>
      <c r="Q16" s="166"/>
      <c r="R16" s="21"/>
      <c r="S16" s="167"/>
      <c r="T16" s="21"/>
      <c r="U16" s="168"/>
    </row>
    <row r="17" spans="1:21" s="9" customFormat="1" ht="21" customHeight="1" thickBot="1" x14ac:dyDescent="0.3">
      <c r="A17" s="139" t="s">
        <v>88</v>
      </c>
      <c r="B17" s="139"/>
      <c r="C17" s="18"/>
      <c r="D17" s="18"/>
      <c r="E17" s="164">
        <f>E11</f>
        <v>549682</v>
      </c>
      <c r="F17" s="21"/>
      <c r="G17" s="164">
        <f>G11</f>
        <v>295291</v>
      </c>
      <c r="H17" s="21"/>
      <c r="I17" s="164">
        <f>I11</f>
        <v>10249</v>
      </c>
      <c r="J17" s="21"/>
      <c r="K17" s="164">
        <f>K11</f>
        <v>-1347</v>
      </c>
      <c r="L17" s="21"/>
      <c r="M17" s="164">
        <f>M11</f>
        <v>30691</v>
      </c>
      <c r="N17" s="21"/>
      <c r="O17" s="164">
        <f>O11+O15</f>
        <v>333780</v>
      </c>
      <c r="P17" s="21"/>
      <c r="Q17" s="164">
        <f>Q11+Q15</f>
        <v>1218346</v>
      </c>
      <c r="R17" s="21"/>
      <c r="S17" s="164">
        <f>S11+S15</f>
        <v>5422</v>
      </c>
      <c r="T17" s="21"/>
      <c r="U17" s="164">
        <f>U11+U15</f>
        <v>1223768</v>
      </c>
    </row>
    <row r="18" spans="1:21" s="9" customFormat="1" ht="21" customHeight="1" thickTop="1" x14ac:dyDescent="0.25">
      <c r="A18" s="139"/>
      <c r="B18" s="139"/>
      <c r="C18" s="18"/>
      <c r="D18" s="18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</row>
    <row r="19" spans="1:21" s="122" customFormat="1" ht="21" customHeight="1" x14ac:dyDescent="0.25">
      <c r="A19" s="117" t="s">
        <v>85</v>
      </c>
      <c r="B19" s="117"/>
      <c r="C19" s="118"/>
      <c r="D19" s="118"/>
      <c r="E19" s="119"/>
      <c r="F19" s="120"/>
      <c r="G19" s="119"/>
      <c r="H19" s="119"/>
      <c r="I19" s="119"/>
      <c r="J19" s="119"/>
      <c r="K19" s="119"/>
      <c r="L19" s="119"/>
      <c r="M19" s="119"/>
      <c r="N19" s="120"/>
      <c r="O19" s="119"/>
      <c r="P19" s="120"/>
      <c r="Q19" s="121"/>
      <c r="R19" s="120"/>
      <c r="T19" s="120"/>
    </row>
    <row r="20" spans="1:21" s="125" customFormat="1" ht="21" customHeight="1" x14ac:dyDescent="0.25">
      <c r="A20" s="117" t="s">
        <v>149</v>
      </c>
      <c r="B20" s="117"/>
      <c r="C20" s="118"/>
      <c r="D20" s="118"/>
      <c r="E20" s="123"/>
      <c r="F20" s="117"/>
      <c r="G20" s="123"/>
      <c r="H20" s="123"/>
      <c r="I20" s="123"/>
      <c r="J20" s="123"/>
      <c r="K20" s="123"/>
      <c r="L20" s="123"/>
      <c r="M20" s="124"/>
      <c r="N20" s="117"/>
      <c r="O20" s="123"/>
      <c r="P20" s="117"/>
      <c r="Q20" s="121"/>
      <c r="R20" s="117"/>
      <c r="T20" s="117"/>
    </row>
    <row r="21" spans="1:21" s="131" customFormat="1" ht="21" customHeight="1" x14ac:dyDescent="0.25">
      <c r="A21" s="126"/>
      <c r="B21" s="126"/>
      <c r="C21" s="127"/>
      <c r="D21" s="127"/>
      <c r="E21" s="128"/>
      <c r="F21" s="126"/>
      <c r="G21" s="128"/>
      <c r="H21" s="128"/>
      <c r="I21" s="128"/>
      <c r="J21" s="128"/>
      <c r="K21" s="128"/>
      <c r="L21" s="128"/>
      <c r="M21" s="129"/>
      <c r="N21" s="126"/>
      <c r="O21" s="128"/>
      <c r="P21" s="126"/>
      <c r="Q21" s="130"/>
      <c r="R21" s="126"/>
      <c r="T21" s="126"/>
    </row>
    <row r="22" spans="1:21" ht="21" customHeight="1" x14ac:dyDescent="0.25">
      <c r="C22" s="11"/>
      <c r="D22" s="11"/>
      <c r="E22" s="264" t="s">
        <v>40</v>
      </c>
      <c r="F22" s="264"/>
      <c r="G22" s="264"/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44"/>
      <c r="T22" s="244"/>
    </row>
    <row r="23" spans="1:21" ht="21" customHeight="1" x14ac:dyDescent="0.25">
      <c r="C23" s="11"/>
      <c r="D23" s="11"/>
      <c r="E23" s="135"/>
      <c r="F23" s="134"/>
      <c r="G23" s="134"/>
      <c r="H23" s="134"/>
      <c r="I23" s="134"/>
      <c r="J23" s="134"/>
      <c r="K23" s="134"/>
      <c r="L23" s="134"/>
      <c r="M23" s="265" t="s">
        <v>25</v>
      </c>
      <c r="N23" s="265"/>
      <c r="O23" s="265"/>
      <c r="P23" s="134"/>
      <c r="Q23" s="133"/>
      <c r="R23" s="134"/>
      <c r="S23" s="157"/>
      <c r="T23" s="134"/>
    </row>
    <row r="24" spans="1:21" ht="21" customHeight="1" x14ac:dyDescent="0.25">
      <c r="C24" s="11"/>
      <c r="D24" s="11"/>
      <c r="E24" s="5" t="s">
        <v>21</v>
      </c>
      <c r="F24" s="134"/>
      <c r="G24" s="134"/>
      <c r="H24" s="134"/>
      <c r="I24" s="134" t="s">
        <v>144</v>
      </c>
      <c r="J24" s="134"/>
      <c r="K24" s="134" t="s">
        <v>167</v>
      </c>
      <c r="L24" s="134"/>
      <c r="M24" s="134"/>
      <c r="N24" s="136"/>
      <c r="O24" s="136"/>
      <c r="P24" s="134"/>
      <c r="Q24" s="5" t="s">
        <v>48</v>
      </c>
      <c r="R24" s="134"/>
      <c r="S24" s="157" t="s">
        <v>168</v>
      </c>
      <c r="T24" s="134"/>
      <c r="U24" s="157" t="s">
        <v>120</v>
      </c>
    </row>
    <row r="25" spans="1:21" ht="21" customHeight="1" x14ac:dyDescent="0.25">
      <c r="C25" s="11"/>
      <c r="D25" s="11"/>
      <c r="E25" s="5" t="s">
        <v>41</v>
      </c>
      <c r="F25" s="134"/>
      <c r="G25" s="5" t="s">
        <v>43</v>
      </c>
      <c r="H25" s="5"/>
      <c r="I25" s="5" t="s">
        <v>164</v>
      </c>
      <c r="J25" s="5"/>
      <c r="K25" s="5" t="s">
        <v>166</v>
      </c>
      <c r="L25" s="5"/>
      <c r="M25" s="5" t="s">
        <v>45</v>
      </c>
      <c r="N25" s="136"/>
      <c r="P25" s="134"/>
      <c r="Q25" s="5" t="s">
        <v>118</v>
      </c>
      <c r="R25" s="134"/>
      <c r="S25" s="157" t="s">
        <v>169</v>
      </c>
      <c r="T25" s="134"/>
      <c r="U25" s="157" t="s">
        <v>119</v>
      </c>
    </row>
    <row r="26" spans="1:21" ht="21" customHeight="1" x14ac:dyDescent="0.45">
      <c r="C26" s="253" t="s">
        <v>3</v>
      </c>
      <c r="D26" s="11"/>
      <c r="E26" s="152" t="s">
        <v>42</v>
      </c>
      <c r="F26" s="152"/>
      <c r="G26" s="152" t="s">
        <v>44</v>
      </c>
      <c r="H26" s="152"/>
      <c r="I26" s="134" t="s">
        <v>165</v>
      </c>
      <c r="J26" s="5"/>
      <c r="K26" s="5" t="s">
        <v>104</v>
      </c>
      <c r="L26" s="5"/>
      <c r="M26" s="5" t="s">
        <v>46</v>
      </c>
      <c r="N26" s="5"/>
      <c r="O26" s="5" t="s">
        <v>47</v>
      </c>
      <c r="P26" s="138"/>
      <c r="Q26" s="5" t="s">
        <v>117</v>
      </c>
      <c r="R26" s="138"/>
      <c r="S26" s="158" t="s">
        <v>121</v>
      </c>
      <c r="T26" s="138"/>
      <c r="U26" s="158" t="s">
        <v>49</v>
      </c>
    </row>
    <row r="27" spans="1:21" s="9" customFormat="1" ht="21" customHeight="1" x14ac:dyDescent="0.25">
      <c r="A27" s="150"/>
      <c r="B27" s="150"/>
      <c r="C27" s="153"/>
      <c r="D27" s="151"/>
      <c r="E27" s="263" t="s">
        <v>4</v>
      </c>
      <c r="F27" s="263"/>
      <c r="G27" s="263"/>
      <c r="H27" s="263"/>
      <c r="I27" s="263"/>
      <c r="J27" s="263"/>
      <c r="K27" s="263"/>
      <c r="L27" s="263"/>
      <c r="M27" s="263"/>
      <c r="N27" s="263"/>
      <c r="O27" s="263"/>
      <c r="P27" s="263"/>
      <c r="Q27" s="263"/>
      <c r="R27" s="263"/>
      <c r="S27" s="263"/>
      <c r="T27" s="263"/>
      <c r="U27" s="263"/>
    </row>
    <row r="28" spans="1:21" s="9" customFormat="1" ht="21" customHeight="1" x14ac:dyDescent="0.25">
      <c r="A28" s="43" t="s">
        <v>160</v>
      </c>
      <c r="B28" s="139"/>
      <c r="C28" s="18"/>
      <c r="D28" s="18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s="9" customFormat="1" ht="21" customHeight="1" x14ac:dyDescent="0.45">
      <c r="A29" s="43" t="s">
        <v>173</v>
      </c>
      <c r="B29" s="139"/>
      <c r="C29" s="253"/>
      <c r="D29" s="18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s="9" customFormat="1" ht="21" customHeight="1" x14ac:dyDescent="0.45">
      <c r="A30" s="43" t="s">
        <v>186</v>
      </c>
      <c r="B30" s="43"/>
      <c r="C30" s="253"/>
      <c r="D30" s="11"/>
      <c r="E30" s="255">
        <v>549682</v>
      </c>
      <c r="F30" s="255"/>
      <c r="G30" s="255">
        <v>295291</v>
      </c>
      <c r="H30" s="255"/>
      <c r="I30" s="255">
        <v>10249</v>
      </c>
      <c r="J30" s="255"/>
      <c r="K30" s="255">
        <v>-1347</v>
      </c>
      <c r="L30" s="255"/>
      <c r="M30" s="255">
        <v>35849</v>
      </c>
      <c r="N30" s="255"/>
      <c r="O30" s="255">
        <v>341513</v>
      </c>
      <c r="P30" s="255"/>
      <c r="Q30" s="255">
        <v>1231237</v>
      </c>
      <c r="R30" s="255"/>
      <c r="S30" s="162">
        <v>5155</v>
      </c>
      <c r="T30" s="255"/>
      <c r="U30" s="256">
        <v>1236392</v>
      </c>
    </row>
    <row r="31" spans="1:21" s="9" customFormat="1" ht="21" customHeight="1" x14ac:dyDescent="0.45">
      <c r="A31" s="241" t="s">
        <v>172</v>
      </c>
      <c r="B31" s="43"/>
      <c r="C31" s="253">
        <v>3</v>
      </c>
      <c r="D31" s="11"/>
      <c r="E31" s="249">
        <v>0</v>
      </c>
      <c r="F31" s="25"/>
      <c r="G31" s="249">
        <v>0</v>
      </c>
      <c r="H31" s="22"/>
      <c r="I31" s="249">
        <v>0</v>
      </c>
      <c r="J31" s="22"/>
      <c r="K31" s="249">
        <v>0</v>
      </c>
      <c r="L31" s="22"/>
      <c r="M31" s="249">
        <v>0</v>
      </c>
      <c r="N31" s="237"/>
      <c r="O31" s="114">
        <v>-6824</v>
      </c>
      <c r="P31" s="237"/>
      <c r="Q31" s="114">
        <f>SUM(E31:P31)</f>
        <v>-6824</v>
      </c>
      <c r="R31" s="237"/>
      <c r="S31" s="249">
        <v>0</v>
      </c>
      <c r="T31" s="237"/>
      <c r="U31" s="160">
        <f>SUM(Q31:S31)</f>
        <v>-6824</v>
      </c>
    </row>
    <row r="32" spans="1:21" s="9" customFormat="1" ht="21" customHeight="1" x14ac:dyDescent="0.25">
      <c r="A32" s="126" t="s">
        <v>187</v>
      </c>
      <c r="B32" s="126"/>
      <c r="C32" s="12"/>
      <c r="D32" s="13"/>
      <c r="E32" s="23">
        <f>SUM(E30:E31)</f>
        <v>549682</v>
      </c>
      <c r="F32" s="20"/>
      <c r="G32" s="23">
        <f>SUM(G30:G31)</f>
        <v>295291</v>
      </c>
      <c r="H32" s="21"/>
      <c r="I32" s="23">
        <f>SUM(I30:I31)</f>
        <v>10249</v>
      </c>
      <c r="J32" s="21"/>
      <c r="K32" s="23">
        <f>SUM(K30:K31)</f>
        <v>-1347</v>
      </c>
      <c r="L32" s="21"/>
      <c r="M32" s="23">
        <f>SUM(M30:M31)</f>
        <v>35849</v>
      </c>
      <c r="N32" s="20"/>
      <c r="O32" s="23">
        <f>SUM(O30:O31)</f>
        <v>334689</v>
      </c>
      <c r="P32" s="20"/>
      <c r="Q32" s="23">
        <f>SUM(Q30:Q31)</f>
        <v>1224413</v>
      </c>
      <c r="R32" s="20"/>
      <c r="S32" s="23">
        <f>SUM(S30:S31)</f>
        <v>5155</v>
      </c>
      <c r="T32" s="20"/>
      <c r="U32" s="23">
        <f>SUM(U30:U31)</f>
        <v>1229568</v>
      </c>
    </row>
    <row r="33" spans="1:23" s="9" customFormat="1" ht="21" customHeight="1" x14ac:dyDescent="0.25">
      <c r="A33" s="126"/>
      <c r="B33" s="126"/>
      <c r="C33" s="12"/>
      <c r="D33" s="13"/>
      <c r="E33" s="21"/>
      <c r="F33" s="20"/>
      <c r="G33" s="21"/>
      <c r="H33" s="21"/>
      <c r="I33" s="21"/>
      <c r="J33" s="21"/>
      <c r="K33" s="21"/>
      <c r="L33" s="21"/>
      <c r="M33" s="21"/>
      <c r="N33" s="20"/>
      <c r="O33" s="21"/>
      <c r="P33" s="20"/>
      <c r="Q33" s="21"/>
      <c r="R33" s="20"/>
      <c r="S33" s="21"/>
      <c r="T33" s="20"/>
      <c r="U33" s="21"/>
    </row>
    <row r="34" spans="1:23" s="9" customFormat="1" ht="21" customHeight="1" x14ac:dyDescent="0.25">
      <c r="A34" s="126" t="s">
        <v>174</v>
      </c>
      <c r="B34" s="126"/>
      <c r="C34" s="12"/>
      <c r="D34" s="13"/>
      <c r="E34" s="21"/>
      <c r="F34" s="20"/>
      <c r="G34" s="21"/>
      <c r="H34" s="21"/>
      <c r="I34" s="21"/>
      <c r="J34" s="21"/>
      <c r="K34" s="21"/>
      <c r="L34" s="21"/>
      <c r="M34" s="21"/>
      <c r="N34" s="20"/>
      <c r="O34" s="21"/>
      <c r="P34" s="20"/>
      <c r="Q34" s="21"/>
      <c r="R34" s="20"/>
      <c r="S34" s="21"/>
      <c r="T34" s="20"/>
      <c r="U34" s="21"/>
    </row>
    <row r="35" spans="1:23" s="9" customFormat="1" ht="21" customHeight="1" x14ac:dyDescent="0.25">
      <c r="A35" s="126" t="s">
        <v>175</v>
      </c>
      <c r="B35" s="126"/>
      <c r="C35" s="12"/>
      <c r="D35" s="13"/>
      <c r="E35" s="21"/>
      <c r="F35" s="20"/>
      <c r="G35" s="21"/>
      <c r="H35" s="21"/>
      <c r="I35" s="21"/>
      <c r="J35" s="21"/>
      <c r="K35" s="21"/>
      <c r="L35" s="21"/>
      <c r="M35" s="21"/>
      <c r="N35" s="20"/>
      <c r="O35" s="21"/>
      <c r="P35" s="20"/>
      <c r="Q35" s="21"/>
      <c r="R35" s="20"/>
      <c r="S35" s="21"/>
      <c r="T35" s="20"/>
      <c r="U35" s="21"/>
    </row>
    <row r="36" spans="1:23" s="9" customFormat="1" ht="21" customHeight="1" x14ac:dyDescent="0.45">
      <c r="A36" s="192" t="s">
        <v>188</v>
      </c>
      <c r="B36" s="126"/>
      <c r="C36" s="12"/>
      <c r="D36" s="13"/>
      <c r="E36" s="251">
        <f t="shared" ref="E36:I38" si="0">SUM(E34:E35)</f>
        <v>0</v>
      </c>
      <c r="F36" s="25"/>
      <c r="G36" s="251">
        <f t="shared" si="0"/>
        <v>0</v>
      </c>
      <c r="H36" s="22"/>
      <c r="I36" s="251">
        <f t="shared" si="0"/>
        <v>0</v>
      </c>
      <c r="J36" s="22"/>
      <c r="K36" s="22">
        <v>-865</v>
      </c>
      <c r="L36" s="22"/>
      <c r="M36" s="251">
        <f t="shared" ref="M36:M38" si="1">SUM(M34:M35)</f>
        <v>0</v>
      </c>
      <c r="N36" s="25"/>
      <c r="O36" s="251">
        <f t="shared" ref="O36:O38" si="2">SUM(O34:O35)</f>
        <v>0</v>
      </c>
      <c r="P36" s="25"/>
      <c r="Q36" s="22">
        <f>SUM(E36:O36)</f>
        <v>-865</v>
      </c>
      <c r="R36" s="25"/>
      <c r="S36" s="22">
        <v>-5149</v>
      </c>
      <c r="T36" s="25"/>
      <c r="U36" s="22">
        <f>SUM(Q36:T36)</f>
        <v>-6014</v>
      </c>
    </row>
    <row r="37" spans="1:23" s="9" customFormat="1" ht="21" customHeight="1" x14ac:dyDescent="0.25">
      <c r="A37" s="126" t="s">
        <v>176</v>
      </c>
      <c r="B37" s="126"/>
      <c r="C37" s="12"/>
      <c r="D37" s="13"/>
      <c r="E37" s="248">
        <f t="shared" si="0"/>
        <v>0</v>
      </c>
      <c r="F37" s="20"/>
      <c r="G37" s="248">
        <f t="shared" si="0"/>
        <v>0</v>
      </c>
      <c r="H37" s="21"/>
      <c r="I37" s="248">
        <f t="shared" si="0"/>
        <v>0</v>
      </c>
      <c r="J37" s="21"/>
      <c r="K37" s="23">
        <f>SUM(K36)</f>
        <v>-865</v>
      </c>
      <c r="L37" s="21"/>
      <c r="M37" s="248">
        <f t="shared" si="1"/>
        <v>0</v>
      </c>
      <c r="N37" s="20"/>
      <c r="O37" s="248">
        <f t="shared" si="2"/>
        <v>0</v>
      </c>
      <c r="P37" s="20"/>
      <c r="Q37" s="23">
        <f>SUM(Q36)</f>
        <v>-865</v>
      </c>
      <c r="R37" s="20"/>
      <c r="S37" s="23">
        <f>SUM(S36)</f>
        <v>-5149</v>
      </c>
      <c r="T37" s="20"/>
      <c r="U37" s="23">
        <f>SUM(U36)</f>
        <v>-6014</v>
      </c>
    </row>
    <row r="38" spans="1:23" s="9" customFormat="1" ht="21" customHeight="1" x14ac:dyDescent="0.25">
      <c r="A38" s="126" t="s">
        <v>177</v>
      </c>
      <c r="B38" s="126"/>
      <c r="C38" s="12"/>
      <c r="D38" s="13"/>
      <c r="E38" s="115">
        <f t="shared" si="0"/>
        <v>0</v>
      </c>
      <c r="F38" s="20"/>
      <c r="G38" s="115">
        <f t="shared" si="0"/>
        <v>0</v>
      </c>
      <c r="H38" s="21"/>
      <c r="I38" s="115">
        <f t="shared" si="0"/>
        <v>0</v>
      </c>
      <c r="J38" s="21"/>
      <c r="K38" s="23">
        <f>SUM(K37)</f>
        <v>-865</v>
      </c>
      <c r="L38" s="21"/>
      <c r="M38" s="115">
        <f t="shared" si="1"/>
        <v>0</v>
      </c>
      <c r="N38" s="20"/>
      <c r="O38" s="115">
        <f t="shared" si="2"/>
        <v>0</v>
      </c>
      <c r="P38" s="20"/>
      <c r="Q38" s="23">
        <f>SUM(Q37)</f>
        <v>-865</v>
      </c>
      <c r="R38" s="20"/>
      <c r="S38" s="23">
        <f>SUM(S37)</f>
        <v>-5149</v>
      </c>
      <c r="T38" s="20"/>
      <c r="U38" s="23">
        <f>SUM(U37)</f>
        <v>-6014</v>
      </c>
    </row>
    <row r="39" spans="1:23" s="9" customFormat="1" ht="21" customHeight="1" x14ac:dyDescent="0.25">
      <c r="A39" s="126"/>
      <c r="B39" s="126"/>
      <c r="C39" s="12"/>
      <c r="D39" s="13"/>
      <c r="E39" s="21"/>
      <c r="F39" s="20"/>
      <c r="G39" s="21"/>
      <c r="H39" s="21"/>
      <c r="I39" s="21"/>
      <c r="J39" s="21"/>
      <c r="K39" s="21"/>
      <c r="L39" s="21"/>
      <c r="M39" s="21"/>
      <c r="N39" s="20"/>
      <c r="O39" s="21"/>
      <c r="P39" s="20"/>
      <c r="Q39" s="21"/>
      <c r="R39" s="20"/>
      <c r="S39" s="21"/>
      <c r="T39" s="20"/>
      <c r="U39" s="21"/>
    </row>
    <row r="40" spans="1:23" s="9" customFormat="1" ht="21" customHeight="1" x14ac:dyDescent="0.25">
      <c r="A40" s="19" t="s">
        <v>58</v>
      </c>
      <c r="B40" s="19"/>
      <c r="C40" s="15"/>
      <c r="D40" s="14"/>
      <c r="E40" s="16"/>
      <c r="F40" s="24"/>
      <c r="G40" s="24"/>
      <c r="H40" s="24"/>
      <c r="I40" s="24"/>
      <c r="J40" s="24"/>
      <c r="K40" s="24"/>
      <c r="L40" s="24"/>
      <c r="M40" s="16"/>
      <c r="N40" s="22"/>
      <c r="O40" s="22"/>
      <c r="P40" s="22"/>
      <c r="Q40" s="22"/>
      <c r="R40" s="22"/>
      <c r="S40" s="60"/>
      <c r="T40" s="22"/>
    </row>
    <row r="41" spans="1:23" s="9" customFormat="1" ht="21" customHeight="1" x14ac:dyDescent="0.25">
      <c r="A41" s="17" t="s">
        <v>150</v>
      </c>
      <c r="B41" s="17"/>
      <c r="C41" s="15"/>
      <c r="D41" s="14"/>
      <c r="E41" s="249">
        <v>0</v>
      </c>
      <c r="F41" s="25"/>
      <c r="G41" s="249">
        <v>0</v>
      </c>
      <c r="H41" s="22"/>
      <c r="I41" s="249">
        <v>0</v>
      </c>
      <c r="J41" s="22"/>
      <c r="K41" s="249">
        <v>0</v>
      </c>
      <c r="L41" s="22"/>
      <c r="M41" s="249">
        <v>0</v>
      </c>
      <c r="N41" s="25"/>
      <c r="O41" s="47">
        <f>PL!D35</f>
        <v>24791</v>
      </c>
      <c r="P41" s="25"/>
      <c r="Q41" s="114">
        <f>SUM(E41:P41)</f>
        <v>24791</v>
      </c>
      <c r="R41" s="25"/>
      <c r="S41" s="249">
        <v>0</v>
      </c>
      <c r="T41" s="25"/>
      <c r="U41" s="160">
        <f>SUM(Q41:S41)</f>
        <v>24791</v>
      </c>
      <c r="W41" s="173"/>
    </row>
    <row r="42" spans="1:23" s="9" customFormat="1" ht="21" customHeight="1" x14ac:dyDescent="0.25">
      <c r="A42" s="17" t="s">
        <v>151</v>
      </c>
      <c r="B42" s="17"/>
      <c r="C42" s="15"/>
      <c r="D42" s="14"/>
      <c r="E42" s="249">
        <v>0</v>
      </c>
      <c r="F42" s="25"/>
      <c r="G42" s="249">
        <v>0</v>
      </c>
      <c r="H42" s="22"/>
      <c r="I42" s="249">
        <v>0</v>
      </c>
      <c r="J42" s="22"/>
      <c r="K42" s="249">
        <v>0</v>
      </c>
      <c r="L42" s="22"/>
      <c r="M42" s="249">
        <v>0</v>
      </c>
      <c r="N42" s="25"/>
      <c r="O42" s="240">
        <v>0</v>
      </c>
      <c r="P42" s="25"/>
      <c r="Q42" s="249">
        <v>0</v>
      </c>
      <c r="R42" s="25"/>
      <c r="S42" s="251">
        <v>0</v>
      </c>
      <c r="T42" s="25"/>
      <c r="U42" s="249">
        <v>0</v>
      </c>
    </row>
    <row r="43" spans="1:23" s="9" customFormat="1" ht="21" customHeight="1" x14ac:dyDescent="0.25">
      <c r="A43" s="19" t="s">
        <v>59</v>
      </c>
      <c r="B43" s="19"/>
      <c r="C43" s="15"/>
      <c r="D43" s="14"/>
      <c r="E43" s="115">
        <f>SUM(E41:E42)</f>
        <v>0</v>
      </c>
      <c r="F43" s="20" t="s">
        <v>70</v>
      </c>
      <c r="G43" s="115">
        <f>SUM(G41:G42)</f>
        <v>0</v>
      </c>
      <c r="H43" s="21" t="s">
        <v>70</v>
      </c>
      <c r="I43" s="115">
        <f>SUM(I41:I42)</f>
        <v>0</v>
      </c>
      <c r="J43" s="21" t="s">
        <v>70</v>
      </c>
      <c r="K43" s="115">
        <f>SUM(K41:K42)</f>
        <v>0</v>
      </c>
      <c r="L43" s="21" t="s">
        <v>70</v>
      </c>
      <c r="M43" s="115">
        <f>SUM(M41:M42)</f>
        <v>0</v>
      </c>
      <c r="N43" s="21"/>
      <c r="O43" s="23">
        <f>SUM(O41:O42)</f>
        <v>24791</v>
      </c>
      <c r="P43" s="21"/>
      <c r="Q43" s="23">
        <f>SUM(D43:P43)</f>
        <v>24791</v>
      </c>
      <c r="R43" s="21"/>
      <c r="S43" s="115">
        <v>0</v>
      </c>
      <c r="T43" s="21"/>
      <c r="U43" s="161">
        <f>SUM(Q43:S43)</f>
        <v>24791</v>
      </c>
    </row>
    <row r="44" spans="1:23" s="9" customFormat="1" ht="21" customHeight="1" x14ac:dyDescent="0.25">
      <c r="A44" s="17" t="s">
        <v>171</v>
      </c>
      <c r="B44" s="19"/>
      <c r="C44" s="15"/>
      <c r="D44" s="14"/>
      <c r="E44" s="250">
        <v>0</v>
      </c>
      <c r="F44" s="25"/>
      <c r="G44" s="250">
        <v>0</v>
      </c>
      <c r="H44" s="22"/>
      <c r="I44" s="250">
        <v>0</v>
      </c>
      <c r="J44" s="22"/>
      <c r="K44" s="250">
        <v>0</v>
      </c>
      <c r="L44" s="22"/>
      <c r="M44" s="246">
        <v>1126</v>
      </c>
      <c r="N44" s="22"/>
      <c r="O44" s="247">
        <f>-M44</f>
        <v>-1126</v>
      </c>
      <c r="P44" s="22"/>
      <c r="Q44" s="250">
        <v>0</v>
      </c>
      <c r="R44" s="22"/>
      <c r="S44" s="250">
        <v>0</v>
      </c>
      <c r="T44" s="22"/>
      <c r="U44" s="250">
        <v>0</v>
      </c>
    </row>
    <row r="45" spans="1:23" s="9" customFormat="1" ht="21" customHeight="1" thickBot="1" x14ac:dyDescent="0.3">
      <c r="A45" s="139" t="s">
        <v>161</v>
      </c>
      <c r="B45" s="139"/>
      <c r="C45" s="18"/>
      <c r="D45" s="18"/>
      <c r="E45" s="164">
        <f>SUM(E32,E38,E43,E44)</f>
        <v>549682</v>
      </c>
      <c r="F45" s="21"/>
      <c r="G45" s="164">
        <f>SUM(G32,G38,G43,G44)</f>
        <v>295291</v>
      </c>
      <c r="H45" s="21"/>
      <c r="I45" s="164">
        <f>SUM(I32,I38,I43,I44)</f>
        <v>10249</v>
      </c>
      <c r="J45" s="21"/>
      <c r="K45" s="164">
        <f>SUM(K32,K38,K43,K44)</f>
        <v>-2212</v>
      </c>
      <c r="L45" s="21"/>
      <c r="M45" s="164">
        <f>SUM(M32,M38,M43,M44)</f>
        <v>36975</v>
      </c>
      <c r="N45" s="21"/>
      <c r="O45" s="164">
        <f>SUM(O32,O38,O43,O44)</f>
        <v>358354</v>
      </c>
      <c r="P45" s="21"/>
      <c r="Q45" s="164">
        <f>SUM(Q32,Q38,Q43,Q44)</f>
        <v>1248339</v>
      </c>
      <c r="R45" s="21"/>
      <c r="S45" s="164">
        <f>SUM(S32,S38,S43,S44)</f>
        <v>6</v>
      </c>
      <c r="T45" s="21"/>
      <c r="U45" s="164">
        <f>SUM(U32,U38,U43,U44)</f>
        <v>1248345</v>
      </c>
      <c r="V45" s="239">
        <f>U45-'financian statement 3-5'!D85</f>
        <v>0</v>
      </c>
    </row>
    <row r="46" spans="1:23" s="9" customFormat="1" ht="21" customHeight="1" thickTop="1" x14ac:dyDescent="0.25">
      <c r="A46" s="139"/>
      <c r="B46" s="139"/>
      <c r="C46" s="18"/>
      <c r="D46" s="18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3" s="9" customFormat="1" ht="21" customHeight="1" x14ac:dyDescent="0.25">
      <c r="A47" s="139"/>
      <c r="B47" s="139"/>
      <c r="C47" s="18"/>
      <c r="D47" s="18"/>
      <c r="E47" s="21"/>
      <c r="F47" s="21"/>
      <c r="G47" s="21"/>
      <c r="H47" s="21"/>
      <c r="I47" s="21"/>
      <c r="J47" s="21"/>
      <c r="K47" s="21"/>
      <c r="L47" s="21"/>
      <c r="M47" s="21"/>
      <c r="R47" s="21"/>
      <c r="S47" s="60"/>
      <c r="T47" s="21"/>
    </row>
    <row r="48" spans="1:23" s="9" customFormat="1" ht="21" customHeight="1" x14ac:dyDescent="0.25">
      <c r="A48" s="139"/>
      <c r="B48" s="139"/>
      <c r="C48" s="18"/>
      <c r="D48" s="18"/>
      <c r="E48" s="21"/>
      <c r="F48" s="21"/>
      <c r="G48" s="21"/>
      <c r="H48" s="21"/>
      <c r="I48" s="21"/>
      <c r="J48" s="21"/>
      <c r="K48" s="21"/>
      <c r="L48" s="21"/>
      <c r="M48" s="21"/>
      <c r="R48" s="21"/>
      <c r="T48" s="21"/>
    </row>
    <row r="49" spans="1:20" s="9" customFormat="1" ht="21" customHeight="1" x14ac:dyDescent="0.25">
      <c r="A49" s="145"/>
      <c r="B49" s="145"/>
      <c r="C49" s="145"/>
      <c r="D49" s="145"/>
      <c r="E49" s="145"/>
      <c r="F49" s="145"/>
      <c r="G49" s="132"/>
      <c r="H49" s="145"/>
      <c r="I49" s="132"/>
      <c r="J49" s="145"/>
      <c r="K49" s="132"/>
      <c r="L49" s="145"/>
      <c r="R49" s="144"/>
      <c r="T49" s="144"/>
    </row>
    <row r="50" spans="1:20" s="9" customFormat="1" ht="21" customHeight="1" x14ac:dyDescent="0.25">
      <c r="A50" s="141"/>
      <c r="B50" s="141"/>
      <c r="C50" s="141"/>
      <c r="D50" s="141"/>
      <c r="E50" s="143"/>
      <c r="F50" s="144"/>
      <c r="H50" s="143"/>
      <c r="I50" s="143"/>
      <c r="J50" s="143"/>
      <c r="K50" s="143"/>
      <c r="L50" s="143"/>
      <c r="M50" s="143"/>
      <c r="R50" s="144"/>
      <c r="T50" s="144"/>
    </row>
    <row r="51" spans="1:20" s="9" customFormat="1" ht="21" customHeight="1" x14ac:dyDescent="0.25">
      <c r="A51" s="141"/>
      <c r="B51" s="141"/>
      <c r="C51" s="141"/>
      <c r="D51" s="141"/>
      <c r="E51" s="143"/>
      <c r="F51" s="144"/>
      <c r="H51" s="143"/>
      <c r="I51" s="143"/>
      <c r="J51" s="143"/>
      <c r="K51" s="143"/>
      <c r="L51" s="143"/>
      <c r="M51" s="143"/>
      <c r="N51" s="144"/>
      <c r="O51" s="143"/>
      <c r="P51" s="144"/>
      <c r="Q51" s="143"/>
      <c r="R51" s="144"/>
      <c r="T51" s="144"/>
    </row>
    <row r="52" spans="1:20" s="9" customFormat="1" ht="21" customHeight="1" x14ac:dyDescent="0.25">
      <c r="A52" s="178"/>
      <c r="B52" s="178"/>
      <c r="C52" s="178"/>
      <c r="D52" s="178"/>
      <c r="E52" s="178"/>
      <c r="F52" s="178"/>
      <c r="G52" s="132"/>
      <c r="H52" s="178"/>
      <c r="I52" s="178"/>
      <c r="J52" s="178"/>
      <c r="K52" s="178"/>
      <c r="L52" s="178"/>
      <c r="M52" s="146"/>
      <c r="N52" s="147"/>
      <c r="O52" s="143"/>
      <c r="P52" s="144"/>
      <c r="Q52" s="143"/>
      <c r="R52" s="144"/>
      <c r="T52" s="144"/>
    </row>
    <row r="53" spans="1:20" s="9" customFormat="1" ht="21" customHeight="1" x14ac:dyDescent="0.25">
      <c r="A53" s="141"/>
      <c r="B53" s="141"/>
      <c r="C53" s="141"/>
      <c r="D53" s="141"/>
      <c r="E53" s="143"/>
      <c r="F53" s="144"/>
      <c r="H53" s="143"/>
      <c r="I53" s="143"/>
      <c r="J53" s="143"/>
      <c r="K53" s="143"/>
      <c r="L53" s="143"/>
      <c r="M53" s="143"/>
      <c r="N53" s="144"/>
      <c r="O53" s="143"/>
      <c r="P53" s="144"/>
      <c r="Q53" s="143"/>
      <c r="R53" s="144"/>
      <c r="T53" s="144"/>
    </row>
    <row r="54" spans="1:20" ht="21" customHeight="1" x14ac:dyDescent="0.25">
      <c r="A54" s="132"/>
      <c r="B54" s="132"/>
      <c r="C54" s="132"/>
      <c r="D54" s="132"/>
    </row>
    <row r="55" spans="1:20" ht="21" customHeight="1" x14ac:dyDescent="0.25">
      <c r="A55" s="132"/>
      <c r="B55" s="132"/>
      <c r="C55" s="132"/>
      <c r="D55" s="132"/>
      <c r="I55" s="16"/>
      <c r="K55" s="16"/>
      <c r="M55" s="16"/>
    </row>
    <row r="56" spans="1:20" ht="21" customHeight="1" x14ac:dyDescent="0.25">
      <c r="A56" s="132"/>
      <c r="B56" s="132"/>
      <c r="C56" s="132"/>
      <c r="D56" s="132"/>
    </row>
    <row r="57" spans="1:20" ht="21" customHeight="1" x14ac:dyDescent="0.25">
      <c r="A57" s="132"/>
      <c r="B57" s="132"/>
      <c r="C57" s="132"/>
      <c r="D57" s="132"/>
    </row>
    <row r="58" spans="1:20" s="135" customFormat="1" ht="21" customHeight="1" x14ac:dyDescent="0.25">
      <c r="A58" s="132"/>
      <c r="B58" s="132"/>
      <c r="C58" s="132"/>
      <c r="D58" s="132"/>
      <c r="E58" s="137"/>
      <c r="G58" s="137"/>
      <c r="H58" s="137"/>
      <c r="I58" s="137"/>
      <c r="J58" s="137"/>
      <c r="K58" s="137"/>
      <c r="L58" s="137"/>
      <c r="M58" s="137"/>
      <c r="O58" s="137"/>
      <c r="Q58" s="137"/>
      <c r="S58" s="132"/>
    </row>
    <row r="59" spans="1:20" s="135" customFormat="1" ht="21" customHeight="1" x14ac:dyDescent="0.25">
      <c r="A59" s="132"/>
      <c r="B59" s="132"/>
      <c r="C59" s="132"/>
      <c r="D59" s="132"/>
      <c r="E59" s="137"/>
      <c r="G59" s="137"/>
      <c r="H59" s="137"/>
      <c r="I59" s="137"/>
      <c r="J59" s="137"/>
      <c r="K59" s="137"/>
      <c r="L59" s="137"/>
      <c r="M59" s="137"/>
      <c r="O59" s="137"/>
      <c r="Q59" s="137"/>
      <c r="S59" s="132"/>
    </row>
    <row r="66" spans="1:19" s="135" customFormat="1" ht="21" customHeight="1" x14ac:dyDescent="0.25">
      <c r="A66" s="9"/>
      <c r="B66" s="9"/>
      <c r="C66" s="11"/>
      <c r="D66" s="9"/>
      <c r="E66" s="137"/>
      <c r="G66" s="137"/>
      <c r="H66" s="137"/>
      <c r="I66" s="137"/>
      <c r="J66" s="137"/>
      <c r="K66" s="137"/>
      <c r="L66" s="137"/>
      <c r="M66" s="137"/>
      <c r="O66" s="137"/>
      <c r="Q66" s="137"/>
      <c r="S66" s="132"/>
    </row>
    <row r="71" spans="1:19" s="135" customFormat="1" ht="21" customHeight="1" x14ac:dyDescent="0.25">
      <c r="A71" s="9"/>
      <c r="B71" s="9"/>
      <c r="C71" s="9"/>
      <c r="D71" s="9"/>
      <c r="E71" s="16"/>
      <c r="G71" s="16"/>
      <c r="H71" s="137"/>
      <c r="I71" s="16"/>
      <c r="J71" s="137"/>
      <c r="K71" s="16"/>
      <c r="L71" s="137"/>
      <c r="M71" s="137"/>
      <c r="O71" s="137"/>
      <c r="Q71" s="137"/>
      <c r="S71" s="132"/>
    </row>
    <row r="91" spans="1:19" s="135" customFormat="1" ht="21" customHeight="1" x14ac:dyDescent="0.25">
      <c r="A91" s="9"/>
      <c r="B91" s="9"/>
      <c r="C91" s="9"/>
      <c r="D91" s="9"/>
      <c r="E91" s="137"/>
      <c r="G91" s="137"/>
      <c r="H91" s="137"/>
      <c r="I91" s="137"/>
      <c r="J91" s="137"/>
      <c r="K91" s="137"/>
      <c r="L91" s="137"/>
      <c r="M91" s="16" t="s">
        <v>65</v>
      </c>
      <c r="O91" s="137"/>
      <c r="Q91" s="137"/>
      <c r="S91" s="132"/>
    </row>
    <row r="92" spans="1:19" s="135" customFormat="1" ht="21" customHeight="1" x14ac:dyDescent="0.25">
      <c r="A92" s="9"/>
      <c r="B92" s="9"/>
      <c r="C92" s="9"/>
      <c r="D92" s="9"/>
      <c r="E92" s="137"/>
      <c r="G92" s="137"/>
      <c r="H92" s="137"/>
      <c r="I92" s="137"/>
      <c r="J92" s="137"/>
      <c r="K92" s="137"/>
      <c r="L92" s="137"/>
      <c r="M92" s="16" t="s">
        <v>65</v>
      </c>
      <c r="O92" s="137"/>
      <c r="Q92" s="137"/>
      <c r="S92" s="132"/>
    </row>
    <row r="93" spans="1:19" s="135" customFormat="1" ht="21" customHeight="1" x14ac:dyDescent="0.25">
      <c r="A93" s="9"/>
      <c r="B93" s="9"/>
      <c r="C93" s="9"/>
      <c r="D93" s="9"/>
      <c r="E93" s="16" t="s">
        <v>65</v>
      </c>
      <c r="G93" s="16" t="s">
        <v>65</v>
      </c>
      <c r="H93" s="137"/>
      <c r="I93" s="16" t="s">
        <v>65</v>
      </c>
      <c r="J93" s="137"/>
      <c r="K93" s="16" t="s">
        <v>65</v>
      </c>
      <c r="L93" s="137"/>
      <c r="M93" s="137"/>
      <c r="O93" s="137"/>
      <c r="Q93" s="137"/>
      <c r="S93" s="132"/>
    </row>
    <row r="109" spans="1:19" s="135" customFormat="1" ht="21" customHeight="1" thickBot="1" x14ac:dyDescent="0.3">
      <c r="A109" s="9"/>
      <c r="B109" s="9"/>
      <c r="C109" s="9"/>
      <c r="D109" s="9"/>
      <c r="E109" s="46" t="s">
        <v>65</v>
      </c>
      <c r="G109" s="46" t="s">
        <v>65</v>
      </c>
      <c r="H109" s="137"/>
      <c r="I109" s="46" t="s">
        <v>65</v>
      </c>
      <c r="J109" s="137"/>
      <c r="K109" s="46" t="s">
        <v>65</v>
      </c>
      <c r="L109" s="137"/>
      <c r="M109" s="46" t="s">
        <v>65</v>
      </c>
      <c r="O109" s="137"/>
      <c r="Q109" s="137"/>
      <c r="S109" s="132"/>
    </row>
    <row r="110" spans="1:19" s="135" customFormat="1" ht="21" customHeight="1" thickTop="1" x14ac:dyDescent="0.25">
      <c r="A110" s="9"/>
      <c r="B110" s="9"/>
      <c r="C110" s="9"/>
      <c r="D110" s="9"/>
      <c r="E110" s="137"/>
      <c r="G110" s="137"/>
      <c r="H110" s="137"/>
      <c r="I110" s="137"/>
      <c r="J110" s="137"/>
      <c r="K110" s="137"/>
      <c r="L110" s="137"/>
      <c r="M110" s="137"/>
      <c r="O110" s="137"/>
      <c r="Q110" s="137"/>
      <c r="S110" s="132"/>
    </row>
  </sheetData>
  <mergeCells count="6">
    <mergeCell ref="E27:U27"/>
    <mergeCell ref="E4:Q4"/>
    <mergeCell ref="M5:O5"/>
    <mergeCell ref="E9:U9"/>
    <mergeCell ref="E22:Q22"/>
    <mergeCell ref="M23:O23"/>
  </mergeCells>
  <pageMargins left="0.7" right="0.7" top="0.48" bottom="0.5" header="0.5" footer="0.5"/>
  <pageSetup paperSize="9" scale="78" firstPageNumber="7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&amp;C&amp;P</oddFooter>
  </headerFooter>
  <rowBreaks count="1" manualBreakCount="1">
    <brk id="18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40"/>
  <sheetViews>
    <sheetView showGridLines="0" view="pageBreakPreview" topLeftCell="A13" zoomScale="80" zoomScaleNormal="90" zoomScaleSheetLayoutView="80" workbookViewId="0">
      <selection activeCell="H26" sqref="H26"/>
    </sheetView>
  </sheetViews>
  <sheetFormatPr defaultColWidth="9.140625" defaultRowHeight="21" customHeight="1" x14ac:dyDescent="0.25"/>
  <cols>
    <col min="1" max="1" width="49" style="9" customWidth="1"/>
    <col min="2" max="2" width="7.85546875" style="9" customWidth="1"/>
    <col min="3" max="3" width="0.85546875" style="9" customWidth="1"/>
    <col min="4" max="4" width="12.85546875" style="137" customWidth="1"/>
    <col min="5" max="5" width="0.85546875" style="135" customWidth="1"/>
    <col min="6" max="6" width="12.85546875" style="137" customWidth="1"/>
    <col min="7" max="7" width="0.85546875" style="137" customWidth="1"/>
    <col min="8" max="8" width="15.85546875" style="137" customWidth="1"/>
    <col min="9" max="9" width="0.85546875" style="137" customWidth="1"/>
    <col min="10" max="10" width="12.85546875" style="137" customWidth="1"/>
    <col min="11" max="11" width="0.85546875" style="135" customWidth="1"/>
    <col min="12" max="12" width="12.85546875" style="137" customWidth="1"/>
    <col min="13" max="13" width="0.85546875" style="135" customWidth="1"/>
    <col min="14" max="14" width="12.85546875" style="137" customWidth="1"/>
    <col min="15" max="15" width="9.140625" style="132"/>
    <col min="16" max="16" width="11.140625" style="132" bestFit="1" customWidth="1"/>
    <col min="17" max="16384" width="9.140625" style="132"/>
  </cols>
  <sheetData>
    <row r="1" spans="1:14" s="122" customFormat="1" ht="21" customHeight="1" x14ac:dyDescent="0.25">
      <c r="A1" s="117" t="s">
        <v>85</v>
      </c>
      <c r="B1" s="118"/>
      <c r="C1" s="118"/>
      <c r="D1" s="119"/>
      <c r="E1" s="120"/>
      <c r="F1" s="119"/>
      <c r="G1" s="119"/>
      <c r="H1" s="119"/>
      <c r="I1" s="119"/>
      <c r="J1" s="119"/>
      <c r="K1" s="120"/>
      <c r="L1" s="119"/>
      <c r="M1" s="120"/>
      <c r="N1" s="121"/>
    </row>
    <row r="2" spans="1:14" s="125" customFormat="1" ht="21" customHeight="1" x14ac:dyDescent="0.25">
      <c r="A2" s="117" t="s">
        <v>149</v>
      </c>
      <c r="B2" s="118"/>
      <c r="C2" s="118"/>
      <c r="D2" s="123"/>
      <c r="E2" s="117"/>
      <c r="F2" s="123"/>
      <c r="G2" s="123"/>
      <c r="H2" s="123"/>
      <c r="I2" s="123"/>
      <c r="J2" s="123"/>
      <c r="K2" s="117"/>
      <c r="L2" s="123"/>
      <c r="M2" s="117"/>
      <c r="N2" s="121"/>
    </row>
    <row r="3" spans="1:14" s="131" customFormat="1" ht="21" customHeight="1" x14ac:dyDescent="0.25">
      <c r="A3" s="126"/>
      <c r="B3" s="127"/>
      <c r="C3" s="127"/>
      <c r="D3" s="128"/>
      <c r="E3" s="126"/>
      <c r="F3" s="128"/>
      <c r="G3" s="128"/>
      <c r="H3" s="128"/>
      <c r="I3" s="128"/>
      <c r="J3" s="128"/>
      <c r="K3" s="126"/>
      <c r="L3" s="128"/>
      <c r="M3" s="126"/>
      <c r="N3" s="130"/>
    </row>
    <row r="4" spans="1:14" ht="21" customHeight="1" x14ac:dyDescent="0.25">
      <c r="B4" s="11"/>
      <c r="C4" s="11"/>
      <c r="D4" s="264" t="s">
        <v>50</v>
      </c>
      <c r="E4" s="264"/>
      <c r="F4" s="264"/>
      <c r="G4" s="264"/>
      <c r="H4" s="264"/>
      <c r="I4" s="264"/>
      <c r="J4" s="264"/>
      <c r="K4" s="264"/>
      <c r="L4" s="264"/>
      <c r="M4" s="264"/>
      <c r="N4" s="264"/>
    </row>
    <row r="5" spans="1:14" ht="21" customHeight="1" x14ac:dyDescent="0.25">
      <c r="B5" s="11"/>
      <c r="C5" s="11"/>
      <c r="D5" s="135"/>
      <c r="E5" s="134"/>
      <c r="F5" s="134"/>
      <c r="G5" s="134"/>
      <c r="H5" s="134"/>
      <c r="I5" s="134"/>
      <c r="J5" s="265" t="s">
        <v>25</v>
      </c>
      <c r="K5" s="265"/>
      <c r="L5" s="265"/>
      <c r="M5" s="134"/>
      <c r="N5" s="133"/>
    </row>
    <row r="6" spans="1:14" ht="21" customHeight="1" x14ac:dyDescent="0.25">
      <c r="B6" s="11"/>
      <c r="C6" s="11"/>
      <c r="D6" s="5" t="s">
        <v>21</v>
      </c>
      <c r="E6" s="134"/>
      <c r="F6" s="134"/>
      <c r="G6" s="134"/>
      <c r="H6" s="134" t="s">
        <v>144</v>
      </c>
      <c r="I6" s="134"/>
      <c r="J6" s="134"/>
      <c r="K6" s="136"/>
      <c r="L6" s="136"/>
      <c r="M6" s="134"/>
      <c r="N6" s="133"/>
    </row>
    <row r="7" spans="1:14" ht="21" customHeight="1" x14ac:dyDescent="0.25">
      <c r="B7" s="11"/>
      <c r="C7" s="11"/>
      <c r="D7" s="5" t="s">
        <v>41</v>
      </c>
      <c r="E7" s="134"/>
      <c r="F7" s="5" t="s">
        <v>43</v>
      </c>
      <c r="G7" s="5"/>
      <c r="H7" s="5" t="s">
        <v>164</v>
      </c>
      <c r="I7" s="5"/>
      <c r="J7" s="5" t="s">
        <v>45</v>
      </c>
      <c r="K7" s="136"/>
      <c r="M7" s="134"/>
      <c r="N7" s="5" t="s">
        <v>48</v>
      </c>
    </row>
    <row r="8" spans="1:14" s="9" customFormat="1" ht="21" customHeight="1" x14ac:dyDescent="0.25">
      <c r="B8" s="136"/>
      <c r="C8" s="11"/>
      <c r="D8" s="5" t="s">
        <v>42</v>
      </c>
      <c r="E8" s="5"/>
      <c r="F8" s="5" t="s">
        <v>44</v>
      </c>
      <c r="G8" s="5"/>
      <c r="H8" s="5" t="s">
        <v>165</v>
      </c>
      <c r="I8" s="5"/>
      <c r="J8" s="5" t="s">
        <v>46</v>
      </c>
      <c r="K8" s="5"/>
      <c r="L8" s="5" t="s">
        <v>47</v>
      </c>
      <c r="M8" s="138"/>
      <c r="N8" s="5" t="s">
        <v>49</v>
      </c>
    </row>
    <row r="9" spans="1:14" s="9" customFormat="1" ht="21" customHeight="1" x14ac:dyDescent="0.25">
      <c r="B9" s="10"/>
      <c r="C9" s="11"/>
      <c r="D9" s="266" t="s">
        <v>4</v>
      </c>
      <c r="E9" s="266"/>
      <c r="F9" s="266"/>
      <c r="G9" s="266"/>
      <c r="H9" s="266"/>
      <c r="I9" s="266"/>
      <c r="J9" s="266"/>
      <c r="K9" s="266"/>
      <c r="L9" s="266"/>
      <c r="M9" s="266"/>
      <c r="N9" s="266"/>
    </row>
    <row r="10" spans="1:14" s="9" customFormat="1" ht="21" customHeight="1" x14ac:dyDescent="0.25">
      <c r="A10" s="43" t="s">
        <v>86</v>
      </c>
      <c r="B10" s="10"/>
      <c r="C10" s="1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</row>
    <row r="11" spans="1:14" s="9" customFormat="1" ht="21" customHeight="1" x14ac:dyDescent="0.25">
      <c r="A11" s="139" t="s">
        <v>87</v>
      </c>
      <c r="B11" s="12"/>
      <c r="C11" s="13"/>
      <c r="D11" s="21">
        <v>549682</v>
      </c>
      <c r="E11" s="20"/>
      <c r="F11" s="21">
        <v>295291</v>
      </c>
      <c r="G11" s="21"/>
      <c r="H11" s="21">
        <v>10249</v>
      </c>
      <c r="I11" s="21"/>
      <c r="J11" s="21">
        <v>30691</v>
      </c>
      <c r="K11" s="20"/>
      <c r="L11" s="21">
        <v>297737</v>
      </c>
      <c r="M11" s="20"/>
      <c r="N11" s="21">
        <f>SUM(D11:M11)</f>
        <v>1183650</v>
      </c>
    </row>
    <row r="12" spans="1:14" s="9" customFormat="1" ht="21" customHeight="1" x14ac:dyDescent="0.25">
      <c r="A12" s="19" t="s">
        <v>58</v>
      </c>
      <c r="B12" s="15"/>
      <c r="C12" s="14"/>
      <c r="D12" s="24"/>
      <c r="E12" s="24"/>
      <c r="F12" s="24"/>
      <c r="G12" s="24"/>
      <c r="H12" s="24"/>
      <c r="I12" s="24"/>
      <c r="J12" s="22"/>
      <c r="K12" s="22"/>
      <c r="L12" s="22"/>
      <c r="M12" s="22"/>
      <c r="N12" s="22"/>
    </row>
    <row r="13" spans="1:14" s="9" customFormat="1" ht="21" customHeight="1" x14ac:dyDescent="0.25">
      <c r="A13" s="17" t="s">
        <v>75</v>
      </c>
      <c r="B13" s="15"/>
      <c r="C13" s="14"/>
      <c r="D13" s="140">
        <v>0</v>
      </c>
      <c r="E13" s="25"/>
      <c r="F13" s="140">
        <v>0</v>
      </c>
      <c r="G13" s="22"/>
      <c r="H13" s="140">
        <v>0</v>
      </c>
      <c r="I13" s="22"/>
      <c r="J13" s="140">
        <v>0</v>
      </c>
      <c r="K13" s="25"/>
      <c r="L13" s="47">
        <v>20588</v>
      </c>
      <c r="M13" s="25"/>
      <c r="N13" s="22">
        <f>SUM(D13:M13)</f>
        <v>20588</v>
      </c>
    </row>
    <row r="14" spans="1:14" s="9" customFormat="1" ht="21" customHeight="1" x14ac:dyDescent="0.25">
      <c r="A14" s="17" t="s">
        <v>82</v>
      </c>
      <c r="B14" s="15"/>
      <c r="C14" s="14"/>
      <c r="D14" s="140">
        <v>0</v>
      </c>
      <c r="E14" s="25"/>
      <c r="F14" s="140">
        <v>0</v>
      </c>
      <c r="G14" s="22"/>
      <c r="H14" s="140">
        <v>0</v>
      </c>
      <c r="I14" s="22"/>
      <c r="J14" s="140">
        <v>0</v>
      </c>
      <c r="K14" s="25"/>
      <c r="L14" s="140">
        <v>0</v>
      </c>
      <c r="M14" s="25"/>
      <c r="N14" s="140">
        <f>SUM(D14:M14)</f>
        <v>0</v>
      </c>
    </row>
    <row r="15" spans="1:14" s="9" customFormat="1" ht="21" customHeight="1" x14ac:dyDescent="0.25">
      <c r="A15" s="19" t="s">
        <v>59</v>
      </c>
      <c r="B15" s="15"/>
      <c r="C15" s="14"/>
      <c r="D15" s="148">
        <v>0</v>
      </c>
      <c r="E15" s="20"/>
      <c r="F15" s="148">
        <v>0</v>
      </c>
      <c r="G15" s="21"/>
      <c r="H15" s="148">
        <v>0</v>
      </c>
      <c r="I15" s="21"/>
      <c r="J15" s="148">
        <v>0</v>
      </c>
      <c r="K15" s="21"/>
      <c r="L15" s="23">
        <f>SUM(L13:L14)</f>
        <v>20588</v>
      </c>
      <c r="M15" s="21"/>
      <c r="N15" s="23">
        <f>SUM(F15:M15)</f>
        <v>20588</v>
      </c>
    </row>
    <row r="16" spans="1:14" s="9" customFormat="1" ht="15" customHeight="1" x14ac:dyDescent="0.25">
      <c r="A16" s="19"/>
      <c r="B16" s="15"/>
      <c r="C16" s="14"/>
      <c r="D16" s="169"/>
      <c r="E16" s="25"/>
      <c r="F16" s="169"/>
      <c r="G16" s="22"/>
      <c r="H16" s="169"/>
      <c r="I16" s="22"/>
      <c r="J16" s="169"/>
      <c r="K16" s="21"/>
      <c r="L16" s="166"/>
      <c r="M16" s="21"/>
      <c r="N16" s="166"/>
    </row>
    <row r="17" spans="1:15" s="9" customFormat="1" ht="21" customHeight="1" thickBot="1" x14ac:dyDescent="0.3">
      <c r="A17" s="139" t="s">
        <v>88</v>
      </c>
      <c r="B17" s="12"/>
      <c r="C17" s="18"/>
      <c r="D17" s="164">
        <f>D11+D15</f>
        <v>549682</v>
      </c>
      <c r="E17" s="21"/>
      <c r="F17" s="164">
        <f>F11+F15</f>
        <v>295291</v>
      </c>
      <c r="G17" s="21"/>
      <c r="H17" s="164">
        <f>H11+H15</f>
        <v>10249</v>
      </c>
      <c r="I17" s="21"/>
      <c r="J17" s="164">
        <f>J11+J15</f>
        <v>30691</v>
      </c>
      <c r="K17" s="21"/>
      <c r="L17" s="164">
        <f>L11+L15</f>
        <v>318325</v>
      </c>
      <c r="M17" s="21"/>
      <c r="N17" s="164">
        <f>N11+N15</f>
        <v>1204238</v>
      </c>
      <c r="O17" s="60"/>
    </row>
    <row r="18" spans="1:15" s="9" customFormat="1" ht="21" customHeight="1" thickTop="1" x14ac:dyDescent="0.25">
      <c r="A18" s="139"/>
      <c r="B18" s="12"/>
      <c r="C18" s="18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60"/>
    </row>
    <row r="19" spans="1:15" s="122" customFormat="1" ht="21" customHeight="1" x14ac:dyDescent="0.25">
      <c r="A19" s="117" t="s">
        <v>85</v>
      </c>
      <c r="B19" s="118"/>
      <c r="C19" s="118"/>
      <c r="D19" s="119"/>
      <c r="E19" s="120"/>
      <c r="F19" s="119"/>
      <c r="G19" s="119"/>
      <c r="H19" s="119"/>
      <c r="I19" s="119"/>
      <c r="J19" s="119"/>
      <c r="K19" s="120"/>
      <c r="L19" s="119"/>
      <c r="M19" s="120"/>
      <c r="N19" s="121"/>
    </row>
    <row r="20" spans="1:15" s="125" customFormat="1" ht="21" customHeight="1" x14ac:dyDescent="0.25">
      <c r="A20" s="117" t="s">
        <v>149</v>
      </c>
      <c r="B20" s="118"/>
      <c r="C20" s="118"/>
      <c r="D20" s="123"/>
      <c r="E20" s="117"/>
      <c r="F20" s="123"/>
      <c r="G20" s="123"/>
      <c r="H20" s="123"/>
      <c r="I20" s="123"/>
      <c r="J20" s="123"/>
      <c r="K20" s="117"/>
      <c r="L20" s="123"/>
      <c r="M20" s="117"/>
      <c r="N20" s="121"/>
    </row>
    <row r="21" spans="1:15" s="131" customFormat="1" ht="21" customHeight="1" x14ac:dyDescent="0.25">
      <c r="A21" s="126"/>
      <c r="B21" s="127"/>
      <c r="C21" s="127"/>
      <c r="D21" s="128"/>
      <c r="E21" s="126"/>
      <c r="F21" s="128"/>
      <c r="G21" s="128"/>
      <c r="H21" s="128"/>
      <c r="I21" s="128"/>
      <c r="J21" s="128"/>
      <c r="K21" s="126"/>
      <c r="L21" s="128"/>
      <c r="M21" s="126"/>
      <c r="N21" s="130"/>
    </row>
    <row r="22" spans="1:15" ht="21" customHeight="1" x14ac:dyDescent="0.25">
      <c r="B22" s="11"/>
      <c r="C22" s="11"/>
      <c r="D22" s="264" t="s">
        <v>50</v>
      </c>
      <c r="E22" s="264"/>
      <c r="F22" s="264"/>
      <c r="G22" s="264"/>
      <c r="H22" s="264"/>
      <c r="I22" s="264"/>
      <c r="J22" s="264"/>
      <c r="K22" s="264"/>
      <c r="L22" s="264"/>
      <c r="M22" s="264"/>
      <c r="N22" s="264"/>
    </row>
    <row r="23" spans="1:15" ht="21" customHeight="1" x14ac:dyDescent="0.25">
      <c r="B23" s="11"/>
      <c r="C23" s="11"/>
      <c r="D23" s="135"/>
      <c r="E23" s="134"/>
      <c r="F23" s="134"/>
      <c r="G23" s="134"/>
      <c r="H23" s="134"/>
      <c r="I23" s="134"/>
      <c r="J23" s="265" t="s">
        <v>25</v>
      </c>
      <c r="K23" s="265"/>
      <c r="L23" s="265"/>
      <c r="M23" s="134"/>
      <c r="N23" s="133"/>
    </row>
    <row r="24" spans="1:15" ht="21" customHeight="1" x14ac:dyDescent="0.25">
      <c r="B24" s="11"/>
      <c r="C24" s="11"/>
      <c r="D24" s="5" t="s">
        <v>21</v>
      </c>
      <c r="E24" s="134"/>
      <c r="F24" s="134"/>
      <c r="G24" s="134"/>
      <c r="H24" s="134" t="s">
        <v>144</v>
      </c>
      <c r="I24" s="134"/>
      <c r="J24" s="134"/>
      <c r="K24" s="136"/>
      <c r="L24" s="136"/>
      <c r="M24" s="134"/>
      <c r="N24" s="133"/>
    </row>
    <row r="25" spans="1:15" ht="21" customHeight="1" x14ac:dyDescent="0.25">
      <c r="B25" s="11"/>
      <c r="C25" s="11"/>
      <c r="D25" s="5" t="s">
        <v>41</v>
      </c>
      <c r="E25" s="134"/>
      <c r="F25" s="5" t="s">
        <v>43</v>
      </c>
      <c r="G25" s="5"/>
      <c r="H25" s="5" t="s">
        <v>164</v>
      </c>
      <c r="I25" s="5"/>
      <c r="J25" s="5" t="s">
        <v>45</v>
      </c>
      <c r="K25" s="136"/>
      <c r="M25" s="134"/>
      <c r="N25" s="5" t="s">
        <v>48</v>
      </c>
    </row>
    <row r="26" spans="1:15" s="9" customFormat="1" ht="21" customHeight="1" x14ac:dyDescent="0.45">
      <c r="B26" s="253" t="s">
        <v>3</v>
      </c>
      <c r="C26" s="11"/>
      <c r="D26" s="5" t="s">
        <v>42</v>
      </c>
      <c r="E26" s="5"/>
      <c r="F26" s="5" t="s">
        <v>44</v>
      </c>
      <c r="G26" s="5"/>
      <c r="H26" s="5" t="s">
        <v>165</v>
      </c>
      <c r="I26" s="5"/>
      <c r="J26" s="5" t="s">
        <v>46</v>
      </c>
      <c r="K26" s="5"/>
      <c r="L26" s="5" t="s">
        <v>47</v>
      </c>
      <c r="M26" s="138"/>
      <c r="N26" s="5" t="s">
        <v>49</v>
      </c>
    </row>
    <row r="27" spans="1:15" s="9" customFormat="1" ht="21" customHeight="1" x14ac:dyDescent="0.25">
      <c r="B27" s="10"/>
      <c r="C27" s="11"/>
      <c r="D27" s="266" t="s">
        <v>4</v>
      </c>
      <c r="E27" s="266"/>
      <c r="F27" s="266"/>
      <c r="G27" s="266"/>
      <c r="H27" s="266"/>
      <c r="I27" s="266"/>
      <c r="J27" s="266"/>
      <c r="K27" s="266"/>
      <c r="L27" s="266"/>
      <c r="M27" s="266"/>
      <c r="N27" s="266"/>
    </row>
    <row r="28" spans="1:15" s="9" customFormat="1" ht="21" customHeight="1" x14ac:dyDescent="0.25">
      <c r="A28" s="43" t="s">
        <v>160</v>
      </c>
      <c r="B28" s="12"/>
      <c r="C28" s="13"/>
      <c r="D28" s="21"/>
      <c r="E28" s="20"/>
      <c r="F28" s="21"/>
      <c r="G28" s="21"/>
      <c r="H28" s="21"/>
      <c r="I28" s="21"/>
      <c r="J28" s="21"/>
      <c r="K28" s="20"/>
      <c r="L28" s="21"/>
      <c r="M28" s="20"/>
      <c r="N28" s="21"/>
    </row>
    <row r="29" spans="1:15" s="9" customFormat="1" ht="21" customHeight="1" x14ac:dyDescent="0.25">
      <c r="A29" s="43" t="s">
        <v>173</v>
      </c>
      <c r="B29" s="10"/>
      <c r="C29" s="11"/>
      <c r="D29" s="21">
        <v>549682</v>
      </c>
      <c r="E29" s="20"/>
      <c r="F29" s="21">
        <v>295291</v>
      </c>
      <c r="G29" s="21"/>
      <c r="H29" s="21">
        <v>10249</v>
      </c>
      <c r="I29" s="21"/>
      <c r="J29" s="21">
        <v>35849</v>
      </c>
      <c r="K29" s="20"/>
      <c r="L29" s="21">
        <v>317690</v>
      </c>
      <c r="M29" s="20"/>
      <c r="N29" s="21">
        <f>SUM(D29:M29)</f>
        <v>1208761</v>
      </c>
    </row>
    <row r="30" spans="1:15" s="9" customFormat="1" ht="21" customHeight="1" x14ac:dyDescent="0.25">
      <c r="A30" s="241" t="s">
        <v>172</v>
      </c>
      <c r="B30" s="10">
        <v>3</v>
      </c>
      <c r="C30" s="11"/>
      <c r="D30" s="140">
        <v>0</v>
      </c>
      <c r="E30" s="245"/>
      <c r="F30" s="140">
        <v>0</v>
      </c>
      <c r="G30" s="245"/>
      <c r="H30" s="140">
        <v>0</v>
      </c>
      <c r="I30" s="245"/>
      <c r="J30" s="140">
        <v>0</v>
      </c>
      <c r="K30" s="245"/>
      <c r="L30" s="243">
        <v>-2294</v>
      </c>
      <c r="M30" s="245"/>
      <c r="N30" s="22">
        <f>SUM(D30:M30)</f>
        <v>-2294</v>
      </c>
    </row>
    <row r="31" spans="1:15" s="9" customFormat="1" ht="21" customHeight="1" x14ac:dyDescent="0.25">
      <c r="A31" s="139" t="s">
        <v>187</v>
      </c>
      <c r="B31" s="12"/>
      <c r="C31" s="13"/>
      <c r="D31" s="23">
        <f>SUM(D29:D30)</f>
        <v>549682</v>
      </c>
      <c r="E31" s="20"/>
      <c r="F31" s="23">
        <f>SUM(F29:F30)</f>
        <v>295291</v>
      </c>
      <c r="G31" s="21"/>
      <c r="H31" s="23">
        <f>SUM(H29:H30)</f>
        <v>10249</v>
      </c>
      <c r="I31" s="21"/>
      <c r="J31" s="23">
        <f>SUM(J29:J30)</f>
        <v>35849</v>
      </c>
      <c r="K31" s="20"/>
      <c r="L31" s="23">
        <f>SUM(L29:L30)</f>
        <v>315396</v>
      </c>
      <c r="M31" s="20"/>
      <c r="N31" s="23">
        <f>SUM(N29:N30)</f>
        <v>1206467</v>
      </c>
    </row>
    <row r="32" spans="1:15" s="9" customFormat="1" ht="21" customHeight="1" x14ac:dyDescent="0.25">
      <c r="A32" s="19" t="s">
        <v>58</v>
      </c>
      <c r="B32" s="15"/>
      <c r="C32" s="14"/>
      <c r="D32" s="24"/>
      <c r="E32" s="24"/>
      <c r="F32" s="24"/>
      <c r="G32" s="24"/>
      <c r="H32" s="24"/>
      <c r="I32" s="24"/>
      <c r="J32" s="22"/>
      <c r="K32" s="22"/>
      <c r="L32" s="22"/>
      <c r="M32" s="22"/>
      <c r="N32" s="22"/>
    </row>
    <row r="33" spans="1:15" s="9" customFormat="1" ht="21" customHeight="1" x14ac:dyDescent="0.25">
      <c r="A33" s="17" t="s">
        <v>75</v>
      </c>
      <c r="B33" s="15"/>
      <c r="C33" s="14"/>
      <c r="D33" s="140">
        <v>0</v>
      </c>
      <c r="E33" s="25"/>
      <c r="F33" s="140">
        <v>0</v>
      </c>
      <c r="G33" s="22"/>
      <c r="H33" s="140">
        <v>0</v>
      </c>
      <c r="I33" s="22"/>
      <c r="J33" s="140">
        <v>0</v>
      </c>
      <c r="K33" s="25"/>
      <c r="L33" s="47">
        <f>PL!H35</f>
        <v>22536</v>
      </c>
      <c r="M33" s="25"/>
      <c r="N33" s="22">
        <f>SUM(D33:M33)</f>
        <v>22536</v>
      </c>
    </row>
    <row r="34" spans="1:15" s="9" customFormat="1" ht="21" customHeight="1" x14ac:dyDescent="0.25">
      <c r="A34" s="17" t="s">
        <v>82</v>
      </c>
      <c r="B34" s="15"/>
      <c r="C34" s="14"/>
      <c r="D34" s="140">
        <v>0</v>
      </c>
      <c r="E34" s="25"/>
      <c r="F34" s="140">
        <v>0</v>
      </c>
      <c r="G34" s="22"/>
      <c r="H34" s="140">
        <v>0</v>
      </c>
      <c r="I34" s="22"/>
      <c r="J34" s="140">
        <v>0</v>
      </c>
      <c r="K34" s="25"/>
      <c r="L34" s="140">
        <v>0</v>
      </c>
      <c r="M34" s="25"/>
      <c r="N34" s="140">
        <f>SUM(D34:M34)</f>
        <v>0</v>
      </c>
    </row>
    <row r="35" spans="1:15" s="9" customFormat="1" ht="21" customHeight="1" x14ac:dyDescent="0.25">
      <c r="A35" s="19" t="s">
        <v>59</v>
      </c>
      <c r="B35" s="15"/>
      <c r="C35" s="14"/>
      <c r="D35" s="148">
        <v>0</v>
      </c>
      <c r="E35" s="20"/>
      <c r="F35" s="148">
        <v>0</v>
      </c>
      <c r="G35" s="21"/>
      <c r="H35" s="148">
        <v>0</v>
      </c>
      <c r="I35" s="21"/>
      <c r="J35" s="148">
        <v>0</v>
      </c>
      <c r="K35" s="21"/>
      <c r="L35" s="23">
        <f>SUM(L33:L34)</f>
        <v>22536</v>
      </c>
      <c r="M35" s="21"/>
      <c r="N35" s="23">
        <f>SUM(F35:M35)</f>
        <v>22536</v>
      </c>
    </row>
    <row r="36" spans="1:15" s="9" customFormat="1" ht="21" customHeight="1" x14ac:dyDescent="0.25">
      <c r="A36" s="17" t="s">
        <v>171</v>
      </c>
      <c r="B36" s="15"/>
      <c r="C36" s="14"/>
      <c r="D36" s="246">
        <v>0</v>
      </c>
      <c r="E36" s="25"/>
      <c r="F36" s="246">
        <v>0</v>
      </c>
      <c r="G36" s="22"/>
      <c r="H36" s="246">
        <v>0</v>
      </c>
      <c r="I36" s="22"/>
      <c r="J36" s="246">
        <v>1126</v>
      </c>
      <c r="K36" s="22"/>
      <c r="L36" s="247">
        <f>-J36</f>
        <v>-1126</v>
      </c>
      <c r="M36" s="22"/>
      <c r="N36" s="246">
        <f>SUM(D36:M36)</f>
        <v>0</v>
      </c>
    </row>
    <row r="37" spans="1:15" s="9" customFormat="1" ht="21" customHeight="1" thickBot="1" x14ac:dyDescent="0.3">
      <c r="A37" s="139" t="s">
        <v>161</v>
      </c>
      <c r="B37" s="12"/>
      <c r="C37" s="18"/>
      <c r="D37" s="164">
        <f>SUM(D31,D35,D36)</f>
        <v>549682</v>
      </c>
      <c r="E37" s="21"/>
      <c r="F37" s="164">
        <f>SUM(F31,F35,F36)</f>
        <v>295291</v>
      </c>
      <c r="G37" s="21"/>
      <c r="H37" s="164">
        <f>SUM(H31,H35,H36)</f>
        <v>10249</v>
      </c>
      <c r="I37" s="21"/>
      <c r="J37" s="164">
        <f>SUM(J31,J35,J36)</f>
        <v>36975</v>
      </c>
      <c r="K37" s="21"/>
      <c r="L37" s="164">
        <f>SUM(L31,L35,L36)</f>
        <v>336806</v>
      </c>
      <c r="M37" s="21"/>
      <c r="N37" s="164">
        <f>SUM(N31,N35,N36)</f>
        <v>1229003</v>
      </c>
      <c r="O37" s="60">
        <f>N37-'financian statement 3-5'!H85</f>
        <v>0</v>
      </c>
    </row>
    <row r="38" spans="1:15" s="9" customFormat="1" ht="21" customHeight="1" thickTop="1" x14ac:dyDescent="0.25">
      <c r="A38" s="141"/>
      <c r="B38" s="141"/>
      <c r="C38" s="141"/>
      <c r="D38" s="22"/>
      <c r="E38" s="142"/>
      <c r="F38" s="22"/>
      <c r="G38" s="22"/>
      <c r="H38" s="22"/>
      <c r="I38" s="22"/>
      <c r="J38" s="22"/>
      <c r="K38" s="142"/>
      <c r="L38" s="22"/>
      <c r="M38" s="142"/>
      <c r="N38" s="22"/>
    </row>
    <row r="39" spans="1:15" s="9" customFormat="1" ht="21" customHeight="1" x14ac:dyDescent="0.25">
      <c r="A39" s="141"/>
      <c r="B39" s="141"/>
      <c r="C39" s="141"/>
      <c r="D39" s="143"/>
      <c r="E39" s="144"/>
      <c r="F39" s="16"/>
      <c r="G39" s="143"/>
      <c r="H39" s="16"/>
      <c r="I39" s="143"/>
      <c r="J39" s="16"/>
      <c r="K39" s="144"/>
      <c r="L39" s="143"/>
      <c r="M39" s="144"/>
      <c r="N39" s="143"/>
    </row>
    <row r="40" spans="1:15" s="9" customFormat="1" ht="21" customHeight="1" x14ac:dyDescent="0.25">
      <c r="A40" s="145"/>
      <c r="B40" s="145"/>
      <c r="C40" s="145"/>
      <c r="D40" s="145"/>
      <c r="E40" s="145"/>
      <c r="F40" s="145"/>
      <c r="G40" s="145"/>
      <c r="H40" s="145"/>
      <c r="I40" s="145"/>
      <c r="J40" s="146"/>
      <c r="K40" s="147"/>
      <c r="L40" s="143"/>
      <c r="M40" s="144"/>
      <c r="N40" s="143"/>
    </row>
  </sheetData>
  <mergeCells count="6">
    <mergeCell ref="D27:N27"/>
    <mergeCell ref="D4:N4"/>
    <mergeCell ref="J5:L5"/>
    <mergeCell ref="D9:N9"/>
    <mergeCell ref="D22:N22"/>
    <mergeCell ref="J23:L23"/>
  </mergeCells>
  <pageMargins left="0.7" right="0.7" top="0.48" bottom="0.5" header="0.5" footer="0.5"/>
  <pageSetup paperSize="9" scale="94" firstPageNumber="9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&amp;C&amp;P</oddFooter>
  </headerFooter>
  <rowBreaks count="1" manualBreakCount="1">
    <brk id="18" max="13" man="1"/>
  </rowBreaks>
  <ignoredErrors>
    <ignoredError sqref="N3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topLeftCell="A49" zoomScale="90" zoomScaleNormal="85" zoomScaleSheetLayoutView="90" workbookViewId="0">
      <selection activeCell="B56" sqref="B56"/>
    </sheetView>
  </sheetViews>
  <sheetFormatPr defaultColWidth="9.140625" defaultRowHeight="22.5" customHeight="1" x14ac:dyDescent="0.45"/>
  <cols>
    <col min="1" max="1" width="53.5703125" style="73" customWidth="1"/>
    <col min="2" max="2" width="14.140625" style="73" customWidth="1"/>
    <col min="3" max="3" width="1.5703125" style="73" customWidth="1"/>
    <col min="4" max="4" width="14.140625" style="73" customWidth="1"/>
    <col min="5" max="5" width="1.5703125" style="73" customWidth="1"/>
    <col min="6" max="6" width="14.140625" style="73" customWidth="1"/>
    <col min="7" max="7" width="1.5703125" style="73" customWidth="1"/>
    <col min="8" max="8" width="14.140625" style="73" customWidth="1"/>
    <col min="9" max="9" width="9.140625" style="73"/>
    <col min="10" max="10" width="11.85546875" style="73" customWidth="1"/>
    <col min="11" max="11" width="14.5703125" style="74" bestFit="1" customWidth="1"/>
    <col min="12" max="12" width="16" style="73" customWidth="1"/>
    <col min="13" max="13" width="9.140625" style="73"/>
    <col min="14" max="14" width="17" style="73" customWidth="1"/>
    <col min="15" max="15" width="14.5703125" style="73" customWidth="1"/>
    <col min="16" max="16384" width="9.140625" style="73"/>
  </cols>
  <sheetData>
    <row r="1" spans="1:15" ht="22.5" customHeight="1" x14ac:dyDescent="0.5">
      <c r="A1" s="71" t="s">
        <v>85</v>
      </c>
      <c r="B1" s="72"/>
      <c r="C1" s="72"/>
      <c r="D1" s="72"/>
      <c r="E1" s="72"/>
    </row>
    <row r="2" spans="1:15" ht="22.5" customHeight="1" x14ac:dyDescent="0.5">
      <c r="A2" s="75" t="s">
        <v>63</v>
      </c>
    </row>
    <row r="3" spans="1:15" ht="14.25" customHeight="1" x14ac:dyDescent="0.45">
      <c r="A3" s="72"/>
      <c r="B3" s="76"/>
      <c r="C3" s="76"/>
      <c r="D3" s="76"/>
      <c r="E3" s="76"/>
      <c r="F3" s="76"/>
      <c r="G3" s="77"/>
      <c r="H3" s="76"/>
    </row>
    <row r="4" spans="1:15" ht="21.75" customHeight="1" x14ac:dyDescent="0.45">
      <c r="B4" s="78" t="s">
        <v>0</v>
      </c>
      <c r="C4" s="79"/>
      <c r="D4" s="78"/>
      <c r="E4" s="80"/>
      <c r="F4" s="81" t="s">
        <v>1</v>
      </c>
      <c r="G4" s="78"/>
      <c r="H4" s="81"/>
    </row>
    <row r="5" spans="1:15" ht="21.75" customHeight="1" x14ac:dyDescent="0.45">
      <c r="B5" s="267" t="s">
        <v>64</v>
      </c>
      <c r="C5" s="267"/>
      <c r="D5" s="267"/>
      <c r="E5" s="80"/>
      <c r="F5" s="267" t="s">
        <v>64</v>
      </c>
      <c r="G5" s="267"/>
      <c r="H5" s="267"/>
    </row>
    <row r="6" spans="1:15" ht="21.75" customHeight="1" x14ac:dyDescent="0.45">
      <c r="B6" s="269" t="s">
        <v>73</v>
      </c>
      <c r="C6" s="269"/>
      <c r="D6" s="269"/>
      <c r="E6" s="80"/>
      <c r="F6" s="269" t="s">
        <v>73</v>
      </c>
      <c r="G6" s="269"/>
      <c r="H6" s="269"/>
      <c r="J6" s="73" t="s">
        <v>132</v>
      </c>
      <c r="K6" s="155">
        <v>18</v>
      </c>
      <c r="L6" s="180">
        <f>K6</f>
        <v>18</v>
      </c>
      <c r="M6" s="179">
        <f>L6+N6</f>
        <v>18</v>
      </c>
      <c r="N6" s="100">
        <f>'financian statement 3-5'!L31</f>
        <v>0</v>
      </c>
    </row>
    <row r="7" spans="1:15" ht="21.75" customHeight="1" x14ac:dyDescent="0.45">
      <c r="A7" s="82"/>
      <c r="B7" s="232">
        <v>2563</v>
      </c>
      <c r="C7" s="233"/>
      <c r="D7" s="232">
        <v>2562</v>
      </c>
      <c r="E7" s="233"/>
      <c r="F7" s="232">
        <v>2563</v>
      </c>
      <c r="G7" s="233"/>
      <c r="H7" s="232">
        <v>2562</v>
      </c>
      <c r="J7" s="73" t="s">
        <v>130</v>
      </c>
      <c r="K7" s="155">
        <v>1234</v>
      </c>
      <c r="L7" s="180">
        <f>K7+B59</f>
        <v>1234</v>
      </c>
      <c r="M7" s="179">
        <f>L7+N7</f>
        <v>1234</v>
      </c>
      <c r="N7" s="100">
        <f>'financian statement 3-5'!L33</f>
        <v>0</v>
      </c>
    </row>
    <row r="8" spans="1:15" ht="21.75" customHeight="1" x14ac:dyDescent="0.45">
      <c r="B8" s="268" t="s">
        <v>4</v>
      </c>
      <c r="C8" s="268"/>
      <c r="D8" s="268"/>
      <c r="E8" s="268"/>
      <c r="F8" s="268"/>
      <c r="G8" s="268"/>
      <c r="H8" s="268"/>
      <c r="J8" s="73" t="s">
        <v>129</v>
      </c>
      <c r="K8" s="155">
        <v>12038</v>
      </c>
      <c r="L8" s="100">
        <f>B57+B58+K8+B23</f>
        <v>9823</v>
      </c>
      <c r="M8" s="179">
        <f>L8+N8</f>
        <v>9823</v>
      </c>
      <c r="N8" s="100">
        <f>'financian statement 3-5'!L32</f>
        <v>0</v>
      </c>
    </row>
    <row r="9" spans="1:15" s="84" customFormat="1" ht="21.75" customHeight="1" x14ac:dyDescent="0.45">
      <c r="A9" s="83" t="s">
        <v>51</v>
      </c>
      <c r="B9" s="174"/>
      <c r="C9" s="174"/>
      <c r="D9" s="174"/>
      <c r="E9" s="174"/>
      <c r="F9" s="174"/>
      <c r="G9" s="174"/>
      <c r="H9" s="174"/>
      <c r="I9" s="73"/>
      <c r="J9" s="170" t="s">
        <v>136</v>
      </c>
      <c r="K9" s="74">
        <v>621</v>
      </c>
      <c r="L9" s="170">
        <f>K9+B33</f>
        <v>399</v>
      </c>
      <c r="M9" s="179">
        <f>L9+N9</f>
        <v>399</v>
      </c>
      <c r="N9" s="149">
        <f>'financian statement 3-5'!L35</f>
        <v>0</v>
      </c>
    </row>
    <row r="10" spans="1:15" s="116" customFormat="1" ht="21.75" customHeight="1" x14ac:dyDescent="0.45">
      <c r="A10" s="86" t="s">
        <v>116</v>
      </c>
      <c r="B10" s="149">
        <v>24791</v>
      </c>
      <c r="C10" s="174"/>
      <c r="D10" s="149">
        <v>20763</v>
      </c>
      <c r="E10" s="174"/>
      <c r="F10" s="149">
        <v>22536</v>
      </c>
      <c r="G10" s="84"/>
      <c r="H10" s="149">
        <v>20588</v>
      </c>
      <c r="I10" s="73"/>
      <c r="J10" s="73"/>
      <c r="K10" s="73"/>
      <c r="L10" s="73"/>
      <c r="M10" s="179"/>
      <c r="N10" s="171"/>
      <c r="O10" s="74"/>
    </row>
    <row r="11" spans="1:15" s="84" customFormat="1" ht="21.75" customHeight="1" x14ac:dyDescent="0.45">
      <c r="A11" s="88" t="s">
        <v>143</v>
      </c>
      <c r="B11" s="175"/>
      <c r="C11" s="175"/>
      <c r="D11" s="175"/>
      <c r="E11" s="175"/>
      <c r="F11" s="174"/>
      <c r="G11" s="87"/>
      <c r="H11" s="174"/>
      <c r="I11" s="73"/>
      <c r="J11" s="84" t="s">
        <v>135</v>
      </c>
      <c r="L11" s="149">
        <f>B15+B36</f>
        <v>-48</v>
      </c>
      <c r="M11" s="149">
        <f>L11-N11</f>
        <v>-48</v>
      </c>
      <c r="N11" s="149">
        <f>'financian statement 3-5'!L62</f>
        <v>0</v>
      </c>
    </row>
    <row r="12" spans="1:15" s="116" customFormat="1" ht="21.75" customHeight="1" x14ac:dyDescent="0.45">
      <c r="A12" s="84" t="s">
        <v>112</v>
      </c>
      <c r="B12" s="89">
        <v>8123</v>
      </c>
      <c r="C12" s="176"/>
      <c r="D12" s="89">
        <v>4604</v>
      </c>
      <c r="E12" s="176"/>
      <c r="F12" s="89">
        <v>7515</v>
      </c>
      <c r="G12" s="89"/>
      <c r="H12" s="89">
        <v>4143</v>
      </c>
      <c r="I12" s="73"/>
      <c r="J12" s="170"/>
      <c r="K12" s="74"/>
      <c r="L12" s="73"/>
      <c r="N12" s="172"/>
      <c r="O12" s="74"/>
    </row>
    <row r="13" spans="1:15" s="84" customFormat="1" ht="21.75" customHeight="1" x14ac:dyDescent="0.45">
      <c r="A13" s="174" t="s">
        <v>38</v>
      </c>
      <c r="B13" s="175">
        <v>562</v>
      </c>
      <c r="C13" s="175"/>
      <c r="D13" s="175">
        <v>491</v>
      </c>
      <c r="E13" s="174"/>
      <c r="F13" s="91">
        <v>544</v>
      </c>
      <c r="G13" s="89"/>
      <c r="H13" s="91">
        <v>323</v>
      </c>
      <c r="I13" s="73"/>
      <c r="J13" s="170" t="s">
        <v>133</v>
      </c>
      <c r="K13" s="183">
        <v>554</v>
      </c>
      <c r="L13" s="100">
        <f>K13+B24+B27+B52+B21</f>
        <v>4293</v>
      </c>
      <c r="M13" s="179">
        <f>L13+N13</f>
        <v>4293</v>
      </c>
      <c r="N13" s="179">
        <f>'financian statement 3-5'!L12</f>
        <v>0</v>
      </c>
      <c r="O13" s="74"/>
    </row>
    <row r="14" spans="1:15" s="84" customFormat="1" ht="21.75" customHeight="1" x14ac:dyDescent="0.45">
      <c r="A14" s="84" t="s">
        <v>105</v>
      </c>
      <c r="B14" s="175">
        <v>16827</v>
      </c>
      <c r="C14" s="175"/>
      <c r="D14" s="175">
        <v>13911</v>
      </c>
      <c r="E14" s="175"/>
      <c r="F14" s="175">
        <v>16577</v>
      </c>
      <c r="G14" s="175"/>
      <c r="H14" s="175">
        <v>13559</v>
      </c>
      <c r="I14" s="73"/>
      <c r="J14" s="170" t="s">
        <v>134</v>
      </c>
      <c r="K14" s="155">
        <v>-5817</v>
      </c>
      <c r="L14" s="180">
        <f>K14+K15+B28</f>
        <v>-16054</v>
      </c>
      <c r="M14" s="179">
        <f>L14+N14</f>
        <v>-16054</v>
      </c>
      <c r="N14" s="112">
        <f>'financian statement 3-5'!L25+'financian statement 3-5'!L14</f>
        <v>0</v>
      </c>
      <c r="O14" s="74"/>
    </row>
    <row r="15" spans="1:15" s="84" customFormat="1" ht="21.75" customHeight="1" x14ac:dyDescent="0.45">
      <c r="A15" s="93" t="s">
        <v>80</v>
      </c>
      <c r="B15" s="92">
        <v>759</v>
      </c>
      <c r="C15" s="175"/>
      <c r="D15" s="92">
        <v>520</v>
      </c>
      <c r="E15" s="174"/>
      <c r="F15" s="92">
        <v>679</v>
      </c>
      <c r="G15" s="175"/>
      <c r="H15" s="92">
        <v>502</v>
      </c>
      <c r="I15" s="73"/>
      <c r="J15" s="170" t="s">
        <v>134</v>
      </c>
      <c r="K15" s="155">
        <v>39029</v>
      </c>
      <c r="L15" s="170"/>
      <c r="M15" s="179"/>
      <c r="N15" s="112"/>
      <c r="O15" s="74"/>
    </row>
    <row r="16" spans="1:15" s="84" customFormat="1" ht="21.75" customHeight="1" x14ac:dyDescent="0.45">
      <c r="A16" s="86" t="s">
        <v>110</v>
      </c>
      <c r="B16" s="176">
        <v>-764</v>
      </c>
      <c r="C16" s="176"/>
      <c r="D16" s="176">
        <v>966</v>
      </c>
      <c r="E16" s="174"/>
      <c r="F16" s="177">
        <v>0</v>
      </c>
      <c r="G16" s="176"/>
      <c r="H16" s="177">
        <v>0</v>
      </c>
      <c r="I16" s="73"/>
      <c r="J16" s="73"/>
      <c r="K16" s="155"/>
      <c r="L16" s="170"/>
      <c r="M16" s="179"/>
      <c r="N16" s="112"/>
      <c r="O16" s="74"/>
    </row>
    <row r="17" spans="1:15" s="84" customFormat="1" ht="21.75" customHeight="1" x14ac:dyDescent="0.45">
      <c r="A17" s="86" t="s">
        <v>192</v>
      </c>
      <c r="B17" s="176">
        <v>44376</v>
      </c>
      <c r="C17" s="176"/>
      <c r="D17" s="176">
        <f>33596+170</f>
        <v>33766</v>
      </c>
      <c r="E17" s="174"/>
      <c r="F17" s="176">
        <v>39267</v>
      </c>
      <c r="G17" s="176"/>
      <c r="H17" s="176">
        <v>29294</v>
      </c>
      <c r="I17" s="73"/>
      <c r="J17" s="170" t="s">
        <v>139</v>
      </c>
      <c r="K17" s="155"/>
      <c r="L17" s="100">
        <f>B18+B31</f>
        <v>-16357</v>
      </c>
      <c r="M17" s="179">
        <f>L17+N17</f>
        <v>-16357</v>
      </c>
      <c r="N17" s="112">
        <f>'financian statement 3-5'!L20</f>
        <v>0</v>
      </c>
      <c r="O17" s="74"/>
    </row>
    <row r="18" spans="1:15" s="84" customFormat="1" ht="21.75" customHeight="1" x14ac:dyDescent="0.45">
      <c r="A18" s="86" t="s">
        <v>189</v>
      </c>
      <c r="B18" s="175">
        <v>3460</v>
      </c>
      <c r="C18" s="176"/>
      <c r="D18" s="175">
        <v>1648</v>
      </c>
      <c r="E18" s="174"/>
      <c r="F18" s="175">
        <v>569</v>
      </c>
      <c r="G18" s="176"/>
      <c r="H18" s="175">
        <v>1048</v>
      </c>
      <c r="I18" s="73"/>
      <c r="J18" s="73" t="s">
        <v>140</v>
      </c>
      <c r="K18" s="155"/>
      <c r="L18" s="100">
        <f>B29</f>
        <v>-15405</v>
      </c>
      <c r="M18" s="179">
        <f>L18+N18</f>
        <v>-15405</v>
      </c>
      <c r="N18" s="149">
        <f>'financian statement 3-5'!L16+'financian statement 3-5'!L26</f>
        <v>0</v>
      </c>
      <c r="O18" s="74"/>
    </row>
    <row r="19" spans="1:15" s="84" customFormat="1" ht="21.75" customHeight="1" x14ac:dyDescent="0.45">
      <c r="A19" s="86" t="s">
        <v>123</v>
      </c>
      <c r="B19" s="175">
        <v>2774</v>
      </c>
      <c r="C19" s="176"/>
      <c r="D19" s="175">
        <v>1009</v>
      </c>
      <c r="E19" s="174"/>
      <c r="F19" s="175">
        <v>2774</v>
      </c>
      <c r="G19" s="176"/>
      <c r="H19" s="175">
        <v>1009</v>
      </c>
      <c r="I19" s="73"/>
      <c r="J19" s="170" t="s">
        <v>138</v>
      </c>
      <c r="K19" s="155"/>
      <c r="L19" s="100">
        <f>B19+B20+B35</f>
        <v>1985</v>
      </c>
      <c r="M19" s="149">
        <f>L19-N19</f>
        <v>1985</v>
      </c>
      <c r="N19" s="149">
        <f>'financian statement 3-5'!L57</f>
        <v>0</v>
      </c>
      <c r="O19" s="74"/>
    </row>
    <row r="20" spans="1:15" s="84" customFormat="1" ht="21.75" customHeight="1" x14ac:dyDescent="0.45">
      <c r="A20" s="86" t="s">
        <v>122</v>
      </c>
      <c r="B20" s="176">
        <v>29</v>
      </c>
      <c r="C20" s="176"/>
      <c r="D20" s="176">
        <v>207</v>
      </c>
      <c r="E20" s="174"/>
      <c r="F20" s="177">
        <v>29</v>
      </c>
      <c r="G20" s="176"/>
      <c r="H20" s="177">
        <v>207</v>
      </c>
      <c r="I20" s="73"/>
      <c r="J20" s="170" t="s">
        <v>141</v>
      </c>
      <c r="L20" s="155">
        <f>B12+B39</f>
        <v>7960</v>
      </c>
      <c r="M20" s="179">
        <f>L20+N20</f>
        <v>7960</v>
      </c>
      <c r="N20" s="112">
        <f>'financian statement 3-5'!L34-'financian statement 3-5'!L56</f>
        <v>0</v>
      </c>
      <c r="O20" s="74"/>
    </row>
    <row r="21" spans="1:15" s="84" customFormat="1" ht="21.75" customHeight="1" x14ac:dyDescent="0.45">
      <c r="A21" s="84" t="s">
        <v>109</v>
      </c>
      <c r="B21" s="177">
        <v>0</v>
      </c>
      <c r="C21" s="176"/>
      <c r="D21" s="176">
        <v>-980</v>
      </c>
      <c r="E21" s="174"/>
      <c r="F21" s="177">
        <v>0</v>
      </c>
      <c r="G21" s="176"/>
      <c r="H21" s="176">
        <v>-980</v>
      </c>
      <c r="I21" s="73"/>
      <c r="J21" s="170"/>
      <c r="K21" s="155"/>
      <c r="L21" s="180"/>
      <c r="M21" s="179"/>
      <c r="N21" s="112"/>
      <c r="O21" s="74"/>
    </row>
    <row r="22" spans="1:15" s="174" customFormat="1" ht="21.75" customHeight="1" x14ac:dyDescent="0.45">
      <c r="A22" s="174" t="s">
        <v>190</v>
      </c>
      <c r="B22" s="177">
        <v>0</v>
      </c>
      <c r="C22" s="176"/>
      <c r="D22" s="177">
        <v>0</v>
      </c>
      <c r="F22" s="176">
        <v>-682</v>
      </c>
      <c r="G22" s="176"/>
      <c r="H22" s="177">
        <v>0</v>
      </c>
      <c r="I22" s="73"/>
      <c r="J22" s="170"/>
      <c r="K22" s="155"/>
      <c r="L22" s="180"/>
      <c r="M22" s="179"/>
      <c r="N22" s="112"/>
      <c r="O22" s="74"/>
    </row>
    <row r="23" spans="1:15" s="84" customFormat="1" ht="21.75" customHeight="1" x14ac:dyDescent="0.45">
      <c r="A23" s="84" t="s">
        <v>196</v>
      </c>
      <c r="B23" s="176">
        <v>27</v>
      </c>
      <c r="C23" s="176"/>
      <c r="D23" s="176">
        <v>-6</v>
      </c>
      <c r="E23" s="174"/>
      <c r="F23" s="176">
        <v>27</v>
      </c>
      <c r="G23" s="176"/>
      <c r="H23" s="176">
        <v>-6</v>
      </c>
      <c r="I23" s="73"/>
      <c r="J23" s="170" t="s">
        <v>137</v>
      </c>
      <c r="K23" s="74"/>
      <c r="L23" s="100">
        <f>B13+B34+B38</f>
        <v>25970</v>
      </c>
      <c r="M23" s="179" t="e">
        <f>L23-N23</f>
        <v>#REF!</v>
      </c>
      <c r="N23" s="112" t="e">
        <f>'financian statement 3-5'!#REF!</f>
        <v>#REF!</v>
      </c>
      <c r="O23" s="74"/>
    </row>
    <row r="24" spans="1:15" s="84" customFormat="1" ht="21.75" customHeight="1" x14ac:dyDescent="0.45">
      <c r="A24" s="86" t="s">
        <v>71</v>
      </c>
      <c r="B24" s="175">
        <v>-266</v>
      </c>
      <c r="C24" s="176"/>
      <c r="D24" s="175">
        <v>-21</v>
      </c>
      <c r="E24" s="176"/>
      <c r="F24" s="92">
        <v>-83</v>
      </c>
      <c r="G24" s="176"/>
      <c r="H24" s="92">
        <v>-96</v>
      </c>
      <c r="I24" s="73"/>
      <c r="J24" s="170" t="s">
        <v>131</v>
      </c>
      <c r="K24" s="74"/>
      <c r="L24" s="100">
        <f>B32</f>
        <v>-8605</v>
      </c>
      <c r="M24" s="179">
        <f>L24+N24</f>
        <v>-8605</v>
      </c>
      <c r="N24" s="112">
        <f>'financian statement 3-5'!L21</f>
        <v>0</v>
      </c>
      <c r="O24" s="74"/>
    </row>
    <row r="25" spans="1:15" s="84" customFormat="1" ht="21.75" customHeight="1" x14ac:dyDescent="0.45">
      <c r="A25" s="87"/>
      <c r="B25" s="95">
        <f>SUM(B10:B24)</f>
        <v>100698</v>
      </c>
      <c r="C25" s="96"/>
      <c r="D25" s="95">
        <f>SUM(D10:D24)</f>
        <v>76878</v>
      </c>
      <c r="E25" s="96">
        <f>SUM(E10:E24)</f>
        <v>0</v>
      </c>
      <c r="F25" s="95">
        <f>SUM(F10:F24)</f>
        <v>89752</v>
      </c>
      <c r="G25" s="96">
        <f>SUM(G10:G24)</f>
        <v>0</v>
      </c>
      <c r="H25" s="95">
        <f>SUM(H10:H24)</f>
        <v>69591</v>
      </c>
      <c r="I25" s="73"/>
      <c r="J25" s="73"/>
      <c r="K25" s="73"/>
      <c r="L25" s="73"/>
    </row>
    <row r="26" spans="1:15" s="84" customFormat="1" ht="21.75" customHeight="1" x14ac:dyDescent="0.45">
      <c r="A26" s="88" t="s">
        <v>53</v>
      </c>
      <c r="B26" s="176"/>
      <c r="C26" s="175"/>
      <c r="D26" s="176"/>
      <c r="E26" s="175"/>
      <c r="F26" s="176"/>
      <c r="G26" s="175"/>
      <c r="H26" s="176"/>
      <c r="I26" s="73"/>
      <c r="J26" s="73"/>
      <c r="K26" s="73"/>
      <c r="L26" s="73"/>
    </row>
    <row r="27" spans="1:15" s="84" customFormat="1" ht="21.75" customHeight="1" x14ac:dyDescent="0.45">
      <c r="A27" s="97" t="s">
        <v>89</v>
      </c>
      <c r="B27" s="176">
        <v>3693</v>
      </c>
      <c r="C27" s="175"/>
      <c r="D27" s="176">
        <v>6426</v>
      </c>
      <c r="E27" s="175"/>
      <c r="F27" s="176">
        <v>-18133</v>
      </c>
      <c r="G27" s="175"/>
      <c r="H27" s="176">
        <v>-106</v>
      </c>
      <c r="I27" s="73"/>
      <c r="J27" s="170"/>
      <c r="K27" s="74"/>
      <c r="L27" s="73"/>
      <c r="N27" s="112"/>
      <c r="O27" s="74"/>
    </row>
    <row r="28" spans="1:15" s="84" customFormat="1" ht="21.6" customHeight="1" x14ac:dyDescent="0.45">
      <c r="A28" s="97" t="s">
        <v>69</v>
      </c>
      <c r="B28" s="176">
        <v>-49266</v>
      </c>
      <c r="C28" s="175"/>
      <c r="D28" s="176">
        <v>-22466</v>
      </c>
      <c r="E28" s="175"/>
      <c r="F28" s="177">
        <v>-47627</v>
      </c>
      <c r="G28" s="175"/>
      <c r="H28" s="177">
        <v>-12491</v>
      </c>
      <c r="I28" s="73"/>
      <c r="J28" s="170"/>
      <c r="K28" s="74"/>
      <c r="L28" s="73"/>
      <c r="N28" s="112"/>
      <c r="O28" s="74"/>
    </row>
    <row r="29" spans="1:15" s="84" customFormat="1" ht="21.6" customHeight="1" x14ac:dyDescent="0.45">
      <c r="A29" s="97" t="s">
        <v>95</v>
      </c>
      <c r="B29" s="176">
        <v>-15405</v>
      </c>
      <c r="C29" s="175"/>
      <c r="D29" s="176">
        <v>206</v>
      </c>
      <c r="E29" s="175"/>
      <c r="F29" s="177">
        <v>0</v>
      </c>
      <c r="G29" s="175"/>
      <c r="H29" s="177">
        <v>0</v>
      </c>
      <c r="J29" s="73"/>
      <c r="K29" s="74"/>
      <c r="L29" s="73"/>
      <c r="N29" s="112"/>
      <c r="O29" s="74"/>
    </row>
    <row r="30" spans="1:15" s="84" customFormat="1" ht="21.6" customHeight="1" x14ac:dyDescent="0.45">
      <c r="A30" s="97" t="s">
        <v>96</v>
      </c>
      <c r="B30" s="176">
        <v>383</v>
      </c>
      <c r="C30" s="175"/>
      <c r="D30" s="176">
        <v>526</v>
      </c>
      <c r="E30" s="175"/>
      <c r="F30" s="177">
        <v>383</v>
      </c>
      <c r="G30" s="175"/>
      <c r="H30" s="177">
        <v>526</v>
      </c>
      <c r="J30" s="170"/>
      <c r="K30" s="74"/>
      <c r="L30" s="73"/>
      <c r="N30" s="112"/>
      <c r="O30" s="74"/>
    </row>
    <row r="31" spans="1:15" s="84" customFormat="1" ht="21.75" customHeight="1" x14ac:dyDescent="0.45">
      <c r="A31" s="84" t="s">
        <v>54</v>
      </c>
      <c r="B31" s="176">
        <v>-19817</v>
      </c>
      <c r="C31" s="175"/>
      <c r="D31" s="176">
        <v>16967</v>
      </c>
      <c r="E31" s="175"/>
      <c r="F31" s="176">
        <v>-15354</v>
      </c>
      <c r="G31" s="175"/>
      <c r="H31" s="176">
        <v>15691</v>
      </c>
      <c r="J31" s="170"/>
      <c r="K31" s="74"/>
      <c r="L31" s="73"/>
      <c r="N31" s="112"/>
      <c r="O31" s="74"/>
    </row>
    <row r="32" spans="1:15" s="84" customFormat="1" ht="21.75" customHeight="1" x14ac:dyDescent="0.45">
      <c r="A32" s="86" t="s">
        <v>94</v>
      </c>
      <c r="B32" s="176">
        <v>-8605</v>
      </c>
      <c r="C32" s="175"/>
      <c r="D32" s="176">
        <v>2717</v>
      </c>
      <c r="E32" s="175"/>
      <c r="F32" s="176">
        <v>-7658</v>
      </c>
      <c r="G32" s="175"/>
      <c r="H32" s="176">
        <v>667</v>
      </c>
      <c r="J32" s="170"/>
      <c r="K32" s="74"/>
      <c r="L32" s="73"/>
      <c r="N32" s="112"/>
      <c r="O32" s="74"/>
    </row>
    <row r="33" spans="1:15" s="84" customFormat="1" ht="21.75" customHeight="1" x14ac:dyDescent="0.45">
      <c r="A33" s="73" t="s">
        <v>12</v>
      </c>
      <c r="B33" s="176">
        <v>-222</v>
      </c>
      <c r="C33" s="175"/>
      <c r="D33" s="176">
        <v>-279</v>
      </c>
      <c r="E33" s="175"/>
      <c r="F33" s="176">
        <v>-222</v>
      </c>
      <c r="G33" s="175"/>
      <c r="H33" s="176">
        <v>-280</v>
      </c>
      <c r="J33" s="170"/>
      <c r="K33" s="74"/>
      <c r="L33" s="73"/>
      <c r="N33" s="112"/>
      <c r="O33" s="74"/>
    </row>
    <row r="34" spans="1:15" s="84" customFormat="1" ht="21.75" customHeight="1" x14ac:dyDescent="0.45">
      <c r="A34" s="73" t="s">
        <v>98</v>
      </c>
      <c r="B34" s="176">
        <v>26017</v>
      </c>
      <c r="C34" s="175"/>
      <c r="D34" s="176">
        <v>20356</v>
      </c>
      <c r="E34" s="175"/>
      <c r="F34" s="176">
        <v>23758</v>
      </c>
      <c r="G34" s="175"/>
      <c r="H34" s="176">
        <v>22385</v>
      </c>
      <c r="J34" s="170"/>
      <c r="K34" s="74"/>
      <c r="L34" s="73"/>
      <c r="N34" s="112"/>
      <c r="O34" s="74"/>
    </row>
    <row r="35" spans="1:15" s="84" customFormat="1" ht="21.75" customHeight="1" x14ac:dyDescent="0.45">
      <c r="A35" s="84" t="s">
        <v>16</v>
      </c>
      <c r="B35" s="177">
        <v>-818</v>
      </c>
      <c r="C35" s="175"/>
      <c r="D35" s="177">
        <v>-1471</v>
      </c>
      <c r="E35" s="175"/>
      <c r="F35" s="177">
        <v>-1325</v>
      </c>
      <c r="G35" s="175"/>
      <c r="H35" s="177">
        <v>-1828</v>
      </c>
      <c r="J35" s="170"/>
      <c r="K35" s="74"/>
      <c r="L35" s="73"/>
      <c r="N35" s="112"/>
      <c r="O35" s="74"/>
    </row>
    <row r="36" spans="1:15" s="84" customFormat="1" ht="21.75" customHeight="1" x14ac:dyDescent="0.45">
      <c r="A36" s="93" t="s">
        <v>60</v>
      </c>
      <c r="B36" s="163">
        <v>-807</v>
      </c>
      <c r="C36" s="175"/>
      <c r="D36" s="163">
        <v>-114</v>
      </c>
      <c r="E36" s="175"/>
      <c r="F36" s="163">
        <v>-807</v>
      </c>
      <c r="G36" s="175"/>
      <c r="H36" s="163">
        <v>-114</v>
      </c>
      <c r="J36" s="170"/>
      <c r="K36" s="74"/>
      <c r="L36" s="73"/>
      <c r="N36" s="112"/>
      <c r="O36" s="74"/>
    </row>
    <row r="37" spans="1:15" s="84" customFormat="1" ht="21.75" customHeight="1" x14ac:dyDescent="0.45">
      <c r="A37" s="73" t="s">
        <v>125</v>
      </c>
      <c r="B37" s="100">
        <f>SUM(B25:B36)</f>
        <v>35851</v>
      </c>
      <c r="C37" s="100"/>
      <c r="D37" s="100">
        <f>SUM(D25:D36)</f>
        <v>99746</v>
      </c>
      <c r="E37" s="100"/>
      <c r="F37" s="100">
        <f>SUM(F25:F36)</f>
        <v>22767</v>
      </c>
      <c r="G37" s="100"/>
      <c r="H37" s="100">
        <f>SUM(H25:H36)</f>
        <v>94041</v>
      </c>
      <c r="J37" s="73"/>
      <c r="K37" s="73"/>
      <c r="L37" s="73"/>
    </row>
    <row r="38" spans="1:15" s="84" customFormat="1" ht="21.75" customHeight="1" x14ac:dyDescent="0.45">
      <c r="A38" s="104" t="s">
        <v>106</v>
      </c>
      <c r="B38" s="102">
        <v>-609</v>
      </c>
      <c r="C38" s="176"/>
      <c r="D38" s="102">
        <v>-513</v>
      </c>
      <c r="E38" s="176"/>
      <c r="F38" s="94">
        <v>-544</v>
      </c>
      <c r="G38" s="176"/>
      <c r="H38" s="94">
        <v>-332</v>
      </c>
      <c r="J38" s="170"/>
      <c r="K38" s="74"/>
      <c r="L38" s="73"/>
      <c r="M38" s="90"/>
      <c r="N38" s="98"/>
      <c r="O38" s="74"/>
    </row>
    <row r="39" spans="1:15" s="84" customFormat="1" ht="21.75" customHeight="1" x14ac:dyDescent="0.45">
      <c r="A39" s="104" t="s">
        <v>67</v>
      </c>
      <c r="B39" s="177">
        <v>-163</v>
      </c>
      <c r="C39" s="176"/>
      <c r="D39" s="177">
        <v>-100</v>
      </c>
      <c r="E39" s="176"/>
      <c r="F39" s="177">
        <v>-45</v>
      </c>
      <c r="G39" s="176"/>
      <c r="H39" s="177">
        <v>-95</v>
      </c>
      <c r="J39" s="170"/>
      <c r="K39" s="74"/>
      <c r="L39" s="73"/>
      <c r="N39" s="112"/>
      <c r="O39" s="74"/>
    </row>
    <row r="40" spans="1:15" s="84" customFormat="1" ht="21.75" customHeight="1" x14ac:dyDescent="0.45">
      <c r="A40" s="105" t="s">
        <v>124</v>
      </c>
      <c r="B40" s="185">
        <f>SUM(B37:B39)</f>
        <v>35079</v>
      </c>
      <c r="C40" s="106"/>
      <c r="D40" s="185">
        <f>SUM(D37:D39)</f>
        <v>99133</v>
      </c>
      <c r="E40" s="106"/>
      <c r="F40" s="181">
        <f>SUM(F37:F39)</f>
        <v>22178</v>
      </c>
      <c r="G40" s="106"/>
      <c r="H40" s="181">
        <f>SUM(H37:H39)</f>
        <v>93614</v>
      </c>
      <c r="J40" s="73"/>
      <c r="K40" s="73"/>
      <c r="L40" s="73"/>
    </row>
    <row r="41" spans="1:15" s="84" customFormat="1" ht="22.5" customHeight="1" x14ac:dyDescent="0.45">
      <c r="A41" s="73"/>
      <c r="B41" s="174"/>
      <c r="C41" s="175"/>
      <c r="D41" s="174"/>
      <c r="E41" s="175"/>
      <c r="F41" s="176"/>
      <c r="G41" s="175"/>
      <c r="H41" s="176"/>
      <c r="J41" s="73"/>
      <c r="K41" s="73"/>
      <c r="L41" s="73"/>
    </row>
    <row r="42" spans="1:15" ht="22.5" customHeight="1" x14ac:dyDescent="0.45">
      <c r="A42" s="72" t="s">
        <v>85</v>
      </c>
      <c r="C42" s="99"/>
      <c r="E42" s="99"/>
      <c r="F42" s="100"/>
      <c r="G42" s="100"/>
      <c r="H42" s="100"/>
      <c r="K42" s="73"/>
    </row>
    <row r="43" spans="1:15" ht="22.5" customHeight="1" x14ac:dyDescent="0.5">
      <c r="A43" s="75" t="s">
        <v>63</v>
      </c>
      <c r="B43" s="100"/>
      <c r="C43" s="100"/>
      <c r="D43" s="100"/>
      <c r="E43" s="100"/>
      <c r="F43" s="100"/>
      <c r="G43" s="100"/>
      <c r="H43" s="100"/>
      <c r="K43" s="73"/>
    </row>
    <row r="44" spans="1:15" ht="21.75" customHeight="1" x14ac:dyDescent="0.45">
      <c r="A44" s="72"/>
      <c r="B44" s="101"/>
      <c r="C44" s="101"/>
      <c r="D44" s="101"/>
      <c r="E44" s="101"/>
      <c r="F44" s="101"/>
      <c r="G44" s="102"/>
      <c r="H44" s="101"/>
      <c r="K44" s="73"/>
    </row>
    <row r="45" spans="1:15" ht="21.75" customHeight="1" x14ac:dyDescent="0.45">
      <c r="B45" s="78" t="s">
        <v>0</v>
      </c>
      <c r="C45" s="79"/>
      <c r="D45" s="78"/>
      <c r="E45" s="80"/>
      <c r="F45" s="81" t="s">
        <v>1</v>
      </c>
      <c r="G45" s="78"/>
      <c r="H45" s="81"/>
      <c r="K45" s="73"/>
    </row>
    <row r="46" spans="1:15" ht="21.75" customHeight="1" x14ac:dyDescent="0.45">
      <c r="B46" s="267" t="s">
        <v>64</v>
      </c>
      <c r="C46" s="267"/>
      <c r="D46" s="267"/>
      <c r="E46" s="80"/>
      <c r="F46" s="267" t="s">
        <v>64</v>
      </c>
      <c r="G46" s="267"/>
      <c r="H46" s="267"/>
      <c r="K46" s="73"/>
    </row>
    <row r="47" spans="1:15" ht="21.75" customHeight="1" x14ac:dyDescent="0.45">
      <c r="B47" s="267" t="s">
        <v>73</v>
      </c>
      <c r="C47" s="267"/>
      <c r="D47" s="267"/>
      <c r="E47" s="80"/>
      <c r="F47" s="267" t="s">
        <v>73</v>
      </c>
      <c r="G47" s="267"/>
      <c r="H47" s="267"/>
      <c r="K47" s="73"/>
    </row>
    <row r="48" spans="1:15" ht="21.75" customHeight="1" x14ac:dyDescent="0.45">
      <c r="A48" s="82"/>
      <c r="B48" s="234">
        <v>2563</v>
      </c>
      <c r="C48" s="233"/>
      <c r="D48" s="234">
        <v>2562</v>
      </c>
      <c r="E48" s="235"/>
      <c r="F48" s="234">
        <v>2563</v>
      </c>
      <c r="G48" s="235"/>
      <c r="H48" s="234">
        <v>2562</v>
      </c>
      <c r="K48" s="73"/>
    </row>
    <row r="49" spans="1:15" ht="21.75" customHeight="1" x14ac:dyDescent="0.45">
      <c r="B49" s="268" t="s">
        <v>4</v>
      </c>
      <c r="C49" s="268"/>
      <c r="D49" s="268"/>
      <c r="E49" s="268"/>
      <c r="F49" s="268"/>
      <c r="G49" s="268"/>
      <c r="H49" s="268"/>
      <c r="K49" s="73"/>
    </row>
    <row r="50" spans="1:15" s="84" customFormat="1" ht="21.75" customHeight="1" x14ac:dyDescent="0.45">
      <c r="A50" s="83" t="s">
        <v>55</v>
      </c>
      <c r="B50" s="100"/>
      <c r="C50" s="100"/>
      <c r="D50" s="100"/>
      <c r="E50" s="100"/>
      <c r="F50" s="100"/>
      <c r="G50" s="100"/>
      <c r="H50" s="100"/>
      <c r="J50" s="73"/>
      <c r="K50" s="73"/>
      <c r="L50" s="73"/>
    </row>
    <row r="51" spans="1:15" s="84" customFormat="1" ht="21.75" customHeight="1" x14ac:dyDescent="0.45">
      <c r="A51" s="84" t="s">
        <v>111</v>
      </c>
      <c r="B51" s="177">
        <v>0</v>
      </c>
      <c r="C51" s="100"/>
      <c r="D51" s="100">
        <v>1073</v>
      </c>
      <c r="E51" s="100"/>
      <c r="F51" s="177">
        <v>0</v>
      </c>
      <c r="G51" s="100"/>
      <c r="H51" s="100">
        <v>1073</v>
      </c>
      <c r="J51" s="170"/>
      <c r="K51" s="74"/>
      <c r="L51" s="73"/>
      <c r="N51" s="112"/>
      <c r="O51" s="74"/>
    </row>
    <row r="52" spans="1:15" s="84" customFormat="1" ht="21.75" customHeight="1" x14ac:dyDescent="0.45">
      <c r="A52" s="84" t="s">
        <v>146</v>
      </c>
      <c r="B52" s="100">
        <v>312</v>
      </c>
      <c r="C52" s="100"/>
      <c r="D52" s="100">
        <v>21</v>
      </c>
      <c r="E52" s="100"/>
      <c r="F52" s="100">
        <v>115</v>
      </c>
      <c r="G52" s="100"/>
      <c r="H52" s="100">
        <v>57</v>
      </c>
      <c r="J52" s="170"/>
      <c r="K52" s="74"/>
      <c r="L52" s="73"/>
      <c r="N52" s="112"/>
      <c r="O52" s="74"/>
    </row>
    <row r="53" spans="1:15" s="174" customFormat="1" ht="21.75" customHeight="1" x14ac:dyDescent="0.45">
      <c r="A53" s="174" t="s">
        <v>191</v>
      </c>
      <c r="B53" s="177">
        <v>1209</v>
      </c>
      <c r="C53" s="100"/>
      <c r="D53" s="177">
        <v>0</v>
      </c>
      <c r="E53" s="100"/>
      <c r="F53" s="100">
        <v>7461</v>
      </c>
      <c r="G53" s="100"/>
      <c r="H53" s="177">
        <v>0</v>
      </c>
      <c r="J53" s="170"/>
      <c r="K53" s="74"/>
      <c r="L53" s="73"/>
      <c r="N53" s="112"/>
      <c r="O53" s="74"/>
    </row>
    <row r="54" spans="1:15" s="174" customFormat="1" ht="21.75" customHeight="1" x14ac:dyDescent="0.45">
      <c r="A54" s="174" t="s">
        <v>194</v>
      </c>
      <c r="B54" s="177">
        <v>-4978</v>
      </c>
      <c r="C54" s="100"/>
      <c r="D54" s="177">
        <v>0</v>
      </c>
      <c r="E54" s="100"/>
      <c r="F54" s="177">
        <v>0</v>
      </c>
      <c r="G54" s="100"/>
      <c r="H54" s="177">
        <v>0</v>
      </c>
      <c r="J54" s="170"/>
      <c r="K54" s="74"/>
      <c r="L54" s="73"/>
      <c r="N54" s="112"/>
      <c r="O54" s="74"/>
    </row>
    <row r="55" spans="1:15" s="84" customFormat="1" ht="21.75" customHeight="1" x14ac:dyDescent="0.45">
      <c r="A55" s="84" t="s">
        <v>197</v>
      </c>
      <c r="B55" s="177">
        <v>0</v>
      </c>
      <c r="C55" s="100"/>
      <c r="D55" s="177">
        <v>0</v>
      </c>
      <c r="E55" s="100"/>
      <c r="F55" s="177">
        <v>0</v>
      </c>
      <c r="G55" s="100"/>
      <c r="H55" s="100">
        <v>-24800</v>
      </c>
      <c r="J55" s="170"/>
      <c r="K55" s="74"/>
      <c r="L55" s="73"/>
      <c r="O55" s="74"/>
    </row>
    <row r="56" spans="1:15" s="174" customFormat="1" ht="21.75" customHeight="1" x14ac:dyDescent="0.45">
      <c r="A56" s="174" t="s">
        <v>198</v>
      </c>
      <c r="B56" s="100">
        <v>71</v>
      </c>
      <c r="C56" s="100"/>
      <c r="D56" s="177">
        <v>0</v>
      </c>
      <c r="E56" s="100"/>
      <c r="F56" s="100">
        <v>6000</v>
      </c>
      <c r="G56" s="100"/>
      <c r="H56" s="177">
        <v>0</v>
      </c>
      <c r="J56" s="170"/>
      <c r="K56" s="74"/>
      <c r="L56" s="73"/>
      <c r="O56" s="74"/>
    </row>
    <row r="57" spans="1:15" s="84" customFormat="1" ht="21.75" customHeight="1" x14ac:dyDescent="0.45">
      <c r="A57" s="86" t="s">
        <v>145</v>
      </c>
      <c r="B57" s="100">
        <v>-2278</v>
      </c>
      <c r="C57" s="100"/>
      <c r="D57" s="100">
        <v>-4255</v>
      </c>
      <c r="E57" s="100"/>
      <c r="F57" s="100">
        <v>-2269</v>
      </c>
      <c r="G57" s="100"/>
      <c r="H57" s="100">
        <v>-4235</v>
      </c>
      <c r="J57" s="170"/>
      <c r="K57" s="74"/>
      <c r="L57" s="73"/>
      <c r="N57" s="112"/>
      <c r="O57" s="74"/>
    </row>
    <row r="58" spans="1:15" s="84" customFormat="1" ht="21.75" customHeight="1" x14ac:dyDescent="0.45">
      <c r="A58" s="84" t="s">
        <v>107</v>
      </c>
      <c r="B58" s="100">
        <v>36</v>
      </c>
      <c r="C58" s="100"/>
      <c r="D58" s="100">
        <v>283</v>
      </c>
      <c r="E58" s="100"/>
      <c r="F58" s="100">
        <v>36</v>
      </c>
      <c r="G58" s="100"/>
      <c r="H58" s="100">
        <v>283</v>
      </c>
      <c r="J58" s="170"/>
      <c r="K58" s="74"/>
      <c r="L58" s="73"/>
      <c r="N58" s="112"/>
      <c r="O58" s="74"/>
    </row>
    <row r="59" spans="1:15" s="84" customFormat="1" ht="21.75" customHeight="1" x14ac:dyDescent="0.45">
      <c r="A59" s="86" t="s">
        <v>76</v>
      </c>
      <c r="B59" s="177">
        <v>0</v>
      </c>
      <c r="C59" s="100"/>
      <c r="D59" s="100">
        <v>-147</v>
      </c>
      <c r="E59" s="100"/>
      <c r="F59" s="177">
        <v>0</v>
      </c>
      <c r="G59" s="100"/>
      <c r="H59" s="98">
        <v>-147</v>
      </c>
      <c r="J59" s="170"/>
      <c r="K59" s="74"/>
      <c r="L59" s="73"/>
      <c r="N59" s="112"/>
      <c r="O59" s="74"/>
    </row>
    <row r="60" spans="1:15" s="84" customFormat="1" ht="21.75" customHeight="1" x14ac:dyDescent="0.45">
      <c r="A60" s="105" t="s">
        <v>193</v>
      </c>
      <c r="B60" s="107">
        <f>SUM(B51:B59)</f>
        <v>-5628</v>
      </c>
      <c r="C60" s="100"/>
      <c r="D60" s="107">
        <f>SUM(D51:D59)</f>
        <v>-3025</v>
      </c>
      <c r="E60" s="100"/>
      <c r="F60" s="107">
        <f>SUM(F51:F59)</f>
        <v>11343</v>
      </c>
      <c r="G60" s="100"/>
      <c r="H60" s="107">
        <f>SUM(H51:H59)</f>
        <v>-27769</v>
      </c>
      <c r="J60" s="73"/>
      <c r="K60" s="73"/>
      <c r="L60" s="73"/>
    </row>
    <row r="61" spans="1:15" s="84" customFormat="1" ht="15" customHeight="1" x14ac:dyDescent="0.45">
      <c r="A61" s="105"/>
      <c r="B61" s="100"/>
      <c r="C61" s="100"/>
      <c r="D61" s="100"/>
      <c r="E61" s="100"/>
      <c r="F61" s="100"/>
      <c r="G61" s="100"/>
      <c r="H61" s="100"/>
      <c r="J61" s="73"/>
      <c r="K61" s="73"/>
      <c r="L61" s="73"/>
    </row>
    <row r="62" spans="1:15" s="84" customFormat="1" ht="21.75" customHeight="1" x14ac:dyDescent="0.45">
      <c r="A62" s="83" t="s">
        <v>56</v>
      </c>
      <c r="B62" s="175"/>
      <c r="C62" s="175"/>
      <c r="D62" s="175"/>
      <c r="E62" s="175"/>
      <c r="F62" s="175"/>
      <c r="G62" s="175"/>
      <c r="H62" s="175"/>
      <c r="J62" s="73"/>
      <c r="K62" s="73"/>
      <c r="L62" s="73"/>
    </row>
    <row r="63" spans="1:15" s="84" customFormat="1" ht="21.75" customHeight="1" x14ac:dyDescent="0.45">
      <c r="A63" s="93" t="s">
        <v>127</v>
      </c>
      <c r="B63" s="177">
        <v>0</v>
      </c>
      <c r="C63" s="100"/>
      <c r="D63" s="175">
        <v>-29500</v>
      </c>
      <c r="E63" s="100"/>
      <c r="F63" s="177">
        <v>0</v>
      </c>
      <c r="G63" s="100"/>
      <c r="H63" s="177">
        <v>0</v>
      </c>
      <c r="J63" s="73"/>
      <c r="K63" s="73"/>
      <c r="L63" s="73"/>
      <c r="N63" s="112"/>
      <c r="O63" s="74"/>
    </row>
    <row r="64" spans="1:15" s="84" customFormat="1" ht="21.75" customHeight="1" x14ac:dyDescent="0.45">
      <c r="A64" s="108" t="s">
        <v>108</v>
      </c>
      <c r="B64" s="177">
        <v>-7391</v>
      </c>
      <c r="C64" s="100"/>
      <c r="D64" s="177">
        <v>-7764</v>
      </c>
      <c r="E64" s="100"/>
      <c r="F64" s="177">
        <v>-7334</v>
      </c>
      <c r="G64" s="100"/>
      <c r="H64" s="177">
        <v>-7708</v>
      </c>
      <c r="J64" s="170"/>
      <c r="K64" s="74"/>
      <c r="L64" s="73"/>
      <c r="N64" s="112"/>
      <c r="O64" s="74"/>
    </row>
    <row r="65" spans="1:15" s="174" customFormat="1" ht="21.75" customHeight="1" x14ac:dyDescent="0.45">
      <c r="A65" s="108" t="s">
        <v>178</v>
      </c>
      <c r="B65" s="177">
        <v>-277</v>
      </c>
      <c r="C65" s="100"/>
      <c r="D65" s="177">
        <v>0</v>
      </c>
      <c r="E65" s="100"/>
      <c r="F65" s="177">
        <v>-277</v>
      </c>
      <c r="G65" s="100"/>
      <c r="H65" s="177">
        <v>0</v>
      </c>
      <c r="J65" s="170"/>
      <c r="K65" s="74"/>
      <c r="L65" s="73"/>
      <c r="N65" s="112"/>
      <c r="O65" s="74"/>
    </row>
    <row r="66" spans="1:15" s="84" customFormat="1" ht="21.75" customHeight="1" x14ac:dyDescent="0.45">
      <c r="A66" s="108" t="s">
        <v>77</v>
      </c>
      <c r="B66" s="177">
        <v>0</v>
      </c>
      <c r="C66" s="100"/>
      <c r="D66" s="177">
        <v>-9698</v>
      </c>
      <c r="E66" s="100"/>
      <c r="F66" s="177">
        <v>0</v>
      </c>
      <c r="G66" s="100"/>
      <c r="H66" s="177">
        <v>-9698</v>
      </c>
      <c r="J66" s="170"/>
      <c r="K66" s="74"/>
      <c r="L66" s="73"/>
      <c r="N66" s="112"/>
      <c r="O66" s="74"/>
    </row>
    <row r="67" spans="1:15" s="84" customFormat="1" ht="21.75" customHeight="1" x14ac:dyDescent="0.45">
      <c r="A67" s="105" t="s">
        <v>126</v>
      </c>
      <c r="B67" s="107">
        <f>SUM(B63:B66)</f>
        <v>-7668</v>
      </c>
      <c r="C67" s="100"/>
      <c r="D67" s="107">
        <f>SUM(D63:D66)</f>
        <v>-46962</v>
      </c>
      <c r="E67" s="100"/>
      <c r="F67" s="107">
        <f>SUM(F63:F66)</f>
        <v>-7611</v>
      </c>
      <c r="G67" s="100"/>
      <c r="H67" s="107">
        <f>SUM(H63:H66)</f>
        <v>-17406</v>
      </c>
      <c r="J67" s="73"/>
      <c r="K67" s="73"/>
      <c r="L67" s="73"/>
      <c r="N67" s="112"/>
    </row>
    <row r="68" spans="1:15" s="84" customFormat="1" ht="15" customHeight="1" x14ac:dyDescent="0.45">
      <c r="A68" s="105"/>
      <c r="B68" s="109"/>
      <c r="C68" s="100"/>
      <c r="D68" s="109"/>
      <c r="E68" s="100"/>
      <c r="F68" s="109"/>
      <c r="G68" s="100"/>
      <c r="H68" s="109"/>
      <c r="J68" s="73"/>
      <c r="K68" s="73"/>
      <c r="L68" s="73"/>
    </row>
    <row r="69" spans="1:15" s="84" customFormat="1" ht="33.6" customHeight="1" x14ac:dyDescent="0.45">
      <c r="A69" s="82" t="s">
        <v>128</v>
      </c>
      <c r="B69" s="110">
        <f>SUM(B40,B60,B67)</f>
        <v>21783</v>
      </c>
      <c r="C69" s="100"/>
      <c r="D69" s="110">
        <f>SUM(D40,D60,D67)</f>
        <v>49146</v>
      </c>
      <c r="E69" s="100"/>
      <c r="F69" s="110">
        <f>SUM(F40,F60,F67)</f>
        <v>25910</v>
      </c>
      <c r="G69" s="100"/>
      <c r="H69" s="110">
        <f>SUM(H40,H60,H67)</f>
        <v>48439</v>
      </c>
      <c r="J69" s="73"/>
      <c r="K69" s="73"/>
      <c r="L69" s="73"/>
    </row>
    <row r="70" spans="1:15" s="84" customFormat="1" ht="21.75" customHeight="1" x14ac:dyDescent="0.45">
      <c r="A70" s="86" t="s">
        <v>78</v>
      </c>
      <c r="B70" s="103">
        <v>59435</v>
      </c>
      <c r="C70" s="100"/>
      <c r="D70" s="103">
        <v>47587</v>
      </c>
      <c r="E70" s="100"/>
      <c r="F70" s="103">
        <v>34969</v>
      </c>
      <c r="G70" s="100"/>
      <c r="H70" s="103">
        <v>26087</v>
      </c>
      <c r="I70" s="149">
        <f>B70-'financian statement 3-5'!F10</f>
        <v>0</v>
      </c>
      <c r="J70" s="149">
        <f>F70-'financian statement 3-5'!J10</f>
        <v>0</v>
      </c>
      <c r="K70" s="85"/>
    </row>
    <row r="71" spans="1:15" s="84" customFormat="1" ht="21.75" customHeight="1" thickBot="1" x14ac:dyDescent="0.5">
      <c r="A71" s="105" t="s">
        <v>79</v>
      </c>
      <c r="B71" s="111">
        <f>SUM(B69:B70)</f>
        <v>81218</v>
      </c>
      <c r="C71" s="110"/>
      <c r="D71" s="111">
        <f>SUM(D69:D70)</f>
        <v>96733</v>
      </c>
      <c r="E71" s="110"/>
      <c r="F71" s="111">
        <f>SUM(F69:F70)</f>
        <v>60879</v>
      </c>
      <c r="G71" s="110"/>
      <c r="H71" s="111">
        <f>SUM(H69:H70)</f>
        <v>74526</v>
      </c>
      <c r="I71" s="149">
        <f>B71-'financian statement 3-5'!D10</f>
        <v>0</v>
      </c>
      <c r="J71" s="149">
        <f>F71-'financian statement 3-5'!H10</f>
        <v>0</v>
      </c>
      <c r="K71" s="85"/>
    </row>
    <row r="72" spans="1:15" ht="15" customHeight="1" thickTop="1" x14ac:dyDescent="0.45"/>
    <row r="73" spans="1:15" ht="22.5" customHeight="1" x14ac:dyDescent="0.45">
      <c r="A73" s="154" t="s">
        <v>113</v>
      </c>
      <c r="B73" s="100"/>
      <c r="D73" s="100"/>
      <c r="F73" s="100"/>
      <c r="H73" s="100"/>
    </row>
    <row r="74" spans="1:15" ht="22.5" customHeight="1" x14ac:dyDescent="0.45">
      <c r="A74" s="73" t="s">
        <v>195</v>
      </c>
      <c r="B74" s="155">
        <v>440</v>
      </c>
      <c r="D74" s="155">
        <v>253</v>
      </c>
      <c r="F74" s="155">
        <v>440</v>
      </c>
      <c r="H74" s="155">
        <v>253</v>
      </c>
      <c r="J74" s="74"/>
    </row>
  </sheetData>
  <mergeCells count="10">
    <mergeCell ref="B49:H49"/>
    <mergeCell ref="B6:D6"/>
    <mergeCell ref="F6:H6"/>
    <mergeCell ref="B47:D47"/>
    <mergeCell ref="F47:H47"/>
    <mergeCell ref="B5:D5"/>
    <mergeCell ref="F5:H5"/>
    <mergeCell ref="B8:H8"/>
    <mergeCell ref="B46:D46"/>
    <mergeCell ref="F46:H46"/>
  </mergeCells>
  <pageMargins left="0.7" right="0.7" top="0.48" bottom="0.5" header="0.5" footer="0.5"/>
  <pageSetup paperSize="9" scale="76" firstPageNumber="11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financian statement 3-5</vt:lpstr>
      <vt:lpstr>PL</vt:lpstr>
      <vt:lpstr>SCE 7-8 (conso)</vt:lpstr>
      <vt:lpstr>SCE 9-10 (separate)</vt:lpstr>
      <vt:lpstr>cash flows 11-12</vt:lpstr>
      <vt:lpstr>'cash flows 11-12'!Print_Area</vt:lpstr>
      <vt:lpstr>'financian statement 3-5'!Print_Area</vt:lpstr>
      <vt:lpstr>PL!Print_Area</vt:lpstr>
      <vt:lpstr>'SCE 7-8 (conso)'!Print_Area</vt:lpstr>
      <vt:lpstr>'SCE 9-10 (separate)'!Print_Area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ธนภร  มูลมั่งมี</cp:lastModifiedBy>
  <cp:lastPrinted>2020-05-13T02:33:34Z</cp:lastPrinted>
  <dcterms:created xsi:type="dcterms:W3CDTF">2003-03-27T06:59:00Z</dcterms:created>
  <dcterms:modified xsi:type="dcterms:W3CDTF">2020-05-13T03:04:46Z</dcterms:modified>
</cp:coreProperties>
</file>