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ACG HMW Q1'2020\Draft FS\File ตลาด\"/>
    </mc:Choice>
  </mc:AlternateContent>
  <xr:revisionPtr revIDLastSave="0" documentId="13_ncr:1_{FB242716-DDE7-428D-AE20-F91FD96C9976}" xr6:coauthVersionLast="44" xr6:coauthVersionMax="44" xr10:uidLastSave="{00000000-0000-0000-0000-000000000000}"/>
  <bookViews>
    <workbookView xWindow="-110" yWindow="-110" windowWidth="19420" windowHeight="10420" tabRatio="816" xr2:uid="{00000000-000D-0000-FFFF-FFFF00000000}"/>
  </bookViews>
  <sheets>
    <sheet name="BS" sheetId="14" r:id="rId1"/>
    <sheet name="PL" sheetId="6" r:id="rId2"/>
    <sheet name="SH-Conso Q1'19" sheetId="12" r:id="rId3"/>
    <sheet name="SH-Conso Q1'20" sheetId="15" r:id="rId4"/>
    <sheet name="SH-Separate Q1'19" sheetId="13" r:id="rId5"/>
    <sheet name="SH-Separate Q1'20" sheetId="16" r:id="rId6"/>
    <sheet name="CF" sheetId="17" r:id="rId7"/>
  </sheets>
  <definedNames>
    <definedName name="_xlnm.Print_Area" localSheetId="0">BS!$A$1:$J$89</definedName>
    <definedName name="_xlnm.Print_Area" localSheetId="6">CF!$A$1:$P$68</definedName>
    <definedName name="_xlnm.Print_Area" localSheetId="1">PL!$A$1:$J$53</definedName>
    <definedName name="_xlnm.Print_Area" localSheetId="2">'SH-Conso Q1''19'!$A$1:$R$27</definedName>
    <definedName name="_xlnm.Print_Area" localSheetId="3">'SH-Conso Q1''20'!$A$1:$U$27</definedName>
    <definedName name="_xlnm.Print_Area" localSheetId="4">'SH-Separate Q1''19'!$A$1:$M$25</definedName>
    <definedName name="_xlnm.Print_Area" localSheetId="5">'SH-Separate Q1''20'!$A$1:$O$25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8" i="17" l="1"/>
  <c r="N52" i="17" l="1"/>
  <c r="F23" i="12"/>
  <c r="I25" i="16" l="1"/>
  <c r="I21" i="16"/>
  <c r="S21" i="15"/>
  <c r="O21" i="15"/>
  <c r="Q22" i="15"/>
  <c r="Q12" i="15"/>
  <c r="I23" i="15"/>
  <c r="I27" i="15" s="1"/>
  <c r="L60" i="17"/>
  <c r="J60" i="17"/>
  <c r="P52" i="17"/>
  <c r="L52" i="17"/>
  <c r="J52" i="17"/>
  <c r="L22" i="17"/>
  <c r="L35" i="17" s="1"/>
  <c r="L37" i="17" s="1"/>
  <c r="L62" i="17" s="1"/>
  <c r="L64" i="17" s="1"/>
  <c r="P22" i="17" l="1"/>
  <c r="P35" i="17" s="1"/>
  <c r="P37" i="17" s="1"/>
  <c r="P62" i="17" s="1"/>
  <c r="P64" i="17" s="1"/>
  <c r="I25" i="13"/>
  <c r="G25" i="13"/>
  <c r="I21" i="13"/>
  <c r="G21" i="13"/>
  <c r="M20" i="13"/>
  <c r="M19" i="13"/>
  <c r="M21" i="13" s="1"/>
  <c r="K21" i="13"/>
  <c r="K25" i="13" s="1"/>
  <c r="M16" i="13"/>
  <c r="K16" i="13"/>
  <c r="I16" i="13"/>
  <c r="G16" i="13"/>
  <c r="M10" i="13"/>
  <c r="J27" i="12"/>
  <c r="H27" i="12"/>
  <c r="H23" i="12"/>
  <c r="P23" i="12"/>
  <c r="P27" i="12" s="1"/>
  <c r="N21" i="12"/>
  <c r="N23" i="12" s="1"/>
  <c r="L23" i="12"/>
  <c r="R18" i="12"/>
  <c r="N18" i="12"/>
  <c r="L18" i="12"/>
  <c r="F18" i="12"/>
  <c r="F27" i="12" s="1"/>
  <c r="N12" i="12"/>
  <c r="J51" i="6"/>
  <c r="F51" i="6"/>
  <c r="F52" i="6" s="1"/>
  <c r="F50" i="6"/>
  <c r="J20" i="6"/>
  <c r="J14" i="6"/>
  <c r="F31" i="6"/>
  <c r="F20" i="6"/>
  <c r="F14" i="6"/>
  <c r="J84" i="14"/>
  <c r="J86" i="14" s="1"/>
  <c r="J57" i="14"/>
  <c r="J50" i="14"/>
  <c r="F84" i="14"/>
  <c r="F86" i="14" s="1"/>
  <c r="F57" i="14"/>
  <c r="F50" i="14"/>
  <c r="J27" i="14"/>
  <c r="J17" i="14"/>
  <c r="F27" i="14"/>
  <c r="F17" i="14"/>
  <c r="H57" i="14"/>
  <c r="D57" i="14"/>
  <c r="H50" i="14"/>
  <c r="D50" i="14"/>
  <c r="H27" i="14"/>
  <c r="D27" i="14"/>
  <c r="H17" i="14"/>
  <c r="D17" i="14"/>
  <c r="J22" i="6" l="1"/>
  <c r="J24" i="6" s="1"/>
  <c r="F22" i="6"/>
  <c r="F24" i="6" s="1"/>
  <c r="J58" i="14"/>
  <c r="J88" i="14" s="1"/>
  <c r="F58" i="14"/>
  <c r="F88" i="14" s="1"/>
  <c r="J29" i="14"/>
  <c r="F29" i="14"/>
  <c r="M25" i="13"/>
  <c r="N27" i="12"/>
  <c r="L27" i="12"/>
  <c r="R21" i="12"/>
  <c r="R23" i="12" s="1"/>
  <c r="R12" i="12"/>
  <c r="H58" i="14"/>
  <c r="D58" i="14"/>
  <c r="H29" i="14"/>
  <c r="D29" i="14"/>
  <c r="F26" i="6" l="1"/>
  <c r="F44" i="6" s="1"/>
  <c r="F46" i="6" s="1"/>
  <c r="J26" i="6"/>
  <c r="J44" i="6" s="1"/>
  <c r="J46" i="6" s="1"/>
  <c r="R27" i="12"/>
  <c r="J29" i="6" l="1"/>
  <c r="O20" i="16"/>
  <c r="H51" i="6"/>
  <c r="D51" i="6"/>
  <c r="D50" i="6"/>
  <c r="Q21" i="15" s="1"/>
  <c r="J31" i="6" l="1"/>
  <c r="J50" i="6"/>
  <c r="J52" i="6" s="1"/>
  <c r="U21" i="15"/>
  <c r="O16" i="16" l="1"/>
  <c r="M16" i="16"/>
  <c r="K16" i="16"/>
  <c r="G16" i="16"/>
  <c r="K21" i="16"/>
  <c r="G21" i="16"/>
  <c r="O10" i="16"/>
  <c r="S23" i="15"/>
  <c r="U23" i="15"/>
  <c r="G23" i="15"/>
  <c r="K23" i="15"/>
  <c r="O23" i="15"/>
  <c r="Q23" i="15"/>
  <c r="U12" i="15"/>
  <c r="H20" i="6" l="1"/>
  <c r="H14" i="6"/>
  <c r="H22" i="6" l="1"/>
  <c r="H24" i="6" s="1"/>
  <c r="H26" i="6" l="1"/>
  <c r="H29" i="6" s="1"/>
  <c r="H44" i="6" l="1"/>
  <c r="H46" i="6" s="1"/>
  <c r="H50" i="6"/>
  <c r="H31" i="6"/>
  <c r="M19" i="16" l="1"/>
  <c r="N22" i="17"/>
  <c r="N35" i="17" s="1"/>
  <c r="N37" i="17" s="1"/>
  <c r="N62" i="17" s="1"/>
  <c r="N64" i="17" s="1"/>
  <c r="H52" i="6"/>
  <c r="O19" i="16" l="1"/>
  <c r="O21" i="16" s="1"/>
  <c r="M21" i="16"/>
  <c r="G25" i="16"/>
  <c r="M27" i="15"/>
  <c r="K27" i="15"/>
  <c r="G18" i="15"/>
  <c r="G27" i="15" s="1"/>
  <c r="O18" i="15"/>
  <c r="Q18" i="15" l="1"/>
  <c r="U18" i="15"/>
  <c r="K25" i="16" l="1"/>
  <c r="D31" i="6" l="1"/>
  <c r="J22" i="17" s="1"/>
  <c r="J35" i="17" s="1"/>
  <c r="J37" i="17" s="1"/>
  <c r="J62" i="17" s="1"/>
  <c r="J64" i="17" s="1"/>
  <c r="S27" i="15"/>
  <c r="D85" i="14" s="1"/>
  <c r="O27" i="15" l="1"/>
  <c r="D83" i="14" s="1"/>
  <c r="D84" i="14" s="1"/>
  <c r="D86" i="14" s="1"/>
  <c r="D88" i="14" s="1"/>
  <c r="U27" i="15" l="1"/>
  <c r="Q27" i="15"/>
  <c r="D52" i="6" l="1"/>
  <c r="D14" i="6" l="1"/>
  <c r="D20" i="6" l="1"/>
  <c r="D22" i="6" l="1"/>
  <c r="D24" i="6" s="1"/>
  <c r="D26" i="6" l="1"/>
  <c r="D44" i="6" s="1"/>
  <c r="D46" i="6" s="1"/>
  <c r="O25" i="16" l="1"/>
  <c r="M25" i="16"/>
  <c r="H83" i="14" s="1"/>
  <c r="H84" i="14" s="1"/>
  <c r="H86" i="14" s="1"/>
  <c r="H88" i="14" s="1"/>
</calcChain>
</file>

<file path=xl/sharedStrings.xml><?xml version="1.0" encoding="utf-8"?>
<sst xmlns="http://schemas.openxmlformats.org/spreadsheetml/2006/main" count="401" uniqueCount="170">
  <si>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</si>
  <si>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</si>
  <si>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</si>
  <si>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เงินปันผลให้ผู้ถือหุ้นของบริษัท</t>
  </si>
  <si>
    <t>-</t>
  </si>
  <si>
    <t>เพิ่มหุ้นสามัญ</t>
  </si>
  <si>
    <t>รายการกับผู้ถือหุ้นที่บันทึกโดยตรงเข้าส่วนของผู้ถือหุ้น</t>
  </si>
  <si>
    <t>Statement of financial position</t>
  </si>
  <si>
    <t>31 March</t>
  </si>
  <si>
    <t xml:space="preserve">31 December </t>
  </si>
  <si>
    <t>Consolidated financial statements</t>
  </si>
  <si>
    <t>statements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</si>
  <si>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</si>
  <si>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</si>
  <si>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</si>
  <si>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</si>
  <si>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</si>
  <si>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</si>
  <si>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</si>
  <si>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</si>
  <si>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Current tax assets</t>
  </si>
  <si>
    <t>Other current assets</t>
  </si>
  <si>
    <t xml:space="preserve">Total current assets </t>
  </si>
  <si>
    <t>Non-current assets</t>
  </si>
  <si>
    <t>Restricted deposits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</si>
  <si>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</si>
  <si>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</si>
  <si>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</si>
  <si>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</si>
  <si>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</si>
  <si>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</si>
  <si>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</si>
  <si>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</si>
  <si>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</si>
  <si>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</si>
  <si>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payables</t>
  </si>
  <si>
    <t xml:space="preserve">Current portion of long-term loan from </t>
  </si>
  <si>
    <t xml:space="preserve">   financial institution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</si>
  <si>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</si>
  <si>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</si>
  <si>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</si>
  <si>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</si>
  <si>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</si>
  <si>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</si>
  <si>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</si>
  <si>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</si>
  <si>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</si>
  <si>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</si>
  <si>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</si>
  <si>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</si>
  <si>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</si>
  <si>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</si>
  <si>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</si>
  <si>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</si>
  <si>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</si>
  <si>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</si>
  <si>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</si>
  <si>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</si>
  <si>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</si>
  <si>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>Consolidated financial</t>
  </si>
  <si>
    <t>Separate financial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</si>
  <si>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</si>
  <si>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</si>
  <si>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</si>
  <si>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</si>
  <si>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</si>
  <si>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</si>
  <si>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</si>
  <si>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</si>
  <si>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</si>
  <si>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</si>
  <si>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Finance costs</t>
  </si>
  <si>
    <t>Total expenses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</si>
  <si>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</si>
  <si>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</si>
  <si>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</si>
  <si>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</si>
  <si>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</si>
  <si>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</si>
  <si>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</si>
  <si>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</si>
  <si>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</si>
  <si>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</si>
  <si>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</si>
  <si>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</si>
  <si>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</si>
  <si>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</si>
  <si>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</si>
  <si>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</si>
  <si>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</si>
  <si>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</si>
  <si>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</si>
  <si>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</si>
  <si>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</si>
  <si>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</si>
  <si>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</si>
  <si>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Statement of income (Unaudited)</t>
  </si>
  <si>
    <t>Statement of changes in equity (Unaudited)</t>
  </si>
  <si>
    <t xml:space="preserve">Profit </t>
  </si>
  <si>
    <t>Balance at 31 March 2019</t>
  </si>
  <si>
    <t>Seperated financial statements</t>
  </si>
  <si>
    <t>Three-month period ended 31 March 2019</t>
  </si>
  <si>
    <t>Balance at 1 January 2019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</si>
  <si>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</si>
  <si>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</si>
  <si>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</si>
  <si>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</si>
  <si>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</si>
  <si>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Long-term loan from financial institution</t>
  </si>
  <si>
    <t>Share premium</t>
  </si>
  <si>
    <t>Three-month period ended 31 March 2020</t>
  </si>
  <si>
    <t>Balance at 1 January 2020</t>
  </si>
  <si>
    <t>Balance at 31 March 2020</t>
  </si>
  <si>
    <t>Right-of-use assets</t>
  </si>
  <si>
    <t>Current portion of lease liabilities</t>
  </si>
  <si>
    <t>Statement of cash flows (Unaudited)</t>
  </si>
  <si>
    <t>Cash flows from operating activities</t>
  </si>
  <si>
    <t xml:space="preserve">Adjustments to reconcile profit (loss) to cash </t>
  </si>
  <si>
    <t xml:space="preserve">receipts (payments) </t>
  </si>
  <si>
    <t>Depreciation and amortisation</t>
  </si>
  <si>
    <t>Losses on inventories devaluation</t>
  </si>
  <si>
    <t>Interest income</t>
  </si>
  <si>
    <t>Changes in operating assets and liabilities</t>
  </si>
  <si>
    <t>Trade accounts payable</t>
  </si>
  <si>
    <t>Provisions for employee benefits</t>
  </si>
  <si>
    <t xml:space="preserve">Net cash generated from (used in) operating </t>
  </si>
  <si>
    <t>Taxes paid</t>
  </si>
  <si>
    <t xml:space="preserve">Net cash from (used in) operating activities </t>
  </si>
  <si>
    <t>Cash flows from investing activities</t>
  </si>
  <si>
    <t xml:space="preserve">Acquisition of property, plant and equipment  </t>
  </si>
  <si>
    <t xml:space="preserve">Proceeds from sale of equipment </t>
  </si>
  <si>
    <t>Acquisition of intangible assets</t>
  </si>
  <si>
    <t xml:space="preserve">Interest received  </t>
  </si>
  <si>
    <t>Cash flows from financing activities</t>
  </si>
  <si>
    <t>Interest paid</t>
  </si>
  <si>
    <t xml:space="preserve">Net cash from (used in) financing activities  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</si>
  <si>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</si>
  <si>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</si>
  <si>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</si>
  <si>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</si>
  <si>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Payable for purchase of plant and equipment</t>
  </si>
  <si>
    <t>Share</t>
  </si>
  <si>
    <t>Premium</t>
  </si>
  <si>
    <t>Other current receivables</t>
  </si>
  <si>
    <t>(Unaudited)</t>
  </si>
  <si>
    <t xml:space="preserve">Other current payables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</si>
  <si>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</si>
  <si>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</si>
  <si>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>Profit for the period</t>
  </si>
  <si>
    <t>Profit attributable to:</t>
  </si>
  <si>
    <t>Profits for the period</t>
  </si>
  <si>
    <t>Total comprehensive income</t>
  </si>
  <si>
    <t>Decrease in bank overdrafts</t>
  </si>
  <si>
    <t xml:space="preserve">Net cash from (used in) investing activities  </t>
  </si>
  <si>
    <t>Payment of lease liabilities</t>
  </si>
  <si>
    <t>Lease liabilities</t>
  </si>
  <si>
    <t xml:space="preserve">  (600,000,000 ordinary shares, </t>
  </si>
  <si>
    <t xml:space="preserve">      par value at Baht 0.5 per share)</t>
  </si>
  <si>
    <t>Profit before income tax expense</t>
  </si>
  <si>
    <t>(Gain) loss on disposal of equipment</t>
  </si>
  <si>
    <t>4, 7</t>
  </si>
  <si>
    <t>Reversal of impairment loss recognised in profit or loss</t>
  </si>
  <si>
    <t>Proceeds from loans from financial institutions</t>
  </si>
  <si>
    <t>Repayment of loans from financial institutions</t>
  </si>
  <si>
    <t>Profit from operating activities</t>
  </si>
  <si>
    <t>Autocorp Holding Public Company Limited and its Subsidiary</t>
  </si>
  <si>
    <t>Investments in subsidiary</t>
  </si>
  <si>
    <t>Income tax payable</t>
  </si>
  <si>
    <t>Reversal of allowance for doubtful debts</t>
  </si>
  <si>
    <t>Lease liabilities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</si>
</sst>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B1dd\-mmm"/>
    <numFmt numFmtId="170" formatCode="_(* #,##0.0000_);_(* \(#,##0.000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</cellStyleXfs>
  <cellXfs count="178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168" fontId="8" fillId="0" borderId="4" xfId="1" applyNumberFormat="1" applyFont="1" applyFill="1" applyBorder="1" applyAlignment="1">
      <alignment horizontal="right"/>
    </xf>
    <xf numFmtId="165" fontId="8" fillId="0" borderId="0" xfId="0" applyNumberFormat="1" applyFont="1" applyFill="1" applyAlignment="1"/>
    <xf numFmtId="165" fontId="8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165" fontId="9" fillId="0" borderId="0" xfId="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165" fontId="7" fillId="0" borderId="0" xfId="1" applyNumberFormat="1" applyFont="1" applyFill="1" applyAlignment="1">
      <alignment horizontal="right" vertical="top"/>
    </xf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0" fontId="7" fillId="0" borderId="0" xfId="8" applyFont="1" applyFill="1" applyAlignment="1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/>
    <xf numFmtId="165" fontId="7" fillId="0" borderId="0" xfId="5" applyNumberFormat="1" applyFont="1" applyFill="1" applyAlignment="1">
      <alignment horizontal="left"/>
    </xf>
    <xf numFmtId="166" fontId="7" fillId="0" borderId="0" xfId="5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41" fontId="7" fillId="0" borderId="0" xfId="1" applyNumberFormat="1" applyFont="1" applyAlignment="1">
      <alignment horizontal="right"/>
    </xf>
    <xf numFmtId="0" fontId="8" fillId="0" borderId="0" xfId="0" applyFont="1" applyAlignment="1">
      <alignment wrapText="1"/>
    </xf>
    <xf numFmtId="41" fontId="8" fillId="0" borderId="1" xfId="1" applyNumberFormat="1" applyFont="1" applyBorder="1" applyAlignment="1">
      <alignment horizontal="right"/>
    </xf>
    <xf numFmtId="41" fontId="8" fillId="0" borderId="0" xfId="1" applyNumberFormat="1" applyFont="1" applyAlignment="1">
      <alignment horizontal="right"/>
    </xf>
    <xf numFmtId="37" fontId="7" fillId="0" borderId="0" xfId="0" applyNumberFormat="1" applyFont="1"/>
    <xf numFmtId="41" fontId="8" fillId="0" borderId="5" xfId="1" applyNumberFormat="1" applyFont="1" applyBorder="1" applyAlignment="1">
      <alignment horizontal="right"/>
    </xf>
    <xf numFmtId="0" fontId="8" fillId="0" borderId="0" xfId="0" applyFont="1"/>
    <xf numFmtId="41" fontId="8" fillId="0" borderId="4" xfId="1" applyNumberFormat="1" applyFont="1" applyBorder="1" applyAlignment="1">
      <alignment horizontal="right"/>
    </xf>
    <xf numFmtId="0" fontId="10" fillId="0" borderId="0" xfId="0" applyFont="1"/>
    <xf numFmtId="37" fontId="7" fillId="0" borderId="0" xfId="0" quotePrefix="1" applyNumberFormat="1" applyFont="1" applyAlignment="1">
      <alignment horizontal="right"/>
    </xf>
    <xf numFmtId="0" fontId="9" fillId="0" borderId="5" xfId="0" applyFont="1" applyBorder="1" applyAlignment="1">
      <alignment horizontal="center"/>
    </xf>
    <xf numFmtId="0" fontId="10" fillId="0" borderId="0" xfId="0" applyFont="1" applyAlignment="1">
      <alignment horizontal="left"/>
    </xf>
    <xf numFmtId="41" fontId="7" fillId="0" borderId="4" xfId="1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165" fontId="7" fillId="0" borderId="0" xfId="1" applyNumberFormat="1" applyFont="1"/>
    <xf numFmtId="169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14" fillId="0" borderId="0" xfId="0" applyFont="1"/>
    <xf numFmtId="41" fontId="8" fillId="0" borderId="0" xfId="1" applyNumberFormat="1" applyFont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9" fillId="0" borderId="0" xfId="0" applyFont="1" applyAlignment="1"/>
    <xf numFmtId="0" fontId="12" fillId="0" borderId="0" xfId="0" applyFont="1"/>
    <xf numFmtId="0" fontId="8" fillId="0" borderId="0" xfId="5" applyFont="1" applyAlignment="1">
      <alignment horizontal="left"/>
    </xf>
    <xf numFmtId="0" fontId="7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43" fontId="7" fillId="0" borderId="0" xfId="1" applyFont="1"/>
    <xf numFmtId="0" fontId="14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166" fontId="7" fillId="0" borderId="0" xfId="5" applyNumberFormat="1" applyFont="1"/>
    <xf numFmtId="0" fontId="7" fillId="0" borderId="0" xfId="5" applyFont="1" applyAlignment="1">
      <alignment horizontal="left"/>
    </xf>
    <xf numFmtId="0" fontId="9" fillId="0" borderId="0" xfId="0" applyFont="1"/>
    <xf numFmtId="165" fontId="7" fillId="0" borderId="0" xfId="1" applyNumberFormat="1" applyFont="1" applyAlignment="1">
      <alignment horizontal="right" vertical="top"/>
    </xf>
    <xf numFmtId="0" fontId="9" fillId="0" borderId="0" xfId="4" applyFont="1" applyAlignment="1">
      <alignment horizontal="left"/>
    </xf>
    <xf numFmtId="165" fontId="7" fillId="0" borderId="0" xfId="1" applyNumberFormat="1" applyFont="1" applyAlignment="1">
      <alignment horizontal="right"/>
    </xf>
    <xf numFmtId="165" fontId="7" fillId="0" borderId="5" xfId="1" applyNumberFormat="1" applyFont="1" applyBorder="1"/>
    <xf numFmtId="165" fontId="8" fillId="0" borderId="1" xfId="1" applyNumberFormat="1" applyFont="1" applyBorder="1"/>
    <xf numFmtId="165" fontId="8" fillId="0" borderId="0" xfId="1" applyNumberFormat="1" applyFont="1"/>
    <xf numFmtId="41" fontId="7" fillId="0" borderId="0" xfId="1" applyNumberFormat="1" applyFont="1"/>
    <xf numFmtId="165" fontId="7" fillId="0" borderId="2" xfId="1" applyNumberFormat="1" applyFont="1" applyBorder="1"/>
    <xf numFmtId="165" fontId="7" fillId="0" borderId="2" xfId="1" applyNumberFormat="1" applyFont="1" applyBorder="1" applyAlignment="1">
      <alignment horizontal="right"/>
    </xf>
    <xf numFmtId="165" fontId="8" fillId="0" borderId="2" xfId="1" applyNumberFormat="1" applyFont="1" applyBorder="1"/>
    <xf numFmtId="165" fontId="8" fillId="0" borderId="2" xfId="1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165" fontId="8" fillId="0" borderId="2" xfId="1" applyNumberFormat="1" applyFont="1" applyBorder="1" applyAlignment="1">
      <alignment horizontal="right" vertical="top"/>
    </xf>
    <xf numFmtId="41" fontId="7" fillId="0" borderId="0" xfId="1" applyNumberFormat="1" applyFont="1" applyAlignment="1">
      <alignment horizontal="center"/>
    </xf>
    <xf numFmtId="165" fontId="8" fillId="0" borderId="3" xfId="1" applyNumberFormat="1" applyFont="1" applyBorder="1"/>
    <xf numFmtId="0" fontId="10" fillId="0" borderId="0" xfId="4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0" fontId="9" fillId="0" borderId="0" xfId="4" applyFont="1"/>
    <xf numFmtId="41" fontId="7" fillId="0" borderId="0" xfId="0" applyNumberFormat="1" applyFont="1"/>
    <xf numFmtId="170" fontId="8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5" xfId="0" applyNumberFormat="1" applyFont="1" applyFill="1" applyBorder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zoomScale="90" zoomScaleNormal="90" zoomScaleSheetLayoutView="100" workbookViewId="0">
      <selection activeCell="M95" sqref="M95"/>
    </sheetView>
  </sheetViews>
  <sheetFormatPr defaultColWidth="9.09765625" defaultRowHeight="23.25" customHeight="1" x14ac:dyDescent="0.3"/>
  <cols>
    <col min="1" max="1" width="45.19921875" style="93" customWidth="1"/>
    <col min="2" max="2" width="6.3984375" style="92" customWidth="1"/>
    <col min="3" max="3" width="1.3984375" style="92" customWidth="1"/>
    <col min="4" max="4" width="15.5" style="92" customWidth="1"/>
    <col min="5" max="5" width="1" style="92" customWidth="1"/>
    <col min="6" max="6" width="15.5" style="92" customWidth="1"/>
    <col min="7" max="7" width="1.09765625" style="92" customWidth="1"/>
    <col min="8" max="8" width="15.19921875" style="92" customWidth="1"/>
    <col min="9" max="9" width="1" style="92" customWidth="1"/>
    <col min="10" max="10" width="15.19921875" style="92" customWidth="1"/>
    <col min="11" max="16384" width="9.09765625" style="92"/>
  </cols>
  <sheetData>
    <row r="1" spans="1:10" s="88" customFormat="1" ht="21" customHeight="1" x14ac:dyDescent="0.4">
      <c r="A1" s="87" t="s">
        <v>165</v>
      </c>
    </row>
    <row r="2" spans="1:10" s="90" customFormat="1" ht="21" customHeight="1" x14ac:dyDescent="0.35">
      <c r="A2" s="89" t="s">
        <v>7</v>
      </c>
    </row>
    <row r="3" spans="1:10" ht="20.5" customHeight="1" x14ac:dyDescent="0.3">
      <c r="A3" s="91"/>
    </row>
    <row r="4" spans="1:10" ht="20.5" customHeight="1" x14ac:dyDescent="0.3">
      <c r="A4" s="91"/>
      <c r="D4" s="163" t="s">
        <v>59</v>
      </c>
      <c r="E4" s="163"/>
      <c r="F4" s="163"/>
      <c r="H4" s="163" t="s">
        <v>60</v>
      </c>
      <c r="I4" s="163"/>
      <c r="J4" s="163"/>
    </row>
    <row r="5" spans="1:10" ht="20.5" customHeight="1" x14ac:dyDescent="0.3">
      <c r="B5" s="94"/>
      <c r="C5" s="94"/>
      <c r="D5" s="164" t="s">
        <v>11</v>
      </c>
      <c r="E5" s="164"/>
      <c r="F5" s="164"/>
      <c r="G5" s="95"/>
      <c r="H5" s="164" t="s">
        <v>11</v>
      </c>
      <c r="I5" s="164"/>
      <c r="J5" s="164"/>
    </row>
    <row r="6" spans="1:10" ht="20.5" customHeight="1" x14ac:dyDescent="0.3">
      <c r="B6" s="94"/>
      <c r="C6" s="94"/>
      <c r="D6" s="115" t="s">
        <v>8</v>
      </c>
      <c r="E6" s="94"/>
      <c r="F6" s="116" t="s">
        <v>9</v>
      </c>
      <c r="G6" s="95"/>
      <c r="H6" s="115" t="s">
        <v>8</v>
      </c>
      <c r="I6" s="94"/>
      <c r="J6" s="116" t="s">
        <v>9</v>
      </c>
    </row>
    <row r="7" spans="1:10" ht="20.5" customHeight="1" x14ac:dyDescent="0.3">
      <c r="A7" s="89" t="s">
        <v>12</v>
      </c>
      <c r="B7" s="96" t="s">
        <v>13</v>
      </c>
      <c r="C7" s="96"/>
      <c r="D7" s="94">
        <v>2020</v>
      </c>
      <c r="E7" s="94"/>
      <c r="F7" s="94">
        <v>2019</v>
      </c>
      <c r="G7" s="94"/>
      <c r="H7" s="94">
        <v>2020</v>
      </c>
      <c r="I7" s="94"/>
      <c r="J7" s="94">
        <v>2019</v>
      </c>
    </row>
    <row r="8" spans="1:10" ht="20.5" customHeight="1" x14ac:dyDescent="0.3">
      <c r="A8" s="89"/>
      <c r="B8" s="157"/>
      <c r="C8" s="157"/>
      <c r="D8" s="159" t="s">
        <v>144</v>
      </c>
      <c r="E8" s="159"/>
      <c r="F8" s="159"/>
      <c r="G8" s="159"/>
      <c r="H8" s="159" t="s">
        <v>144</v>
      </c>
      <c r="I8" s="159"/>
      <c r="J8" s="159"/>
    </row>
    <row r="9" spans="1:10" ht="20.5" customHeight="1" x14ac:dyDescent="0.3">
      <c r="B9" s="94"/>
      <c r="C9" s="94"/>
      <c r="D9" s="165" t="s">
        <v>14</v>
      </c>
      <c r="E9" s="165"/>
      <c r="F9" s="165"/>
      <c r="G9" s="165"/>
      <c r="H9" s="165"/>
      <c r="I9" s="165"/>
      <c r="J9" s="165"/>
    </row>
    <row r="10" spans="1:10" ht="21" customHeight="1" x14ac:dyDescent="0.3">
      <c r="A10" s="98" t="s">
        <v>15</v>
      </c>
      <c r="B10" s="96"/>
      <c r="C10" s="96"/>
    </row>
    <row r="11" spans="1:10" ht="21" customHeight="1" x14ac:dyDescent="0.3">
      <c r="A11" s="99" t="s">
        <v>16</v>
      </c>
      <c r="B11" s="96"/>
      <c r="C11" s="96"/>
      <c r="D11" s="100">
        <v>123316900</v>
      </c>
      <c r="F11" s="100">
        <v>153900977</v>
      </c>
      <c r="H11" s="100">
        <v>7856024</v>
      </c>
      <c r="J11" s="100">
        <v>5068381</v>
      </c>
    </row>
    <row r="12" spans="1:10" ht="21" customHeight="1" x14ac:dyDescent="0.3">
      <c r="A12" s="99" t="s">
        <v>17</v>
      </c>
      <c r="B12" s="96">
        <v>5</v>
      </c>
      <c r="C12" s="96"/>
      <c r="D12" s="100">
        <v>49415833</v>
      </c>
      <c r="F12" s="100">
        <v>130554150</v>
      </c>
      <c r="H12" s="100">
        <v>0</v>
      </c>
      <c r="J12" s="100">
        <v>0</v>
      </c>
    </row>
    <row r="13" spans="1:10" ht="21" customHeight="1" x14ac:dyDescent="0.3">
      <c r="A13" s="99" t="s">
        <v>143</v>
      </c>
      <c r="B13" s="157">
        <v>4</v>
      </c>
      <c r="C13" s="157"/>
      <c r="D13" s="100">
        <v>15053941</v>
      </c>
      <c r="F13" s="100">
        <v>16069567</v>
      </c>
      <c r="H13" s="100">
        <v>6414456</v>
      </c>
      <c r="J13" s="100">
        <v>8655901</v>
      </c>
    </row>
    <row r="14" spans="1:10" ht="21" customHeight="1" x14ac:dyDescent="0.3">
      <c r="A14" s="99" t="s">
        <v>19</v>
      </c>
      <c r="B14" s="96">
        <v>6</v>
      </c>
      <c r="C14" s="96"/>
      <c r="D14" s="100">
        <v>539803950</v>
      </c>
      <c r="F14" s="100">
        <v>474297721</v>
      </c>
      <c r="H14" s="100">
        <v>0</v>
      </c>
      <c r="J14" s="100">
        <v>0</v>
      </c>
    </row>
    <row r="15" spans="1:10" ht="21" customHeight="1" x14ac:dyDescent="0.3">
      <c r="A15" s="99" t="s">
        <v>20</v>
      </c>
      <c r="B15" s="96"/>
      <c r="C15" s="96"/>
      <c r="D15" s="100">
        <v>3426634</v>
      </c>
      <c r="F15" s="100">
        <v>3030546</v>
      </c>
      <c r="H15" s="100">
        <v>2412938</v>
      </c>
      <c r="J15" s="100">
        <v>2016830</v>
      </c>
    </row>
    <row r="16" spans="1:10" ht="21" customHeight="1" x14ac:dyDescent="0.3">
      <c r="A16" s="99" t="s">
        <v>21</v>
      </c>
      <c r="B16" s="96"/>
      <c r="C16" s="96"/>
      <c r="D16" s="100">
        <v>13626817</v>
      </c>
      <c r="F16" s="100">
        <v>13344400</v>
      </c>
      <c r="H16" s="100">
        <v>70526</v>
      </c>
      <c r="J16" s="100">
        <v>97413</v>
      </c>
    </row>
    <row r="17" spans="1:10" ht="21" customHeight="1" x14ac:dyDescent="0.3">
      <c r="A17" s="101" t="s">
        <v>22</v>
      </c>
      <c r="B17" s="96"/>
      <c r="C17" s="96"/>
      <c r="D17" s="102">
        <f>SUM(D11:D16)</f>
        <v>744644075</v>
      </c>
      <c r="E17" s="103"/>
      <c r="F17" s="102">
        <f>SUM(F11:F16)</f>
        <v>791197361</v>
      </c>
      <c r="G17" s="103"/>
      <c r="H17" s="102">
        <f>SUM(H11:H16)</f>
        <v>16753944</v>
      </c>
      <c r="I17" s="103"/>
      <c r="J17" s="102">
        <f>SUM(J11:J16)</f>
        <v>15838525</v>
      </c>
    </row>
    <row r="18" spans="1:10" ht="21.75" customHeight="1" x14ac:dyDescent="0.3">
      <c r="B18" s="96"/>
      <c r="C18" s="96"/>
      <c r="D18" s="104"/>
      <c r="E18" s="104"/>
      <c r="F18" s="104"/>
      <c r="G18" s="104"/>
      <c r="H18" s="104"/>
      <c r="I18" s="104"/>
      <c r="J18" s="104"/>
    </row>
    <row r="19" spans="1:10" ht="21" customHeight="1" x14ac:dyDescent="0.3">
      <c r="A19" s="98" t="s">
        <v>23</v>
      </c>
      <c r="B19" s="96"/>
      <c r="C19" s="96"/>
      <c r="D19" s="104"/>
      <c r="E19" s="104"/>
      <c r="F19" s="104"/>
      <c r="G19" s="104"/>
      <c r="H19" s="104"/>
      <c r="I19" s="104"/>
      <c r="J19" s="104"/>
    </row>
    <row r="20" spans="1:10" ht="21" customHeight="1" x14ac:dyDescent="0.3">
      <c r="A20" s="99" t="s">
        <v>166</v>
      </c>
      <c r="B20" s="96" t="s">
        <v>160</v>
      </c>
      <c r="C20" s="96"/>
      <c r="D20" s="100">
        <v>0</v>
      </c>
      <c r="F20" s="100">
        <v>0</v>
      </c>
      <c r="H20" s="100">
        <v>548600000</v>
      </c>
      <c r="J20" s="100">
        <v>548600000</v>
      </c>
    </row>
    <row r="21" spans="1:10" ht="21" customHeight="1" x14ac:dyDescent="0.3">
      <c r="A21" s="99" t="s">
        <v>25</v>
      </c>
      <c r="B21" s="96"/>
      <c r="C21" s="96"/>
      <c r="D21" s="100">
        <v>69596683</v>
      </c>
      <c r="F21" s="100">
        <v>69596683</v>
      </c>
      <c r="H21" s="100">
        <v>0</v>
      </c>
      <c r="J21" s="100">
        <v>0</v>
      </c>
    </row>
    <row r="22" spans="1:10" ht="21" customHeight="1" x14ac:dyDescent="0.3">
      <c r="A22" s="99" t="s">
        <v>26</v>
      </c>
      <c r="B22" s="96">
        <v>8</v>
      </c>
      <c r="C22" s="96"/>
      <c r="D22" s="100">
        <v>689819811</v>
      </c>
      <c r="F22" s="100">
        <v>695817322</v>
      </c>
      <c r="H22" s="100">
        <v>0</v>
      </c>
      <c r="J22" s="100">
        <v>0</v>
      </c>
    </row>
    <row r="23" spans="1:10" ht="21" customHeight="1" x14ac:dyDescent="0.3">
      <c r="A23" s="99" t="s">
        <v>113</v>
      </c>
      <c r="B23" s="120">
        <v>3</v>
      </c>
      <c r="C23" s="120"/>
      <c r="D23" s="100">
        <v>93712098</v>
      </c>
      <c r="F23" s="100">
        <v>0</v>
      </c>
      <c r="H23" s="100">
        <v>0</v>
      </c>
      <c r="J23" s="100">
        <v>0</v>
      </c>
    </row>
    <row r="24" spans="1:10" ht="21.75" customHeight="1" x14ac:dyDescent="0.3">
      <c r="A24" s="99" t="s">
        <v>27</v>
      </c>
      <c r="B24" s="96"/>
      <c r="C24" s="96"/>
      <c r="D24" s="100">
        <v>8093166</v>
      </c>
      <c r="F24" s="100">
        <v>8347873</v>
      </c>
      <c r="H24" s="100">
        <v>4418322</v>
      </c>
      <c r="J24" s="100">
        <v>4553721</v>
      </c>
    </row>
    <row r="25" spans="1:10" ht="21.75" customHeight="1" x14ac:dyDescent="0.3">
      <c r="A25" s="99" t="s">
        <v>28</v>
      </c>
      <c r="B25" s="96"/>
      <c r="C25" s="96"/>
      <c r="D25" s="100">
        <v>1503976</v>
      </c>
      <c r="F25" s="100">
        <v>1834926</v>
      </c>
      <c r="H25" s="100">
        <v>204020</v>
      </c>
      <c r="J25" s="100">
        <v>193756</v>
      </c>
    </row>
    <row r="26" spans="1:10" ht="21.75" customHeight="1" x14ac:dyDescent="0.3">
      <c r="A26" s="99" t="s">
        <v>29</v>
      </c>
      <c r="B26" s="96"/>
      <c r="C26" s="96"/>
      <c r="D26" s="100">
        <v>2391825</v>
      </c>
      <c r="F26" s="100">
        <v>2276674</v>
      </c>
      <c r="H26" s="100">
        <v>0</v>
      </c>
      <c r="J26" s="100">
        <v>0</v>
      </c>
    </row>
    <row r="27" spans="1:10" ht="21.75" customHeight="1" x14ac:dyDescent="0.3">
      <c r="A27" s="101" t="s">
        <v>30</v>
      </c>
      <c r="B27" s="96"/>
      <c r="C27" s="96"/>
      <c r="D27" s="105">
        <f>SUM(D20:D26)</f>
        <v>865117559</v>
      </c>
      <c r="E27" s="103"/>
      <c r="F27" s="105">
        <f>SUM(F20:F26)</f>
        <v>777873478</v>
      </c>
      <c r="G27" s="103"/>
      <c r="H27" s="105">
        <f>SUM(H20:H26)</f>
        <v>553222342</v>
      </c>
      <c r="I27" s="103"/>
      <c r="J27" s="105">
        <f>SUM(J20:J26)</f>
        <v>553347477</v>
      </c>
    </row>
    <row r="28" spans="1:10" ht="9.5" customHeight="1" x14ac:dyDescent="0.3">
      <c r="A28" s="101"/>
      <c r="B28" s="96"/>
      <c r="C28" s="96"/>
      <c r="D28" s="105"/>
      <c r="E28" s="103"/>
      <c r="F28" s="105"/>
      <c r="G28" s="103"/>
      <c r="H28" s="105"/>
      <c r="I28" s="103"/>
      <c r="J28" s="105"/>
    </row>
    <row r="29" spans="1:10" ht="21.75" customHeight="1" thickBot="1" x14ac:dyDescent="0.35">
      <c r="A29" s="106" t="s">
        <v>31</v>
      </c>
      <c r="B29" s="96"/>
      <c r="C29" s="96"/>
      <c r="D29" s="107">
        <f>D27+D17</f>
        <v>1609761634</v>
      </c>
      <c r="E29" s="103"/>
      <c r="F29" s="107">
        <f>F27+F17</f>
        <v>1569070839</v>
      </c>
      <c r="G29" s="103"/>
      <c r="H29" s="107">
        <f>H27+H17</f>
        <v>569976286</v>
      </c>
      <c r="I29" s="103"/>
      <c r="J29" s="107">
        <f>J27+J17</f>
        <v>569186002</v>
      </c>
    </row>
    <row r="30" spans="1:10" ht="21.75" customHeight="1" thickTop="1" x14ac:dyDescent="0.3">
      <c r="A30" s="106"/>
      <c r="B30" s="96"/>
      <c r="C30" s="96"/>
      <c r="D30" s="118"/>
      <c r="E30" s="103"/>
      <c r="F30" s="118"/>
      <c r="G30" s="103"/>
      <c r="H30" s="118"/>
      <c r="I30" s="103"/>
      <c r="J30" s="118"/>
    </row>
    <row r="31" spans="1:10" s="88" customFormat="1" ht="21" customHeight="1" x14ac:dyDescent="0.4">
      <c r="A31" s="87" t="s">
        <v>165</v>
      </c>
    </row>
    <row r="32" spans="1:10" s="90" customFormat="1" ht="21" customHeight="1" x14ac:dyDescent="0.35">
      <c r="A32" s="89" t="s">
        <v>7</v>
      </c>
    </row>
    <row r="33" spans="1:10" ht="20.5" customHeight="1" x14ac:dyDescent="0.3">
      <c r="A33" s="91"/>
    </row>
    <row r="34" spans="1:10" ht="20.5" customHeight="1" x14ac:dyDescent="0.3">
      <c r="A34" s="91"/>
      <c r="D34" s="163" t="s">
        <v>59</v>
      </c>
      <c r="E34" s="163"/>
      <c r="F34" s="163"/>
      <c r="H34" s="163" t="s">
        <v>60</v>
      </c>
      <c r="I34" s="163"/>
      <c r="J34" s="163"/>
    </row>
    <row r="35" spans="1:10" ht="20.5" customHeight="1" x14ac:dyDescent="0.3">
      <c r="B35" s="94"/>
      <c r="C35" s="94"/>
      <c r="D35" s="164" t="s">
        <v>11</v>
      </c>
      <c r="E35" s="164"/>
      <c r="F35" s="164"/>
      <c r="G35" s="161"/>
      <c r="H35" s="164" t="s">
        <v>11</v>
      </c>
      <c r="I35" s="164"/>
      <c r="J35" s="164"/>
    </row>
    <row r="36" spans="1:10" ht="20.5" customHeight="1" x14ac:dyDescent="0.3">
      <c r="B36" s="94"/>
      <c r="C36" s="94"/>
      <c r="D36" s="115" t="s">
        <v>8</v>
      </c>
      <c r="E36" s="94"/>
      <c r="F36" s="116" t="s">
        <v>9</v>
      </c>
      <c r="G36" s="95"/>
      <c r="H36" s="115" t="s">
        <v>8</v>
      </c>
      <c r="I36" s="94"/>
      <c r="J36" s="116" t="s">
        <v>9</v>
      </c>
    </row>
    <row r="37" spans="1:10" ht="20.5" customHeight="1" x14ac:dyDescent="0.3">
      <c r="A37" s="117" t="s">
        <v>32</v>
      </c>
      <c r="B37" s="96" t="s">
        <v>13</v>
      </c>
      <c r="C37" s="96"/>
      <c r="D37" s="94">
        <v>2020</v>
      </c>
      <c r="E37" s="94"/>
      <c r="F37" s="94">
        <v>2019</v>
      </c>
      <c r="G37" s="94"/>
      <c r="H37" s="94">
        <v>2020</v>
      </c>
      <c r="I37" s="94"/>
      <c r="J37" s="94">
        <v>2019</v>
      </c>
    </row>
    <row r="38" spans="1:10" ht="20.5" customHeight="1" x14ac:dyDescent="0.3">
      <c r="A38" s="117"/>
      <c r="B38" s="157"/>
      <c r="C38" s="157"/>
      <c r="D38" s="159" t="s">
        <v>144</v>
      </c>
      <c r="E38" s="159"/>
      <c r="F38" s="159"/>
      <c r="G38" s="159"/>
      <c r="H38" s="159" t="s">
        <v>144</v>
      </c>
      <c r="I38" s="159"/>
      <c r="J38" s="159"/>
    </row>
    <row r="39" spans="1:10" ht="20.5" customHeight="1" x14ac:dyDescent="0.3">
      <c r="B39" s="94"/>
      <c r="C39" s="94"/>
      <c r="D39" s="165" t="s">
        <v>14</v>
      </c>
      <c r="E39" s="165"/>
      <c r="F39" s="165"/>
      <c r="G39" s="165"/>
      <c r="H39" s="165"/>
      <c r="I39" s="165"/>
      <c r="J39" s="165"/>
    </row>
    <row r="40" spans="1:10" ht="21.75" customHeight="1" x14ac:dyDescent="0.3">
      <c r="A40" s="108" t="s">
        <v>33</v>
      </c>
      <c r="B40" s="94"/>
      <c r="C40" s="94"/>
      <c r="D40" s="104"/>
      <c r="E40" s="104"/>
      <c r="F40" s="104"/>
      <c r="G40" s="104"/>
      <c r="H40" s="104"/>
      <c r="I40" s="104"/>
      <c r="J40" s="104"/>
    </row>
    <row r="41" spans="1:10" ht="21.75" customHeight="1" x14ac:dyDescent="0.3">
      <c r="A41" s="92" t="s">
        <v>107</v>
      </c>
      <c r="B41" s="96"/>
      <c r="C41" s="96"/>
      <c r="H41" s="109"/>
      <c r="I41" s="104"/>
      <c r="J41" s="109"/>
    </row>
    <row r="42" spans="1:10" ht="21.75" customHeight="1" x14ac:dyDescent="0.3">
      <c r="A42" s="92" t="s">
        <v>34</v>
      </c>
      <c r="B42" s="96">
        <v>9</v>
      </c>
      <c r="C42" s="96"/>
      <c r="D42" s="100">
        <v>690000176</v>
      </c>
      <c r="F42" s="100">
        <v>670001193</v>
      </c>
      <c r="H42" s="100">
        <v>0</v>
      </c>
      <c r="J42" s="100">
        <v>0</v>
      </c>
    </row>
    <row r="43" spans="1:10" ht="21.75" customHeight="1" x14ac:dyDescent="0.3">
      <c r="A43" s="99" t="s">
        <v>123</v>
      </c>
      <c r="B43" s="96"/>
      <c r="C43" s="96"/>
      <c r="D43" s="100">
        <v>83445290</v>
      </c>
      <c r="F43" s="100">
        <v>162051102</v>
      </c>
      <c r="H43" s="100">
        <v>0</v>
      </c>
      <c r="J43" s="100">
        <v>0</v>
      </c>
    </row>
    <row r="44" spans="1:10" ht="21.75" customHeight="1" x14ac:dyDescent="0.3">
      <c r="A44" s="99" t="s">
        <v>145</v>
      </c>
      <c r="B44" s="157"/>
      <c r="C44" s="157"/>
      <c r="D44" s="100">
        <v>27183574</v>
      </c>
      <c r="F44" s="100">
        <v>32611306</v>
      </c>
      <c r="H44" s="100">
        <v>2196416</v>
      </c>
      <c r="J44" s="100">
        <v>1516828</v>
      </c>
    </row>
    <row r="45" spans="1:10" ht="21.75" customHeight="1" x14ac:dyDescent="0.3">
      <c r="A45" s="92" t="s">
        <v>36</v>
      </c>
      <c r="D45" s="100"/>
      <c r="F45" s="100"/>
      <c r="H45" s="100"/>
      <c r="J45" s="100"/>
    </row>
    <row r="46" spans="1:10" ht="21.75" customHeight="1" x14ac:dyDescent="0.3">
      <c r="A46" s="92" t="s">
        <v>37</v>
      </c>
      <c r="B46" s="96">
        <v>9</v>
      </c>
      <c r="C46" s="96"/>
      <c r="D46" s="100">
        <v>30000000</v>
      </c>
      <c r="F46" s="100">
        <v>30000000</v>
      </c>
      <c r="H46" s="100">
        <v>0</v>
      </c>
      <c r="J46" s="100">
        <v>0</v>
      </c>
    </row>
    <row r="47" spans="1:10" ht="21.75" hidden="1" customHeight="1" x14ac:dyDescent="0.3">
      <c r="A47" s="92" t="s">
        <v>114</v>
      </c>
      <c r="B47" s="120">
        <v>3</v>
      </c>
      <c r="C47" s="120"/>
      <c r="D47" s="100">
        <v>0</v>
      </c>
      <c r="F47" s="100">
        <v>0</v>
      </c>
      <c r="H47" s="100">
        <v>0</v>
      </c>
      <c r="J47" s="100">
        <v>0</v>
      </c>
    </row>
    <row r="48" spans="1:10" ht="21.75" customHeight="1" x14ac:dyDescent="0.3">
      <c r="A48" s="99" t="s">
        <v>167</v>
      </c>
      <c r="B48" s="96"/>
      <c r="C48" s="96"/>
      <c r="D48" s="100">
        <v>4140087</v>
      </c>
      <c r="F48" s="100">
        <v>1823991</v>
      </c>
      <c r="H48" s="100">
        <v>0</v>
      </c>
      <c r="J48" s="100">
        <v>0</v>
      </c>
    </row>
    <row r="49" spans="1:10" ht="21.75" customHeight="1" x14ac:dyDescent="0.3">
      <c r="A49" s="99" t="s">
        <v>38</v>
      </c>
      <c r="B49" s="96"/>
      <c r="C49" s="96"/>
      <c r="D49" s="100">
        <v>929823</v>
      </c>
      <c r="F49" s="100">
        <v>990447</v>
      </c>
      <c r="H49" s="100">
        <v>376229</v>
      </c>
      <c r="J49" s="100">
        <v>362217</v>
      </c>
    </row>
    <row r="50" spans="1:10" ht="21.75" customHeight="1" x14ac:dyDescent="0.3">
      <c r="A50" s="101" t="s">
        <v>39</v>
      </c>
      <c r="B50" s="96"/>
      <c r="C50" s="96"/>
      <c r="D50" s="102">
        <f>SUM(D41:D49)</f>
        <v>835698950</v>
      </c>
      <c r="E50" s="103"/>
      <c r="F50" s="102">
        <f>SUM(F41:F49)</f>
        <v>897478039</v>
      </c>
      <c r="G50" s="103"/>
      <c r="H50" s="102">
        <f>SUM(H41:H49)</f>
        <v>2572645</v>
      </c>
      <c r="I50" s="103"/>
      <c r="J50" s="102">
        <f>SUM(J41:J49)</f>
        <v>1879045</v>
      </c>
    </row>
    <row r="51" spans="1:10" ht="8.5" customHeight="1" x14ac:dyDescent="0.3">
      <c r="B51" s="96"/>
      <c r="C51" s="96"/>
      <c r="D51" s="104"/>
      <c r="E51" s="104"/>
      <c r="F51" s="104"/>
      <c r="G51" s="104"/>
      <c r="H51" s="104"/>
      <c r="I51" s="104"/>
      <c r="J51" s="104"/>
    </row>
    <row r="52" spans="1:10" ht="21.75" customHeight="1" x14ac:dyDescent="0.3">
      <c r="A52" s="98" t="s">
        <v>40</v>
      </c>
      <c r="B52" s="96"/>
      <c r="C52" s="96"/>
      <c r="D52" s="104"/>
      <c r="E52" s="104"/>
      <c r="F52" s="104"/>
      <c r="G52" s="104"/>
      <c r="H52" s="104"/>
      <c r="I52" s="104"/>
      <c r="J52" s="104"/>
    </row>
    <row r="53" spans="1:10" ht="21.75" customHeight="1" x14ac:dyDescent="0.3">
      <c r="A53" s="93" t="s">
        <v>108</v>
      </c>
      <c r="B53" s="96">
        <v>9</v>
      </c>
      <c r="C53" s="96"/>
      <c r="D53" s="100">
        <v>5000000</v>
      </c>
      <c r="F53" s="100">
        <v>12500000</v>
      </c>
      <c r="H53" s="100">
        <v>0</v>
      </c>
      <c r="J53" s="100">
        <v>0</v>
      </c>
    </row>
    <row r="54" spans="1:10" ht="21.75" customHeight="1" x14ac:dyDescent="0.3">
      <c r="A54" s="93" t="s">
        <v>155</v>
      </c>
      <c r="B54" s="120">
        <v>3</v>
      </c>
      <c r="C54" s="120"/>
      <c r="D54" s="100">
        <v>94924143</v>
      </c>
      <c r="F54" s="100">
        <v>0</v>
      </c>
      <c r="H54" s="100">
        <v>0</v>
      </c>
      <c r="J54" s="100">
        <v>0</v>
      </c>
    </row>
    <row r="55" spans="1:10" ht="21.65" customHeight="1" x14ac:dyDescent="0.3">
      <c r="A55" s="92" t="s">
        <v>41</v>
      </c>
      <c r="B55" s="96"/>
      <c r="C55" s="96"/>
      <c r="D55" s="100">
        <v>3004190</v>
      </c>
      <c r="F55" s="100">
        <v>2918410</v>
      </c>
      <c r="H55" s="100">
        <v>1020102</v>
      </c>
      <c r="J55" s="100">
        <v>968779</v>
      </c>
    </row>
    <row r="56" spans="1:10" ht="21.75" customHeight="1" x14ac:dyDescent="0.3">
      <c r="A56" s="99" t="s">
        <v>42</v>
      </c>
      <c r="B56" s="96"/>
      <c r="C56" s="96"/>
      <c r="D56" s="100">
        <v>74503</v>
      </c>
      <c r="F56" s="100">
        <v>3075521</v>
      </c>
      <c r="H56" s="100">
        <v>0</v>
      </c>
      <c r="J56" s="100">
        <v>0</v>
      </c>
    </row>
    <row r="57" spans="1:10" ht="21.75" customHeight="1" x14ac:dyDescent="0.3">
      <c r="A57" s="101" t="s">
        <v>43</v>
      </c>
      <c r="B57" s="96"/>
      <c r="C57" s="96"/>
      <c r="D57" s="102">
        <f>SUM(D53:D56)</f>
        <v>103002836</v>
      </c>
      <c r="E57" s="103"/>
      <c r="F57" s="102">
        <f>SUM(F53:F56)</f>
        <v>18493931</v>
      </c>
      <c r="G57" s="103"/>
      <c r="H57" s="102">
        <f>SUM(H53:H56)</f>
        <v>1020102</v>
      </c>
      <c r="I57" s="103"/>
      <c r="J57" s="102">
        <f>SUM(J53:J56)</f>
        <v>968779</v>
      </c>
    </row>
    <row r="58" spans="1:10" ht="21.75" customHeight="1" x14ac:dyDescent="0.3">
      <c r="A58" s="106" t="s">
        <v>44</v>
      </c>
      <c r="B58" s="96"/>
      <c r="C58" s="96"/>
      <c r="D58" s="105">
        <f>D50+D57</f>
        <v>938701786</v>
      </c>
      <c r="E58" s="103"/>
      <c r="F58" s="105">
        <f>F50+F57</f>
        <v>915971970</v>
      </c>
      <c r="G58" s="103"/>
      <c r="H58" s="105">
        <f>H50+H57</f>
        <v>3592747</v>
      </c>
      <c r="I58" s="103"/>
      <c r="J58" s="105">
        <f>J50+J57</f>
        <v>2847824</v>
      </c>
    </row>
    <row r="59" spans="1:10" ht="9.5" customHeight="1" x14ac:dyDescent="0.3">
      <c r="B59" s="94"/>
      <c r="C59" s="94"/>
      <c r="D59" s="110"/>
      <c r="E59" s="96"/>
      <c r="F59" s="110"/>
      <c r="G59" s="96"/>
      <c r="H59" s="110"/>
      <c r="I59" s="96"/>
      <c r="J59" s="110"/>
    </row>
    <row r="60" spans="1:10" s="88" customFormat="1" ht="21" customHeight="1" x14ac:dyDescent="0.4">
      <c r="A60" s="87" t="s">
        <v>165</v>
      </c>
    </row>
    <row r="61" spans="1:10" s="90" customFormat="1" ht="21" customHeight="1" x14ac:dyDescent="0.35">
      <c r="A61" s="89" t="s">
        <v>7</v>
      </c>
    </row>
    <row r="62" spans="1:10" ht="20.5" customHeight="1" x14ac:dyDescent="0.3">
      <c r="A62" s="91"/>
    </row>
    <row r="63" spans="1:10" ht="20.5" customHeight="1" x14ac:dyDescent="0.3">
      <c r="A63" s="91"/>
      <c r="D63" s="163" t="s">
        <v>59</v>
      </c>
      <c r="E63" s="163"/>
      <c r="F63" s="163"/>
      <c r="H63" s="163" t="s">
        <v>60</v>
      </c>
      <c r="I63" s="163"/>
      <c r="J63" s="163"/>
    </row>
    <row r="64" spans="1:10" ht="20.5" customHeight="1" x14ac:dyDescent="0.3">
      <c r="B64" s="159"/>
      <c r="C64" s="159"/>
      <c r="D64" s="164" t="s">
        <v>11</v>
      </c>
      <c r="E64" s="164"/>
      <c r="F64" s="164"/>
      <c r="G64" s="161"/>
      <c r="H64" s="164" t="s">
        <v>11</v>
      </c>
      <c r="I64" s="164"/>
      <c r="J64" s="164"/>
    </row>
    <row r="65" spans="1:10" ht="20.5" customHeight="1" x14ac:dyDescent="0.3">
      <c r="B65" s="159"/>
      <c r="C65" s="159"/>
      <c r="D65" s="115" t="s">
        <v>8</v>
      </c>
      <c r="E65" s="159"/>
      <c r="F65" s="116" t="s">
        <v>9</v>
      </c>
      <c r="G65" s="158"/>
      <c r="H65" s="115" t="s">
        <v>8</v>
      </c>
      <c r="I65" s="159"/>
      <c r="J65" s="116" t="s">
        <v>9</v>
      </c>
    </row>
    <row r="66" spans="1:10" ht="20.5" customHeight="1" x14ac:dyDescent="0.3">
      <c r="A66" s="117" t="s">
        <v>32</v>
      </c>
      <c r="B66" s="157"/>
      <c r="C66" s="157"/>
      <c r="D66" s="159">
        <v>2020</v>
      </c>
      <c r="E66" s="159"/>
      <c r="F66" s="159">
        <v>2019</v>
      </c>
      <c r="G66" s="159"/>
      <c r="H66" s="159">
        <v>2020</v>
      </c>
      <c r="I66" s="159"/>
      <c r="J66" s="159">
        <v>2019</v>
      </c>
    </row>
    <row r="67" spans="1:10" ht="20.5" customHeight="1" x14ac:dyDescent="0.3">
      <c r="A67" s="117"/>
      <c r="B67" s="157"/>
      <c r="C67" s="157"/>
      <c r="D67" s="159" t="s">
        <v>144</v>
      </c>
      <c r="E67" s="159"/>
      <c r="F67" s="159"/>
      <c r="G67" s="159"/>
      <c r="H67" s="159" t="s">
        <v>144</v>
      </c>
      <c r="I67" s="159"/>
      <c r="J67" s="159"/>
    </row>
    <row r="68" spans="1:10" ht="20.5" customHeight="1" x14ac:dyDescent="0.3">
      <c r="B68" s="159"/>
      <c r="C68" s="159"/>
      <c r="D68" s="165" t="s">
        <v>14</v>
      </c>
      <c r="E68" s="165"/>
      <c r="F68" s="165"/>
      <c r="G68" s="165"/>
      <c r="H68" s="165"/>
      <c r="I68" s="165"/>
      <c r="J68" s="165"/>
    </row>
    <row r="69" spans="1:10" ht="19.5" customHeight="1" x14ac:dyDescent="0.3">
      <c r="A69" s="111" t="s">
        <v>45</v>
      </c>
      <c r="B69" s="96"/>
      <c r="C69" s="96"/>
      <c r="D69" s="104"/>
      <c r="E69" s="104"/>
      <c r="F69" s="104"/>
      <c r="G69" s="104"/>
      <c r="H69" s="104"/>
      <c r="I69" s="104"/>
      <c r="J69" s="104"/>
    </row>
    <row r="70" spans="1:10" ht="21" customHeight="1" x14ac:dyDescent="0.3">
      <c r="A70" s="92" t="s">
        <v>46</v>
      </c>
      <c r="B70" s="96"/>
      <c r="C70" s="96"/>
      <c r="D70" s="104"/>
      <c r="E70" s="104"/>
      <c r="F70" s="104"/>
      <c r="G70" s="104"/>
      <c r="H70" s="104"/>
      <c r="I70" s="104"/>
      <c r="J70" s="104"/>
    </row>
    <row r="71" spans="1:10" ht="21" customHeight="1" x14ac:dyDescent="0.3">
      <c r="A71" s="99" t="s">
        <v>47</v>
      </c>
      <c r="B71" s="160"/>
      <c r="C71" s="160"/>
      <c r="D71" s="104"/>
      <c r="E71" s="104"/>
      <c r="F71" s="104"/>
      <c r="G71" s="104"/>
      <c r="H71" s="104"/>
      <c r="I71" s="104"/>
      <c r="J71" s="104"/>
    </row>
    <row r="72" spans="1:10" ht="21" customHeight="1" x14ac:dyDescent="0.3">
      <c r="A72" s="123" t="s">
        <v>156</v>
      </c>
      <c r="B72" s="160"/>
      <c r="C72" s="160"/>
      <c r="D72" s="104"/>
      <c r="E72" s="104"/>
      <c r="F72" s="104"/>
      <c r="G72" s="104"/>
      <c r="H72" s="104"/>
      <c r="I72" s="104"/>
      <c r="J72" s="104"/>
    </row>
    <row r="73" spans="1:10" ht="21.5" customHeight="1" thickBot="1" x14ac:dyDescent="0.35">
      <c r="A73" s="123" t="s">
        <v>157</v>
      </c>
      <c r="B73" s="96"/>
      <c r="C73" s="96"/>
      <c r="D73" s="112">
        <v>300000000</v>
      </c>
      <c r="F73" s="112">
        <v>300000000</v>
      </c>
      <c r="H73" s="112">
        <v>300000000</v>
      </c>
      <c r="J73" s="112">
        <v>300000000</v>
      </c>
    </row>
    <row r="74" spans="1:10" ht="21.5" customHeight="1" thickTop="1" x14ac:dyDescent="0.3">
      <c r="A74" s="99" t="s">
        <v>48</v>
      </c>
      <c r="B74" s="97"/>
      <c r="C74" s="97"/>
      <c r="D74" s="122"/>
      <c r="F74" s="122"/>
      <c r="H74" s="122"/>
      <c r="J74" s="122"/>
    </row>
    <row r="75" spans="1:10" ht="21.5" customHeight="1" x14ac:dyDescent="0.3">
      <c r="A75" s="123" t="s">
        <v>156</v>
      </c>
      <c r="B75" s="160"/>
      <c r="C75" s="160"/>
      <c r="D75" s="122"/>
      <c r="F75" s="122"/>
      <c r="H75" s="122"/>
      <c r="J75" s="122"/>
    </row>
    <row r="76" spans="1:10" ht="21.75" customHeight="1" x14ac:dyDescent="0.3">
      <c r="A76" s="123" t="s">
        <v>157</v>
      </c>
      <c r="B76" s="96"/>
      <c r="C76" s="96"/>
      <c r="D76" s="100">
        <v>300000000</v>
      </c>
      <c r="F76" s="100">
        <v>300000000</v>
      </c>
      <c r="H76" s="100">
        <v>300000000</v>
      </c>
      <c r="J76" s="100">
        <v>300000000</v>
      </c>
    </row>
    <row r="77" spans="1:10" ht="21.75" customHeight="1" x14ac:dyDescent="0.3">
      <c r="A77" s="113" t="s">
        <v>109</v>
      </c>
      <c r="B77" s="96"/>
      <c r="C77" s="96"/>
      <c r="D77" s="100">
        <v>137109509</v>
      </c>
      <c r="E77" s="104"/>
      <c r="F77" s="100">
        <v>137109509</v>
      </c>
      <c r="G77" s="104"/>
      <c r="H77" s="114">
        <v>137109509</v>
      </c>
      <c r="I77" s="104"/>
      <c r="J77" s="114">
        <v>137109509</v>
      </c>
    </row>
    <row r="78" spans="1:10" ht="21.75" customHeight="1" x14ac:dyDescent="0.3">
      <c r="A78" s="99" t="s">
        <v>49</v>
      </c>
      <c r="B78" s="96"/>
      <c r="C78" s="96"/>
      <c r="D78" s="104"/>
      <c r="E78" s="104"/>
      <c r="F78" s="104"/>
      <c r="G78" s="104"/>
      <c r="H78" s="104"/>
      <c r="I78" s="104"/>
      <c r="J78" s="104"/>
    </row>
    <row r="79" spans="1:10" ht="21.75" customHeight="1" x14ac:dyDescent="0.3">
      <c r="A79" s="113" t="s">
        <v>50</v>
      </c>
      <c r="B79" s="96"/>
      <c r="C79" s="96"/>
      <c r="D79" s="100">
        <v>130891299</v>
      </c>
      <c r="F79" s="100">
        <v>130891299</v>
      </c>
      <c r="H79" s="100">
        <v>0</v>
      </c>
      <c r="J79" s="100">
        <v>0</v>
      </c>
    </row>
    <row r="80" spans="1:10" ht="21.5" customHeight="1" x14ac:dyDescent="0.3">
      <c r="A80" s="99" t="s">
        <v>51</v>
      </c>
      <c r="B80" s="96"/>
      <c r="C80" s="96"/>
      <c r="D80" s="104"/>
      <c r="E80" s="104"/>
      <c r="F80" s="104"/>
      <c r="G80" s="104"/>
      <c r="H80" s="104"/>
      <c r="I80" s="104"/>
      <c r="J80" s="104"/>
    </row>
    <row r="81" spans="1:10" ht="21.75" customHeight="1" x14ac:dyDescent="0.3">
      <c r="A81" s="113" t="s">
        <v>52</v>
      </c>
      <c r="B81" s="96"/>
      <c r="C81" s="96"/>
      <c r="D81" s="104"/>
      <c r="E81" s="104"/>
      <c r="F81" s="104"/>
      <c r="G81" s="104"/>
      <c r="H81" s="104"/>
      <c r="I81" s="104"/>
      <c r="J81" s="104"/>
    </row>
    <row r="82" spans="1:10" ht="21.75" customHeight="1" x14ac:dyDescent="0.3">
      <c r="A82" s="113" t="s">
        <v>53</v>
      </c>
      <c r="B82" s="96"/>
      <c r="C82" s="96"/>
      <c r="D82" s="100">
        <v>1518303</v>
      </c>
      <c r="F82" s="100">
        <v>1518303</v>
      </c>
      <c r="H82" s="100">
        <v>1518303</v>
      </c>
      <c r="J82" s="100">
        <v>1518303</v>
      </c>
    </row>
    <row r="83" spans="1:10" ht="21.75" customHeight="1" x14ac:dyDescent="0.3">
      <c r="A83" s="113" t="s">
        <v>54</v>
      </c>
      <c r="B83" s="96"/>
      <c r="C83" s="96"/>
      <c r="D83" s="100">
        <f>'SH-Conso Q1''20'!O27</f>
        <v>99654508</v>
      </c>
      <c r="F83" s="100">
        <v>81872685</v>
      </c>
      <c r="H83" s="100">
        <f>'SH-Separate Q1''20'!M25</f>
        <v>127755727</v>
      </c>
      <c r="J83" s="100">
        <v>127710366</v>
      </c>
    </row>
    <row r="84" spans="1:10" ht="21.75" customHeight="1" x14ac:dyDescent="0.3">
      <c r="A84" s="91" t="s">
        <v>55</v>
      </c>
      <c r="B84" s="96"/>
      <c r="C84" s="96"/>
      <c r="D84" s="105">
        <f>SUM(D76:D83)</f>
        <v>669173619</v>
      </c>
      <c r="E84" s="103"/>
      <c r="F84" s="105">
        <f>SUM(F76:F83)</f>
        <v>651391796</v>
      </c>
      <c r="G84" s="103"/>
      <c r="H84" s="105">
        <f>SUM(H76:H83)</f>
        <v>566383539</v>
      </c>
      <c r="I84" s="103"/>
      <c r="J84" s="105">
        <f>SUM(J76:J83)</f>
        <v>566338178</v>
      </c>
    </row>
    <row r="85" spans="1:10" ht="21.75" customHeight="1" x14ac:dyDescent="0.3">
      <c r="A85" s="99" t="s">
        <v>56</v>
      </c>
      <c r="B85" s="96"/>
      <c r="C85" s="96"/>
      <c r="D85" s="100">
        <f>'SH-Conso Q1''20'!S27</f>
        <v>1886229</v>
      </c>
      <c r="F85" s="100">
        <v>1707073</v>
      </c>
      <c r="H85" s="100" t="s">
        <v>4</v>
      </c>
      <c r="J85" s="100" t="s">
        <v>4</v>
      </c>
    </row>
    <row r="86" spans="1:10" ht="21.75" customHeight="1" x14ac:dyDescent="0.3">
      <c r="A86" s="106" t="s">
        <v>57</v>
      </c>
      <c r="B86" s="96"/>
      <c r="C86" s="96"/>
      <c r="D86" s="102">
        <f>SUM(D84:D85)</f>
        <v>671059848</v>
      </c>
      <c r="E86" s="103"/>
      <c r="F86" s="102">
        <f>SUM(F84:F85)</f>
        <v>653098869</v>
      </c>
      <c r="G86" s="103"/>
      <c r="H86" s="102">
        <f>SUM(H84:H85)</f>
        <v>566383539</v>
      </c>
      <c r="I86" s="103"/>
      <c r="J86" s="102">
        <f>SUM(J84:J85)</f>
        <v>566338178</v>
      </c>
    </row>
    <row r="87" spans="1:10" ht="10" customHeight="1" x14ac:dyDescent="0.3">
      <c r="A87" s="106"/>
      <c r="B87" s="96"/>
      <c r="C87" s="96"/>
      <c r="D87" s="103"/>
      <c r="E87" s="103"/>
      <c r="F87" s="103"/>
      <c r="G87" s="103"/>
      <c r="H87" s="103"/>
      <c r="I87" s="103"/>
      <c r="J87" s="103"/>
    </row>
    <row r="88" spans="1:10" ht="21.75" customHeight="1" thickBot="1" x14ac:dyDescent="0.35">
      <c r="A88" s="106" t="s">
        <v>58</v>
      </c>
      <c r="B88" s="96"/>
      <c r="C88" s="96"/>
      <c r="D88" s="107">
        <f>D58+D86</f>
        <v>1609761634</v>
      </c>
      <c r="E88" s="103"/>
      <c r="F88" s="107">
        <f>F58+F86</f>
        <v>1569070839</v>
      </c>
      <c r="G88" s="103"/>
      <c r="H88" s="107">
        <f>H58+H86</f>
        <v>569976286</v>
      </c>
      <c r="I88" s="103"/>
      <c r="J88" s="107">
        <f>J58+J86</f>
        <v>569186002</v>
      </c>
    </row>
    <row r="89" spans="1:10" ht="21.75" customHeight="1" thickTop="1" x14ac:dyDescent="0.3"/>
    <row r="90" spans="1:10" ht="21.75" customHeight="1" x14ac:dyDescent="0.3"/>
    <row r="91" spans="1:10" ht="21.75" customHeight="1" x14ac:dyDescent="0.3">
      <c r="D91" s="155"/>
      <c r="F91" s="155"/>
      <c r="H91" s="155"/>
      <c r="J91" s="155"/>
    </row>
    <row r="92" spans="1:10" ht="21.75" customHeight="1" x14ac:dyDescent="0.3"/>
    <row r="93" spans="1:10" ht="21.75" customHeight="1" x14ac:dyDescent="0.3"/>
    <row r="94" spans="1:10" ht="21.75" customHeight="1" x14ac:dyDescent="0.3"/>
    <row r="95" spans="1:10" ht="21.75" customHeight="1" x14ac:dyDescent="0.3"/>
    <row r="96" spans="1:10" ht="21.75" customHeight="1" x14ac:dyDescent="0.3"/>
    <row r="97" ht="21.75" customHeight="1" x14ac:dyDescent="0.3"/>
    <row r="98" ht="21.75" customHeight="1" x14ac:dyDescent="0.3"/>
    <row r="99" ht="21.75" customHeight="1" x14ac:dyDescent="0.3"/>
    <row r="100" ht="21.75" customHeight="1" x14ac:dyDescent="0.3"/>
    <row r="101" ht="21.75" customHeight="1" x14ac:dyDescent="0.3"/>
  </sheetData>
  <mergeCells count="15">
    <mergeCell ref="D39:J39"/>
    <mergeCell ref="D9:J9"/>
    <mergeCell ref="D34:F34"/>
    <mergeCell ref="H4:J4"/>
    <mergeCell ref="H34:J34"/>
    <mergeCell ref="H5:J5"/>
    <mergeCell ref="D5:F5"/>
    <mergeCell ref="D35:F35"/>
    <mergeCell ref="H35:J35"/>
    <mergeCell ref="D4:F4"/>
    <mergeCell ref="D63:F63"/>
    <mergeCell ref="H63:J63"/>
    <mergeCell ref="D64:F64"/>
    <mergeCell ref="H64:J64"/>
    <mergeCell ref="D68:J68"/>
  </mergeCells>
  <pageMargins left="0.8" right="0.6" top="0.48" bottom="0.5" header="0.5" footer="0.5"/>
  <pageSetup paperSize="9" scale="85" firstPageNumber="2" orientation="portrait" useFirstPageNumber="1" r:id="rId1"/>
  <headerFooter alignWithMargins="0">
    <oddFooter>&amp;L&amp;"Times New Roman,Regular"&amp;11   The accompanying notes from an integral part of the interim financial statements.
&amp;C&amp;"Times New Roman,Regular"&amp;11
 &amp;P</oddFooter>
  </headerFooter>
  <rowBreaks count="2" manualBreakCount="2">
    <brk id="30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zoomScale="90" zoomScaleNormal="90" zoomScaleSheetLayoutView="100" workbookViewId="0">
      <selection activeCell="M51" sqref="M51"/>
    </sheetView>
  </sheetViews>
  <sheetFormatPr defaultColWidth="9.09765625" defaultRowHeight="23.25" customHeight="1" x14ac:dyDescent="0.3"/>
  <cols>
    <col min="1" max="1" width="46.8984375" style="5" customWidth="1"/>
    <col min="2" max="2" width="7.19921875" style="4" customWidth="1"/>
    <col min="3" max="3" width="1.09765625" style="5" customWidth="1"/>
    <col min="4" max="4" width="14.19921875" style="5" customWidth="1"/>
    <col min="5" max="5" width="1.09765625" style="5" customWidth="1"/>
    <col min="6" max="6" width="14" style="5" customWidth="1"/>
    <col min="7" max="7" width="1.09765625" style="5" customWidth="1"/>
    <col min="8" max="8" width="13.69921875" style="5" customWidth="1"/>
    <col min="9" max="9" width="1.09765625" style="5" customWidth="1"/>
    <col min="10" max="10" width="13.69921875" style="5" customWidth="1"/>
    <col min="11" max="11" width="14.09765625" style="6" customWidth="1"/>
    <col min="12" max="12" width="19" style="5" customWidth="1"/>
    <col min="13" max="13" width="12.09765625" style="5" customWidth="1"/>
    <col min="14" max="16384" width="9.09765625" style="5"/>
  </cols>
  <sheetData>
    <row r="1" spans="1:12" ht="23.25" customHeight="1" x14ac:dyDescent="0.35">
      <c r="A1" s="28" t="s">
        <v>165</v>
      </c>
    </row>
    <row r="2" spans="1:12" ht="23.25" customHeight="1" x14ac:dyDescent="0.3">
      <c r="A2" s="82" t="s">
        <v>96</v>
      </c>
    </row>
    <row r="3" spans="1:12" ht="23.25" customHeight="1" x14ac:dyDescent="0.3">
      <c r="A3" s="3"/>
    </row>
    <row r="4" spans="1:12" ht="23.25" customHeight="1" x14ac:dyDescent="0.3">
      <c r="A4" s="3"/>
      <c r="D4" s="171" t="s">
        <v>59</v>
      </c>
      <c r="E4" s="171"/>
      <c r="F4" s="171"/>
      <c r="G4" s="1"/>
      <c r="H4" s="171" t="s">
        <v>60</v>
      </c>
      <c r="I4" s="171"/>
      <c r="J4" s="171"/>
    </row>
    <row r="5" spans="1:12" ht="23.25" customHeight="1" x14ac:dyDescent="0.3">
      <c r="A5" s="3"/>
      <c r="D5" s="166" t="s">
        <v>11</v>
      </c>
      <c r="E5" s="166"/>
      <c r="F5" s="166"/>
      <c r="G5" s="2"/>
      <c r="H5" s="166" t="s">
        <v>11</v>
      </c>
      <c r="I5" s="166"/>
      <c r="J5" s="166"/>
    </row>
    <row r="6" spans="1:12" ht="23.25" customHeight="1" x14ac:dyDescent="0.3">
      <c r="A6" s="3"/>
      <c r="D6" s="168" t="s">
        <v>61</v>
      </c>
      <c r="E6" s="168"/>
      <c r="F6" s="168"/>
      <c r="H6" s="168" t="s">
        <v>61</v>
      </c>
      <c r="I6" s="168"/>
      <c r="J6" s="168"/>
    </row>
    <row r="7" spans="1:12" ht="23.25" customHeight="1" x14ac:dyDescent="0.3">
      <c r="A7" s="3"/>
      <c r="D7" s="169" t="s">
        <v>8</v>
      </c>
      <c r="E7" s="170"/>
      <c r="F7" s="170"/>
      <c r="H7" s="169" t="s">
        <v>8</v>
      </c>
      <c r="I7" s="170"/>
      <c r="J7" s="170"/>
    </row>
    <row r="8" spans="1:12" ht="23.25" customHeight="1" x14ac:dyDescent="0.3">
      <c r="A8" s="3"/>
      <c r="B8" s="7" t="s">
        <v>13</v>
      </c>
      <c r="D8" s="94">
        <v>2020</v>
      </c>
      <c r="E8" s="94"/>
      <c r="F8" s="94">
        <v>2019</v>
      </c>
      <c r="G8" s="94"/>
      <c r="H8" s="94">
        <v>2020</v>
      </c>
      <c r="I8" s="94"/>
      <c r="J8" s="94">
        <v>2019</v>
      </c>
    </row>
    <row r="9" spans="1:12" ht="23.25" customHeight="1" x14ac:dyDescent="0.3">
      <c r="A9" s="29"/>
      <c r="B9" s="8"/>
      <c r="C9" s="1"/>
      <c r="D9" s="167" t="s">
        <v>14</v>
      </c>
      <c r="E9" s="167"/>
      <c r="F9" s="167"/>
      <c r="G9" s="167"/>
      <c r="H9" s="167"/>
      <c r="I9" s="167"/>
      <c r="J9" s="167"/>
    </row>
    <row r="10" spans="1:12" ht="23.25" customHeight="1" x14ac:dyDescent="0.3">
      <c r="A10" s="9" t="s">
        <v>62</v>
      </c>
      <c r="B10" s="12"/>
      <c r="C10" s="10"/>
      <c r="D10" s="10"/>
      <c r="E10" s="27"/>
      <c r="F10" s="10"/>
      <c r="G10" s="10"/>
      <c r="H10" s="10"/>
      <c r="I10" s="27"/>
      <c r="J10" s="10"/>
    </row>
    <row r="11" spans="1:12" ht="23.25" customHeight="1" x14ac:dyDescent="0.3">
      <c r="A11" s="5" t="s">
        <v>63</v>
      </c>
      <c r="B11" s="12"/>
      <c r="C11" s="11"/>
      <c r="D11" s="20">
        <v>755676692</v>
      </c>
      <c r="E11" s="27"/>
      <c r="F11" s="20">
        <v>802349992</v>
      </c>
      <c r="G11" s="11"/>
      <c r="H11" s="20">
        <v>12340178</v>
      </c>
      <c r="I11" s="11"/>
      <c r="J11" s="20">
        <v>9500103</v>
      </c>
      <c r="K11" s="30"/>
      <c r="L11" s="31"/>
    </row>
    <row r="12" spans="1:12" ht="23.25" customHeight="1" x14ac:dyDescent="0.3">
      <c r="A12" s="11" t="s">
        <v>64</v>
      </c>
      <c r="B12" s="12"/>
      <c r="C12" s="11"/>
      <c r="D12" s="20">
        <v>23568041</v>
      </c>
      <c r="E12" s="27"/>
      <c r="F12" s="20">
        <v>20584897</v>
      </c>
      <c r="G12" s="11"/>
      <c r="H12" s="44">
        <v>0</v>
      </c>
      <c r="I12" s="11"/>
      <c r="J12" s="44">
        <v>0</v>
      </c>
      <c r="K12" s="30"/>
      <c r="L12" s="31"/>
    </row>
    <row r="13" spans="1:12" ht="23.25" customHeight="1" x14ac:dyDescent="0.3">
      <c r="A13" s="11" t="s">
        <v>65</v>
      </c>
      <c r="B13" s="12"/>
      <c r="C13" s="11"/>
      <c r="D13" s="20">
        <v>2174121</v>
      </c>
      <c r="E13" s="27"/>
      <c r="F13" s="20">
        <v>3047378</v>
      </c>
      <c r="G13" s="11"/>
      <c r="H13" s="44">
        <v>102</v>
      </c>
      <c r="I13" s="27"/>
      <c r="J13" s="44">
        <v>0</v>
      </c>
      <c r="K13" s="30"/>
      <c r="L13" s="31"/>
    </row>
    <row r="14" spans="1:12" ht="23.25" customHeight="1" x14ac:dyDescent="0.3">
      <c r="A14" s="10" t="s">
        <v>66</v>
      </c>
      <c r="B14" s="15"/>
      <c r="C14" s="11"/>
      <c r="D14" s="17">
        <f>SUM(D11:D13)</f>
        <v>781418854</v>
      </c>
      <c r="E14" s="32"/>
      <c r="F14" s="17">
        <f>SUM(F11:F13)</f>
        <v>825982267</v>
      </c>
      <c r="G14" s="11"/>
      <c r="H14" s="17">
        <f>SUM(H11:H13)</f>
        <v>12340280</v>
      </c>
      <c r="I14" s="32"/>
      <c r="J14" s="17">
        <f>SUM(J11:J13)</f>
        <v>9500103</v>
      </c>
    </row>
    <row r="15" spans="1:12" ht="14.25" customHeight="1" x14ac:dyDescent="0.3">
      <c r="A15" s="10"/>
      <c r="B15" s="15"/>
      <c r="C15" s="11"/>
      <c r="D15" s="13"/>
      <c r="E15" s="27"/>
      <c r="F15" s="13"/>
      <c r="G15" s="11"/>
      <c r="H15" s="13"/>
      <c r="I15" s="27"/>
      <c r="J15" s="13"/>
    </row>
    <row r="16" spans="1:12" ht="23.25" customHeight="1" x14ac:dyDescent="0.3">
      <c r="A16" s="9" t="s">
        <v>67</v>
      </c>
      <c r="B16" s="12"/>
      <c r="C16" s="11"/>
      <c r="D16" s="13"/>
      <c r="E16" s="27"/>
      <c r="F16" s="13"/>
      <c r="G16" s="11"/>
      <c r="H16" s="13"/>
      <c r="I16" s="27"/>
      <c r="J16" s="13"/>
    </row>
    <row r="17" spans="1:13" ht="23.25" customHeight="1" x14ac:dyDescent="0.3">
      <c r="A17" s="11" t="s">
        <v>68</v>
      </c>
      <c r="B17" s="12"/>
      <c r="C17" s="11"/>
      <c r="D17" s="13">
        <v>701005466</v>
      </c>
      <c r="E17" s="27"/>
      <c r="F17" s="13">
        <v>741894862</v>
      </c>
      <c r="G17" s="11"/>
      <c r="H17" s="14">
        <v>0</v>
      </c>
      <c r="I17" s="11"/>
      <c r="J17" s="14">
        <v>0</v>
      </c>
      <c r="L17" s="31"/>
      <c r="M17" s="31"/>
    </row>
    <row r="18" spans="1:13" ht="23.25" customHeight="1" x14ac:dyDescent="0.3">
      <c r="A18" s="21" t="s">
        <v>69</v>
      </c>
      <c r="B18" s="12"/>
      <c r="C18" s="11"/>
      <c r="D18" s="13">
        <v>17658207</v>
      </c>
      <c r="E18" s="27"/>
      <c r="F18" s="13">
        <v>28277873</v>
      </c>
      <c r="G18" s="11"/>
      <c r="H18" s="14">
        <v>0</v>
      </c>
      <c r="I18" s="11"/>
      <c r="J18" s="14">
        <v>0</v>
      </c>
      <c r="L18" s="31"/>
    </row>
    <row r="19" spans="1:13" ht="23.25" customHeight="1" x14ac:dyDescent="0.3">
      <c r="A19" s="11" t="s">
        <v>70</v>
      </c>
      <c r="B19" s="12"/>
      <c r="C19" s="11"/>
      <c r="D19" s="13">
        <v>31384392</v>
      </c>
      <c r="E19" s="27"/>
      <c r="F19" s="13">
        <v>28813918</v>
      </c>
      <c r="G19" s="11"/>
      <c r="H19" s="13">
        <v>12223985</v>
      </c>
      <c r="I19" s="27"/>
      <c r="J19" s="13">
        <v>9131726</v>
      </c>
      <c r="L19" s="31"/>
    </row>
    <row r="20" spans="1:13" ht="23.25" customHeight="1" x14ac:dyDescent="0.3">
      <c r="A20" s="10" t="s">
        <v>72</v>
      </c>
      <c r="B20" s="15"/>
      <c r="C20" s="11"/>
      <c r="D20" s="17">
        <f>SUM(D17:D19)</f>
        <v>750048065</v>
      </c>
      <c r="E20" s="32"/>
      <c r="F20" s="17">
        <f>SUM(F17:F19)</f>
        <v>798986653</v>
      </c>
      <c r="G20" s="11"/>
      <c r="H20" s="17">
        <f>SUM(H17:H19)</f>
        <v>12223985</v>
      </c>
      <c r="I20" s="32"/>
      <c r="J20" s="17">
        <f>SUM(J17:J19)</f>
        <v>9131726</v>
      </c>
    </row>
    <row r="21" spans="1:13" ht="14.25" customHeight="1" x14ac:dyDescent="0.3">
      <c r="A21" s="10"/>
      <c r="B21" s="15"/>
      <c r="C21" s="11"/>
      <c r="D21" s="33"/>
      <c r="E21" s="32"/>
      <c r="F21" s="33"/>
      <c r="G21" s="11"/>
      <c r="H21" s="33"/>
      <c r="I21" s="32"/>
      <c r="J21" s="33"/>
    </row>
    <row r="22" spans="1:13" ht="23.25" customHeight="1" x14ac:dyDescent="0.3">
      <c r="A22" s="10" t="s">
        <v>164</v>
      </c>
      <c r="B22" s="15"/>
      <c r="C22" s="11"/>
      <c r="D22" s="33">
        <f>SUM(D14-D20)</f>
        <v>31370789</v>
      </c>
      <c r="E22" s="32"/>
      <c r="F22" s="33">
        <f>SUM(F14-F20)</f>
        <v>26995614</v>
      </c>
      <c r="G22" s="11"/>
      <c r="H22" s="33">
        <f>SUM(H14-H20)</f>
        <v>116295</v>
      </c>
      <c r="I22" s="32"/>
      <c r="J22" s="33">
        <f>SUM(J14-J20)</f>
        <v>368377</v>
      </c>
    </row>
    <row r="23" spans="1:13" ht="23.25" customHeight="1" x14ac:dyDescent="0.3">
      <c r="A23" s="11" t="s">
        <v>71</v>
      </c>
      <c r="B23" s="12"/>
      <c r="C23" s="11"/>
      <c r="D23" s="13">
        <v>8176000</v>
      </c>
      <c r="E23" s="27"/>
      <c r="F23" s="13">
        <v>6939445</v>
      </c>
      <c r="G23" s="11"/>
      <c r="H23" s="14">
        <v>0</v>
      </c>
      <c r="I23" s="11"/>
      <c r="J23" s="14">
        <v>0</v>
      </c>
      <c r="L23" s="31"/>
    </row>
    <row r="24" spans="1:13" ht="23.25" customHeight="1" x14ac:dyDescent="0.3">
      <c r="A24" s="3" t="s">
        <v>158</v>
      </c>
      <c r="B24" s="12"/>
      <c r="C24" s="11"/>
      <c r="D24" s="162">
        <f>D22-D23</f>
        <v>23194789</v>
      </c>
      <c r="F24" s="162">
        <f>F22-F23</f>
        <v>20056169</v>
      </c>
      <c r="H24" s="162">
        <f>H22-H23</f>
        <v>116295</v>
      </c>
      <c r="J24" s="162">
        <f>J22-J23</f>
        <v>368377</v>
      </c>
    </row>
    <row r="25" spans="1:13" ht="23.25" customHeight="1" x14ac:dyDescent="0.3">
      <c r="A25" s="21" t="s">
        <v>147</v>
      </c>
      <c r="B25" s="12"/>
      <c r="C25" s="11"/>
      <c r="D25" s="34">
        <v>5233810</v>
      </c>
      <c r="E25" s="35"/>
      <c r="F25" s="34">
        <v>4105432.2159999995</v>
      </c>
      <c r="G25" s="11"/>
      <c r="H25" s="34">
        <v>70934</v>
      </c>
      <c r="I25" s="35"/>
      <c r="J25" s="34">
        <v>73676</v>
      </c>
      <c r="L25" s="31"/>
    </row>
    <row r="26" spans="1:13" ht="23.25" customHeight="1" thickBot="1" x14ac:dyDescent="0.35">
      <c r="A26" s="10" t="s">
        <v>148</v>
      </c>
      <c r="B26" s="12"/>
      <c r="C26" s="11"/>
      <c r="D26" s="36">
        <f>D24-D25</f>
        <v>17960979</v>
      </c>
      <c r="E26" s="37"/>
      <c r="F26" s="36">
        <f>F24-F25</f>
        <v>15950736.784</v>
      </c>
      <c r="G26" s="11"/>
      <c r="H26" s="36">
        <f>H24-H25</f>
        <v>45361</v>
      </c>
      <c r="I26" s="37"/>
      <c r="J26" s="36">
        <f>J24-J25</f>
        <v>294701</v>
      </c>
    </row>
    <row r="27" spans="1:13" ht="23.25" customHeight="1" thickTop="1" x14ac:dyDescent="0.3">
      <c r="A27" s="3"/>
      <c r="D27" s="38"/>
      <c r="F27" s="38"/>
      <c r="H27" s="38"/>
      <c r="J27" s="38"/>
    </row>
    <row r="28" spans="1:13" ht="23.25" customHeight="1" x14ac:dyDescent="0.3">
      <c r="A28" s="3" t="s">
        <v>149</v>
      </c>
      <c r="B28" s="12"/>
      <c r="C28" s="11"/>
      <c r="D28" s="33"/>
      <c r="E28" s="32"/>
      <c r="F28" s="33"/>
      <c r="G28" s="11"/>
      <c r="H28" s="33"/>
      <c r="I28" s="32"/>
      <c r="J28" s="33"/>
    </row>
    <row r="29" spans="1:13" ht="23.25" customHeight="1" x14ac:dyDescent="0.3">
      <c r="A29" s="21" t="s">
        <v>73</v>
      </c>
      <c r="B29" s="12"/>
      <c r="C29" s="11"/>
      <c r="D29" s="20">
        <v>17781823</v>
      </c>
      <c r="E29" s="35"/>
      <c r="F29" s="20">
        <v>15753841</v>
      </c>
      <c r="G29" s="23"/>
      <c r="H29" s="20">
        <f>H26</f>
        <v>45361</v>
      </c>
      <c r="I29" s="35"/>
      <c r="J29" s="20">
        <f>J26</f>
        <v>294701</v>
      </c>
      <c r="L29" s="31"/>
    </row>
    <row r="30" spans="1:13" ht="23.25" customHeight="1" x14ac:dyDescent="0.3">
      <c r="A30" s="21" t="s">
        <v>74</v>
      </c>
      <c r="B30" s="12"/>
      <c r="C30" s="11"/>
      <c r="D30" s="20">
        <v>179156</v>
      </c>
      <c r="E30" s="35"/>
      <c r="F30" s="20">
        <v>196896</v>
      </c>
      <c r="G30" s="23"/>
      <c r="H30" s="44">
        <v>0</v>
      </c>
      <c r="I30" s="11"/>
      <c r="J30" s="44">
        <v>0</v>
      </c>
      <c r="L30" s="31"/>
    </row>
    <row r="31" spans="1:13" ht="23.25" customHeight="1" thickBot="1" x14ac:dyDescent="0.35">
      <c r="A31" s="10" t="s">
        <v>148</v>
      </c>
      <c r="B31" s="12"/>
      <c r="C31" s="11"/>
      <c r="D31" s="36">
        <f>SUM(D29:D30)</f>
        <v>17960979</v>
      </c>
      <c r="E31" s="18"/>
      <c r="F31" s="36">
        <f>SUM(F29:F30)</f>
        <v>15950737</v>
      </c>
      <c r="G31" s="39"/>
      <c r="H31" s="36">
        <f>SUM(H29:H30)</f>
        <v>45361</v>
      </c>
      <c r="I31" s="18"/>
      <c r="J31" s="36">
        <f>SUM(J29:J30)</f>
        <v>294701</v>
      </c>
    </row>
    <row r="32" spans="1:13" ht="14.25" customHeight="1" thickTop="1" x14ac:dyDescent="0.3">
      <c r="A32" s="10"/>
      <c r="B32" s="12"/>
      <c r="C32" s="11"/>
      <c r="D32" s="18"/>
      <c r="E32" s="18"/>
      <c r="F32" s="18"/>
      <c r="G32" s="39"/>
      <c r="H32" s="18"/>
      <c r="I32" s="18"/>
      <c r="J32" s="18"/>
    </row>
    <row r="33" spans="1:12" ht="26.25" customHeight="1" thickBot="1" x14ac:dyDescent="0.35">
      <c r="A33" s="3" t="s">
        <v>146</v>
      </c>
      <c r="B33" s="12">
        <v>11</v>
      </c>
      <c r="C33" s="11"/>
      <c r="D33" s="40">
        <v>2.5909645848773543E-2</v>
      </c>
      <c r="E33" s="37"/>
      <c r="F33" s="40">
        <v>0.04</v>
      </c>
      <c r="G33" s="11"/>
      <c r="H33" s="156">
        <v>7.5600849999999024E-5</v>
      </c>
      <c r="I33" s="37"/>
      <c r="J33" s="41">
        <v>1E-3</v>
      </c>
    </row>
    <row r="34" spans="1:12" ht="26.25" customHeight="1" thickTop="1" x14ac:dyDescent="0.3">
      <c r="A34" s="3"/>
      <c r="B34" s="12"/>
      <c r="C34" s="11"/>
      <c r="D34" s="25"/>
      <c r="E34" s="37"/>
      <c r="F34" s="25"/>
      <c r="G34" s="11"/>
      <c r="H34" s="119"/>
      <c r="I34" s="37"/>
      <c r="J34" s="119"/>
    </row>
    <row r="35" spans="1:12" ht="23.25" customHeight="1" x14ac:dyDescent="0.35">
      <c r="A35" s="28" t="s">
        <v>165</v>
      </c>
    </row>
    <row r="36" spans="1:12" ht="23.25" customHeight="1" x14ac:dyDescent="0.3">
      <c r="A36" s="82" t="s">
        <v>103</v>
      </c>
    </row>
    <row r="37" spans="1:12" ht="23.25" customHeight="1" x14ac:dyDescent="0.3">
      <c r="A37" s="3"/>
    </row>
    <row r="38" spans="1:12" ht="23.25" customHeight="1" x14ac:dyDescent="0.3">
      <c r="A38" s="3"/>
      <c r="D38" s="171" t="s">
        <v>59</v>
      </c>
      <c r="E38" s="171"/>
      <c r="F38" s="171"/>
      <c r="G38" s="1"/>
      <c r="H38" s="171" t="s">
        <v>60</v>
      </c>
      <c r="I38" s="171"/>
      <c r="J38" s="171"/>
    </row>
    <row r="39" spans="1:12" ht="23.25" customHeight="1" x14ac:dyDescent="0.3">
      <c r="A39" s="3"/>
      <c r="D39" s="166" t="s">
        <v>11</v>
      </c>
      <c r="E39" s="166"/>
      <c r="F39" s="166"/>
      <c r="G39" s="2"/>
      <c r="H39" s="166" t="s">
        <v>11</v>
      </c>
      <c r="I39" s="166"/>
      <c r="J39" s="166"/>
    </row>
    <row r="40" spans="1:12" ht="23.25" customHeight="1" x14ac:dyDescent="0.3">
      <c r="A40" s="3"/>
      <c r="D40" s="168" t="s">
        <v>61</v>
      </c>
      <c r="E40" s="168"/>
      <c r="F40" s="168"/>
      <c r="H40" s="168" t="s">
        <v>61</v>
      </c>
      <c r="I40" s="168"/>
      <c r="J40" s="168"/>
    </row>
    <row r="41" spans="1:12" ht="23.25" customHeight="1" x14ac:dyDescent="0.3">
      <c r="A41" s="3"/>
      <c r="B41" s="5"/>
      <c r="D41" s="169" t="s">
        <v>8</v>
      </c>
      <c r="E41" s="170"/>
      <c r="F41" s="170"/>
      <c r="H41" s="169" t="s">
        <v>8</v>
      </c>
      <c r="I41" s="170"/>
      <c r="J41" s="170"/>
    </row>
    <row r="42" spans="1:12" ht="23.25" customHeight="1" x14ac:dyDescent="0.3">
      <c r="A42" s="3"/>
      <c r="B42" s="7"/>
      <c r="D42" s="94">
        <v>2020</v>
      </c>
      <c r="E42" s="94"/>
      <c r="F42" s="94">
        <v>2019</v>
      </c>
      <c r="G42" s="94"/>
      <c r="H42" s="94">
        <v>2020</v>
      </c>
      <c r="I42" s="94"/>
      <c r="J42" s="94">
        <v>2019</v>
      </c>
    </row>
    <row r="43" spans="1:12" ht="23.25" customHeight="1" x14ac:dyDescent="0.3">
      <c r="A43" s="29"/>
      <c r="B43" s="8"/>
      <c r="C43" s="1"/>
      <c r="D43" s="167" t="s">
        <v>14</v>
      </c>
      <c r="E43" s="167"/>
      <c r="F43" s="167"/>
      <c r="G43" s="167"/>
      <c r="H43" s="167"/>
      <c r="I43" s="167"/>
      <c r="J43" s="167"/>
    </row>
    <row r="44" spans="1:12" ht="23.25" customHeight="1" x14ac:dyDescent="0.3">
      <c r="A44" s="10" t="s">
        <v>150</v>
      </c>
      <c r="B44" s="12"/>
      <c r="C44" s="11"/>
      <c r="D44" s="42">
        <f>D26</f>
        <v>17960979</v>
      </c>
      <c r="E44" s="27"/>
      <c r="F44" s="42">
        <f>F26</f>
        <v>15950736.784</v>
      </c>
      <c r="G44" s="11"/>
      <c r="H44" s="42">
        <f>H26</f>
        <v>45361</v>
      </c>
      <c r="I44" s="27"/>
      <c r="J44" s="42">
        <f>J26</f>
        <v>294701</v>
      </c>
      <c r="L44" s="31"/>
    </row>
    <row r="45" spans="1:12" ht="23.25" customHeight="1" x14ac:dyDescent="0.3">
      <c r="A45" s="11" t="s">
        <v>75</v>
      </c>
      <c r="B45" s="12"/>
      <c r="C45" s="11"/>
      <c r="D45" s="45">
        <v>0</v>
      </c>
      <c r="E45" s="11"/>
      <c r="F45" s="45">
        <v>0</v>
      </c>
      <c r="G45" s="11"/>
      <c r="H45" s="45">
        <v>0</v>
      </c>
      <c r="I45" s="11"/>
      <c r="J45" s="45">
        <v>0</v>
      </c>
      <c r="L45" s="31"/>
    </row>
    <row r="46" spans="1:12" ht="23.25" customHeight="1" x14ac:dyDescent="0.3">
      <c r="A46" s="3" t="s">
        <v>106</v>
      </c>
      <c r="B46" s="15"/>
      <c r="C46" s="11"/>
      <c r="D46" s="43">
        <f>SUM(D44:D45)</f>
        <v>17960979</v>
      </c>
      <c r="E46" s="32"/>
      <c r="F46" s="43">
        <f>SUM(F44:F45)</f>
        <v>15950736.784</v>
      </c>
      <c r="G46" s="11"/>
      <c r="H46" s="43">
        <f>SUM(H44:H45)</f>
        <v>45361</v>
      </c>
      <c r="I46" s="32"/>
      <c r="J46" s="43">
        <f>SUM(J44:J45)</f>
        <v>294701</v>
      </c>
    </row>
    <row r="47" spans="1:12" ht="23.25" customHeight="1" x14ac:dyDescent="0.3">
      <c r="A47" s="3"/>
      <c r="B47" s="15"/>
      <c r="C47" s="11"/>
      <c r="D47" s="18"/>
      <c r="E47" s="32"/>
      <c r="F47" s="18"/>
      <c r="G47" s="11"/>
      <c r="H47" s="18"/>
      <c r="I47" s="32"/>
      <c r="J47" s="18"/>
    </row>
    <row r="48" spans="1:12" ht="23.25" customHeight="1" x14ac:dyDescent="0.3">
      <c r="A48" s="3" t="s">
        <v>151</v>
      </c>
      <c r="B48" s="12"/>
      <c r="C48" s="11"/>
      <c r="D48" s="33"/>
      <c r="E48" s="32"/>
      <c r="F48" s="33"/>
      <c r="G48" s="11"/>
      <c r="H48" s="33"/>
      <c r="I48" s="32"/>
      <c r="J48" s="33"/>
    </row>
    <row r="49" spans="1:12" ht="23.25" customHeight="1" x14ac:dyDescent="0.3">
      <c r="A49" s="3" t="s">
        <v>104</v>
      </c>
      <c r="B49" s="12"/>
      <c r="C49" s="11"/>
      <c r="D49" s="33"/>
      <c r="E49" s="32"/>
      <c r="F49" s="33"/>
      <c r="G49" s="11"/>
      <c r="H49" s="33"/>
      <c r="I49" s="32"/>
      <c r="J49" s="33"/>
    </row>
    <row r="50" spans="1:12" ht="23.25" customHeight="1" x14ac:dyDescent="0.3">
      <c r="A50" s="21" t="s">
        <v>73</v>
      </c>
      <c r="B50" s="12"/>
      <c r="C50" s="11"/>
      <c r="D50" s="20">
        <f>D29</f>
        <v>17781823</v>
      </c>
      <c r="E50" s="35"/>
      <c r="F50" s="20">
        <f>F29</f>
        <v>15753841</v>
      </c>
      <c r="G50" s="23"/>
      <c r="H50" s="20">
        <f>H29</f>
        <v>45361</v>
      </c>
      <c r="I50" s="11"/>
      <c r="J50" s="20">
        <f>J29</f>
        <v>294701</v>
      </c>
      <c r="L50" s="31"/>
    </row>
    <row r="51" spans="1:12" ht="23.25" customHeight="1" x14ac:dyDescent="0.3">
      <c r="A51" s="21" t="s">
        <v>74</v>
      </c>
      <c r="B51" s="12"/>
      <c r="C51" s="11"/>
      <c r="D51" s="34">
        <f>D30</f>
        <v>179156</v>
      </c>
      <c r="E51" s="35"/>
      <c r="F51" s="34">
        <f>F30</f>
        <v>196896</v>
      </c>
      <c r="G51" s="23"/>
      <c r="H51" s="45">
        <f>H30</f>
        <v>0</v>
      </c>
      <c r="I51" s="11"/>
      <c r="J51" s="45">
        <f>J30</f>
        <v>0</v>
      </c>
      <c r="L51" s="31"/>
    </row>
    <row r="52" spans="1:12" ht="23.25" customHeight="1" thickBot="1" x14ac:dyDescent="0.35">
      <c r="A52" s="22" t="s">
        <v>106</v>
      </c>
      <c r="B52" s="12"/>
      <c r="C52" s="11"/>
      <c r="D52" s="26">
        <f>SUM(D50:D51)</f>
        <v>17960979</v>
      </c>
      <c r="E52" s="18"/>
      <c r="F52" s="26">
        <f>SUM(F50:F51)</f>
        <v>15950737</v>
      </c>
      <c r="G52" s="39"/>
      <c r="H52" s="26">
        <f>SUM(H50:H51)</f>
        <v>45361</v>
      </c>
      <c r="I52" s="10"/>
      <c r="J52" s="26">
        <f>SUM(J50:J51)</f>
        <v>294701</v>
      </c>
      <c r="K52" s="5"/>
    </row>
    <row r="53" spans="1:12" ht="23.25" customHeight="1" thickTop="1" x14ac:dyDescent="0.3">
      <c r="K53" s="5"/>
    </row>
  </sheetData>
  <mergeCells count="18"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  <mergeCell ref="D39:F39"/>
    <mergeCell ref="H39:J39"/>
    <mergeCell ref="D43:J43"/>
    <mergeCell ref="H40:J40"/>
    <mergeCell ref="D41:F41"/>
    <mergeCell ref="H41:J41"/>
    <mergeCell ref="D40:F40"/>
  </mergeCells>
  <pageMargins left="0.8" right="0.7" top="0.48" bottom="0.5" header="0.5" footer="0.5"/>
  <pageSetup paperSize="9" scale="86" firstPageNumber="5" orientation="portrait" useFirstPageNumber="1" r:id="rId1"/>
  <headerFooter alignWithMargins="0">
    <oddFooter>&amp;L&amp;"Times New Roman,Regular"&amp;11   The accompanying notes from an integral part of the interim financial statements.
&amp;C&amp;"Times New Roman,Regular"&amp;11 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zoomScale="90" zoomScaleNormal="90" zoomScaleSheetLayoutView="100" workbookViewId="0">
      <selection activeCell="M54" sqref="M54"/>
    </sheetView>
  </sheetViews>
  <sheetFormatPr defaultColWidth="9.09765625" defaultRowHeight="23.25" customHeight="1" x14ac:dyDescent="0.3"/>
  <cols>
    <col min="1" max="2" width="2.3984375" style="57" customWidth="1"/>
    <col min="3" max="3" width="51.19921875" style="57" customWidth="1"/>
    <col min="4" max="4" width="7.09765625" style="57" customWidth="1"/>
    <col min="5" max="5" width="1.09765625" style="58" customWidth="1"/>
    <col min="6" max="6" width="16.09765625" style="57" customWidth="1"/>
    <col min="7" max="7" width="1.09765625" style="58" customWidth="1"/>
    <col min="8" max="8" width="15.8984375" style="59" customWidth="1"/>
    <col min="9" max="9" width="1.09765625" style="59" customWidth="1"/>
    <col min="10" max="10" width="13.69921875" style="59" customWidth="1"/>
    <col min="11" max="11" width="1.09765625" style="58" customWidth="1"/>
    <col min="12" max="12" width="15.19921875" style="59" customWidth="1"/>
    <col min="13" max="13" width="1.09765625" style="58" customWidth="1"/>
    <col min="14" max="14" width="14.8984375" style="76" customWidth="1"/>
    <col min="15" max="15" width="1.09765625" style="58" customWidth="1"/>
    <col min="16" max="16" width="14.3984375" style="59" customWidth="1"/>
    <col min="17" max="17" width="1.09765625" style="58" customWidth="1"/>
    <col min="18" max="18" width="15.5" style="76" customWidth="1"/>
    <col min="19" max="19" width="13.3984375" style="49" customWidth="1"/>
    <col min="20" max="20" width="15.09765625" style="49" bestFit="1" customWidth="1"/>
    <col min="21" max="21" width="12.8984375" style="49" customWidth="1"/>
    <col min="22" max="16384" width="9.09765625" style="49"/>
  </cols>
  <sheetData>
    <row r="1" spans="1:18" ht="23.25" customHeight="1" x14ac:dyDescent="0.35">
      <c r="A1" s="28" t="s">
        <v>165</v>
      </c>
      <c r="B1" s="46"/>
      <c r="C1" s="46"/>
      <c r="D1" s="46"/>
      <c r="E1" s="47"/>
      <c r="F1" s="46"/>
      <c r="G1" s="47"/>
      <c r="H1" s="48"/>
      <c r="I1" s="48"/>
      <c r="J1" s="48"/>
      <c r="K1" s="47"/>
      <c r="L1" s="48"/>
      <c r="M1" s="47"/>
      <c r="N1" s="48"/>
      <c r="O1" s="47"/>
      <c r="P1" s="48"/>
      <c r="Q1" s="47"/>
      <c r="R1" s="48"/>
    </row>
    <row r="2" spans="1:18" ht="23.25" customHeight="1" x14ac:dyDescent="0.3">
      <c r="A2" s="83" t="s">
        <v>97</v>
      </c>
      <c r="B2" s="47"/>
      <c r="C2" s="47"/>
      <c r="D2" s="47"/>
      <c r="E2" s="47"/>
      <c r="F2" s="47"/>
      <c r="G2" s="47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9.399999999999999" customHeight="1" x14ac:dyDescent="0.3">
      <c r="A3" s="47"/>
      <c r="B3" s="47"/>
      <c r="C3" s="47"/>
      <c r="D3" s="47"/>
      <c r="E3" s="47"/>
      <c r="F3" s="47"/>
      <c r="G3" s="47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8" ht="23.25" customHeight="1" x14ac:dyDescent="0.3">
      <c r="A4" s="47"/>
      <c r="B4" s="47"/>
      <c r="C4" s="47"/>
      <c r="D4" s="47"/>
      <c r="E4" s="47"/>
      <c r="F4" s="172" t="s">
        <v>10</v>
      </c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18" ht="23.25" customHeight="1" x14ac:dyDescent="0.3">
      <c r="A5" s="46"/>
      <c r="B5" s="46"/>
      <c r="C5" s="46"/>
      <c r="D5" s="46"/>
      <c r="E5" s="51"/>
      <c r="F5" s="46"/>
      <c r="G5" s="51"/>
      <c r="H5" s="52" t="s">
        <v>79</v>
      </c>
      <c r="I5" s="52"/>
      <c r="J5" s="52"/>
      <c r="K5" s="51"/>
      <c r="L5" s="85"/>
      <c r="M5" s="85"/>
      <c r="N5" s="85"/>
      <c r="O5" s="85"/>
      <c r="P5" s="85"/>
      <c r="Q5" s="85"/>
      <c r="R5" s="85"/>
    </row>
    <row r="6" spans="1:18" ht="23.25" customHeight="1" x14ac:dyDescent="0.3">
      <c r="A6" s="46"/>
      <c r="B6" s="46"/>
      <c r="C6" s="46"/>
      <c r="D6" s="46"/>
      <c r="E6" s="51"/>
      <c r="F6" s="46"/>
      <c r="G6" s="51"/>
      <c r="H6" s="52" t="s">
        <v>80</v>
      </c>
      <c r="I6" s="52"/>
      <c r="J6" s="52"/>
      <c r="K6" s="51"/>
      <c r="L6" s="85"/>
      <c r="M6" s="85"/>
      <c r="N6" s="54" t="s">
        <v>87</v>
      </c>
      <c r="O6" s="85"/>
      <c r="P6" s="85"/>
      <c r="Q6" s="85"/>
      <c r="R6" s="85"/>
    </row>
    <row r="7" spans="1:18" ht="23.25" customHeight="1" x14ac:dyDescent="0.3">
      <c r="A7" s="46"/>
      <c r="B7" s="46"/>
      <c r="C7" s="46"/>
      <c r="D7" s="55"/>
      <c r="E7" s="51">
        <v>2561</v>
      </c>
      <c r="F7" s="55" t="s">
        <v>76</v>
      </c>
      <c r="G7" s="51">
        <v>2562</v>
      </c>
      <c r="H7" s="52" t="s">
        <v>81</v>
      </c>
      <c r="I7" s="52">
        <v>2561</v>
      </c>
      <c r="J7" s="173" t="s">
        <v>51</v>
      </c>
      <c r="K7" s="173"/>
      <c r="L7" s="173"/>
      <c r="M7" s="56"/>
      <c r="N7" s="54" t="s">
        <v>88</v>
      </c>
      <c r="O7" s="56"/>
      <c r="P7" s="55" t="s">
        <v>91</v>
      </c>
      <c r="Q7" s="56"/>
      <c r="R7" s="49"/>
    </row>
    <row r="8" spans="1:18" ht="23.25" customHeight="1" x14ac:dyDescent="0.3">
      <c r="D8" s="52"/>
      <c r="E8" s="56"/>
      <c r="F8" s="52" t="s">
        <v>77</v>
      </c>
      <c r="G8" s="56"/>
      <c r="H8" s="52" t="s">
        <v>82</v>
      </c>
      <c r="I8" s="52"/>
      <c r="J8" s="55" t="s">
        <v>84</v>
      </c>
      <c r="M8" s="56"/>
      <c r="N8" s="55" t="s">
        <v>89</v>
      </c>
      <c r="O8" s="56"/>
      <c r="P8" s="54" t="s">
        <v>92</v>
      </c>
      <c r="Q8" s="56"/>
      <c r="R8" s="54" t="s">
        <v>94</v>
      </c>
    </row>
    <row r="9" spans="1:18" ht="23.25" customHeight="1" x14ac:dyDescent="0.3">
      <c r="D9" s="84"/>
      <c r="E9" s="56"/>
      <c r="F9" s="52" t="s">
        <v>78</v>
      </c>
      <c r="G9" s="56"/>
      <c r="H9" s="55" t="s">
        <v>83</v>
      </c>
      <c r="I9" s="55"/>
      <c r="J9" s="55" t="s">
        <v>85</v>
      </c>
      <c r="K9" s="56"/>
      <c r="L9" s="52" t="s">
        <v>86</v>
      </c>
      <c r="M9" s="56"/>
      <c r="N9" s="54" t="s">
        <v>90</v>
      </c>
      <c r="O9" s="56"/>
      <c r="P9" s="54" t="s">
        <v>93</v>
      </c>
      <c r="Q9" s="56"/>
      <c r="R9" s="54" t="s">
        <v>95</v>
      </c>
    </row>
    <row r="10" spans="1:18" ht="23.25" customHeight="1" x14ac:dyDescent="0.3">
      <c r="A10" s="46"/>
      <c r="B10" s="46"/>
      <c r="C10" s="46"/>
      <c r="D10" s="46"/>
      <c r="E10" s="46"/>
      <c r="F10" s="174" t="s">
        <v>14</v>
      </c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</row>
    <row r="11" spans="1:18" ht="23.25" customHeight="1" x14ac:dyDescent="0.3">
      <c r="A11" s="22" t="s">
        <v>101</v>
      </c>
      <c r="B11" s="46"/>
      <c r="C11" s="46"/>
      <c r="D11" s="46"/>
      <c r="E11" s="86"/>
      <c r="F11" s="4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spans="1:18" ht="23.25" customHeight="1" x14ac:dyDescent="0.3">
      <c r="A12" s="46" t="s">
        <v>102</v>
      </c>
      <c r="B12" s="46"/>
      <c r="C12" s="46"/>
      <c r="D12" s="61"/>
      <c r="E12" s="86"/>
      <c r="F12" s="18">
        <v>222000000</v>
      </c>
      <c r="G12" s="24"/>
      <c r="H12" s="18">
        <v>130891299</v>
      </c>
      <c r="I12" s="18"/>
      <c r="J12" s="18">
        <v>1450000</v>
      </c>
      <c r="K12" s="24"/>
      <c r="L12" s="62">
        <v>29416757</v>
      </c>
      <c r="M12" s="24"/>
      <c r="N12" s="18">
        <f>SUM(F12:L12)</f>
        <v>383758056</v>
      </c>
      <c r="O12" s="24"/>
      <c r="P12" s="62">
        <v>1187081</v>
      </c>
      <c r="Q12" s="24"/>
      <c r="R12" s="18">
        <f>SUM(N12:P12)</f>
        <v>384945137</v>
      </c>
    </row>
    <row r="13" spans="1:18" ht="18.75" hidden="1" customHeight="1" x14ac:dyDescent="0.3">
      <c r="A13" s="46"/>
      <c r="B13" s="46"/>
      <c r="C13" s="46"/>
      <c r="D13" s="61"/>
      <c r="E13" s="24"/>
      <c r="F13" s="18"/>
      <c r="G13" s="24"/>
      <c r="H13" s="18"/>
      <c r="I13" s="18"/>
      <c r="J13" s="18"/>
      <c r="K13" s="24"/>
      <c r="L13" s="62"/>
      <c r="M13" s="24"/>
      <c r="N13" s="18"/>
      <c r="O13" s="24"/>
      <c r="P13" s="62"/>
      <c r="Q13" s="24"/>
      <c r="R13" s="18"/>
    </row>
    <row r="14" spans="1:18" ht="23.25" hidden="1" customHeight="1" x14ac:dyDescent="0.3">
      <c r="A14" s="63" t="s">
        <v>6</v>
      </c>
      <c r="B14" s="64"/>
      <c r="C14" s="46"/>
      <c r="D14" s="61"/>
      <c r="E14" s="24"/>
      <c r="F14" s="18"/>
      <c r="G14" s="24"/>
      <c r="H14" s="18"/>
      <c r="I14" s="18"/>
      <c r="J14" s="18"/>
      <c r="K14" s="24"/>
      <c r="L14" s="62"/>
      <c r="M14" s="24"/>
      <c r="N14" s="18"/>
      <c r="O14" s="24"/>
      <c r="P14" s="62"/>
      <c r="Q14" s="24"/>
      <c r="R14" s="18"/>
    </row>
    <row r="15" spans="1:18" ht="23.25" hidden="1" customHeight="1" x14ac:dyDescent="0.3">
      <c r="A15" s="49"/>
      <c r="B15" s="65" t="s">
        <v>1</v>
      </c>
      <c r="C15" s="46"/>
      <c r="D15" s="61"/>
      <c r="E15" s="24"/>
      <c r="F15" s="20"/>
      <c r="G15" s="24"/>
      <c r="H15" s="20"/>
      <c r="I15" s="20"/>
      <c r="J15" s="20"/>
      <c r="K15" s="24"/>
      <c r="L15" s="66"/>
      <c r="M15" s="24"/>
      <c r="N15" s="20"/>
      <c r="O15" s="24"/>
      <c r="P15" s="66"/>
      <c r="Q15" s="24"/>
      <c r="R15" s="18"/>
    </row>
    <row r="16" spans="1:18" ht="23.25" hidden="1" customHeight="1" x14ac:dyDescent="0.3">
      <c r="A16" s="49"/>
      <c r="B16" s="65"/>
      <c r="C16" s="64" t="s">
        <v>5</v>
      </c>
      <c r="D16" s="61">
        <v>9</v>
      </c>
      <c r="E16" s="24"/>
      <c r="F16" s="20"/>
      <c r="G16" s="24"/>
      <c r="H16" s="14"/>
      <c r="I16" s="20"/>
      <c r="J16" s="14"/>
      <c r="K16" s="24"/>
      <c r="L16" s="66"/>
      <c r="M16" s="24"/>
      <c r="N16" s="20"/>
      <c r="O16" s="24"/>
      <c r="P16" s="14"/>
      <c r="Q16" s="24"/>
      <c r="R16" s="20"/>
    </row>
    <row r="17" spans="1:21" ht="23.25" hidden="1" customHeight="1" x14ac:dyDescent="0.3">
      <c r="A17" s="49"/>
      <c r="B17" s="49"/>
      <c r="C17" s="64" t="s">
        <v>3</v>
      </c>
      <c r="D17" s="61">
        <v>13</v>
      </c>
      <c r="E17" s="24"/>
      <c r="F17" s="14"/>
      <c r="G17" s="24"/>
      <c r="H17" s="14"/>
      <c r="I17" s="20"/>
      <c r="J17" s="14"/>
      <c r="K17" s="24"/>
      <c r="L17" s="20"/>
      <c r="M17" s="24"/>
      <c r="N17" s="20"/>
      <c r="O17" s="24"/>
      <c r="P17" s="14"/>
      <c r="Q17" s="24"/>
      <c r="R17" s="20"/>
    </row>
    <row r="18" spans="1:21" ht="23.25" hidden="1" customHeight="1" x14ac:dyDescent="0.3">
      <c r="A18" s="63" t="s">
        <v>0</v>
      </c>
      <c r="B18" s="49"/>
      <c r="C18" s="64"/>
      <c r="D18" s="61"/>
      <c r="E18" s="24"/>
      <c r="F18" s="17">
        <f>SUM(F16:F17)</f>
        <v>0</v>
      </c>
      <c r="G18" s="24"/>
      <c r="H18" s="19">
        <v>0</v>
      </c>
      <c r="I18" s="20"/>
      <c r="J18" s="19">
        <v>0</v>
      </c>
      <c r="K18" s="24"/>
      <c r="L18" s="17">
        <f>SUM(L16:L17)</f>
        <v>0</v>
      </c>
      <c r="M18" s="24"/>
      <c r="N18" s="17">
        <f>SUM(N16:N17)</f>
        <v>0</v>
      </c>
      <c r="O18" s="24"/>
      <c r="P18" s="19">
        <v>0</v>
      </c>
      <c r="Q18" s="24"/>
      <c r="R18" s="17">
        <f>SUM(R16:R17)</f>
        <v>0</v>
      </c>
    </row>
    <row r="19" spans="1:21" ht="11.15" customHeight="1" x14ac:dyDescent="0.3">
      <c r="A19" s="49"/>
      <c r="B19" s="49"/>
      <c r="C19" s="64"/>
      <c r="D19" s="61"/>
      <c r="E19" s="24"/>
      <c r="F19" s="20"/>
      <c r="G19" s="24"/>
      <c r="H19" s="20"/>
      <c r="I19" s="20"/>
      <c r="J19" s="20"/>
      <c r="K19" s="24"/>
      <c r="L19" s="66"/>
      <c r="M19" s="24"/>
      <c r="N19" s="20"/>
      <c r="O19" s="24"/>
      <c r="P19" s="66"/>
      <c r="Q19" s="24"/>
      <c r="R19" s="18"/>
    </row>
    <row r="20" spans="1:21" ht="23.25" customHeight="1" x14ac:dyDescent="0.3">
      <c r="A20" s="63" t="s">
        <v>105</v>
      </c>
      <c r="B20" s="49"/>
      <c r="C20" s="64"/>
      <c r="D20" s="61"/>
      <c r="E20" s="24"/>
      <c r="F20" s="20"/>
      <c r="G20" s="24"/>
      <c r="H20" s="20"/>
      <c r="I20" s="20"/>
      <c r="J20" s="20"/>
      <c r="K20" s="24"/>
      <c r="L20" s="66"/>
      <c r="M20" s="24"/>
      <c r="N20" s="20"/>
      <c r="O20" s="24"/>
      <c r="P20" s="66"/>
      <c r="Q20" s="24"/>
      <c r="R20" s="18"/>
    </row>
    <row r="21" spans="1:21" ht="23.25" customHeight="1" x14ac:dyDescent="0.3">
      <c r="A21" s="49"/>
      <c r="B21" s="67" t="s">
        <v>98</v>
      </c>
      <c r="C21" s="64"/>
      <c r="D21" s="61"/>
      <c r="E21" s="24"/>
      <c r="F21" s="14">
        <v>0</v>
      </c>
      <c r="G21" s="78"/>
      <c r="H21" s="14">
        <v>0</v>
      </c>
      <c r="I21" s="44"/>
      <c r="J21" s="14">
        <v>0</v>
      </c>
      <c r="K21" s="24"/>
      <c r="L21" s="66">
        <v>15753841</v>
      </c>
      <c r="M21" s="24"/>
      <c r="N21" s="20">
        <f>SUM(F21:L21)</f>
        <v>15753841</v>
      </c>
      <c r="O21" s="24"/>
      <c r="P21" s="66">
        <v>196896</v>
      </c>
      <c r="Q21" s="24"/>
      <c r="R21" s="20">
        <f>SUM(N21:P21)</f>
        <v>15950737</v>
      </c>
    </row>
    <row r="22" spans="1:21" ht="23.25" customHeight="1" x14ac:dyDescent="0.3">
      <c r="B22" s="67" t="s">
        <v>75</v>
      </c>
      <c r="D22" s="69"/>
      <c r="E22" s="62"/>
      <c r="F22" s="14">
        <v>0</v>
      </c>
      <c r="G22" s="78"/>
      <c r="H22" s="14">
        <v>0</v>
      </c>
      <c r="I22" s="44"/>
      <c r="J22" s="14">
        <v>0</v>
      </c>
      <c r="K22" s="62"/>
      <c r="L22" s="14">
        <v>0</v>
      </c>
      <c r="M22" s="80"/>
      <c r="N22" s="14">
        <v>0</v>
      </c>
      <c r="O22" s="44"/>
      <c r="P22" s="14">
        <v>0</v>
      </c>
      <c r="Q22" s="69"/>
      <c r="R22" s="14">
        <v>0</v>
      </c>
      <c r="S22" s="70"/>
      <c r="T22" s="6"/>
    </row>
    <row r="23" spans="1:21" ht="23.25" customHeight="1" x14ac:dyDescent="0.3">
      <c r="A23" s="63" t="s">
        <v>106</v>
      </c>
      <c r="B23" s="67"/>
      <c r="D23" s="69"/>
      <c r="E23" s="62"/>
      <c r="F23" s="19">
        <f>SUM(F21:F22)</f>
        <v>0</v>
      </c>
      <c r="G23" s="79"/>
      <c r="H23" s="19">
        <f>SUM(H21:H22)</f>
        <v>0</v>
      </c>
      <c r="I23" s="69"/>
      <c r="J23" s="19">
        <v>0</v>
      </c>
      <c r="K23" s="62"/>
      <c r="L23" s="19">
        <f>SUM(L21:L22)</f>
        <v>15753841</v>
      </c>
      <c r="M23" s="66"/>
      <c r="N23" s="19">
        <f>SUM(N21:N22)</f>
        <v>15753841</v>
      </c>
      <c r="O23" s="66"/>
      <c r="P23" s="19">
        <f>SUM(P21:P22)</f>
        <v>196896</v>
      </c>
      <c r="Q23" s="66"/>
      <c r="R23" s="19">
        <f>SUM(R21:R22)</f>
        <v>15950737</v>
      </c>
      <c r="S23" s="70"/>
      <c r="T23" s="6"/>
    </row>
    <row r="24" spans="1:21" ht="18.75" hidden="1" customHeight="1" x14ac:dyDescent="0.3">
      <c r="A24" s="63"/>
      <c r="B24" s="67"/>
      <c r="D24" s="69"/>
      <c r="E24" s="62"/>
      <c r="F24" s="66"/>
      <c r="G24" s="62"/>
      <c r="H24" s="66"/>
      <c r="I24" s="66"/>
      <c r="J24" s="66"/>
      <c r="K24" s="62"/>
      <c r="L24" s="13"/>
      <c r="M24" s="66"/>
      <c r="N24" s="20"/>
      <c r="O24" s="66"/>
      <c r="P24" s="13"/>
      <c r="Q24" s="66"/>
      <c r="R24" s="18"/>
      <c r="S24" s="70"/>
      <c r="T24" s="6"/>
    </row>
    <row r="25" spans="1:21" ht="23.25" hidden="1" customHeight="1" x14ac:dyDescent="0.3">
      <c r="A25" s="71" t="s">
        <v>2</v>
      </c>
      <c r="B25" s="67"/>
      <c r="D25" s="69"/>
      <c r="E25" s="62"/>
      <c r="F25" s="66">
        <v>0</v>
      </c>
      <c r="G25" s="62"/>
      <c r="H25" s="66">
        <v>0</v>
      </c>
      <c r="I25" s="66"/>
      <c r="J25" s="66">
        <v>0</v>
      </c>
      <c r="K25" s="62"/>
      <c r="L25" s="13">
        <v>0</v>
      </c>
      <c r="M25" s="66"/>
      <c r="N25" s="20">
        <v>0</v>
      </c>
      <c r="O25" s="66"/>
      <c r="P25" s="13">
        <v>0</v>
      </c>
      <c r="Q25" s="66"/>
      <c r="R25" s="18">
        <v>0</v>
      </c>
      <c r="S25" s="70"/>
      <c r="T25" s="6"/>
    </row>
    <row r="26" spans="1:21" ht="14.5" customHeight="1" x14ac:dyDescent="0.3">
      <c r="D26" s="61"/>
      <c r="E26" s="62"/>
      <c r="F26" s="72"/>
      <c r="G26" s="73"/>
      <c r="H26" s="72"/>
      <c r="I26" s="72"/>
      <c r="J26" s="72"/>
      <c r="K26" s="73"/>
      <c r="L26" s="20"/>
      <c r="M26" s="72"/>
      <c r="N26" s="20"/>
      <c r="O26" s="72"/>
      <c r="P26" s="20"/>
      <c r="Q26" s="72"/>
      <c r="R26" s="20"/>
      <c r="S26" s="70"/>
      <c r="T26" s="6"/>
    </row>
    <row r="27" spans="1:21" ht="23.25" customHeight="1" thickBot="1" x14ac:dyDescent="0.35">
      <c r="A27" s="46" t="s">
        <v>99</v>
      </c>
      <c r="B27" s="46"/>
      <c r="C27" s="46"/>
      <c r="D27" s="61"/>
      <c r="E27" s="24"/>
      <c r="F27" s="26">
        <f>F12+F18+F23</f>
        <v>222000000</v>
      </c>
      <c r="G27" s="24"/>
      <c r="H27" s="26">
        <f>H12</f>
        <v>130891299</v>
      </c>
      <c r="I27" s="18"/>
      <c r="J27" s="26">
        <f>J12</f>
        <v>1450000</v>
      </c>
      <c r="K27" s="24"/>
      <c r="L27" s="26">
        <f>L12+L18+L23</f>
        <v>45170598</v>
      </c>
      <c r="M27" s="24"/>
      <c r="N27" s="26">
        <f>N12+N18+N23</f>
        <v>399511897</v>
      </c>
      <c r="O27" s="24"/>
      <c r="P27" s="26">
        <f>P12+P18+P23</f>
        <v>1383977</v>
      </c>
      <c r="Q27" s="24"/>
      <c r="R27" s="26">
        <f>R12+R18+R23</f>
        <v>400895874</v>
      </c>
      <c r="S27" s="74"/>
      <c r="T27" s="6"/>
      <c r="U27" s="74"/>
    </row>
    <row r="28" spans="1:21" ht="23.25" customHeight="1" thickTop="1" x14ac:dyDescent="0.3">
      <c r="F28" s="75"/>
    </row>
  </sheetData>
  <mergeCells count="3">
    <mergeCell ref="F4:R4"/>
    <mergeCell ref="J7:L7"/>
    <mergeCell ref="F10:R10"/>
  </mergeCells>
  <pageMargins left="0.8" right="0.8" top="0.48" bottom="0.5" header="0.5" footer="0.5"/>
  <pageSetup paperSize="9" scale="82" firstPageNumber="7" fitToWidth="100" orientation="landscape" useFirstPageNumber="1" r:id="rId1"/>
  <headerFooter>
    <oddFooter>&amp;L&amp;"Times New Roman,Regular"&amp;11   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8"/>
  <sheetViews>
    <sheetView zoomScale="90" zoomScaleNormal="90" zoomScaleSheetLayoutView="90" workbookViewId="0">
      <selection activeCell="Q8" sqref="Q8"/>
    </sheetView>
  </sheetViews>
  <sheetFormatPr defaultColWidth="9.09765625" defaultRowHeight="23.25" customHeight="1" x14ac:dyDescent="0.3"/>
  <cols>
    <col min="1" max="2" width="2.3984375" style="57" customWidth="1"/>
    <col min="3" max="3" width="38.69921875" style="57" customWidth="1"/>
    <col min="4" max="4" width="1.59765625" style="58" customWidth="1"/>
    <col min="5" max="5" width="4.19921875" style="57" customWidth="1"/>
    <col min="6" max="6" width="1.09765625" style="58" customWidth="1"/>
    <col min="7" max="7" width="15.69921875" style="57" customWidth="1"/>
    <col min="8" max="8" width="1.09765625" style="57" customWidth="1"/>
    <col min="9" max="9" width="15.19921875" style="57" customWidth="1"/>
    <col min="10" max="10" width="1.09765625" style="58" customWidth="1"/>
    <col min="11" max="11" width="15.8984375" style="59" customWidth="1"/>
    <col min="12" max="12" width="1.09765625" style="59" customWidth="1"/>
    <col min="13" max="13" width="13.69921875" style="59" customWidth="1"/>
    <col min="14" max="14" width="1.09765625" style="58" customWidth="1"/>
    <col min="15" max="15" width="14.09765625" style="59" customWidth="1"/>
    <col min="16" max="16" width="1.09765625" style="58" customWidth="1"/>
    <col min="17" max="17" width="15.09765625" style="76" customWidth="1"/>
    <col min="18" max="18" width="1.09765625" style="58" customWidth="1"/>
    <col min="19" max="19" width="14.3984375" style="59" customWidth="1"/>
    <col min="20" max="20" width="1.09765625" style="58" customWidth="1"/>
    <col min="21" max="21" width="15" style="76" customWidth="1"/>
    <col min="22" max="22" width="13.3984375" style="49" customWidth="1"/>
    <col min="23" max="23" width="15.09765625" style="49" bestFit="1" customWidth="1"/>
    <col min="24" max="24" width="12.8984375" style="49" customWidth="1"/>
    <col min="25" max="16384" width="9.09765625" style="49"/>
  </cols>
  <sheetData>
    <row r="1" spans="1:21" ht="23.25" customHeight="1" x14ac:dyDescent="0.35">
      <c r="A1" s="28" t="s">
        <v>165</v>
      </c>
      <c r="B1" s="46"/>
      <c r="C1" s="46"/>
      <c r="D1" s="47"/>
      <c r="E1" s="46"/>
      <c r="F1" s="47"/>
      <c r="G1" s="46"/>
      <c r="H1" s="46"/>
      <c r="I1" s="46"/>
      <c r="J1" s="47"/>
      <c r="K1" s="48"/>
      <c r="L1" s="48"/>
      <c r="M1" s="48"/>
      <c r="N1" s="47"/>
      <c r="O1" s="48"/>
      <c r="P1" s="47"/>
      <c r="Q1" s="48"/>
      <c r="R1" s="47"/>
      <c r="S1" s="48"/>
      <c r="T1" s="47"/>
      <c r="U1" s="48"/>
    </row>
    <row r="2" spans="1:21" ht="23.25" customHeight="1" x14ac:dyDescent="0.3">
      <c r="A2" s="83" t="s">
        <v>97</v>
      </c>
      <c r="B2" s="47"/>
      <c r="C2" s="47"/>
      <c r="D2" s="47"/>
      <c r="E2" s="47"/>
      <c r="F2" s="47"/>
      <c r="G2" s="47"/>
      <c r="H2" s="47"/>
      <c r="I2" s="47"/>
      <c r="J2" s="47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19.399999999999999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1" ht="23.25" customHeight="1" x14ac:dyDescent="0.3">
      <c r="A4" s="47"/>
      <c r="B4" s="47"/>
      <c r="C4" s="47"/>
      <c r="D4" s="47"/>
      <c r="E4" s="47"/>
      <c r="F4" s="47"/>
      <c r="G4" s="172" t="s">
        <v>10</v>
      </c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1" ht="23.25" customHeight="1" x14ac:dyDescent="0.3">
      <c r="A5" s="46"/>
      <c r="B5" s="46"/>
      <c r="C5" s="46"/>
      <c r="D5" s="51"/>
      <c r="E5" s="46"/>
      <c r="F5" s="51"/>
      <c r="G5" s="46"/>
      <c r="H5" s="46"/>
      <c r="I5" s="46"/>
      <c r="J5" s="51"/>
      <c r="K5" s="52" t="s">
        <v>79</v>
      </c>
      <c r="L5" s="52"/>
      <c r="M5" s="52"/>
      <c r="N5" s="51"/>
      <c r="O5" s="53"/>
      <c r="P5" s="53"/>
      <c r="Q5" s="53"/>
      <c r="R5" s="53"/>
      <c r="S5" s="53"/>
      <c r="T5" s="53"/>
      <c r="U5" s="53"/>
    </row>
    <row r="6" spans="1:21" ht="23.25" customHeight="1" x14ac:dyDescent="0.3">
      <c r="A6" s="46"/>
      <c r="B6" s="46"/>
      <c r="C6" s="46"/>
      <c r="D6" s="51"/>
      <c r="E6" s="46"/>
      <c r="F6" s="51"/>
      <c r="G6" s="46"/>
      <c r="H6" s="46"/>
      <c r="I6" s="46"/>
      <c r="J6" s="51"/>
      <c r="K6" s="52" t="s">
        <v>80</v>
      </c>
      <c r="L6" s="52"/>
      <c r="M6" s="52"/>
      <c r="N6" s="51"/>
      <c r="O6" s="53"/>
      <c r="P6" s="53"/>
      <c r="Q6" s="54" t="s">
        <v>87</v>
      </c>
      <c r="R6" s="53"/>
      <c r="S6" s="53"/>
      <c r="T6" s="53"/>
      <c r="U6" s="53"/>
    </row>
    <row r="7" spans="1:21" ht="23.25" customHeight="1" x14ac:dyDescent="0.3">
      <c r="A7" s="46"/>
      <c r="B7" s="46"/>
      <c r="C7" s="46"/>
      <c r="D7" s="51">
        <v>2562</v>
      </c>
      <c r="E7" s="55"/>
      <c r="F7" s="51">
        <v>2561</v>
      </c>
      <c r="G7" s="55" t="s">
        <v>76</v>
      </c>
      <c r="H7" s="55"/>
      <c r="I7" s="55"/>
      <c r="J7" s="51">
        <v>2562</v>
      </c>
      <c r="K7" s="52" t="s">
        <v>81</v>
      </c>
      <c r="L7" s="52">
        <v>2561</v>
      </c>
      <c r="M7" s="173" t="s">
        <v>51</v>
      </c>
      <c r="N7" s="173"/>
      <c r="O7" s="173"/>
      <c r="P7" s="56"/>
      <c r="Q7" s="54" t="s">
        <v>88</v>
      </c>
      <c r="R7" s="56"/>
      <c r="S7" s="55" t="s">
        <v>91</v>
      </c>
      <c r="T7" s="56"/>
      <c r="U7" s="49"/>
    </row>
    <row r="8" spans="1:21" ht="23.25" customHeight="1" x14ac:dyDescent="0.3">
      <c r="D8" s="56"/>
      <c r="E8" s="52"/>
      <c r="F8" s="56"/>
      <c r="G8" s="52" t="s">
        <v>77</v>
      </c>
      <c r="H8" s="52"/>
      <c r="I8" s="52" t="s">
        <v>141</v>
      </c>
      <c r="J8" s="56"/>
      <c r="K8" s="52" t="s">
        <v>82</v>
      </c>
      <c r="L8" s="52"/>
      <c r="M8" s="55" t="s">
        <v>84</v>
      </c>
      <c r="P8" s="56"/>
      <c r="Q8" s="55" t="s">
        <v>89</v>
      </c>
      <c r="R8" s="56"/>
      <c r="S8" s="54" t="s">
        <v>92</v>
      </c>
      <c r="T8" s="56"/>
      <c r="U8" s="54" t="s">
        <v>94</v>
      </c>
    </row>
    <row r="9" spans="1:21" ht="23.25" customHeight="1" x14ac:dyDescent="0.3">
      <c r="D9" s="56"/>
      <c r="E9" s="7"/>
      <c r="F9" s="56"/>
      <c r="G9" s="52" t="s">
        <v>78</v>
      </c>
      <c r="H9" s="52"/>
      <c r="I9" s="52" t="s">
        <v>142</v>
      </c>
      <c r="J9" s="56"/>
      <c r="K9" s="55" t="s">
        <v>83</v>
      </c>
      <c r="L9" s="55"/>
      <c r="M9" s="55" t="s">
        <v>85</v>
      </c>
      <c r="N9" s="56"/>
      <c r="O9" s="52" t="s">
        <v>86</v>
      </c>
      <c r="P9" s="56"/>
      <c r="Q9" s="54" t="s">
        <v>90</v>
      </c>
      <c r="R9" s="56"/>
      <c r="S9" s="54" t="s">
        <v>93</v>
      </c>
      <c r="T9" s="56"/>
      <c r="U9" s="54" t="s">
        <v>95</v>
      </c>
    </row>
    <row r="10" spans="1:21" ht="23.25" customHeight="1" x14ac:dyDescent="0.3">
      <c r="A10" s="46"/>
      <c r="B10" s="46"/>
      <c r="C10" s="46"/>
      <c r="D10" s="46"/>
      <c r="E10" s="46"/>
      <c r="F10" s="46"/>
      <c r="G10" s="174" t="s">
        <v>14</v>
      </c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</row>
    <row r="11" spans="1:21" ht="23.25" customHeight="1" x14ac:dyDescent="0.3">
      <c r="A11" s="22" t="s">
        <v>110</v>
      </c>
      <c r="B11" s="46"/>
      <c r="C11" s="46"/>
      <c r="D11" s="60"/>
      <c r="E11" s="46"/>
      <c r="F11" s="60"/>
      <c r="G11" s="46"/>
      <c r="H11" s="46"/>
      <c r="I11" s="46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1" ht="23.25" customHeight="1" x14ac:dyDescent="0.3">
      <c r="A12" s="46" t="s">
        <v>111</v>
      </c>
      <c r="B12" s="46"/>
      <c r="C12" s="46"/>
      <c r="D12" s="60"/>
      <c r="E12" s="61"/>
      <c r="F12" s="60"/>
      <c r="G12" s="18">
        <v>300000000</v>
      </c>
      <c r="H12" s="18"/>
      <c r="I12" s="18">
        <v>137109509</v>
      </c>
      <c r="J12" s="24"/>
      <c r="K12" s="18">
        <v>130891299</v>
      </c>
      <c r="L12" s="18"/>
      <c r="M12" s="18">
        <v>1518303</v>
      </c>
      <c r="N12" s="24"/>
      <c r="O12" s="62">
        <v>81872685</v>
      </c>
      <c r="P12" s="24"/>
      <c r="Q12" s="18">
        <f>SUM(G12:P12)</f>
        <v>651391796</v>
      </c>
      <c r="R12" s="24"/>
      <c r="S12" s="62">
        <v>1707073</v>
      </c>
      <c r="T12" s="24"/>
      <c r="U12" s="18">
        <f>SUM(Q12:S12)</f>
        <v>653098869</v>
      </c>
    </row>
    <row r="13" spans="1:21" ht="18.75" hidden="1" customHeight="1" x14ac:dyDescent="0.3">
      <c r="A13" s="46"/>
      <c r="B13" s="46"/>
      <c r="C13" s="46"/>
      <c r="D13" s="24"/>
      <c r="E13" s="61"/>
      <c r="F13" s="24"/>
      <c r="G13" s="18"/>
      <c r="H13" s="18"/>
      <c r="I13" s="18"/>
      <c r="J13" s="24"/>
      <c r="K13" s="18"/>
      <c r="L13" s="18"/>
      <c r="M13" s="18"/>
      <c r="N13" s="24"/>
      <c r="O13" s="62"/>
      <c r="P13" s="24"/>
      <c r="Q13" s="18"/>
      <c r="R13" s="24"/>
      <c r="S13" s="62"/>
      <c r="T13" s="24"/>
      <c r="U13" s="18"/>
    </row>
    <row r="14" spans="1:21" ht="23.25" hidden="1" customHeight="1" x14ac:dyDescent="0.3">
      <c r="A14" s="63" t="s">
        <v>6</v>
      </c>
      <c r="B14" s="64"/>
      <c r="C14" s="46"/>
      <c r="D14" s="24"/>
      <c r="E14" s="61"/>
      <c r="F14" s="24"/>
      <c r="G14" s="18"/>
      <c r="H14" s="18"/>
      <c r="I14" s="18"/>
      <c r="J14" s="24"/>
      <c r="K14" s="18"/>
      <c r="L14" s="18"/>
      <c r="M14" s="18"/>
      <c r="N14" s="24"/>
      <c r="O14" s="62"/>
      <c r="P14" s="24"/>
      <c r="Q14" s="18"/>
      <c r="R14" s="24"/>
      <c r="S14" s="62"/>
      <c r="T14" s="24"/>
      <c r="U14" s="18"/>
    </row>
    <row r="15" spans="1:21" ht="23.25" hidden="1" customHeight="1" x14ac:dyDescent="0.3">
      <c r="A15" s="49"/>
      <c r="B15" s="65" t="s">
        <v>1</v>
      </c>
      <c r="C15" s="46"/>
      <c r="D15" s="24"/>
      <c r="E15" s="61"/>
      <c r="F15" s="24"/>
      <c r="G15" s="20"/>
      <c r="H15" s="20"/>
      <c r="I15" s="20"/>
      <c r="J15" s="24"/>
      <c r="K15" s="20"/>
      <c r="L15" s="20"/>
      <c r="M15" s="20"/>
      <c r="N15" s="24"/>
      <c r="O15" s="66"/>
      <c r="P15" s="24"/>
      <c r="Q15" s="20"/>
      <c r="R15" s="24"/>
      <c r="S15" s="66"/>
      <c r="T15" s="24"/>
      <c r="U15" s="18"/>
    </row>
    <row r="16" spans="1:21" ht="23.25" hidden="1" customHeight="1" x14ac:dyDescent="0.3">
      <c r="A16" s="49"/>
      <c r="B16" s="65"/>
      <c r="C16" s="64" t="s">
        <v>5</v>
      </c>
      <c r="D16" s="24"/>
      <c r="E16" s="61">
        <v>9</v>
      </c>
      <c r="F16" s="24"/>
      <c r="G16" s="20"/>
      <c r="H16" s="20"/>
      <c r="I16" s="20"/>
      <c r="J16" s="24"/>
      <c r="K16" s="14"/>
      <c r="L16" s="20"/>
      <c r="M16" s="14"/>
      <c r="N16" s="24"/>
      <c r="O16" s="66"/>
      <c r="P16" s="24"/>
      <c r="Q16" s="20"/>
      <c r="R16" s="24"/>
      <c r="S16" s="14"/>
      <c r="T16" s="24"/>
      <c r="U16" s="20"/>
    </row>
    <row r="17" spans="1:24" ht="23.25" hidden="1" customHeight="1" x14ac:dyDescent="0.3">
      <c r="A17" s="49"/>
      <c r="B17" s="49"/>
      <c r="C17" s="64" t="s">
        <v>3</v>
      </c>
      <c r="D17" s="24"/>
      <c r="E17" s="61">
        <v>13</v>
      </c>
      <c r="F17" s="24"/>
      <c r="G17" s="14"/>
      <c r="H17" s="14"/>
      <c r="I17" s="14"/>
      <c r="J17" s="24"/>
      <c r="K17" s="14"/>
      <c r="L17" s="20"/>
      <c r="M17" s="14"/>
      <c r="N17" s="24"/>
      <c r="O17" s="20"/>
      <c r="P17" s="24"/>
      <c r="Q17" s="20"/>
      <c r="R17" s="24"/>
      <c r="S17" s="14"/>
      <c r="T17" s="24"/>
      <c r="U17" s="20"/>
    </row>
    <row r="18" spans="1:24" ht="23.25" hidden="1" customHeight="1" x14ac:dyDescent="0.3">
      <c r="A18" s="63" t="s">
        <v>0</v>
      </c>
      <c r="B18" s="49"/>
      <c r="C18" s="64"/>
      <c r="D18" s="24"/>
      <c r="E18" s="61"/>
      <c r="F18" s="24"/>
      <c r="G18" s="17">
        <f>SUM(G16:G17)</f>
        <v>0</v>
      </c>
      <c r="H18" s="18"/>
      <c r="I18" s="18"/>
      <c r="J18" s="24"/>
      <c r="K18" s="19">
        <v>0</v>
      </c>
      <c r="L18" s="20"/>
      <c r="M18" s="19">
        <v>0</v>
      </c>
      <c r="N18" s="24"/>
      <c r="O18" s="17">
        <f>SUM(O16:O17)</f>
        <v>0</v>
      </c>
      <c r="P18" s="24"/>
      <c r="Q18" s="17">
        <f>SUM(Q16:Q17)</f>
        <v>0</v>
      </c>
      <c r="R18" s="24"/>
      <c r="S18" s="19">
        <v>0</v>
      </c>
      <c r="T18" s="24"/>
      <c r="U18" s="17">
        <f>SUM(U16:U17)</f>
        <v>0</v>
      </c>
    </row>
    <row r="19" spans="1:24" ht="11.15" customHeight="1" x14ac:dyDescent="0.3">
      <c r="A19" s="49"/>
      <c r="B19" s="49"/>
      <c r="C19" s="64"/>
      <c r="D19" s="24"/>
      <c r="E19" s="61"/>
      <c r="F19" s="24"/>
      <c r="G19" s="20"/>
      <c r="H19" s="20"/>
      <c r="I19" s="20"/>
      <c r="J19" s="24"/>
      <c r="K19" s="20"/>
      <c r="L19" s="20"/>
      <c r="M19" s="20"/>
      <c r="N19" s="24"/>
      <c r="O19" s="66"/>
      <c r="P19" s="24"/>
      <c r="Q19" s="20"/>
      <c r="R19" s="24"/>
      <c r="S19" s="66"/>
      <c r="T19" s="24"/>
      <c r="U19" s="18"/>
    </row>
    <row r="20" spans="1:24" ht="23.25" customHeight="1" x14ac:dyDescent="0.3">
      <c r="A20" s="63" t="s">
        <v>105</v>
      </c>
      <c r="B20" s="49"/>
      <c r="C20" s="64"/>
      <c r="D20" s="24"/>
      <c r="E20" s="61"/>
      <c r="F20" s="24"/>
      <c r="G20" s="20"/>
      <c r="H20" s="20"/>
      <c r="I20" s="20"/>
      <c r="J20" s="24"/>
      <c r="K20" s="20"/>
      <c r="L20" s="20"/>
      <c r="M20" s="20"/>
      <c r="N20" s="24"/>
      <c r="O20" s="66"/>
      <c r="P20" s="24"/>
      <c r="Q20" s="20"/>
      <c r="R20" s="24"/>
      <c r="S20" s="66"/>
      <c r="T20" s="24"/>
      <c r="U20" s="18"/>
    </row>
    <row r="21" spans="1:24" ht="23.25" customHeight="1" x14ac:dyDescent="0.3">
      <c r="A21" s="49"/>
      <c r="B21" s="67" t="s">
        <v>98</v>
      </c>
      <c r="C21" s="64"/>
      <c r="D21" s="24"/>
      <c r="E21" s="61"/>
      <c r="F21" s="24"/>
      <c r="G21" s="14">
        <v>0</v>
      </c>
      <c r="H21" s="14"/>
      <c r="I21" s="14">
        <v>0</v>
      </c>
      <c r="J21" s="78"/>
      <c r="K21" s="14">
        <v>0</v>
      </c>
      <c r="L21" s="44"/>
      <c r="M21" s="14">
        <v>0</v>
      </c>
      <c r="N21" s="24"/>
      <c r="O21" s="66">
        <f>PL!D29</f>
        <v>17781823</v>
      </c>
      <c r="P21" s="24"/>
      <c r="Q21" s="20">
        <f>SUM(G21:O21)</f>
        <v>17781823</v>
      </c>
      <c r="R21" s="24"/>
      <c r="S21" s="66">
        <f>PL!D30</f>
        <v>179156</v>
      </c>
      <c r="T21" s="24"/>
      <c r="U21" s="20">
        <f>SUM(Q21:S21)</f>
        <v>17960979</v>
      </c>
    </row>
    <row r="22" spans="1:24" ht="23.25" customHeight="1" x14ac:dyDescent="0.3">
      <c r="B22" s="67" t="s">
        <v>75</v>
      </c>
      <c r="D22" s="62"/>
      <c r="E22" s="69"/>
      <c r="F22" s="62"/>
      <c r="G22" s="14">
        <v>0</v>
      </c>
      <c r="H22" s="14"/>
      <c r="I22" s="14">
        <v>0</v>
      </c>
      <c r="J22" s="78"/>
      <c r="K22" s="14">
        <v>0</v>
      </c>
      <c r="L22" s="44"/>
      <c r="M22" s="14">
        <v>0</v>
      </c>
      <c r="N22" s="62"/>
      <c r="O22" s="14">
        <v>0</v>
      </c>
      <c r="P22" s="80"/>
      <c r="Q22" s="14">
        <f>SUM(G22:P22)</f>
        <v>0</v>
      </c>
      <c r="R22" s="44"/>
      <c r="S22" s="14">
        <v>0</v>
      </c>
      <c r="T22" s="69"/>
      <c r="U22" s="14">
        <v>0</v>
      </c>
      <c r="V22" s="70"/>
      <c r="W22" s="6"/>
    </row>
    <row r="23" spans="1:24" ht="23.25" customHeight="1" x14ac:dyDescent="0.3">
      <c r="A23" s="63" t="s">
        <v>106</v>
      </c>
      <c r="B23" s="67"/>
      <c r="D23" s="62"/>
      <c r="E23" s="69"/>
      <c r="F23" s="62"/>
      <c r="G23" s="19">
        <f>SUM(G21:G22)</f>
        <v>0</v>
      </c>
      <c r="H23" s="153"/>
      <c r="I23" s="19">
        <f>SUM(I21:I22)</f>
        <v>0</v>
      </c>
      <c r="J23" s="79"/>
      <c r="K23" s="19">
        <f>SUM(K21:K22)</f>
        <v>0</v>
      </c>
      <c r="L23" s="69"/>
      <c r="M23" s="19">
        <v>0</v>
      </c>
      <c r="N23" s="62"/>
      <c r="O23" s="19">
        <f>SUM(O21:O22)</f>
        <v>17781823</v>
      </c>
      <c r="P23" s="66"/>
      <c r="Q23" s="19">
        <f>SUM(Q21:Q22)</f>
        <v>17781823</v>
      </c>
      <c r="R23" s="66"/>
      <c r="S23" s="19">
        <f>SUM(S21:S22)</f>
        <v>179156</v>
      </c>
      <c r="T23" s="66"/>
      <c r="U23" s="19">
        <f>SUM(U21:U22)</f>
        <v>17960979</v>
      </c>
      <c r="V23" s="70"/>
      <c r="W23" s="6"/>
    </row>
    <row r="24" spans="1:24" ht="18.75" hidden="1" customHeight="1" x14ac:dyDescent="0.3">
      <c r="A24" s="63"/>
      <c r="B24" s="67"/>
      <c r="D24" s="62"/>
      <c r="E24" s="69"/>
      <c r="F24" s="62"/>
      <c r="G24" s="66"/>
      <c r="H24" s="66"/>
      <c r="I24" s="66"/>
      <c r="J24" s="62"/>
      <c r="K24" s="66"/>
      <c r="L24" s="66"/>
      <c r="M24" s="66"/>
      <c r="N24" s="62"/>
      <c r="O24" s="13"/>
      <c r="P24" s="66"/>
      <c r="Q24" s="20"/>
      <c r="R24" s="66"/>
      <c r="S24" s="13"/>
      <c r="T24" s="66"/>
      <c r="U24" s="18"/>
      <c r="V24" s="70"/>
      <c r="W24" s="6"/>
    </row>
    <row r="25" spans="1:24" ht="23.25" hidden="1" customHeight="1" x14ac:dyDescent="0.3">
      <c r="A25" s="71" t="s">
        <v>2</v>
      </c>
      <c r="B25" s="67"/>
      <c r="D25" s="62"/>
      <c r="E25" s="69"/>
      <c r="F25" s="62"/>
      <c r="G25" s="66">
        <v>0</v>
      </c>
      <c r="H25" s="66"/>
      <c r="I25" s="66">
        <v>0</v>
      </c>
      <c r="J25" s="62"/>
      <c r="K25" s="66">
        <v>0</v>
      </c>
      <c r="L25" s="66"/>
      <c r="M25" s="66">
        <v>0</v>
      </c>
      <c r="N25" s="62"/>
      <c r="O25" s="13">
        <v>0</v>
      </c>
      <c r="P25" s="66"/>
      <c r="Q25" s="20">
        <v>0</v>
      </c>
      <c r="R25" s="66"/>
      <c r="S25" s="13">
        <v>0</v>
      </c>
      <c r="T25" s="66"/>
      <c r="U25" s="18">
        <v>0</v>
      </c>
      <c r="V25" s="70"/>
      <c r="W25" s="6"/>
    </row>
    <row r="26" spans="1:24" ht="14.5" customHeight="1" x14ac:dyDescent="0.3">
      <c r="D26" s="62"/>
      <c r="E26" s="61"/>
      <c r="F26" s="62"/>
      <c r="G26" s="72"/>
      <c r="H26" s="72"/>
      <c r="I26" s="72"/>
      <c r="J26" s="73"/>
      <c r="K26" s="72"/>
      <c r="L26" s="72"/>
      <c r="M26" s="72"/>
      <c r="N26" s="73"/>
      <c r="O26" s="20"/>
      <c r="P26" s="72"/>
      <c r="Q26" s="20"/>
      <c r="R26" s="72"/>
      <c r="S26" s="20"/>
      <c r="T26" s="72"/>
      <c r="U26" s="20"/>
      <c r="V26" s="70"/>
      <c r="W26" s="6"/>
    </row>
    <row r="27" spans="1:24" ht="23.25" customHeight="1" thickBot="1" x14ac:dyDescent="0.35">
      <c r="A27" s="46" t="s">
        <v>112</v>
      </c>
      <c r="B27" s="46"/>
      <c r="C27" s="46"/>
      <c r="D27" s="24"/>
      <c r="E27" s="61"/>
      <c r="F27" s="24"/>
      <c r="G27" s="26">
        <f>G12+G18+G23</f>
        <v>300000000</v>
      </c>
      <c r="H27" s="18"/>
      <c r="I27" s="26">
        <f>I12+I18+I23</f>
        <v>137109509</v>
      </c>
      <c r="J27" s="24"/>
      <c r="K27" s="26">
        <f>K12</f>
        <v>130891299</v>
      </c>
      <c r="L27" s="18"/>
      <c r="M27" s="26">
        <f>M12</f>
        <v>1518303</v>
      </c>
      <c r="N27" s="24"/>
      <c r="O27" s="26">
        <f>O12+O18+O23</f>
        <v>99654508</v>
      </c>
      <c r="P27" s="24"/>
      <c r="Q27" s="26">
        <f>Q12+Q18+Q23</f>
        <v>669173619</v>
      </c>
      <c r="R27" s="24"/>
      <c r="S27" s="26">
        <f>S12+S18+S23</f>
        <v>1886229</v>
      </c>
      <c r="T27" s="24"/>
      <c r="U27" s="26">
        <f>U12+U18+U23</f>
        <v>671059848</v>
      </c>
      <c r="V27" s="74"/>
      <c r="W27" s="6"/>
      <c r="X27" s="74"/>
    </row>
    <row r="28" spans="1:24" ht="23.25" customHeight="1" thickTop="1" x14ac:dyDescent="0.3">
      <c r="G28" s="75"/>
      <c r="H28" s="75"/>
      <c r="I28" s="75"/>
    </row>
  </sheetData>
  <mergeCells count="3">
    <mergeCell ref="G4:U4"/>
    <mergeCell ref="M7:O7"/>
    <mergeCell ref="G10:U10"/>
  </mergeCells>
  <pageMargins left="0.8" right="0.8" top="0.48" bottom="0.5" header="0.5" footer="0.5"/>
  <pageSetup paperSize="9" scale="82" firstPageNumber="8" fitToWidth="100" orientation="landscape" useFirstPageNumber="1" r:id="rId1"/>
  <headerFooter>
    <oddFooter>&amp;L&amp;"Times New Roman,Regular"&amp;11   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zoomScale="90" zoomScaleNormal="90" zoomScaleSheetLayoutView="100" workbookViewId="0">
      <selection activeCell="M54" sqref="M54"/>
    </sheetView>
  </sheetViews>
  <sheetFormatPr defaultColWidth="9.09765625" defaultRowHeight="23.25" customHeight="1" x14ac:dyDescent="0.3"/>
  <cols>
    <col min="1" max="2" width="2.3984375" style="57" customWidth="1"/>
    <col min="3" max="3" width="55.19921875" style="57" customWidth="1"/>
    <col min="4" max="4" width="1.59765625" style="58" customWidth="1"/>
    <col min="5" max="5" width="15.3984375" style="57" customWidth="1"/>
    <col min="6" max="6" width="1.59765625" style="58" customWidth="1"/>
    <col min="7" max="7" width="16.59765625" style="57" customWidth="1"/>
    <col min="8" max="8" width="1.59765625" style="58" customWidth="1"/>
    <col min="9" max="9" width="16.59765625" style="59" customWidth="1"/>
    <col min="10" max="10" width="1.59765625" style="58" customWidth="1"/>
    <col min="11" max="11" width="16.59765625" style="59" customWidth="1"/>
    <col min="12" max="12" width="1.59765625" style="58" customWidth="1"/>
    <col min="13" max="13" width="16.59765625" style="76" customWidth="1"/>
    <col min="14" max="14" width="13.3984375" style="49" customWidth="1"/>
    <col min="15" max="15" width="15.09765625" style="49" bestFit="1" customWidth="1"/>
    <col min="16" max="16" width="12.8984375" style="49" customWidth="1"/>
    <col min="17" max="16384" width="9.09765625" style="49"/>
  </cols>
  <sheetData>
    <row r="1" spans="1:13" ht="23.25" customHeight="1" x14ac:dyDescent="0.35">
      <c r="A1" s="28" t="s">
        <v>165</v>
      </c>
      <c r="B1" s="46"/>
      <c r="C1" s="46"/>
      <c r="D1" s="47"/>
      <c r="E1" s="46"/>
      <c r="F1" s="47"/>
      <c r="G1" s="46"/>
      <c r="H1" s="47"/>
      <c r="I1" s="48"/>
      <c r="J1" s="47"/>
      <c r="K1" s="48"/>
      <c r="L1" s="47"/>
      <c r="M1" s="48"/>
    </row>
    <row r="2" spans="1:13" ht="23.25" customHeight="1" x14ac:dyDescent="0.3">
      <c r="A2" s="83" t="s">
        <v>97</v>
      </c>
      <c r="B2" s="47"/>
      <c r="C2" s="47"/>
      <c r="D2" s="47"/>
      <c r="E2" s="47"/>
      <c r="F2" s="47"/>
      <c r="G2" s="47"/>
      <c r="H2" s="47"/>
      <c r="I2" s="50"/>
      <c r="J2" s="50"/>
      <c r="K2" s="50"/>
      <c r="L2" s="50"/>
      <c r="M2" s="50"/>
    </row>
    <row r="3" spans="1:13" ht="16.75" customHeight="1" x14ac:dyDescent="0.3">
      <c r="A3" s="47"/>
      <c r="B3" s="47"/>
      <c r="C3" s="47"/>
      <c r="D3" s="47"/>
      <c r="E3" s="47"/>
      <c r="F3" s="47"/>
      <c r="G3" s="47"/>
      <c r="H3" s="47"/>
      <c r="I3" s="50"/>
      <c r="J3" s="50"/>
      <c r="K3" s="50"/>
      <c r="L3" s="50"/>
      <c r="M3" s="50"/>
    </row>
    <row r="4" spans="1:13" ht="23.25" customHeight="1" x14ac:dyDescent="0.3">
      <c r="A4" s="47"/>
      <c r="B4" s="47"/>
      <c r="C4" s="47"/>
      <c r="D4" s="47"/>
      <c r="E4" s="47"/>
      <c r="F4" s="47"/>
      <c r="G4" s="172" t="s">
        <v>100</v>
      </c>
      <c r="H4" s="172"/>
      <c r="I4" s="172"/>
      <c r="J4" s="172"/>
      <c r="K4" s="172"/>
      <c r="L4" s="172"/>
      <c r="M4" s="172"/>
    </row>
    <row r="5" spans="1:13" ht="23.25" customHeight="1" x14ac:dyDescent="0.3">
      <c r="A5" s="46"/>
      <c r="B5" s="46"/>
      <c r="C5" s="46"/>
      <c r="D5" s="51"/>
      <c r="E5" s="55"/>
      <c r="F5" s="51"/>
      <c r="G5" s="55" t="s">
        <v>76</v>
      </c>
      <c r="H5" s="51"/>
      <c r="I5" s="173" t="s">
        <v>51</v>
      </c>
      <c r="J5" s="173"/>
      <c r="K5" s="173"/>
      <c r="L5" s="56"/>
      <c r="M5" s="49"/>
    </row>
    <row r="6" spans="1:13" ht="23.25" customHeight="1" x14ac:dyDescent="0.3">
      <c r="D6" s="56"/>
      <c r="E6" s="52"/>
      <c r="F6" s="56"/>
      <c r="G6" s="52" t="s">
        <v>77</v>
      </c>
      <c r="H6" s="56"/>
      <c r="I6" s="55" t="s">
        <v>84</v>
      </c>
      <c r="L6" s="56"/>
      <c r="M6" s="54" t="s">
        <v>94</v>
      </c>
    </row>
    <row r="7" spans="1:13" ht="23.25" customHeight="1" x14ac:dyDescent="0.3">
      <c r="D7" s="56"/>
      <c r="E7" s="84"/>
      <c r="F7" s="56"/>
      <c r="G7" s="52" t="s">
        <v>78</v>
      </c>
      <c r="H7" s="56"/>
      <c r="I7" s="55" t="s">
        <v>85</v>
      </c>
      <c r="J7" s="56"/>
      <c r="K7" s="52" t="s">
        <v>86</v>
      </c>
      <c r="L7" s="56"/>
      <c r="M7" s="54" t="s">
        <v>95</v>
      </c>
    </row>
    <row r="8" spans="1:13" ht="23.25" customHeight="1" x14ac:dyDescent="0.3">
      <c r="A8" s="46"/>
      <c r="B8" s="46"/>
      <c r="C8" s="46"/>
      <c r="D8" s="46"/>
      <c r="E8" s="46"/>
      <c r="F8" s="46"/>
      <c r="G8" s="174" t="s">
        <v>14</v>
      </c>
      <c r="H8" s="174"/>
      <c r="I8" s="174"/>
      <c r="J8" s="174"/>
      <c r="K8" s="174"/>
      <c r="L8" s="174"/>
      <c r="M8" s="174"/>
    </row>
    <row r="9" spans="1:13" ht="23.25" customHeight="1" x14ac:dyDescent="0.3">
      <c r="A9" s="22" t="s">
        <v>101</v>
      </c>
      <c r="B9" s="46"/>
      <c r="C9" s="46"/>
      <c r="D9" s="86"/>
      <c r="E9" s="46"/>
      <c r="F9" s="86"/>
      <c r="G9" s="46"/>
      <c r="H9" s="86"/>
      <c r="I9" s="86"/>
      <c r="J9" s="86"/>
      <c r="K9" s="86"/>
      <c r="L9" s="86"/>
      <c r="M9" s="86"/>
    </row>
    <row r="10" spans="1:13" ht="23.25" customHeight="1" x14ac:dyDescent="0.3">
      <c r="A10" s="46" t="s">
        <v>102</v>
      </c>
      <c r="B10" s="46"/>
      <c r="C10" s="46"/>
      <c r="D10" s="86"/>
      <c r="E10" s="61"/>
      <c r="F10" s="86"/>
      <c r="G10" s="18">
        <v>222000000</v>
      </c>
      <c r="H10" s="24"/>
      <c r="I10" s="18">
        <v>1450000</v>
      </c>
      <c r="J10" s="24"/>
      <c r="K10" s="16">
        <v>126733678</v>
      </c>
      <c r="L10" s="24"/>
      <c r="M10" s="18">
        <f>SUM(G10:K10)</f>
        <v>350183678</v>
      </c>
    </row>
    <row r="11" spans="1:13" ht="12" hidden="1" customHeight="1" x14ac:dyDescent="0.3">
      <c r="A11" s="46"/>
      <c r="B11" s="46"/>
      <c r="C11" s="46"/>
      <c r="D11" s="24"/>
      <c r="E11" s="61"/>
      <c r="F11" s="24"/>
      <c r="G11" s="18"/>
      <c r="H11" s="24"/>
      <c r="I11" s="18"/>
      <c r="J11" s="24"/>
      <c r="K11" s="16"/>
      <c r="L11" s="24"/>
      <c r="M11" s="18"/>
    </row>
    <row r="12" spans="1:13" ht="23.25" hidden="1" customHeight="1" x14ac:dyDescent="0.3">
      <c r="A12" s="63" t="s">
        <v>6</v>
      </c>
      <c r="B12" s="64"/>
      <c r="C12" s="46"/>
      <c r="D12" s="24"/>
      <c r="E12" s="61"/>
      <c r="F12" s="24"/>
      <c r="G12" s="18"/>
      <c r="H12" s="24"/>
      <c r="I12" s="18"/>
      <c r="J12" s="24"/>
      <c r="K12" s="16"/>
      <c r="L12" s="24"/>
      <c r="M12" s="18"/>
    </row>
    <row r="13" spans="1:13" ht="23.25" hidden="1" customHeight="1" x14ac:dyDescent="0.3">
      <c r="A13" s="49"/>
      <c r="B13" s="65" t="s">
        <v>1</v>
      </c>
      <c r="C13" s="46"/>
      <c r="D13" s="24"/>
      <c r="E13" s="61"/>
      <c r="F13" s="24"/>
      <c r="G13" s="20"/>
      <c r="H13" s="24"/>
      <c r="I13" s="20"/>
      <c r="J13" s="24"/>
      <c r="K13" s="69"/>
      <c r="L13" s="24"/>
      <c r="M13" s="18"/>
    </row>
    <row r="14" spans="1:13" ht="23.25" hidden="1" customHeight="1" x14ac:dyDescent="0.3">
      <c r="A14" s="49"/>
      <c r="B14" s="49"/>
      <c r="C14" s="64" t="s">
        <v>5</v>
      </c>
      <c r="D14" s="24"/>
      <c r="E14" s="61">
        <v>9</v>
      </c>
      <c r="F14" s="24"/>
      <c r="G14" s="20"/>
      <c r="H14" s="24"/>
      <c r="I14" s="68"/>
      <c r="J14" s="24"/>
      <c r="K14" s="68"/>
      <c r="L14" s="24"/>
      <c r="M14" s="20"/>
    </row>
    <row r="15" spans="1:13" ht="23.25" hidden="1" customHeight="1" x14ac:dyDescent="0.3">
      <c r="A15" s="49"/>
      <c r="B15" s="49"/>
      <c r="C15" s="64" t="s">
        <v>3</v>
      </c>
      <c r="D15" s="24"/>
      <c r="E15" s="61">
        <v>13</v>
      </c>
      <c r="F15" s="24"/>
      <c r="G15" s="68"/>
      <c r="H15" s="24"/>
      <c r="I15" s="68"/>
      <c r="J15" s="24"/>
      <c r="K15" s="20"/>
      <c r="L15" s="24"/>
      <c r="M15" s="20"/>
    </row>
    <row r="16" spans="1:13" ht="23.25" hidden="1" customHeight="1" x14ac:dyDescent="0.3">
      <c r="A16" s="63" t="s">
        <v>0</v>
      </c>
      <c r="B16" s="49"/>
      <c r="C16" s="64"/>
      <c r="D16" s="24"/>
      <c r="E16" s="61"/>
      <c r="F16" s="24"/>
      <c r="G16" s="19">
        <f>SUM(G14:G15)</f>
        <v>0</v>
      </c>
      <c r="H16" s="24"/>
      <c r="I16" s="19">
        <f>SUM(I14:I15)</f>
        <v>0</v>
      </c>
      <c r="J16" s="24"/>
      <c r="K16" s="19">
        <f>SUM(K14:K15)</f>
        <v>0</v>
      </c>
      <c r="L16" s="24"/>
      <c r="M16" s="19">
        <f>SUM(M14:M15)</f>
        <v>0</v>
      </c>
    </row>
    <row r="17" spans="1:16" ht="12" customHeight="1" x14ac:dyDescent="0.3">
      <c r="A17" s="49"/>
      <c r="B17" s="49"/>
      <c r="C17" s="64"/>
      <c r="D17" s="24"/>
      <c r="E17" s="61"/>
      <c r="F17" s="24"/>
      <c r="G17" s="20"/>
      <c r="H17" s="24"/>
      <c r="I17" s="20"/>
      <c r="J17" s="24"/>
      <c r="K17" s="69"/>
      <c r="L17" s="24"/>
      <c r="M17" s="18"/>
    </row>
    <row r="18" spans="1:16" ht="23.25" customHeight="1" x14ac:dyDescent="0.3">
      <c r="A18" s="63" t="s">
        <v>105</v>
      </c>
      <c r="B18" s="49"/>
      <c r="C18" s="64"/>
      <c r="D18" s="24"/>
      <c r="E18" s="61"/>
      <c r="F18" s="24"/>
      <c r="G18" s="20"/>
      <c r="H18" s="24"/>
      <c r="I18" s="20"/>
      <c r="J18" s="24"/>
      <c r="K18" s="69"/>
      <c r="L18" s="24"/>
      <c r="M18" s="18"/>
    </row>
    <row r="19" spans="1:16" ht="23.25" customHeight="1" x14ac:dyDescent="0.3">
      <c r="A19" s="49"/>
      <c r="B19" s="67" t="s">
        <v>98</v>
      </c>
      <c r="C19" s="64"/>
      <c r="D19" s="24"/>
      <c r="E19" s="61"/>
      <c r="F19" s="24"/>
      <c r="G19" s="14">
        <v>0</v>
      </c>
      <c r="H19" s="81"/>
      <c r="I19" s="14">
        <v>0</v>
      </c>
      <c r="J19" s="24"/>
      <c r="K19" s="69">
        <v>294701</v>
      </c>
      <c r="L19" s="24"/>
      <c r="M19" s="20">
        <f>SUM(G19:K19)</f>
        <v>294701</v>
      </c>
    </row>
    <row r="20" spans="1:16" ht="23.25" customHeight="1" x14ac:dyDescent="0.3">
      <c r="B20" s="67" t="s">
        <v>75</v>
      </c>
      <c r="D20" s="62"/>
      <c r="E20" s="69"/>
      <c r="F20" s="62"/>
      <c r="G20" s="14">
        <v>0</v>
      </c>
      <c r="H20" s="69"/>
      <c r="I20" s="14">
        <v>0</v>
      </c>
      <c r="J20" s="62"/>
      <c r="K20" s="14">
        <v>0</v>
      </c>
      <c r="L20" s="66"/>
      <c r="M20" s="44">
        <f>SUM(G20:K20)</f>
        <v>0</v>
      </c>
      <c r="N20" s="70"/>
      <c r="O20" s="6"/>
    </row>
    <row r="21" spans="1:16" ht="23.25" customHeight="1" x14ac:dyDescent="0.3">
      <c r="A21" s="63" t="s">
        <v>106</v>
      </c>
      <c r="B21" s="67"/>
      <c r="D21" s="62"/>
      <c r="E21" s="69"/>
      <c r="F21" s="62"/>
      <c r="G21" s="19">
        <f>SUM(G19:G20)</f>
        <v>0</v>
      </c>
      <c r="H21" s="69"/>
      <c r="I21" s="19">
        <f>SUM(I19:I20)</f>
        <v>0</v>
      </c>
      <c r="J21" s="62"/>
      <c r="K21" s="19">
        <f>SUM(K19:K20)</f>
        <v>294701</v>
      </c>
      <c r="L21" s="66"/>
      <c r="M21" s="19">
        <f>SUM(M19:M20)</f>
        <v>294701</v>
      </c>
      <c r="N21" s="70"/>
      <c r="O21" s="6"/>
    </row>
    <row r="22" spans="1:16" ht="18.75" hidden="1" customHeight="1" x14ac:dyDescent="0.3">
      <c r="A22" s="63"/>
      <c r="B22" s="67"/>
      <c r="D22" s="62"/>
      <c r="E22" s="69"/>
      <c r="F22" s="62"/>
      <c r="G22" s="69"/>
      <c r="H22" s="62"/>
      <c r="I22" s="69"/>
      <c r="J22" s="62"/>
      <c r="K22" s="13"/>
      <c r="L22" s="66"/>
      <c r="M22" s="18"/>
      <c r="N22" s="70"/>
      <c r="O22" s="6"/>
    </row>
    <row r="23" spans="1:16" ht="23.25" hidden="1" customHeight="1" x14ac:dyDescent="0.3">
      <c r="A23" s="71" t="s">
        <v>2</v>
      </c>
      <c r="B23" s="67"/>
      <c r="D23" s="62"/>
      <c r="E23" s="69"/>
      <c r="F23" s="62"/>
      <c r="G23" s="69">
        <v>0</v>
      </c>
      <c r="H23" s="62"/>
      <c r="I23" s="69">
        <v>0</v>
      </c>
      <c r="J23" s="62"/>
      <c r="K23" s="13">
        <v>0</v>
      </c>
      <c r="L23" s="66"/>
      <c r="M23" s="18">
        <v>0</v>
      </c>
      <c r="N23" s="70"/>
      <c r="O23" s="6"/>
    </row>
    <row r="24" spans="1:16" ht="12" customHeight="1" x14ac:dyDescent="0.3">
      <c r="D24" s="62"/>
      <c r="E24" s="61"/>
      <c r="F24" s="62"/>
      <c r="G24" s="77"/>
      <c r="H24" s="73"/>
      <c r="I24" s="77"/>
      <c r="J24" s="73"/>
      <c r="K24" s="20"/>
      <c r="L24" s="72"/>
      <c r="M24" s="20"/>
      <c r="N24" s="70"/>
      <c r="O24" s="6"/>
    </row>
    <row r="25" spans="1:16" ht="23.25" customHeight="1" thickBot="1" x14ac:dyDescent="0.35">
      <c r="A25" s="46" t="s">
        <v>99</v>
      </c>
      <c r="B25" s="46"/>
      <c r="C25" s="46"/>
      <c r="D25" s="24"/>
      <c r="E25" s="61"/>
      <c r="F25" s="24"/>
      <c r="G25" s="26">
        <f>G10+G16</f>
        <v>222000000</v>
      </c>
      <c r="H25" s="24"/>
      <c r="I25" s="26">
        <f>I10</f>
        <v>1450000</v>
      </c>
      <c r="J25" s="24"/>
      <c r="K25" s="26">
        <f>K119+K10+K16+K21</f>
        <v>127028379</v>
      </c>
      <c r="L25" s="24"/>
      <c r="M25" s="26">
        <f>M119+M10+M16+M21</f>
        <v>350478379</v>
      </c>
      <c r="N25" s="74"/>
      <c r="O25" s="6"/>
      <c r="P25" s="74"/>
    </row>
    <row r="26" spans="1:16" ht="23.25" customHeight="1" thickTop="1" x14ac:dyDescent="0.3">
      <c r="G26" s="75"/>
    </row>
  </sheetData>
  <mergeCells count="3">
    <mergeCell ref="G4:M4"/>
    <mergeCell ref="I5:K5"/>
    <mergeCell ref="G8:M8"/>
  </mergeCells>
  <pageMargins left="0.8" right="0.8" top="0.48" bottom="0.5" header="0.5" footer="0.5"/>
  <pageSetup paperSize="9" scale="95" firstPageNumber="9" orientation="landscape" useFirstPageNumber="1" r:id="rId1"/>
  <headerFooter>
    <oddFooter>&amp;L&amp;"Times New Roman,Regular"&amp;11   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6"/>
  <sheetViews>
    <sheetView zoomScale="90" zoomScaleNormal="90" zoomScaleSheetLayoutView="100" workbookViewId="0">
      <selection activeCell="M54" sqref="M54"/>
    </sheetView>
  </sheetViews>
  <sheetFormatPr defaultColWidth="9.09765625" defaultRowHeight="23.25" customHeight="1" x14ac:dyDescent="0.3"/>
  <cols>
    <col min="1" max="2" width="2.3984375" style="57" customWidth="1"/>
    <col min="3" max="3" width="44.5" style="57" customWidth="1"/>
    <col min="4" max="4" width="1.59765625" style="58" customWidth="1"/>
    <col min="5" max="5" width="10.09765625" style="57" customWidth="1"/>
    <col min="6" max="6" width="1.59765625" style="58" customWidth="1"/>
    <col min="7" max="7" width="16.59765625" style="57" customWidth="1"/>
    <col min="8" max="8" width="1.59765625" style="57" customWidth="1"/>
    <col min="9" max="9" width="16.59765625" style="57" customWidth="1"/>
    <col min="10" max="10" width="1.59765625" style="58" customWidth="1"/>
    <col min="11" max="11" width="16.59765625" style="59" customWidth="1"/>
    <col min="12" max="12" width="1.59765625" style="58" customWidth="1"/>
    <col min="13" max="13" width="16.59765625" style="59" customWidth="1"/>
    <col min="14" max="14" width="1.59765625" style="58" customWidth="1"/>
    <col min="15" max="15" width="16.59765625" style="76" customWidth="1"/>
    <col min="16" max="16" width="13.3984375" style="49" customWidth="1"/>
    <col min="17" max="17" width="15.09765625" style="49" bestFit="1" customWidth="1"/>
    <col min="18" max="18" width="12.8984375" style="49" customWidth="1"/>
    <col min="19" max="16384" width="9.09765625" style="49"/>
  </cols>
  <sheetData>
    <row r="1" spans="1:15" ht="23.25" customHeight="1" x14ac:dyDescent="0.35">
      <c r="A1" s="28" t="s">
        <v>165</v>
      </c>
      <c r="B1" s="46"/>
      <c r="C1" s="46"/>
      <c r="D1" s="47"/>
      <c r="E1" s="46"/>
      <c r="F1" s="47"/>
      <c r="G1" s="46"/>
      <c r="H1" s="46"/>
      <c r="I1" s="46"/>
      <c r="J1" s="47"/>
      <c r="K1" s="48"/>
      <c r="L1" s="47"/>
      <c r="M1" s="48"/>
      <c r="N1" s="47"/>
      <c r="O1" s="48"/>
    </row>
    <row r="2" spans="1:15" ht="23.25" customHeight="1" x14ac:dyDescent="0.3">
      <c r="A2" s="83" t="s">
        <v>97</v>
      </c>
      <c r="B2" s="47"/>
      <c r="C2" s="47"/>
      <c r="D2" s="47"/>
      <c r="E2" s="47"/>
      <c r="F2" s="47"/>
      <c r="G2" s="47"/>
      <c r="H2" s="47"/>
      <c r="I2" s="47"/>
      <c r="J2" s="47"/>
      <c r="K2" s="50"/>
      <c r="L2" s="50"/>
      <c r="M2" s="50"/>
      <c r="N2" s="50"/>
      <c r="O2" s="50"/>
    </row>
    <row r="3" spans="1:15" ht="16.75" customHeight="1" x14ac:dyDescent="0.3">
      <c r="A3" s="47"/>
      <c r="B3" s="47"/>
      <c r="C3" s="47"/>
      <c r="D3" s="47"/>
      <c r="E3" s="47"/>
      <c r="F3" s="47"/>
      <c r="G3" s="47"/>
      <c r="H3" s="47"/>
      <c r="I3" s="47"/>
      <c r="J3" s="47"/>
      <c r="K3" s="50"/>
      <c r="L3" s="50"/>
      <c r="M3" s="50"/>
      <c r="N3" s="50"/>
      <c r="O3" s="50"/>
    </row>
    <row r="4" spans="1:15" ht="23.25" customHeight="1" x14ac:dyDescent="0.3">
      <c r="A4" s="47"/>
      <c r="B4" s="47"/>
      <c r="C4" s="47"/>
      <c r="D4" s="47"/>
      <c r="E4" s="47"/>
      <c r="F4" s="47"/>
      <c r="G4" s="172" t="s">
        <v>100</v>
      </c>
      <c r="H4" s="172"/>
      <c r="I4" s="172"/>
      <c r="J4" s="172"/>
      <c r="K4" s="172"/>
      <c r="L4" s="172"/>
      <c r="M4" s="172"/>
      <c r="N4" s="172"/>
      <c r="O4" s="172"/>
    </row>
    <row r="5" spans="1:15" ht="23.25" customHeight="1" x14ac:dyDescent="0.3">
      <c r="A5" s="46"/>
      <c r="B5" s="46"/>
      <c r="C5" s="46"/>
      <c r="D5" s="51"/>
      <c r="E5" s="55"/>
      <c r="F5" s="51"/>
      <c r="G5" s="55" t="s">
        <v>76</v>
      </c>
      <c r="H5" s="55"/>
      <c r="I5" s="55"/>
      <c r="J5" s="51"/>
      <c r="K5" s="173" t="s">
        <v>51</v>
      </c>
      <c r="L5" s="173"/>
      <c r="M5" s="173"/>
      <c r="N5" s="56"/>
      <c r="O5" s="49"/>
    </row>
    <row r="6" spans="1:15" ht="23.25" customHeight="1" x14ac:dyDescent="0.3">
      <c r="D6" s="56"/>
      <c r="E6" s="52"/>
      <c r="F6" s="56"/>
      <c r="G6" s="52" t="s">
        <v>77</v>
      </c>
      <c r="H6" s="52"/>
      <c r="I6" s="52" t="s">
        <v>141</v>
      </c>
      <c r="J6" s="56"/>
      <c r="K6" s="55" t="s">
        <v>84</v>
      </c>
      <c r="N6" s="56"/>
      <c r="O6" s="54" t="s">
        <v>94</v>
      </c>
    </row>
    <row r="7" spans="1:15" ht="23.25" customHeight="1" x14ac:dyDescent="0.3">
      <c r="D7" s="56"/>
      <c r="E7" s="7"/>
      <c r="F7" s="56"/>
      <c r="G7" s="52" t="s">
        <v>78</v>
      </c>
      <c r="H7" s="52"/>
      <c r="I7" s="52" t="s">
        <v>142</v>
      </c>
      <c r="J7" s="56"/>
      <c r="K7" s="55" t="s">
        <v>85</v>
      </c>
      <c r="L7" s="56"/>
      <c r="M7" s="52" t="s">
        <v>86</v>
      </c>
      <c r="N7" s="56"/>
      <c r="O7" s="54" t="s">
        <v>95</v>
      </c>
    </row>
    <row r="8" spans="1:15" ht="23.25" customHeight="1" x14ac:dyDescent="0.3">
      <c r="A8" s="46"/>
      <c r="B8" s="46"/>
      <c r="C8" s="46"/>
      <c r="D8" s="46"/>
      <c r="E8" s="46"/>
      <c r="F8" s="46"/>
      <c r="G8" s="174" t="s">
        <v>14</v>
      </c>
      <c r="H8" s="174"/>
      <c r="I8" s="174"/>
      <c r="J8" s="174"/>
      <c r="K8" s="174"/>
      <c r="L8" s="174"/>
      <c r="M8" s="174"/>
      <c r="N8" s="174"/>
      <c r="O8" s="174"/>
    </row>
    <row r="9" spans="1:15" ht="23.25" customHeight="1" x14ac:dyDescent="0.3">
      <c r="A9" s="22" t="s">
        <v>110</v>
      </c>
      <c r="B9" s="46"/>
      <c r="C9" s="46"/>
      <c r="D9" s="60"/>
      <c r="E9" s="46"/>
      <c r="F9" s="60"/>
      <c r="G9" s="46"/>
      <c r="H9" s="46"/>
      <c r="I9" s="46"/>
      <c r="J9" s="60"/>
      <c r="K9" s="60"/>
      <c r="L9" s="60"/>
      <c r="M9" s="60"/>
      <c r="N9" s="60"/>
      <c r="O9" s="60"/>
    </row>
    <row r="10" spans="1:15" ht="23.25" customHeight="1" x14ac:dyDescent="0.3">
      <c r="A10" s="46" t="s">
        <v>111</v>
      </c>
      <c r="B10" s="46"/>
      <c r="C10" s="46"/>
      <c r="D10" s="60"/>
      <c r="E10" s="61"/>
      <c r="F10" s="60"/>
      <c r="G10" s="18">
        <v>300000000</v>
      </c>
      <c r="H10" s="18"/>
      <c r="I10" s="18">
        <v>137109509</v>
      </c>
      <c r="J10" s="24"/>
      <c r="K10" s="18">
        <v>1518303</v>
      </c>
      <c r="L10" s="24"/>
      <c r="M10" s="16">
        <v>127710366</v>
      </c>
      <c r="N10" s="24"/>
      <c r="O10" s="18">
        <f>SUM(G10:M10)</f>
        <v>566338178</v>
      </c>
    </row>
    <row r="11" spans="1:15" ht="12" hidden="1" customHeight="1" x14ac:dyDescent="0.3">
      <c r="A11" s="46"/>
      <c r="B11" s="46"/>
      <c r="C11" s="46"/>
      <c r="D11" s="24"/>
      <c r="E11" s="61"/>
      <c r="F11" s="24"/>
      <c r="G11" s="18"/>
      <c r="H11" s="18"/>
      <c r="I11" s="18"/>
      <c r="J11" s="24"/>
      <c r="K11" s="18"/>
      <c r="L11" s="24"/>
      <c r="M11" s="16"/>
      <c r="N11" s="24"/>
      <c r="O11" s="18"/>
    </row>
    <row r="12" spans="1:15" ht="23.25" hidden="1" customHeight="1" x14ac:dyDescent="0.3">
      <c r="A12" s="63" t="s">
        <v>6</v>
      </c>
      <c r="B12" s="64"/>
      <c r="C12" s="46"/>
      <c r="D12" s="24"/>
      <c r="E12" s="61"/>
      <c r="F12" s="24"/>
      <c r="G12" s="18"/>
      <c r="H12" s="18"/>
      <c r="I12" s="18"/>
      <c r="J12" s="24"/>
      <c r="K12" s="18"/>
      <c r="L12" s="24"/>
      <c r="M12" s="16"/>
      <c r="N12" s="24"/>
      <c r="O12" s="18"/>
    </row>
    <row r="13" spans="1:15" ht="23.25" hidden="1" customHeight="1" x14ac:dyDescent="0.3">
      <c r="A13" s="49"/>
      <c r="B13" s="65" t="s">
        <v>1</v>
      </c>
      <c r="C13" s="46"/>
      <c r="D13" s="24"/>
      <c r="E13" s="61"/>
      <c r="F13" s="24"/>
      <c r="G13" s="20"/>
      <c r="H13" s="20"/>
      <c r="I13" s="20"/>
      <c r="J13" s="24"/>
      <c r="K13" s="20"/>
      <c r="L13" s="24"/>
      <c r="M13" s="69"/>
      <c r="N13" s="24"/>
      <c r="O13" s="18"/>
    </row>
    <row r="14" spans="1:15" ht="23.25" hidden="1" customHeight="1" x14ac:dyDescent="0.3">
      <c r="A14" s="49"/>
      <c r="B14" s="49"/>
      <c r="C14" s="64" t="s">
        <v>5</v>
      </c>
      <c r="D14" s="24"/>
      <c r="E14" s="61">
        <v>9</v>
      </c>
      <c r="F14" s="24"/>
      <c r="G14" s="20"/>
      <c r="H14" s="20"/>
      <c r="I14" s="20"/>
      <c r="J14" s="24"/>
      <c r="K14" s="68"/>
      <c r="L14" s="24"/>
      <c r="M14" s="68"/>
      <c r="N14" s="24"/>
      <c r="O14" s="20"/>
    </row>
    <row r="15" spans="1:15" ht="23.25" hidden="1" customHeight="1" x14ac:dyDescent="0.3">
      <c r="A15" s="49"/>
      <c r="B15" s="49"/>
      <c r="C15" s="64" t="s">
        <v>3</v>
      </c>
      <c r="D15" s="24"/>
      <c r="E15" s="61">
        <v>13</v>
      </c>
      <c r="F15" s="24"/>
      <c r="G15" s="68"/>
      <c r="H15" s="68"/>
      <c r="I15" s="68"/>
      <c r="J15" s="24"/>
      <c r="K15" s="68"/>
      <c r="L15" s="24"/>
      <c r="M15" s="20"/>
      <c r="N15" s="24"/>
      <c r="O15" s="20"/>
    </row>
    <row r="16" spans="1:15" ht="23.25" hidden="1" customHeight="1" x14ac:dyDescent="0.3">
      <c r="A16" s="63" t="s">
        <v>0</v>
      </c>
      <c r="B16" s="49"/>
      <c r="C16" s="64"/>
      <c r="D16" s="24"/>
      <c r="E16" s="61"/>
      <c r="F16" s="24"/>
      <c r="G16" s="19">
        <f>SUM(G14:G15)</f>
        <v>0</v>
      </c>
      <c r="H16" s="153"/>
      <c r="I16" s="153"/>
      <c r="J16" s="24"/>
      <c r="K16" s="19">
        <f>SUM(K14:K15)</f>
        <v>0</v>
      </c>
      <c r="L16" s="24"/>
      <c r="M16" s="19">
        <f>SUM(M14:M15)</f>
        <v>0</v>
      </c>
      <c r="N16" s="24"/>
      <c r="O16" s="19">
        <f>SUM(O14:O15)</f>
        <v>0</v>
      </c>
    </row>
    <row r="17" spans="1:18" ht="12" customHeight="1" x14ac:dyDescent="0.3">
      <c r="A17" s="49"/>
      <c r="B17" s="49"/>
      <c r="C17" s="64"/>
      <c r="D17" s="24"/>
      <c r="E17" s="61"/>
      <c r="F17" s="24"/>
      <c r="G17" s="20"/>
      <c r="H17" s="20"/>
      <c r="I17" s="20"/>
      <c r="J17" s="24"/>
      <c r="K17" s="20"/>
      <c r="L17" s="24"/>
      <c r="M17" s="69"/>
      <c r="N17" s="24"/>
      <c r="O17" s="18"/>
    </row>
    <row r="18" spans="1:18" ht="23.25" customHeight="1" x14ac:dyDescent="0.3">
      <c r="A18" s="63" t="s">
        <v>105</v>
      </c>
      <c r="B18" s="49"/>
      <c r="C18" s="64"/>
      <c r="D18" s="24"/>
      <c r="E18" s="61"/>
      <c r="F18" s="24"/>
      <c r="G18" s="20"/>
      <c r="H18" s="20"/>
      <c r="I18" s="20"/>
      <c r="J18" s="24"/>
      <c r="K18" s="20"/>
      <c r="L18" s="24"/>
      <c r="M18" s="69"/>
      <c r="N18" s="24"/>
      <c r="O18" s="18"/>
    </row>
    <row r="19" spans="1:18" ht="23.25" customHeight="1" x14ac:dyDescent="0.3">
      <c r="A19" s="49"/>
      <c r="B19" s="67" t="s">
        <v>98</v>
      </c>
      <c r="C19" s="64"/>
      <c r="D19" s="24"/>
      <c r="E19" s="61"/>
      <c r="F19" s="24"/>
      <c r="G19" s="14">
        <v>0</v>
      </c>
      <c r="H19" s="14"/>
      <c r="I19" s="14">
        <v>0</v>
      </c>
      <c r="J19" s="81"/>
      <c r="K19" s="14">
        <v>0</v>
      </c>
      <c r="L19" s="24"/>
      <c r="M19" s="69">
        <f>PL!H31</f>
        <v>45361</v>
      </c>
      <c r="N19" s="24"/>
      <c r="O19" s="20">
        <f>SUM(G19:M19)</f>
        <v>45361</v>
      </c>
    </row>
    <row r="20" spans="1:18" ht="23.25" customHeight="1" x14ac:dyDescent="0.3">
      <c r="B20" s="67" t="s">
        <v>75</v>
      </c>
      <c r="D20" s="62"/>
      <c r="E20" s="69"/>
      <c r="F20" s="62"/>
      <c r="G20" s="14">
        <v>0</v>
      </c>
      <c r="H20" s="14"/>
      <c r="I20" s="14">
        <v>0</v>
      </c>
      <c r="J20" s="69"/>
      <c r="K20" s="14">
        <v>0</v>
      </c>
      <c r="L20" s="62"/>
      <c r="M20" s="14">
        <v>0</v>
      </c>
      <c r="N20" s="66"/>
      <c r="O20" s="44">
        <f>SUM(G20:M20)</f>
        <v>0</v>
      </c>
      <c r="P20" s="70"/>
      <c r="Q20" s="6"/>
    </row>
    <row r="21" spans="1:18" ht="23.25" customHeight="1" x14ac:dyDescent="0.3">
      <c r="A21" s="63" t="s">
        <v>106</v>
      </c>
      <c r="B21" s="67"/>
      <c r="D21" s="62"/>
      <c r="E21" s="69"/>
      <c r="F21" s="62"/>
      <c r="G21" s="19">
        <f>SUM(G19:G20)</f>
        <v>0</v>
      </c>
      <c r="H21" s="153"/>
      <c r="I21" s="19">
        <f>SUM(I19:I20)</f>
        <v>0</v>
      </c>
      <c r="J21" s="69"/>
      <c r="K21" s="19">
        <f>SUM(K19:K20)</f>
        <v>0</v>
      </c>
      <c r="L21" s="62"/>
      <c r="M21" s="19">
        <f>SUM(M19:M20)</f>
        <v>45361</v>
      </c>
      <c r="N21" s="66"/>
      <c r="O21" s="19">
        <f>SUM(O19:O20)</f>
        <v>45361</v>
      </c>
      <c r="P21" s="70"/>
      <c r="Q21" s="6"/>
    </row>
    <row r="22" spans="1:18" ht="18.75" hidden="1" customHeight="1" x14ac:dyDescent="0.3">
      <c r="A22" s="63"/>
      <c r="B22" s="67"/>
      <c r="D22" s="62"/>
      <c r="E22" s="69"/>
      <c r="F22" s="62"/>
      <c r="G22" s="69"/>
      <c r="H22" s="69"/>
      <c r="I22" s="69"/>
      <c r="J22" s="62"/>
      <c r="K22" s="69"/>
      <c r="L22" s="62"/>
      <c r="M22" s="13"/>
      <c r="N22" s="66"/>
      <c r="O22" s="18"/>
      <c r="P22" s="70"/>
      <c r="Q22" s="6"/>
    </row>
    <row r="23" spans="1:18" ht="23.25" hidden="1" customHeight="1" x14ac:dyDescent="0.3">
      <c r="A23" s="71" t="s">
        <v>2</v>
      </c>
      <c r="B23" s="67"/>
      <c r="D23" s="62"/>
      <c r="E23" s="69"/>
      <c r="F23" s="62"/>
      <c r="G23" s="69">
        <v>0</v>
      </c>
      <c r="H23" s="69"/>
      <c r="I23" s="69">
        <v>0</v>
      </c>
      <c r="J23" s="62"/>
      <c r="K23" s="69">
        <v>0</v>
      </c>
      <c r="L23" s="62"/>
      <c r="M23" s="13">
        <v>0</v>
      </c>
      <c r="N23" s="66"/>
      <c r="O23" s="18">
        <v>0</v>
      </c>
      <c r="P23" s="70"/>
      <c r="Q23" s="6"/>
    </row>
    <row r="24" spans="1:18" ht="12" customHeight="1" x14ac:dyDescent="0.3">
      <c r="D24" s="62"/>
      <c r="E24" s="61"/>
      <c r="F24" s="62"/>
      <c r="G24" s="77"/>
      <c r="H24" s="77"/>
      <c r="I24" s="77"/>
      <c r="J24" s="73"/>
      <c r="K24" s="77"/>
      <c r="L24" s="73"/>
      <c r="M24" s="20"/>
      <c r="N24" s="72"/>
      <c r="O24" s="20"/>
      <c r="P24" s="70"/>
      <c r="Q24" s="6"/>
    </row>
    <row r="25" spans="1:18" ht="23.25" customHeight="1" thickBot="1" x14ac:dyDescent="0.35">
      <c r="A25" s="46" t="s">
        <v>112</v>
      </c>
      <c r="B25" s="46"/>
      <c r="C25" s="46"/>
      <c r="D25" s="24"/>
      <c r="E25" s="61"/>
      <c r="F25" s="24"/>
      <c r="G25" s="26">
        <f>G10+G16</f>
        <v>300000000</v>
      </c>
      <c r="H25" s="18"/>
      <c r="I25" s="26">
        <f>I10+I16</f>
        <v>137109509</v>
      </c>
      <c r="J25" s="24"/>
      <c r="K25" s="26">
        <f>K10</f>
        <v>1518303</v>
      </c>
      <c r="L25" s="24"/>
      <c r="M25" s="26">
        <f>M119+M10+M16+M21</f>
        <v>127755727</v>
      </c>
      <c r="N25" s="24"/>
      <c r="O25" s="26">
        <f>O119+O10+O16+O21</f>
        <v>566383539</v>
      </c>
      <c r="P25" s="74"/>
      <c r="Q25" s="6"/>
      <c r="R25" s="74"/>
    </row>
    <row r="26" spans="1:18" ht="23.25" customHeight="1" thickTop="1" x14ac:dyDescent="0.3">
      <c r="G26" s="75"/>
      <c r="H26" s="75"/>
      <c r="I26" s="75"/>
    </row>
  </sheetData>
  <mergeCells count="3">
    <mergeCell ref="G4:O4"/>
    <mergeCell ref="K5:M5"/>
    <mergeCell ref="G8:O8"/>
  </mergeCells>
  <pageMargins left="0.8" right="0.8" top="0.48" bottom="0.5" header="0.5" footer="0.5"/>
  <pageSetup paperSize="9" scale="95" firstPageNumber="10" orientation="landscape" useFirstPageNumber="1" r:id="rId1"/>
  <headerFooter>
    <oddFooter>&amp;L&amp;"Times New Roman,Regular"&amp;11   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68"/>
  <sheetViews>
    <sheetView zoomScale="90" zoomScaleNormal="90" zoomScaleSheetLayoutView="90" workbookViewId="0">
      <selection activeCell="T65" sqref="T65"/>
    </sheetView>
  </sheetViews>
  <sheetFormatPr defaultColWidth="9.09765625" defaultRowHeight="22" customHeight="1" x14ac:dyDescent="0.3"/>
  <cols>
    <col min="1" max="6" width="2.69921875" style="126" customWidth="1"/>
    <col min="7" max="7" width="35.5" style="126" customWidth="1"/>
    <col min="8" max="8" width="1.8984375" style="127" customWidth="1"/>
    <col min="9" max="9" width="1.59765625" style="128" customWidth="1"/>
    <col min="10" max="10" width="15.8984375" style="129" customWidth="1"/>
    <col min="11" max="11" width="1.09765625" style="130" customWidth="1"/>
    <col min="12" max="12" width="15.8984375" style="129" customWidth="1"/>
    <col min="13" max="13" width="1.09765625" style="128" customWidth="1"/>
    <col min="14" max="14" width="13.19921875" style="129" customWidth="1"/>
    <col min="15" max="15" width="1.09765625" style="129" customWidth="1"/>
    <col min="16" max="16" width="13.8984375" style="129" customWidth="1"/>
    <col min="17" max="16384" width="9.09765625" style="130"/>
  </cols>
  <sheetData>
    <row r="1" spans="1:16" ht="17.5" x14ac:dyDescent="0.35">
      <c r="A1" s="124" t="s">
        <v>165</v>
      </c>
      <c r="B1" s="125"/>
    </row>
    <row r="2" spans="1:16" ht="22" customHeight="1" x14ac:dyDescent="0.3">
      <c r="A2" s="132" t="s">
        <v>115</v>
      </c>
      <c r="B2" s="125"/>
      <c r="J2" s="130"/>
      <c r="L2" s="130"/>
      <c r="N2" s="130"/>
      <c r="O2" s="130"/>
      <c r="P2" s="130"/>
    </row>
    <row r="3" spans="1:16" ht="23" customHeight="1" x14ac:dyDescent="0.3">
      <c r="A3" s="125"/>
      <c r="B3" s="125"/>
      <c r="J3" s="130"/>
      <c r="L3" s="130"/>
      <c r="N3" s="130"/>
      <c r="O3" s="130"/>
      <c r="P3" s="130"/>
    </row>
    <row r="4" spans="1:16" ht="23" customHeight="1" x14ac:dyDescent="0.3">
      <c r="A4" s="125"/>
      <c r="B4" s="125"/>
      <c r="J4" s="163" t="s">
        <v>59</v>
      </c>
      <c r="K4" s="163"/>
      <c r="L4" s="163"/>
      <c r="M4" s="92"/>
      <c r="N4" s="163" t="s">
        <v>60</v>
      </c>
      <c r="O4" s="163"/>
      <c r="P4" s="163"/>
    </row>
    <row r="5" spans="1:16" ht="23" customHeight="1" x14ac:dyDescent="0.3">
      <c r="A5" s="125"/>
      <c r="B5" s="125"/>
      <c r="J5" s="164" t="s">
        <v>11</v>
      </c>
      <c r="K5" s="164"/>
      <c r="L5" s="164"/>
      <c r="M5" s="121"/>
      <c r="N5" s="164" t="s">
        <v>11</v>
      </c>
      <c r="O5" s="164"/>
      <c r="P5" s="164"/>
    </row>
    <row r="6" spans="1:16" ht="23" customHeight="1" x14ac:dyDescent="0.3">
      <c r="A6" s="125"/>
      <c r="B6" s="125"/>
      <c r="J6" s="175" t="s">
        <v>61</v>
      </c>
      <c r="K6" s="175"/>
      <c r="L6" s="175"/>
      <c r="M6" s="92"/>
      <c r="N6" s="175" t="s">
        <v>61</v>
      </c>
      <c r="O6" s="175"/>
      <c r="P6" s="175"/>
    </row>
    <row r="7" spans="1:16" ht="23" customHeight="1" x14ac:dyDescent="0.3">
      <c r="A7" s="125"/>
      <c r="B7" s="125"/>
      <c r="J7" s="176" t="s">
        <v>8</v>
      </c>
      <c r="K7" s="177"/>
      <c r="L7" s="177"/>
      <c r="M7" s="92"/>
      <c r="N7" s="176" t="s">
        <v>8</v>
      </c>
      <c r="O7" s="177"/>
      <c r="P7" s="177"/>
    </row>
    <row r="8" spans="1:16" ht="23" customHeight="1" x14ac:dyDescent="0.3">
      <c r="A8" s="125"/>
      <c r="B8" s="125"/>
      <c r="H8" s="120"/>
      <c r="J8" s="94">
        <v>2020</v>
      </c>
      <c r="K8" s="94"/>
      <c r="L8" s="94">
        <v>2019</v>
      </c>
      <c r="M8" s="94"/>
      <c r="N8" s="94">
        <v>2020</v>
      </c>
      <c r="O8" s="94"/>
      <c r="P8" s="94">
        <v>2019</v>
      </c>
    </row>
    <row r="9" spans="1:16" ht="23" customHeight="1" x14ac:dyDescent="0.3">
      <c r="J9" s="165" t="s">
        <v>14</v>
      </c>
      <c r="K9" s="165"/>
      <c r="L9" s="165"/>
      <c r="M9" s="165"/>
      <c r="N9" s="165"/>
      <c r="O9" s="165"/>
      <c r="P9" s="165"/>
    </row>
    <row r="10" spans="1:16" ht="22" customHeight="1" x14ac:dyDescent="0.3">
      <c r="A10" s="133" t="s">
        <v>116</v>
      </c>
      <c r="J10" s="134"/>
      <c r="L10" s="134"/>
      <c r="N10" s="134"/>
      <c r="O10" s="134"/>
      <c r="P10" s="134"/>
    </row>
    <row r="11" spans="1:16" ht="22" customHeight="1" x14ac:dyDescent="0.3">
      <c r="A11" s="135" t="s">
        <v>148</v>
      </c>
      <c r="J11" s="114">
        <v>17960979</v>
      </c>
      <c r="L11" s="114">
        <v>15950737</v>
      </c>
      <c r="N11" s="114">
        <v>45361</v>
      </c>
      <c r="O11" s="114"/>
      <c r="P11" s="114">
        <v>294701</v>
      </c>
    </row>
    <row r="12" spans="1:16" ht="22" customHeight="1" x14ac:dyDescent="0.3">
      <c r="A12" s="136" t="s">
        <v>117</v>
      </c>
      <c r="J12" s="114"/>
      <c r="L12" s="114"/>
      <c r="N12" s="137"/>
      <c r="O12" s="137"/>
      <c r="P12" s="137"/>
    </row>
    <row r="13" spans="1:16" ht="22" customHeight="1" x14ac:dyDescent="0.3">
      <c r="A13" s="136"/>
      <c r="B13" s="138" t="s">
        <v>118</v>
      </c>
      <c r="J13" s="114"/>
      <c r="L13" s="114"/>
      <c r="N13" s="137"/>
      <c r="O13" s="137"/>
      <c r="P13" s="137"/>
    </row>
    <row r="14" spans="1:16" ht="22" customHeight="1" x14ac:dyDescent="0.3">
      <c r="A14" s="126" t="s">
        <v>147</v>
      </c>
      <c r="J14" s="114">
        <v>5233810</v>
      </c>
      <c r="L14" s="114">
        <v>4105432</v>
      </c>
      <c r="N14" s="139">
        <v>70934</v>
      </c>
      <c r="O14" s="137"/>
      <c r="P14" s="139">
        <v>73676</v>
      </c>
    </row>
    <row r="15" spans="1:16" ht="22" customHeight="1" x14ac:dyDescent="0.3">
      <c r="A15" s="126" t="s">
        <v>71</v>
      </c>
      <c r="J15" s="114">
        <v>8176000</v>
      </c>
      <c r="L15" s="114">
        <v>6939445</v>
      </c>
      <c r="N15" s="139" t="s">
        <v>4</v>
      </c>
      <c r="O15" s="137"/>
      <c r="P15" s="139" t="s">
        <v>4</v>
      </c>
    </row>
    <row r="16" spans="1:16" ht="22" customHeight="1" x14ac:dyDescent="0.3">
      <c r="A16" s="126" t="s">
        <v>119</v>
      </c>
      <c r="J16" s="114">
        <v>10397276</v>
      </c>
      <c r="L16" s="114">
        <v>6816766</v>
      </c>
      <c r="N16" s="139">
        <v>135399</v>
      </c>
      <c r="O16" s="137"/>
      <c r="P16" s="139">
        <v>133911</v>
      </c>
    </row>
    <row r="17" spans="1:16" ht="22" customHeight="1" x14ac:dyDescent="0.3">
      <c r="A17" s="126" t="s">
        <v>161</v>
      </c>
      <c r="J17" s="114">
        <v>-227424</v>
      </c>
      <c r="L17" s="139" t="s">
        <v>4</v>
      </c>
      <c r="N17" s="139" t="s">
        <v>4</v>
      </c>
      <c r="O17" s="137"/>
      <c r="P17" s="139" t="s">
        <v>4</v>
      </c>
    </row>
    <row r="18" spans="1:16" ht="22" customHeight="1" x14ac:dyDescent="0.3">
      <c r="A18" s="126" t="s">
        <v>168</v>
      </c>
      <c r="J18" s="139" t="s">
        <v>4</v>
      </c>
      <c r="L18" s="114">
        <v>-34427</v>
      </c>
      <c r="N18" s="139" t="s">
        <v>4</v>
      </c>
      <c r="O18" s="137"/>
      <c r="P18" s="139" t="s">
        <v>4</v>
      </c>
    </row>
    <row r="19" spans="1:16" ht="22" customHeight="1" x14ac:dyDescent="0.3">
      <c r="A19" s="93" t="s">
        <v>120</v>
      </c>
      <c r="J19" s="114">
        <v>350376</v>
      </c>
      <c r="L19" s="114">
        <v>190059</v>
      </c>
      <c r="N19" s="139" t="s">
        <v>4</v>
      </c>
      <c r="O19" s="137"/>
      <c r="P19" s="139" t="s">
        <v>4</v>
      </c>
    </row>
    <row r="20" spans="1:16" ht="22" customHeight="1" x14ac:dyDescent="0.3">
      <c r="A20" s="126" t="s">
        <v>159</v>
      </c>
      <c r="J20" s="114">
        <v>34287</v>
      </c>
      <c r="L20" s="114">
        <v>-943946</v>
      </c>
      <c r="N20" s="139" t="s">
        <v>4</v>
      </c>
      <c r="O20" s="137"/>
      <c r="P20" s="139" t="s">
        <v>4</v>
      </c>
    </row>
    <row r="21" spans="1:16" ht="22" customHeight="1" x14ac:dyDescent="0.3">
      <c r="A21" s="126" t="s">
        <v>121</v>
      </c>
      <c r="J21" s="114">
        <v>-102</v>
      </c>
      <c r="L21" s="114">
        <v>-14453</v>
      </c>
      <c r="N21" s="139">
        <v>-102</v>
      </c>
      <c r="O21" s="137"/>
      <c r="P21" s="139" t="s">
        <v>4</v>
      </c>
    </row>
    <row r="22" spans="1:16" ht="22" customHeight="1" x14ac:dyDescent="0.3">
      <c r="A22" s="135"/>
      <c r="J22" s="140">
        <f>SUM(J11:J21)</f>
        <v>41925202</v>
      </c>
      <c r="L22" s="140">
        <f>SUM(L11:L21)</f>
        <v>33009613</v>
      </c>
      <c r="N22" s="140">
        <f>SUM(N11:N21)</f>
        <v>251592</v>
      </c>
      <c r="O22" s="114"/>
      <c r="P22" s="140">
        <f>SUM(P11:P21)</f>
        <v>502288</v>
      </c>
    </row>
    <row r="23" spans="1:16" ht="22" customHeight="1" x14ac:dyDescent="0.3">
      <c r="A23" s="138" t="s">
        <v>122</v>
      </c>
      <c r="J23" s="114"/>
      <c r="L23" s="114"/>
      <c r="N23" s="114"/>
      <c r="O23" s="114"/>
      <c r="P23" s="114"/>
    </row>
    <row r="24" spans="1:16" ht="22" customHeight="1" x14ac:dyDescent="0.3">
      <c r="A24" s="130" t="s">
        <v>17</v>
      </c>
      <c r="J24" s="114">
        <v>81365741</v>
      </c>
      <c r="L24" s="114">
        <v>-3729170</v>
      </c>
      <c r="N24" s="139" t="s">
        <v>4</v>
      </c>
      <c r="O24" s="137"/>
      <c r="P24" s="139" t="s">
        <v>4</v>
      </c>
    </row>
    <row r="25" spans="1:16" ht="22" customHeight="1" x14ac:dyDescent="0.3">
      <c r="A25" s="130" t="s">
        <v>18</v>
      </c>
      <c r="J25" s="114">
        <v>1015626</v>
      </c>
      <c r="L25" s="114">
        <v>-6843417</v>
      </c>
      <c r="N25" s="139">
        <v>2241445</v>
      </c>
      <c r="O25" s="137"/>
      <c r="P25" s="139">
        <v>496243</v>
      </c>
    </row>
    <row r="26" spans="1:16" ht="22" customHeight="1" x14ac:dyDescent="0.3">
      <c r="A26" s="130" t="s">
        <v>19</v>
      </c>
      <c r="J26" s="114">
        <v>-65856605</v>
      </c>
      <c r="L26" s="114">
        <v>19547606</v>
      </c>
      <c r="N26" s="139" t="s">
        <v>4</v>
      </c>
      <c r="O26" s="137"/>
      <c r="P26" s="139" t="s">
        <v>4</v>
      </c>
    </row>
    <row r="27" spans="1:16" ht="22" customHeight="1" x14ac:dyDescent="0.3">
      <c r="A27" s="130" t="s">
        <v>21</v>
      </c>
      <c r="J27" s="114">
        <v>-282417</v>
      </c>
      <c r="L27" s="114">
        <v>3643332</v>
      </c>
      <c r="N27" s="114">
        <v>26887</v>
      </c>
      <c r="O27" s="114"/>
      <c r="P27" s="114">
        <v>130389</v>
      </c>
    </row>
    <row r="28" spans="1:16" ht="22" customHeight="1" x14ac:dyDescent="0.3">
      <c r="A28" s="130" t="s">
        <v>24</v>
      </c>
      <c r="J28" s="139" t="s">
        <v>4</v>
      </c>
      <c r="L28" s="114">
        <v>7585032</v>
      </c>
      <c r="N28" s="139" t="s">
        <v>4</v>
      </c>
      <c r="O28" s="114"/>
      <c r="P28" s="139" t="s">
        <v>4</v>
      </c>
    </row>
    <row r="29" spans="1:16" ht="22" customHeight="1" x14ac:dyDescent="0.3">
      <c r="A29" s="130" t="s">
        <v>29</v>
      </c>
      <c r="J29" s="114">
        <v>-115151</v>
      </c>
      <c r="L29" s="114">
        <v>-120616</v>
      </c>
      <c r="N29" s="139" t="s">
        <v>4</v>
      </c>
      <c r="O29" s="137"/>
      <c r="P29" s="139" t="s">
        <v>4</v>
      </c>
    </row>
    <row r="30" spans="1:16" ht="22" customHeight="1" x14ac:dyDescent="0.3">
      <c r="A30" s="130" t="s">
        <v>123</v>
      </c>
      <c r="J30" s="114">
        <v>-78605812</v>
      </c>
      <c r="L30" s="114">
        <v>42333297</v>
      </c>
      <c r="N30" s="139" t="s">
        <v>4</v>
      </c>
      <c r="O30" s="137"/>
      <c r="P30" s="139" t="s">
        <v>4</v>
      </c>
    </row>
    <row r="31" spans="1:16" ht="22" customHeight="1" x14ac:dyDescent="0.3">
      <c r="A31" s="130" t="s">
        <v>35</v>
      </c>
      <c r="J31" s="114">
        <v>-3052367</v>
      </c>
      <c r="L31" s="114">
        <v>2231382</v>
      </c>
      <c r="N31" s="114">
        <v>679588</v>
      </c>
      <c r="O31" s="114"/>
      <c r="P31" s="114">
        <v>-1737709</v>
      </c>
    </row>
    <row r="32" spans="1:16" ht="22" customHeight="1" x14ac:dyDescent="0.3">
      <c r="A32" s="126" t="s">
        <v>124</v>
      </c>
      <c r="J32" s="114">
        <v>85780</v>
      </c>
      <c r="L32" s="114">
        <v>42763</v>
      </c>
      <c r="N32" s="139">
        <v>51323</v>
      </c>
      <c r="O32" s="139"/>
      <c r="P32" s="139">
        <v>12839</v>
      </c>
    </row>
    <row r="33" spans="1:16" ht="22" customHeight="1" x14ac:dyDescent="0.3">
      <c r="A33" s="130" t="s">
        <v>38</v>
      </c>
      <c r="J33" s="114">
        <v>-60624</v>
      </c>
      <c r="L33" s="114">
        <v>-48077</v>
      </c>
      <c r="N33" s="114">
        <v>14012</v>
      </c>
      <c r="O33" s="114"/>
      <c r="P33" s="114">
        <v>161191</v>
      </c>
    </row>
    <row r="34" spans="1:16" ht="22" customHeight="1" x14ac:dyDescent="0.3">
      <c r="A34" s="130" t="s">
        <v>42</v>
      </c>
      <c r="J34" s="114">
        <v>-3001018</v>
      </c>
      <c r="L34" s="114">
        <v>479963</v>
      </c>
      <c r="N34" s="139" t="s">
        <v>4</v>
      </c>
      <c r="O34" s="114"/>
      <c r="P34" s="139" t="s">
        <v>4</v>
      </c>
    </row>
    <row r="35" spans="1:16" ht="22" customHeight="1" x14ac:dyDescent="0.3">
      <c r="A35" s="93" t="s">
        <v>125</v>
      </c>
      <c r="J35" s="140">
        <f>SUM(J22:J34)</f>
        <v>-26581645</v>
      </c>
      <c r="L35" s="140">
        <f>SUM(L22:L34)</f>
        <v>98131708</v>
      </c>
      <c r="N35" s="140">
        <f>SUM(N22:N34)</f>
        <v>3264847</v>
      </c>
      <c r="O35" s="114"/>
      <c r="P35" s="140">
        <f>SUM(P22:P34)</f>
        <v>-434759</v>
      </c>
    </row>
    <row r="36" spans="1:16" ht="22" customHeight="1" x14ac:dyDescent="0.3">
      <c r="A36" s="92" t="s">
        <v>126</v>
      </c>
      <c r="J36" s="114">
        <v>-2982852</v>
      </c>
      <c r="L36" s="114">
        <v>-894801</v>
      </c>
      <c r="N36" s="114">
        <v>-477306</v>
      </c>
      <c r="O36" s="114"/>
      <c r="P36" s="114">
        <v>-358529</v>
      </c>
    </row>
    <row r="37" spans="1:16" ht="22" customHeight="1" x14ac:dyDescent="0.3">
      <c r="A37" s="91" t="s">
        <v>127</v>
      </c>
      <c r="J37" s="141">
        <f>SUM(J35:J36)</f>
        <v>-29564497</v>
      </c>
      <c r="L37" s="141">
        <f>SUM(L35:L36)</f>
        <v>97236907</v>
      </c>
      <c r="N37" s="141">
        <f>SUM(N35:N36)</f>
        <v>2787541</v>
      </c>
      <c r="O37" s="142"/>
      <c r="P37" s="141">
        <f>SUM(P35:P36)</f>
        <v>-793288</v>
      </c>
    </row>
    <row r="38" spans="1:16" ht="17.5" x14ac:dyDescent="0.35">
      <c r="A38" s="124" t="s">
        <v>165</v>
      </c>
      <c r="B38" s="125"/>
    </row>
    <row r="39" spans="1:16" ht="22" customHeight="1" x14ac:dyDescent="0.3">
      <c r="A39" s="132" t="s">
        <v>115</v>
      </c>
      <c r="B39" s="125"/>
      <c r="J39" s="130"/>
      <c r="L39" s="130"/>
      <c r="N39" s="130"/>
      <c r="O39" s="130"/>
      <c r="P39" s="130"/>
    </row>
    <row r="40" spans="1:16" ht="23" customHeight="1" x14ac:dyDescent="0.3">
      <c r="A40" s="125"/>
      <c r="B40" s="125"/>
      <c r="J40" s="130"/>
      <c r="L40" s="130"/>
      <c r="N40" s="130"/>
      <c r="O40" s="130"/>
      <c r="P40" s="130"/>
    </row>
    <row r="41" spans="1:16" ht="23" customHeight="1" x14ac:dyDescent="0.3">
      <c r="A41" s="125"/>
      <c r="B41" s="125"/>
      <c r="J41" s="163" t="s">
        <v>59</v>
      </c>
      <c r="K41" s="163"/>
      <c r="L41" s="163"/>
      <c r="M41" s="92"/>
      <c r="N41" s="163" t="s">
        <v>60</v>
      </c>
      <c r="O41" s="163"/>
      <c r="P41" s="163"/>
    </row>
    <row r="42" spans="1:16" ht="23" customHeight="1" x14ac:dyDescent="0.3">
      <c r="A42" s="125"/>
      <c r="B42" s="125"/>
      <c r="J42" s="164" t="s">
        <v>11</v>
      </c>
      <c r="K42" s="164"/>
      <c r="L42" s="164"/>
      <c r="M42" s="121"/>
      <c r="N42" s="164" t="s">
        <v>11</v>
      </c>
      <c r="O42" s="164"/>
      <c r="P42" s="164"/>
    </row>
    <row r="43" spans="1:16" ht="23" customHeight="1" x14ac:dyDescent="0.3">
      <c r="A43" s="125"/>
      <c r="B43" s="125"/>
      <c r="J43" s="175" t="s">
        <v>61</v>
      </c>
      <c r="K43" s="175"/>
      <c r="L43" s="175"/>
      <c r="M43" s="92"/>
      <c r="N43" s="175" t="s">
        <v>61</v>
      </c>
      <c r="O43" s="175"/>
      <c r="P43" s="175"/>
    </row>
    <row r="44" spans="1:16" ht="23" customHeight="1" x14ac:dyDescent="0.3">
      <c r="A44" s="125"/>
      <c r="B44" s="125"/>
      <c r="J44" s="176" t="s">
        <v>8</v>
      </c>
      <c r="K44" s="177"/>
      <c r="L44" s="177"/>
      <c r="M44" s="92"/>
      <c r="N44" s="176" t="s">
        <v>8</v>
      </c>
      <c r="O44" s="177"/>
      <c r="P44" s="177"/>
    </row>
    <row r="45" spans="1:16" ht="23" customHeight="1" x14ac:dyDescent="0.3">
      <c r="A45" s="125"/>
      <c r="B45" s="125"/>
      <c r="H45" s="120"/>
      <c r="J45" s="94">
        <v>2020</v>
      </c>
      <c r="K45" s="94"/>
      <c r="L45" s="94">
        <v>2019</v>
      </c>
      <c r="M45" s="94"/>
      <c r="N45" s="94">
        <v>2020</v>
      </c>
      <c r="O45" s="94"/>
      <c r="P45" s="94">
        <v>2019</v>
      </c>
    </row>
    <row r="46" spans="1:16" ht="23" customHeight="1" x14ac:dyDescent="0.3">
      <c r="J46" s="165" t="s">
        <v>14</v>
      </c>
      <c r="K46" s="165"/>
      <c r="L46" s="165"/>
      <c r="M46" s="165"/>
      <c r="N46" s="165"/>
      <c r="O46" s="165"/>
      <c r="P46" s="165"/>
    </row>
    <row r="47" spans="1:16" ht="22" customHeight="1" x14ac:dyDescent="0.3">
      <c r="A47" s="133" t="s">
        <v>128</v>
      </c>
      <c r="J47" s="114"/>
      <c r="L47" s="114"/>
      <c r="N47" s="114"/>
      <c r="O47" s="114"/>
      <c r="P47" s="114"/>
    </row>
    <row r="48" spans="1:16" ht="22" customHeight="1" x14ac:dyDescent="0.3">
      <c r="A48" s="92" t="s">
        <v>129</v>
      </c>
      <c r="J48" s="114">
        <v>-5597500</v>
      </c>
      <c r="L48" s="114">
        <v>-29539594</v>
      </c>
      <c r="N48" s="139" t="s">
        <v>4</v>
      </c>
      <c r="O48" s="137"/>
      <c r="P48" s="139" t="s">
        <v>4</v>
      </c>
    </row>
    <row r="49" spans="1:16" ht="22" customHeight="1" x14ac:dyDescent="0.3">
      <c r="A49" s="92" t="s">
        <v>130</v>
      </c>
      <c r="J49" s="114">
        <v>3890</v>
      </c>
      <c r="L49" s="114">
        <v>2702697</v>
      </c>
      <c r="N49" s="139" t="s">
        <v>4</v>
      </c>
      <c r="O49" s="137"/>
      <c r="P49" s="139" t="s">
        <v>4</v>
      </c>
    </row>
    <row r="50" spans="1:16" ht="22" customHeight="1" x14ac:dyDescent="0.3">
      <c r="A50" s="92" t="s">
        <v>131</v>
      </c>
      <c r="J50" s="114">
        <v>-156000</v>
      </c>
      <c r="L50" s="114">
        <v>-1798576</v>
      </c>
      <c r="N50" s="139" t="s">
        <v>4</v>
      </c>
      <c r="O50" s="137"/>
      <c r="P50" s="139">
        <v>-1548476</v>
      </c>
    </row>
    <row r="51" spans="1:16" ht="22" customHeight="1" x14ac:dyDescent="0.3">
      <c r="A51" s="92" t="s">
        <v>132</v>
      </c>
      <c r="J51" s="144">
        <v>102</v>
      </c>
      <c r="L51" s="144">
        <v>29817</v>
      </c>
      <c r="N51" s="145">
        <v>102</v>
      </c>
      <c r="O51" s="137"/>
      <c r="P51" s="145" t="s">
        <v>4</v>
      </c>
    </row>
    <row r="52" spans="1:16" ht="22" customHeight="1" x14ac:dyDescent="0.3">
      <c r="A52" s="91" t="s">
        <v>153</v>
      </c>
      <c r="J52" s="146">
        <f>SUM(J48:K51)</f>
        <v>-5749508</v>
      </c>
      <c r="L52" s="146">
        <f>SUM(L48:M51)</f>
        <v>-28605656</v>
      </c>
      <c r="N52" s="147">
        <f>SUM(N48:N51)</f>
        <v>102</v>
      </c>
      <c r="O52" s="137"/>
      <c r="P52" s="147">
        <f>SUM(P48:P50)</f>
        <v>-1548476</v>
      </c>
    </row>
    <row r="53" spans="1:16" ht="14" x14ac:dyDescent="0.3">
      <c r="A53" s="148"/>
      <c r="J53" s="142"/>
      <c r="L53" s="142"/>
      <c r="N53" s="142"/>
      <c r="O53" s="142"/>
      <c r="P53" s="142"/>
    </row>
    <row r="54" spans="1:16" ht="22" customHeight="1" x14ac:dyDescent="0.3">
      <c r="A54" s="133" t="s">
        <v>133</v>
      </c>
      <c r="J54" s="142"/>
      <c r="L54" s="142"/>
      <c r="N54" s="142"/>
      <c r="O54" s="142"/>
      <c r="P54" s="142"/>
    </row>
    <row r="55" spans="1:16" ht="22" customHeight="1" x14ac:dyDescent="0.3">
      <c r="A55" s="135" t="s">
        <v>152</v>
      </c>
      <c r="J55" s="114">
        <v>-1017</v>
      </c>
      <c r="L55" s="114">
        <v>-25806</v>
      </c>
      <c r="N55" s="139" t="s">
        <v>4</v>
      </c>
      <c r="O55" s="139"/>
      <c r="P55" s="139" t="s">
        <v>4</v>
      </c>
    </row>
    <row r="56" spans="1:16" ht="22" customHeight="1" x14ac:dyDescent="0.3">
      <c r="A56" s="135" t="s">
        <v>162</v>
      </c>
      <c r="B56" s="135"/>
      <c r="J56" s="114">
        <v>710000000</v>
      </c>
      <c r="L56" s="114">
        <v>690000000</v>
      </c>
      <c r="N56" s="139" t="s">
        <v>4</v>
      </c>
      <c r="O56" s="139"/>
      <c r="P56" s="139" t="s">
        <v>4</v>
      </c>
    </row>
    <row r="57" spans="1:16" ht="22" customHeight="1" x14ac:dyDescent="0.3">
      <c r="A57" s="135" t="s">
        <v>163</v>
      </c>
      <c r="J57" s="114">
        <v>-697500000</v>
      </c>
      <c r="L57" s="114">
        <v>-727500000</v>
      </c>
      <c r="N57" s="139" t="s">
        <v>4</v>
      </c>
      <c r="O57" s="139"/>
      <c r="P57" s="139" t="s">
        <v>4</v>
      </c>
    </row>
    <row r="58" spans="1:16" ht="22" customHeight="1" x14ac:dyDescent="0.3">
      <c r="A58" s="135" t="s">
        <v>154</v>
      </c>
      <c r="B58" s="154"/>
      <c r="J58" s="143">
        <v>-540000</v>
      </c>
      <c r="L58" s="143">
        <v>0</v>
      </c>
      <c r="N58" s="139" t="s">
        <v>4</v>
      </c>
      <c r="O58" s="139"/>
      <c r="P58" s="143">
        <v>0</v>
      </c>
    </row>
    <row r="59" spans="1:16" ht="22" customHeight="1" x14ac:dyDescent="0.3">
      <c r="A59" s="92" t="s">
        <v>134</v>
      </c>
      <c r="J59" s="144">
        <v>-7229055</v>
      </c>
      <c r="L59" s="144">
        <v>-6951424</v>
      </c>
      <c r="N59" s="145" t="s">
        <v>4</v>
      </c>
      <c r="O59" s="139"/>
      <c r="P59" s="145" t="s">
        <v>4</v>
      </c>
    </row>
    <row r="60" spans="1:16" ht="22" customHeight="1" x14ac:dyDescent="0.3">
      <c r="A60" s="91" t="s">
        <v>135</v>
      </c>
      <c r="B60" s="148"/>
      <c r="J60" s="146">
        <f>SUM(J55:J59)</f>
        <v>4729928</v>
      </c>
      <c r="L60" s="146">
        <f>SUM(L55:L59)</f>
        <v>-44477230</v>
      </c>
      <c r="M60" s="130"/>
      <c r="N60" s="149" t="s">
        <v>4</v>
      </c>
      <c r="O60" s="137"/>
      <c r="P60" s="149" t="s">
        <v>4</v>
      </c>
    </row>
    <row r="61" spans="1:16" ht="14" x14ac:dyDescent="0.3">
      <c r="A61" s="148"/>
      <c r="J61" s="142"/>
      <c r="L61" s="142"/>
      <c r="N61" s="142"/>
      <c r="O61" s="142"/>
      <c r="P61" s="142"/>
    </row>
    <row r="62" spans="1:16" ht="22" customHeight="1" x14ac:dyDescent="0.3">
      <c r="A62" s="125" t="s">
        <v>136</v>
      </c>
      <c r="B62" s="148"/>
      <c r="J62" s="142">
        <f>SUM(J37,J52,J60)</f>
        <v>-30584077</v>
      </c>
      <c r="L62" s="142">
        <f>SUM(L37,L52,L60)</f>
        <v>24154021</v>
      </c>
      <c r="N62" s="142">
        <f>SUM(N37,N52,N60)</f>
        <v>2787643</v>
      </c>
      <c r="O62" s="142"/>
      <c r="P62" s="142">
        <f>SUM(P37,P52,P60)</f>
        <v>-2341764</v>
      </c>
    </row>
    <row r="63" spans="1:16" ht="22" customHeight="1" x14ac:dyDescent="0.3">
      <c r="A63" s="126" t="s">
        <v>137</v>
      </c>
      <c r="J63" s="150">
        <v>153900977</v>
      </c>
      <c r="L63" s="150">
        <v>166777556</v>
      </c>
      <c r="N63" s="150">
        <v>5068381</v>
      </c>
      <c r="O63" s="150"/>
      <c r="P63" s="150">
        <v>3664669</v>
      </c>
    </row>
    <row r="64" spans="1:16" ht="22" customHeight="1" thickBot="1" x14ac:dyDescent="0.35">
      <c r="A64" s="148" t="s">
        <v>138</v>
      </c>
      <c r="J64" s="151">
        <f>SUM(J62:J63)</f>
        <v>123316900</v>
      </c>
      <c r="L64" s="151">
        <f>SUM(L62:L63)</f>
        <v>190931577</v>
      </c>
      <c r="N64" s="151">
        <f>SUM(N62:N63)</f>
        <v>7856024</v>
      </c>
      <c r="O64" s="142"/>
      <c r="P64" s="151">
        <f>SUM(P62:P63)</f>
        <v>1322905</v>
      </c>
    </row>
    <row r="65" spans="1:16" ht="22" customHeight="1" thickTop="1" x14ac:dyDescent="0.3">
      <c r="N65" s="131"/>
      <c r="P65" s="131"/>
    </row>
    <row r="66" spans="1:16" ht="22" customHeight="1" x14ac:dyDescent="0.3">
      <c r="A66" s="152" t="s">
        <v>139</v>
      </c>
      <c r="J66" s="150"/>
      <c r="L66" s="150"/>
      <c r="M66" s="130"/>
      <c r="N66" s="131"/>
      <c r="O66" s="131"/>
      <c r="P66" s="131"/>
    </row>
    <row r="67" spans="1:16" ht="22" customHeight="1" x14ac:dyDescent="0.3">
      <c r="A67" s="126" t="s">
        <v>140</v>
      </c>
      <c r="J67" s="139">
        <v>711196</v>
      </c>
      <c r="L67" s="139">
        <v>7351102</v>
      </c>
      <c r="N67" s="139" t="s">
        <v>4</v>
      </c>
      <c r="O67" s="137"/>
      <c r="P67" s="139" t="s">
        <v>4</v>
      </c>
    </row>
    <row r="68" spans="1:16" ht="22" customHeight="1" x14ac:dyDescent="0.3">
      <c r="A68" s="126" t="s">
        <v>169</v>
      </c>
      <c r="J68" s="114">
        <f>BS!D54</f>
        <v>94924143</v>
      </c>
      <c r="L68" s="139" t="s">
        <v>4</v>
      </c>
      <c r="N68" s="139" t="s">
        <v>4</v>
      </c>
      <c r="O68" s="137"/>
      <c r="P68" s="139" t="s">
        <v>4</v>
      </c>
    </row>
  </sheetData>
  <mergeCells count="18">
    <mergeCell ref="J43:L43"/>
    <mergeCell ref="N43:P43"/>
    <mergeCell ref="J44:L44"/>
    <mergeCell ref="N44:P44"/>
    <mergeCell ref="J46:P46"/>
    <mergeCell ref="J42:L42"/>
    <mergeCell ref="N42:P42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J41:L41"/>
    <mergeCell ref="N41:P41"/>
  </mergeCells>
  <pageMargins left="0.7" right="0.65" top="0.48" bottom="0.5" header="0.5" footer="0.5"/>
  <pageSetup paperSize="9" scale="85" firstPageNumber="11" orientation="portrait" useFirstPageNumber="1" r:id="rId1"/>
  <headerFooter>
    <oddFooter>&amp;L&amp;"Times New Roman,Regular"&amp;11   The accompanying notes from an integral part of the interim financial statements.
&amp;C&amp;"Times New Roman,Regular"&amp;11
&amp;P</oddFooter>
  </headerFooter>
  <rowBreaks count="1" manualBreakCount="1">
    <brk id="3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SH-Conso Q1'19</vt:lpstr>
      <vt:lpstr>SH-Conso Q1'20</vt:lpstr>
      <vt:lpstr>SH-Separate Q1'19</vt:lpstr>
      <vt:lpstr>SH-Separate Q1'20</vt:lpstr>
      <vt:lpstr>CF</vt:lpstr>
      <vt:lpstr>BS!Print_Area</vt:lpstr>
      <vt:lpstr>CF!Print_Area</vt:lpstr>
      <vt:lpstr>PL!Print_Area</vt:lpstr>
      <vt:lpstr>'SH-Conso Q1''19'!Print_Area</vt:lpstr>
      <vt:lpstr>'SH-Conso Q1''20'!Print_Area</vt:lpstr>
      <vt:lpstr>'SH-Separate Q1''19'!Print_Area</vt:lpstr>
      <vt:lpstr>'SH-Separate Q1''20'!Print_Area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2020-05-12T03:20:40Z</cp:lastPrinted>
  <dcterms:created xsi:type="dcterms:W3CDTF">2005-04-08T11:43:47Z</dcterms:created>
  <dcterms:modified xsi:type="dcterms:W3CDTF">2020-05-12T09:54:52Z</dcterms:modified>
</cp:coreProperties>
</file>