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sso (Thailand) Public Company Limited\Esso (Thailand) Public(Conso)-Mar20\"/>
    </mc:Choice>
  </mc:AlternateContent>
  <xr:revisionPtr revIDLastSave="0" documentId="13_ncr:1_{493E1091-8194-46F7-A42E-D9D17BA9DD44}" xr6:coauthVersionLast="44" xr6:coauthVersionMax="44" xr10:uidLastSave="{00000000-0000-0000-0000-000000000000}"/>
  <bookViews>
    <workbookView xWindow="-120" yWindow="-120" windowWidth="21840" windowHeight="13140" tabRatio="644" activeTab="1" xr2:uid="{00000000-000D-0000-FFFF-FFFF00000000}"/>
  </bookViews>
  <sheets>
    <sheet name="Eng 2-4" sheetId="1" r:id="rId1"/>
    <sheet name="5 E (3months)" sheetId="10" r:id="rId2"/>
    <sheet name="6 E" sheetId="8" r:id="rId3"/>
    <sheet name="7 E" sheetId="7" r:id="rId4"/>
    <sheet name="8 E" sheetId="4" r:id="rId5"/>
  </sheets>
  <definedNames>
    <definedName name="_xlnm.Print_Area" localSheetId="1">'5 E (3months)'!$A$1:$M$64</definedName>
    <definedName name="_xlnm.Print_Area" localSheetId="2">'6 E'!$A$1:$AC$41</definedName>
    <definedName name="_xlnm.Print_Area" localSheetId="3">'7 E'!$A$1:$W$37</definedName>
    <definedName name="_xlnm.Print_Area" localSheetId="4">'8 E'!$A$1:$M$52</definedName>
    <definedName name="_xlnm.Print_Area" localSheetId="0">'Eng 2-4'!$A$1:$M$141</definedName>
    <definedName name="Z_382F9CEF_523D_4310_B28A_A12FD1B20ECD_.wvu.PrintArea" localSheetId="1" hidden="1">'5 E (3months)'!$A$1:$M$64</definedName>
    <definedName name="Z_382F9CEF_523D_4310_B28A_A12FD1B20ECD_.wvu.PrintArea" localSheetId="0" hidden="1">'Eng 2-4'!$A$1:$M$141</definedName>
    <definedName name="Z_8B65E3B9_2A37_45E2_A101_DB578934AD75_.wvu.PrintArea" localSheetId="1" hidden="1">'5 E (3months)'!$A$1:$M$64</definedName>
    <definedName name="Z_8B65E3B9_2A37_45E2_A101_DB578934AD75_.wvu.PrintArea" localSheetId="0" hidden="1">'Eng 2-4'!$A$1:$M$141</definedName>
    <definedName name="Z_98BE58E8_A6C8_46A1_8161_DD3D52EBEA5A_.wvu.PrintArea" localSheetId="1" hidden="1">'5 E (3months)'!$A$1:$M$64</definedName>
    <definedName name="Z_98BE58E8_A6C8_46A1_8161_DD3D52EBEA5A_.wvu.PrintArea" localSheetId="0" hidden="1">'Eng 2-4'!$A$1:$M$141</definedName>
    <definedName name="Z_BD0B1795_55FA_4DD0_9913_9A92B1F54CAC_.wvu.PrintArea" localSheetId="1" hidden="1">'5 E (3months)'!$A$1:$M$64</definedName>
    <definedName name="Z_BD0B1795_55FA_4DD0_9913_9A92B1F54CAC_.wvu.PrintArea" localSheetId="0" hidden="1">'Eng 2-4'!$A$1:$M$141</definedName>
    <definedName name="Z_D1003CA3_3FB2_486E_81CD_C18AF864ED43_.wvu.PrintArea" localSheetId="1" hidden="1">'5 E (3months)'!$A$1:$M$64</definedName>
    <definedName name="Z_D1003CA3_3FB2_486E_81CD_C18AF864ED43_.wvu.PrintArea" localSheetId="0" hidden="1">'Eng 2-4'!$A$1:$M$141</definedName>
    <definedName name="Z_D52888FA_1CEB_4AAD_A951_8CC0C56C2A2A_.wvu.PrintArea" localSheetId="1" hidden="1">'5 E (3months)'!$A$1:$M$64</definedName>
    <definedName name="Z_D52888FA_1CEB_4AAD_A951_8CC0C56C2A2A_.wvu.PrintArea" localSheetId="0" hidden="1">'Eng 2-4'!$A$1:$M$141</definedName>
  </definedNames>
  <calcPr calcId="191029"/>
  <customWorkbookViews>
    <customWorkbookView name="PwC User - Personal View" guid="{D52888FA-1CEB-4AAD-A951-8CC0C56C2A2A}" mergeInterval="0" personalView="1" maximized="1" windowWidth="1020" windowHeight="596" activeSheetId="1"/>
    <customWorkbookView name="zdu - Personal View" guid="{98BE58E8-A6C8-46A1-8161-DD3D52EBEA5A}" mergeInterval="0" personalView="1" maximized="1" windowWidth="1276" windowHeight="887" activeSheetId="1"/>
    <customWorkbookView name="jit - Personal View" guid="{382F9CEF-523D-4310-B28A-A12FD1B20ECD}" mergeInterval="0" personalView="1" maximized="1" windowWidth="1020" windowHeight="576" activeSheetId="4"/>
    <customWorkbookView name="zp3 - Personal View" guid="{D1003CA3-3FB2-486E-81CD-C18AF864ED43}" mergeInterval="0" personalView="1" maximized="1" windowWidth="1020" windowHeight="579" activeSheetId="1"/>
    <customWorkbookView name="JCL - Personal View" guid="{8B65E3B9-2A37-45E2-A101-DB578934AD75}" mergeInterval="0" personalView="1" maximized="1" windowWidth="1020" windowHeight="550" activeSheetId="1"/>
    <customWorkbookView name="zez - Personal View" guid="{BD0B1795-55FA-4DD0-9913-9A92B1F54CAC}" mergeInterval="0" personalView="1" maximized="1" windowWidth="1020" windowHeight="576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6" i="1" l="1"/>
  <c r="K36" i="1"/>
  <c r="K30" i="1"/>
  <c r="G33" i="1"/>
  <c r="K23" i="4" l="1"/>
  <c r="G23" i="4"/>
  <c r="M39" i="4" l="1"/>
  <c r="K39" i="4"/>
  <c r="I39" i="4"/>
  <c r="G15" i="4"/>
  <c r="K15" i="4" l="1"/>
  <c r="G37" i="4" l="1"/>
  <c r="G39" i="4" s="1"/>
  <c r="M29" i="4"/>
  <c r="K29" i="4"/>
  <c r="I29" i="4"/>
  <c r="G29" i="4"/>
  <c r="M18" i="4"/>
  <c r="K18" i="4"/>
  <c r="K41" i="4" s="1"/>
  <c r="K44" i="4" s="1"/>
  <c r="I18" i="4"/>
  <c r="G18" i="4"/>
  <c r="G41" i="4" s="1"/>
  <c r="G44" i="4" s="1"/>
  <c r="M41" i="4" l="1"/>
  <c r="M44" i="4" s="1"/>
  <c r="I41" i="4"/>
  <c r="I44" i="4" s="1"/>
  <c r="G23" i="10"/>
  <c r="K37" i="1" l="1"/>
  <c r="K22" i="1"/>
  <c r="G22" i="1"/>
  <c r="K40" i="1" l="1"/>
  <c r="G40" i="1"/>
  <c r="I40" i="1"/>
  <c r="M40" i="1"/>
  <c r="K24" i="1" l="1"/>
  <c r="G24" i="1"/>
  <c r="S29" i="7" l="1"/>
  <c r="Q29" i="7"/>
  <c r="O29" i="7"/>
  <c r="M29" i="7"/>
  <c r="K29" i="7"/>
  <c r="I29" i="7"/>
  <c r="G29" i="7"/>
  <c r="G34" i="7" s="1"/>
  <c r="U27" i="7"/>
  <c r="W27" i="7" s="1"/>
  <c r="U25" i="7"/>
  <c r="W25" i="7" s="1"/>
  <c r="Q36" i="8"/>
  <c r="I31" i="8"/>
  <c r="I36" i="8" s="1"/>
  <c r="K31" i="8"/>
  <c r="K36" i="8" s="1"/>
  <c r="M31" i="8"/>
  <c r="O31" i="8"/>
  <c r="O36" i="8" s="1"/>
  <c r="Q31" i="8"/>
  <c r="S31" i="8"/>
  <c r="S36" i="8" s="1"/>
  <c r="U31" i="8"/>
  <c r="U36" i="8" s="1"/>
  <c r="AA31" i="8"/>
  <c r="AA36" i="8" s="1"/>
  <c r="G31" i="8"/>
  <c r="G36" i="8" s="1"/>
  <c r="W29" i="8"/>
  <c r="W27" i="8"/>
  <c r="W31" i="8" l="1"/>
  <c r="W29" i="7"/>
  <c r="U29" i="7"/>
  <c r="Y29" i="8"/>
  <c r="AC29" i="8" s="1"/>
  <c r="S34" i="7"/>
  <c r="S22" i="7"/>
  <c r="Q34" i="7"/>
  <c r="Q22" i="7"/>
  <c r="S23" i="8"/>
  <c r="O22" i="7" l="1"/>
  <c r="K17" i="10" l="1"/>
  <c r="K21" i="10" s="1"/>
  <c r="K27" i="10" s="1"/>
  <c r="K30" i="10" s="1"/>
  <c r="I34" i="7"/>
  <c r="K34" i="7"/>
  <c r="O34" i="7"/>
  <c r="W34" i="8"/>
  <c r="W36" i="8" s="1"/>
  <c r="G124" i="1" s="1"/>
  <c r="U32" i="7"/>
  <c r="U20" i="7"/>
  <c r="W20" i="7" s="1"/>
  <c r="M22" i="7"/>
  <c r="W21" i="8"/>
  <c r="Y21" i="8" s="1"/>
  <c r="AC21" i="8" s="1"/>
  <c r="Q23" i="8"/>
  <c r="U23" i="8"/>
  <c r="A3" i="8"/>
  <c r="A3" i="7" s="1"/>
  <c r="A64" i="10"/>
  <c r="M17" i="10"/>
  <c r="M21" i="10" s="1"/>
  <c r="M27" i="10" s="1"/>
  <c r="M30" i="10" s="1"/>
  <c r="M43" i="10" s="1"/>
  <c r="I17" i="10"/>
  <c r="I21" i="10" s="1"/>
  <c r="I27" i="10" s="1"/>
  <c r="I30" i="10" s="1"/>
  <c r="I43" i="10" s="1"/>
  <c r="G17" i="10"/>
  <c r="A4" i="10"/>
  <c r="A1" i="10"/>
  <c r="K77" i="1"/>
  <c r="M23" i="8"/>
  <c r="U17" i="7"/>
  <c r="Y27" i="8"/>
  <c r="Y31" i="8" s="1"/>
  <c r="W18" i="8"/>
  <c r="K89" i="1"/>
  <c r="G89" i="1"/>
  <c r="G77" i="1"/>
  <c r="G23" i="8"/>
  <c r="A96" i="1"/>
  <c r="A97" i="1"/>
  <c r="A98" i="1"/>
  <c r="A95" i="1"/>
  <c r="A94" i="1"/>
  <c r="I77" i="1"/>
  <c r="A37" i="7"/>
  <c r="A41" i="8"/>
  <c r="A52" i="4"/>
  <c r="M126" i="1"/>
  <c r="M129" i="1" s="1"/>
  <c r="M89" i="1"/>
  <c r="I89" i="1"/>
  <c r="A4" i="4"/>
  <c r="K23" i="8"/>
  <c r="I23" i="8"/>
  <c r="K22" i="7"/>
  <c r="I22" i="7"/>
  <c r="G22" i="7"/>
  <c r="I126" i="1"/>
  <c r="I129" i="1" s="1"/>
  <c r="M77" i="1"/>
  <c r="A49" i="1"/>
  <c r="M24" i="1"/>
  <c r="I24" i="1"/>
  <c r="A141" i="1"/>
  <c r="A48" i="1"/>
  <c r="A50" i="1"/>
  <c r="A51" i="1"/>
  <c r="O23" i="8"/>
  <c r="AA23" i="8"/>
  <c r="W23" i="8" l="1"/>
  <c r="G21" i="10"/>
  <c r="G27" i="10" s="1"/>
  <c r="G30" i="10" s="1"/>
  <c r="K43" i="10"/>
  <c r="K53" i="10" s="1"/>
  <c r="K46" i="10"/>
  <c r="M32" i="7"/>
  <c r="M34" i="7" s="1"/>
  <c r="K123" i="1" s="1"/>
  <c r="U22" i="7"/>
  <c r="M42" i="1"/>
  <c r="I42" i="1"/>
  <c r="G91" i="1"/>
  <c r="G42" i="1"/>
  <c r="U34" i="7"/>
  <c r="K124" i="1" s="1"/>
  <c r="W17" i="7"/>
  <c r="W22" i="7" s="1"/>
  <c r="AC27" i="8"/>
  <c r="AC31" i="8" s="1"/>
  <c r="Y18" i="8"/>
  <c r="Y23" i="8" s="1"/>
  <c r="K91" i="1"/>
  <c r="I91" i="1"/>
  <c r="I131" i="1" s="1"/>
  <c r="M91" i="1"/>
  <c r="M131" i="1" s="1"/>
  <c r="K42" i="1"/>
  <c r="A3" i="4"/>
  <c r="K49" i="10"/>
  <c r="M49" i="10"/>
  <c r="M56" i="10"/>
  <c r="I49" i="10"/>
  <c r="I56" i="10"/>
  <c r="K126" i="1" l="1"/>
  <c r="K129" i="1" s="1"/>
  <c r="K131" i="1" s="1"/>
  <c r="K56" i="10"/>
  <c r="W32" i="7"/>
  <c r="W34" i="7" s="1"/>
  <c r="M34" i="8"/>
  <c r="M36" i="8" s="1"/>
  <c r="G43" i="10"/>
  <c r="G53" i="10" s="1"/>
  <c r="G46" i="10"/>
  <c r="G49" i="10"/>
  <c r="AC18" i="8"/>
  <c r="AC23" i="8" s="1"/>
  <c r="Y34" i="8" l="1"/>
  <c r="AC34" i="8" s="1"/>
  <c r="AC36" i="8" s="1"/>
  <c r="G56" i="10"/>
  <c r="G123" i="1"/>
  <c r="G126" i="1" s="1"/>
  <c r="G129" i="1" s="1"/>
  <c r="G131" i="1" s="1"/>
  <c r="Y36" i="8" l="1"/>
</calcChain>
</file>

<file path=xl/sharedStrings.xml><?xml version="1.0" encoding="utf-8"?>
<sst xmlns="http://schemas.openxmlformats.org/spreadsheetml/2006/main" count="372" uniqueCount="202">
  <si>
    <t>-</t>
  </si>
  <si>
    <t>Purchase of property, plant and equipment</t>
  </si>
  <si>
    <t>Interest paid</t>
  </si>
  <si>
    <t>Cash and cash equivalents</t>
  </si>
  <si>
    <t>Other current assets</t>
  </si>
  <si>
    <t>Other non-current assets</t>
  </si>
  <si>
    <t>Director …………………………………………………</t>
  </si>
  <si>
    <t>Other non-current liabilities</t>
  </si>
  <si>
    <t>Share capital</t>
  </si>
  <si>
    <t>Total</t>
  </si>
  <si>
    <t>Prepaid rental and deferred charges</t>
  </si>
  <si>
    <t>Amounts due to related parties</t>
  </si>
  <si>
    <t>Short-term loans from related parties</t>
  </si>
  <si>
    <t>Long-term loans from related parties</t>
  </si>
  <si>
    <t>Amounts due from related parties</t>
  </si>
  <si>
    <t>Long-term loans to related parties</t>
  </si>
  <si>
    <t>Cash flows from operating activities</t>
  </si>
  <si>
    <t>Cash flows from investing activities</t>
  </si>
  <si>
    <t>Cash flows from financing activities</t>
  </si>
  <si>
    <t>Other income</t>
  </si>
  <si>
    <t>Trade and other payables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</si>
  <si>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</si>
  <si>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</si>
  <si>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</si>
  <si>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</si>
  <si>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</si>
  <si>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</si>
  <si>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paid-up</t>
  </si>
  <si>
    <t>share capital</t>
  </si>
  <si>
    <t>Share premium</t>
  </si>
  <si>
    <t>interests</t>
  </si>
  <si>
    <t>Assets</t>
  </si>
  <si>
    <t>(All amounts in Baht thousand unless otherwise stated)</t>
  </si>
  <si>
    <t xml:space="preserve">Interest received </t>
  </si>
  <si>
    <t>Trade receivables, net</t>
  </si>
  <si>
    <t>Deferred income tax assets, net</t>
  </si>
  <si>
    <t>Intangible assets, net</t>
  </si>
  <si>
    <t>Property, plant and equipment, net</t>
  </si>
  <si>
    <t>Share of profit from an associate</t>
  </si>
  <si>
    <t>Selling expenses</t>
  </si>
  <si>
    <t>Administrative expenses</t>
  </si>
  <si>
    <t>Authorised share capital</t>
  </si>
  <si>
    <t>Issued and paid-up share capital</t>
  </si>
  <si>
    <t>Appropriated</t>
  </si>
  <si>
    <t>Unappropriated</t>
  </si>
  <si>
    <t>Legal reserve</t>
  </si>
  <si>
    <t>- legal reserve</t>
  </si>
  <si>
    <t>Other components of equity</t>
  </si>
  <si>
    <t>Non-controlling interests</t>
  </si>
  <si>
    <t>Owners of the parent</t>
  </si>
  <si>
    <t>Attributable to owners of the parent</t>
  </si>
  <si>
    <t>Issued and</t>
  </si>
  <si>
    <t>Non-</t>
  </si>
  <si>
    <t>- retained</t>
  </si>
  <si>
    <t>Available-for-</t>
  </si>
  <si>
    <t>controlling</t>
  </si>
  <si>
    <t>earnings</t>
  </si>
  <si>
    <t>sale investments</t>
  </si>
  <si>
    <t>equity</t>
  </si>
  <si>
    <t xml:space="preserve"> premium</t>
  </si>
  <si>
    <t>Share</t>
  </si>
  <si>
    <t>Statement of Cash Flows</t>
  </si>
  <si>
    <t>Inventories, net</t>
  </si>
  <si>
    <t>Subsidy from Oil Fuel Fund</t>
  </si>
  <si>
    <t>Notes</t>
  </si>
  <si>
    <t>(expressed in Baht per share)</t>
  </si>
  <si>
    <t>Statement of Comprehensive Income</t>
  </si>
  <si>
    <t>Payments on long-term borrowings</t>
  </si>
  <si>
    <t>Other comprehensive income</t>
  </si>
  <si>
    <t>other</t>
  </si>
  <si>
    <t>components</t>
  </si>
  <si>
    <t>of equity</t>
  </si>
  <si>
    <t xml:space="preserve">Item that will be reclassified subsequently </t>
  </si>
  <si>
    <t>of the</t>
  </si>
  <si>
    <t xml:space="preserve"> parent</t>
  </si>
  <si>
    <t>Interest income</t>
  </si>
  <si>
    <t>Investments in subsidiaries</t>
  </si>
  <si>
    <t>Investments in an associate</t>
  </si>
  <si>
    <t xml:space="preserve">Loan payments received from related parties </t>
  </si>
  <si>
    <t xml:space="preserve">Loans made to related parties </t>
  </si>
  <si>
    <t>Purchase of intangible assets</t>
  </si>
  <si>
    <t>Statement of Financial Position</t>
  </si>
  <si>
    <t>Total current assets</t>
  </si>
  <si>
    <t>Total non-current assets</t>
  </si>
  <si>
    <t>Total non-current liabilities</t>
  </si>
  <si>
    <t>Total current liabilities</t>
  </si>
  <si>
    <t>Other receivables, net</t>
  </si>
  <si>
    <t xml:space="preserve">Total comprehensive income </t>
  </si>
  <si>
    <t>Changes in equity for the period</t>
  </si>
  <si>
    <t>Cash and cash equivalents at the end of the period</t>
  </si>
  <si>
    <t>to profit or loss</t>
  </si>
  <si>
    <t>to the equity holders of the parent</t>
  </si>
  <si>
    <t>3,467,916,666 ordinary shares</t>
  </si>
  <si>
    <t xml:space="preserve">3,460,858,000 ordinary shares </t>
  </si>
  <si>
    <t>an associate</t>
  </si>
  <si>
    <t xml:space="preserve">Gross profit </t>
  </si>
  <si>
    <t xml:space="preserve">Total equity </t>
  </si>
  <si>
    <t>Equity</t>
  </si>
  <si>
    <t xml:space="preserve">Total liabilities and equity </t>
  </si>
  <si>
    <t>Liabilities and equity</t>
  </si>
  <si>
    <t>Statement of Changes in Equity</t>
  </si>
  <si>
    <t>Consolidated</t>
  </si>
  <si>
    <t>Separate</t>
  </si>
  <si>
    <t>Esso (Thailand) Public Company Limited</t>
  </si>
  <si>
    <t xml:space="preserve"> comprehensive</t>
  </si>
  <si>
    <t>Share of other</t>
  </si>
  <si>
    <t>Unaudited</t>
  </si>
  <si>
    <t>Audited</t>
  </si>
  <si>
    <t>31 December</t>
  </si>
  <si>
    <t>Total comprehensive income</t>
  </si>
  <si>
    <t>financial information</t>
  </si>
  <si>
    <t>Available-for-sale investments</t>
  </si>
  <si>
    <t>for the period, net of tax:</t>
  </si>
  <si>
    <t>Consolidated financial information (Unaudited)</t>
  </si>
  <si>
    <t>Separate financial information (Unaudited)</t>
  </si>
  <si>
    <t>attributable</t>
  </si>
  <si>
    <t>to owners</t>
  </si>
  <si>
    <t>Net cash used in investing activities</t>
  </si>
  <si>
    <t>with par value of Baht 4.9338 each</t>
  </si>
  <si>
    <t>with paid-up value of Baht 4.9338 each</t>
  </si>
  <si>
    <t>Payments on long-term loans from related parties</t>
  </si>
  <si>
    <t>Proceeds from long-term loans from related parties</t>
  </si>
  <si>
    <t>Short-term provisions for employee benefits</t>
  </si>
  <si>
    <t>Equity attributable to owners of the parent</t>
  </si>
  <si>
    <t>Finance costs</t>
  </si>
  <si>
    <t>Retained earnings</t>
  </si>
  <si>
    <t>from related parties</t>
  </si>
  <si>
    <t xml:space="preserve">Changes in fair value of available-for-sale </t>
  </si>
  <si>
    <t>investments</t>
  </si>
  <si>
    <t>Provisions for</t>
  </si>
  <si>
    <t>employee benefits</t>
  </si>
  <si>
    <t>Opening balance at 1 January 2019</t>
  </si>
  <si>
    <t>2019</t>
  </si>
  <si>
    <t>Bank overdrafts and short-term borrowings</t>
  </si>
  <si>
    <t>from financial institutions</t>
  </si>
  <si>
    <t>Current portion of long-term borrowings</t>
  </si>
  <si>
    <t>income of</t>
  </si>
  <si>
    <t>Current income tax payables</t>
  </si>
  <si>
    <t>Revenue from sales and services</t>
  </si>
  <si>
    <t>Cost of sales and services</t>
  </si>
  <si>
    <t xml:space="preserve">Net increase in cash and cash equivalents </t>
  </si>
  <si>
    <t>Income tax received (paid)</t>
  </si>
  <si>
    <t>(Loss) profit from sales</t>
  </si>
  <si>
    <t>(Loss) profit before income tax</t>
  </si>
  <si>
    <t>Income tax credit (expense)</t>
  </si>
  <si>
    <t>(Loss) profit attributable to:</t>
  </si>
  <si>
    <t>Basic (loss) earnings per share</t>
  </si>
  <si>
    <t>(Loss) profit for the period</t>
  </si>
  <si>
    <t>Note</t>
  </si>
  <si>
    <t>(Loss) earnings per share for (loss) profit attributable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</si>
  <si>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</si>
  <si>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Long-term borrowings </t>
  </si>
  <si>
    <t xml:space="preserve">   from financial institutions</t>
  </si>
  <si>
    <t xml:space="preserve">Long-term provisions </t>
  </si>
  <si>
    <t xml:space="preserve">   for employee benefits</t>
  </si>
  <si>
    <t xml:space="preserve">Total comprehensive (loss) income </t>
  </si>
  <si>
    <t xml:space="preserve">   attributable to:</t>
  </si>
  <si>
    <t xml:space="preserve">   for the period</t>
  </si>
  <si>
    <t>Proceeds from disposal of property, plant and equipment</t>
  </si>
  <si>
    <t>Cash and cash equivalents at the beginning of the period</t>
  </si>
  <si>
    <t>Net proceeds from short-term loans from related parties</t>
  </si>
  <si>
    <t>31 March</t>
  </si>
  <si>
    <t>Closing balance at 31 March 2019</t>
  </si>
  <si>
    <t>As at 31 March 2020</t>
  </si>
  <si>
    <t>2020</t>
  </si>
  <si>
    <t>Opening balance at 1 January 2020</t>
  </si>
  <si>
    <t>Closing balance at 31 March 2020</t>
  </si>
  <si>
    <t>For the three-month period ended 31 March 2020</t>
  </si>
  <si>
    <t>Items that will not be reclassified to profit or loss</t>
  </si>
  <si>
    <t xml:space="preserve">Changes in fair value of equity investments </t>
  </si>
  <si>
    <t>at fair value through other comprehensive income</t>
  </si>
  <si>
    <t>Payments for right-of-use assets</t>
  </si>
  <si>
    <t>Payments on lease liabilities</t>
  </si>
  <si>
    <t>14 g</t>
  </si>
  <si>
    <t>14 f</t>
  </si>
  <si>
    <t>14 h</t>
  </si>
  <si>
    <t>Right-of-use assets, net</t>
  </si>
  <si>
    <t>Lease liabilities</t>
  </si>
  <si>
    <t>Current portion of lease liabilities</t>
  </si>
  <si>
    <t>- as reported</t>
  </si>
  <si>
    <t xml:space="preserve">Retrospective adjustments from changes </t>
  </si>
  <si>
    <t>in accounting policy</t>
  </si>
  <si>
    <t>- restated</t>
  </si>
  <si>
    <t xml:space="preserve">Net proceeds (payments on) from short-term borrowings </t>
  </si>
  <si>
    <t>Cash generated from operations</t>
  </si>
  <si>
    <t>Net cash generated from operating activities</t>
  </si>
  <si>
    <t>Net cash used in financing activities</t>
  </si>
  <si>
    <t>through other comprehensive income</t>
  </si>
  <si>
    <t xml:space="preserve">Financial assets measured at fair value </t>
  </si>
  <si>
    <t>Total comprehensive loss</t>
  </si>
  <si>
    <t xml:space="preserve">Total comprehensive loss </t>
  </si>
  <si>
    <t>4, 7</t>
  </si>
  <si>
    <t>4, 10</t>
  </si>
  <si>
    <t>Measurement of</t>
  </si>
  <si>
    <t xml:space="preserve"> equity investments</t>
  </si>
  <si>
    <t>at fair value</t>
  </si>
  <si>
    <t>through other</t>
  </si>
  <si>
    <t>comprehensive</t>
  </si>
  <si>
    <t xml:space="preserve">    </t>
  </si>
  <si>
    <t>income</t>
  </si>
  <si>
    <t>The accompanying notes on pages 9 to 22 form part of this interim financial information.</t>
  </si>
  <si>
    <t>Other comprehensive (loss)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</si>
</sst>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;\(#,##0\);\-"/>
    <numFmt numFmtId="169" formatCode="#,##0.00;\(#,##0.00\);\-"/>
  </numFmts>
  <fonts count="31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3" fillId="0" borderId="0"/>
    <xf numFmtId="0" fontId="28" fillId="0" borderId="0"/>
    <xf numFmtId="0" fontId="2" fillId="0" borderId="0"/>
    <xf numFmtId="0" fontId="3" fillId="0" borderId="0"/>
    <xf numFmtId="0" fontId="17" fillId="0" borderId="0"/>
    <xf numFmtId="0" fontId="3" fillId="0" borderId="0"/>
    <xf numFmtId="0" fontId="18" fillId="23" borderId="7" applyNumberFormat="0" applyFont="0" applyAlignment="0" applyProtection="0"/>
    <xf numFmtId="0" fontId="2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12">
    <xf numFmtId="0" fontId="0" fillId="0" borderId="0" xfId="0"/>
    <xf numFmtId="165" fontId="25" fillId="0" borderId="0" xfId="43" applyNumberFormat="1" applyFont="1" applyFill="1" applyAlignment="1">
      <alignment vertical="center"/>
    </xf>
    <xf numFmtId="0" fontId="25" fillId="0" borderId="0" xfId="43" applyFont="1" applyFill="1" applyAlignment="1">
      <alignment vertical="center"/>
    </xf>
    <xf numFmtId="165" fontId="25" fillId="0" borderId="0" xfId="43" applyNumberFormat="1" applyFont="1" applyFill="1" applyAlignment="1">
      <alignment horizontal="right" vertical="center"/>
    </xf>
    <xf numFmtId="165" fontId="26" fillId="0" borderId="0" xfId="43" applyNumberFormat="1" applyFont="1" applyFill="1" applyAlignment="1">
      <alignment vertical="center"/>
    </xf>
    <xf numFmtId="168" fontId="25" fillId="0" borderId="0" xfId="43" applyNumberFormat="1" applyFont="1" applyFill="1" applyBorder="1" applyAlignment="1">
      <alignment horizontal="right" vertical="center"/>
    </xf>
    <xf numFmtId="168" fontId="25" fillId="0" borderId="0" xfId="43" applyNumberFormat="1" applyFont="1" applyFill="1" applyAlignment="1">
      <alignment vertical="center"/>
    </xf>
    <xf numFmtId="168" fontId="25" fillId="0" borderId="0" xfId="29" applyNumberFormat="1" applyFont="1" applyFill="1" applyBorder="1" applyAlignment="1">
      <alignment horizontal="right" vertical="center"/>
    </xf>
    <xf numFmtId="168" fontId="25" fillId="0" borderId="0" xfId="28" applyNumberFormat="1" applyFont="1" applyFill="1" applyBorder="1" applyAlignment="1">
      <alignment horizontal="right" vertical="center"/>
    </xf>
    <xf numFmtId="168" fontId="25" fillId="0" borderId="10" xfId="28" applyNumberFormat="1" applyFont="1" applyFill="1" applyBorder="1" applyAlignment="1">
      <alignment horizontal="right" vertical="center"/>
    </xf>
    <xf numFmtId="165" fontId="26" fillId="0" borderId="0" xfId="28" applyNumberFormat="1" applyFont="1" applyFill="1" applyAlignment="1">
      <alignment horizontal="left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right" vertical="center"/>
    </xf>
    <xf numFmtId="165" fontId="25" fillId="0" borderId="0" xfId="42" applyNumberFormat="1" applyFont="1" applyFill="1" applyAlignment="1">
      <alignment vertical="center"/>
    </xf>
    <xf numFmtId="165" fontId="26" fillId="0" borderId="0" xfId="28" applyNumberFormat="1" applyFont="1" applyFill="1" applyBorder="1" applyAlignment="1">
      <alignment horizontal="left" vertical="center"/>
    </xf>
    <xf numFmtId="165" fontId="26" fillId="0" borderId="0" xfId="42" applyNumberFormat="1" applyFont="1" applyFill="1" applyBorder="1" applyAlignment="1">
      <alignment vertical="center"/>
    </xf>
    <xf numFmtId="165" fontId="25" fillId="0" borderId="0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horizontal="right" vertical="center"/>
    </xf>
    <xf numFmtId="165" fontId="25" fillId="0" borderId="0" xfId="42" applyNumberFormat="1" applyFont="1" applyFill="1" applyBorder="1" applyAlignment="1">
      <alignment vertical="center"/>
    </xf>
    <xf numFmtId="165" fontId="27" fillId="0" borderId="10" xfId="42" applyNumberFormat="1" applyFont="1" applyFill="1" applyBorder="1" applyAlignment="1">
      <alignment vertical="center"/>
    </xf>
    <xf numFmtId="165" fontId="25" fillId="0" borderId="10" xfId="42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right"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10" xfId="42" applyNumberFormat="1" applyFont="1" applyFill="1" applyBorder="1" applyAlignment="1">
      <alignment horizontal="center" vertical="center"/>
    </xf>
    <xf numFmtId="165" fontId="26" fillId="0" borderId="0" xfId="42" applyNumberFormat="1" applyFont="1" applyFill="1" applyAlignment="1">
      <alignment horizontal="center" vertical="center"/>
    </xf>
    <xf numFmtId="15" fontId="26" fillId="0" borderId="0" xfId="42" quotePrefix="1" applyNumberFormat="1" applyFont="1" applyFill="1" applyBorder="1" applyAlignment="1">
      <alignment horizontal="right" vertical="center"/>
    </xf>
    <xf numFmtId="165" fontId="26" fillId="0" borderId="0" xfId="42" applyNumberFormat="1" applyFont="1" applyFill="1" applyBorder="1" applyAlignment="1">
      <alignment horizontal="right" vertical="center"/>
    </xf>
    <xf numFmtId="165" fontId="26" fillId="0" borderId="0" xfId="42" applyNumberFormat="1" applyFont="1" applyFill="1" applyAlignment="1">
      <alignment vertical="center"/>
    </xf>
    <xf numFmtId="165" fontId="25" fillId="0" borderId="11" xfId="42" applyNumberFormat="1" applyFont="1" applyFill="1" applyBorder="1" applyAlignment="1">
      <alignment horizontal="right" vertical="center"/>
    </xf>
    <xf numFmtId="165" fontId="26" fillId="0" borderId="10" xfId="42" applyNumberFormat="1" applyFont="1" applyFill="1" applyBorder="1" applyAlignment="1">
      <alignment vertical="center"/>
    </xf>
    <xf numFmtId="165" fontId="27" fillId="0" borderId="0" xfId="42" applyNumberFormat="1" applyFont="1" applyFill="1" applyBorder="1" applyAlignment="1">
      <alignment vertical="center"/>
    </xf>
    <xf numFmtId="168" fontId="25" fillId="0" borderId="0" xfId="42" applyNumberFormat="1" applyFont="1" applyFill="1" applyBorder="1" applyAlignment="1">
      <alignment horizontal="right" vertical="center"/>
    </xf>
    <xf numFmtId="168" fontId="25" fillId="0" borderId="0" xfId="42" applyNumberFormat="1" applyFont="1" applyFill="1" applyBorder="1" applyAlignment="1">
      <alignment vertical="center"/>
    </xf>
    <xf numFmtId="168" fontId="25" fillId="0" borderId="10" xfId="42" applyNumberFormat="1" applyFont="1" applyFill="1" applyBorder="1" applyAlignment="1">
      <alignment horizontal="right" vertical="center"/>
    </xf>
    <xf numFmtId="168" fontId="25" fillId="0" borderId="0" xfId="42" applyNumberFormat="1" applyFont="1" applyFill="1" applyAlignment="1">
      <alignment vertical="center"/>
    </xf>
    <xf numFmtId="168" fontId="25" fillId="0" borderId="0" xfId="28" applyNumberFormat="1" applyFont="1" applyFill="1" applyAlignment="1">
      <alignment horizontal="right" vertical="center"/>
    </xf>
    <xf numFmtId="168" fontId="25" fillId="0" borderId="11" xfId="28" applyNumberFormat="1" applyFont="1" applyFill="1" applyBorder="1" applyAlignment="1">
      <alignment horizontal="right" vertical="center"/>
    </xf>
    <xf numFmtId="165" fontId="25" fillId="0" borderId="10" xfId="42" applyNumberFormat="1" applyFont="1" applyFill="1" applyBorder="1" applyAlignment="1">
      <alignment vertical="center"/>
    </xf>
    <xf numFmtId="165" fontId="25" fillId="0" borderId="0" xfId="43" applyNumberFormat="1" applyFont="1" applyFill="1" applyAlignment="1">
      <alignment horizontal="center" vertical="center"/>
    </xf>
    <xf numFmtId="165" fontId="26" fillId="0" borderId="0" xfId="43" applyNumberFormat="1" applyFont="1" applyFill="1" applyBorder="1" applyAlignment="1">
      <alignment vertical="center"/>
    </xf>
    <xf numFmtId="165" fontId="25" fillId="0" borderId="0" xfId="43" applyNumberFormat="1" applyFont="1" applyFill="1" applyBorder="1" applyAlignment="1">
      <alignment horizontal="center" vertical="center"/>
    </xf>
    <xf numFmtId="165" fontId="25" fillId="0" borderId="0" xfId="43" applyNumberFormat="1" applyFont="1" applyFill="1" applyBorder="1" applyAlignment="1">
      <alignment horizontal="right" vertical="center"/>
    </xf>
    <xf numFmtId="0" fontId="25" fillId="0" borderId="0" xfId="43" applyFont="1" applyFill="1" applyBorder="1" applyAlignment="1">
      <alignment vertical="center"/>
    </xf>
    <xf numFmtId="165" fontId="27" fillId="0" borderId="12" xfId="43" applyNumberFormat="1" applyFont="1" applyFill="1" applyBorder="1" applyAlignment="1">
      <alignment vertical="center"/>
    </xf>
    <xf numFmtId="165" fontId="25" fillId="0" borderId="12" xfId="43" applyNumberFormat="1" applyFont="1" applyFill="1" applyBorder="1" applyAlignment="1">
      <alignment horizontal="center" vertical="center"/>
    </xf>
    <xf numFmtId="165" fontId="25" fillId="0" borderId="12" xfId="43" applyNumberFormat="1" applyFont="1" applyFill="1" applyBorder="1" applyAlignment="1">
      <alignment horizontal="right" vertical="center"/>
    </xf>
    <xf numFmtId="0" fontId="25" fillId="0" borderId="12" xfId="43" applyFont="1" applyFill="1" applyBorder="1" applyAlignment="1">
      <alignment vertical="center"/>
    </xf>
    <xf numFmtId="0" fontId="25" fillId="0" borderId="0" xfId="43" applyFont="1" applyFill="1" applyAlignment="1">
      <alignment horizontal="right" vertical="center"/>
    </xf>
    <xf numFmtId="165" fontId="25" fillId="0" borderId="0" xfId="43" applyNumberFormat="1" applyFont="1" applyFill="1" applyBorder="1" applyAlignment="1">
      <alignment vertical="center"/>
    </xf>
    <xf numFmtId="165" fontId="25" fillId="0" borderId="0" xfId="42" quotePrefix="1" applyNumberFormat="1" applyFont="1" applyFill="1" applyAlignment="1">
      <alignment horizontal="center" vertical="center"/>
    </xf>
    <xf numFmtId="0" fontId="25" fillId="0" borderId="0" xfId="0" applyFont="1" applyFill="1"/>
    <xf numFmtId="166" fontId="25" fillId="0" borderId="11" xfId="42" applyNumberFormat="1" applyFont="1" applyFill="1" applyBorder="1" applyAlignment="1">
      <alignment horizontal="right" vertical="center"/>
    </xf>
    <xf numFmtId="166" fontId="25" fillId="0" borderId="0" xfId="42" applyNumberFormat="1" applyFont="1" applyFill="1" applyAlignment="1">
      <alignment horizontal="right" vertical="center"/>
    </xf>
    <xf numFmtId="166" fontId="25" fillId="0" borderId="0" xfId="42" applyNumberFormat="1" applyFont="1" applyFill="1" applyBorder="1" applyAlignment="1">
      <alignment horizontal="right" vertical="center"/>
    </xf>
    <xf numFmtId="165" fontId="23" fillId="0" borderId="0" xfId="42" applyNumberFormat="1" applyFont="1" applyFill="1" applyAlignment="1">
      <alignment vertical="center"/>
    </xf>
    <xf numFmtId="0" fontId="23" fillId="0" borderId="0" xfId="43" applyFont="1" applyFill="1" applyAlignment="1">
      <alignment vertical="center"/>
    </xf>
    <xf numFmtId="16" fontId="26" fillId="0" borderId="0" xfId="42" quotePrefix="1" applyNumberFormat="1" applyFont="1" applyFill="1" applyBorder="1" applyAlignment="1">
      <alignment horizontal="right" vertical="center"/>
    </xf>
    <xf numFmtId="0" fontId="26" fillId="0" borderId="10" xfId="42" quotePrefix="1" applyNumberFormat="1" applyFont="1" applyFill="1" applyBorder="1" applyAlignment="1">
      <alignment horizontal="right" vertical="center"/>
    </xf>
    <xf numFmtId="0" fontId="26" fillId="0" borderId="0" xfId="42" quotePrefix="1" applyNumberFormat="1" applyFont="1" applyFill="1" applyBorder="1" applyAlignment="1">
      <alignment horizontal="right" vertical="center"/>
    </xf>
    <xf numFmtId="165" fontId="23" fillId="0" borderId="10" xfId="42" applyNumberFormat="1" applyFont="1" applyFill="1" applyBorder="1" applyAlignment="1">
      <alignment vertical="center"/>
    </xf>
    <xf numFmtId="165" fontId="23" fillId="0" borderId="12" xfId="43" applyNumberFormat="1" applyFont="1" applyFill="1" applyBorder="1" applyAlignment="1">
      <alignment vertical="center"/>
    </xf>
    <xf numFmtId="165" fontId="23" fillId="0" borderId="12" xfId="43" applyNumberFormat="1" applyFont="1" applyFill="1" applyBorder="1" applyAlignment="1">
      <alignment horizontal="right" vertical="center"/>
    </xf>
    <xf numFmtId="165" fontId="23" fillId="0" borderId="10" xfId="42" applyNumberFormat="1" applyFont="1" applyFill="1" applyBorder="1" applyAlignment="1">
      <alignment horizontal="center" vertical="center"/>
    </xf>
    <xf numFmtId="165" fontId="24" fillId="0" borderId="0" xfId="43" applyNumberFormat="1" applyFont="1" applyFill="1" applyBorder="1" applyAlignment="1">
      <alignment vertical="center"/>
    </xf>
    <xf numFmtId="165" fontId="23" fillId="0" borderId="0" xfId="43" applyNumberFormat="1" applyFont="1" applyFill="1" applyBorder="1" applyAlignment="1">
      <alignment horizontal="right" vertical="center"/>
    </xf>
    <xf numFmtId="0" fontId="23" fillId="0" borderId="0" xfId="43" applyFont="1" applyFill="1" applyBorder="1" applyAlignment="1">
      <alignment vertical="center"/>
    </xf>
    <xf numFmtId="165" fontId="23" fillId="0" borderId="0" xfId="43" applyNumberFormat="1" applyFont="1" applyFill="1" applyAlignment="1">
      <alignment vertical="center"/>
    </xf>
    <xf numFmtId="165" fontId="24" fillId="0" borderId="0" xfId="43" applyNumberFormat="1" applyFont="1" applyFill="1" applyBorder="1" applyAlignment="1">
      <alignment horizontal="center" vertical="center"/>
    </xf>
    <xf numFmtId="165" fontId="24" fillId="0" borderId="0" xfId="43" applyNumberFormat="1" applyFont="1" applyFill="1" applyBorder="1" applyAlignment="1">
      <alignment horizontal="right" vertical="center"/>
    </xf>
    <xf numFmtId="165" fontId="24" fillId="0" borderId="0" xfId="43" applyNumberFormat="1" applyFont="1" applyFill="1" applyAlignment="1">
      <alignment horizontal="right" vertical="center"/>
    </xf>
    <xf numFmtId="165" fontId="23" fillId="0" borderId="0" xfId="43" applyNumberFormat="1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165" fontId="24" fillId="0" borderId="0" xfId="43" quotePrefix="1" applyNumberFormat="1" applyFont="1" applyFill="1" applyAlignment="1">
      <alignment horizontal="right" vertical="center"/>
    </xf>
    <xf numFmtId="0" fontId="24" fillId="0" borderId="0" xfId="43" applyFont="1" applyFill="1" applyAlignment="1">
      <alignment horizontal="right" vertical="center"/>
    </xf>
    <xf numFmtId="49" fontId="24" fillId="0" borderId="12" xfId="43" applyNumberFormat="1" applyFont="1" applyFill="1" applyBorder="1" applyAlignment="1">
      <alignment horizontal="right" vertical="center"/>
    </xf>
    <xf numFmtId="165" fontId="24" fillId="0" borderId="12" xfId="43" applyNumberFormat="1" applyFont="1" applyFill="1" applyBorder="1" applyAlignment="1">
      <alignment horizontal="right" vertical="center"/>
    </xf>
    <xf numFmtId="165" fontId="24" fillId="0" borderId="12" xfId="43" quotePrefix="1" applyNumberFormat="1" applyFont="1" applyFill="1" applyBorder="1" applyAlignment="1">
      <alignment horizontal="right" vertical="center"/>
    </xf>
    <xf numFmtId="165" fontId="24" fillId="0" borderId="10" xfId="43" applyNumberFormat="1" applyFont="1" applyFill="1" applyBorder="1" applyAlignment="1">
      <alignment horizontal="right" vertical="center"/>
    </xf>
    <xf numFmtId="165" fontId="24" fillId="0" borderId="0" xfId="43" applyNumberFormat="1" applyFont="1" applyFill="1" applyAlignment="1">
      <alignment horizontal="center" vertical="center"/>
    </xf>
    <xf numFmtId="165" fontId="24" fillId="0" borderId="0" xfId="43" applyNumberFormat="1" applyFont="1" applyFill="1" applyAlignment="1">
      <alignment vertical="center"/>
    </xf>
    <xf numFmtId="168" fontId="23" fillId="0" borderId="0" xfId="43" applyNumberFormat="1" applyFont="1" applyFill="1" applyBorder="1" applyAlignment="1">
      <alignment horizontal="right" vertical="center"/>
    </xf>
    <xf numFmtId="168" fontId="24" fillId="0" borderId="0" xfId="43" applyNumberFormat="1" applyFont="1" applyFill="1" applyAlignment="1">
      <alignment horizontal="right" vertical="center"/>
    </xf>
    <xf numFmtId="168" fontId="24" fillId="0" borderId="0" xfId="43" applyNumberFormat="1" applyFont="1" applyFill="1" applyBorder="1" applyAlignment="1">
      <alignment horizontal="right" vertical="center"/>
    </xf>
    <xf numFmtId="168" fontId="23" fillId="0" borderId="0" xfId="43" applyNumberFormat="1" applyFont="1" applyFill="1" applyAlignment="1">
      <alignment horizontal="right" vertical="center"/>
    </xf>
    <xf numFmtId="167" fontId="23" fillId="0" borderId="0" xfId="40" applyNumberFormat="1" applyFont="1" applyFill="1" applyAlignment="1">
      <alignment vertical="center"/>
    </xf>
    <xf numFmtId="168" fontId="23" fillId="0" borderId="0" xfId="43" applyNumberFormat="1" applyFont="1" applyFill="1" applyAlignment="1">
      <alignment vertical="center"/>
    </xf>
    <xf numFmtId="0" fontId="24" fillId="0" borderId="0" xfId="43" applyFont="1" applyFill="1" applyAlignment="1">
      <alignment vertical="center"/>
    </xf>
    <xf numFmtId="168" fontId="23" fillId="0" borderId="0" xfId="43" applyNumberFormat="1" applyFont="1" applyFill="1" applyBorder="1" applyAlignment="1">
      <alignment horizontal="center" vertical="center"/>
    </xf>
    <xf numFmtId="168" fontId="23" fillId="0" borderId="10" xfId="43" applyNumberFormat="1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center" vertical="center"/>
    </xf>
    <xf numFmtId="165" fontId="23" fillId="0" borderId="0" xfId="43" applyNumberFormat="1" applyFont="1" applyFill="1" applyAlignment="1">
      <alignment horizontal="center" vertical="center"/>
    </xf>
    <xf numFmtId="168" fontId="23" fillId="0" borderId="13" xfId="43" applyNumberFormat="1" applyFont="1" applyFill="1" applyBorder="1" applyAlignment="1">
      <alignment horizontal="right" vertical="center"/>
    </xf>
    <xf numFmtId="168" fontId="23" fillId="0" borderId="0" xfId="44" applyNumberFormat="1" applyFont="1" applyFill="1" applyBorder="1" applyAlignment="1">
      <alignment horizontal="right" vertical="center"/>
    </xf>
    <xf numFmtId="168" fontId="24" fillId="0" borderId="0" xfId="44" applyNumberFormat="1" applyFont="1" applyFill="1" applyBorder="1" applyAlignment="1">
      <alignment horizontal="right" vertical="center"/>
    </xf>
    <xf numFmtId="168" fontId="23" fillId="0" borderId="0" xfId="44" applyNumberFormat="1" applyFont="1" applyFill="1" applyBorder="1" applyAlignment="1">
      <alignment horizontal="center" vertical="center"/>
    </xf>
    <xf numFmtId="168" fontId="23" fillId="0" borderId="10" xfId="44" applyNumberFormat="1" applyFont="1" applyFill="1" applyBorder="1" applyAlignment="1">
      <alignment horizontal="right" vertical="center"/>
    </xf>
    <xf numFmtId="168" fontId="23" fillId="0" borderId="10" xfId="28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horizontal="right" vertical="center"/>
    </xf>
    <xf numFmtId="168" fontId="25" fillId="0" borderId="0" xfId="42" applyNumberFormat="1" applyFont="1" applyFill="1" applyAlignment="1">
      <alignment horizontal="right" vertical="center"/>
    </xf>
    <xf numFmtId="168" fontId="25" fillId="0" borderId="0" xfId="42" applyNumberFormat="1" applyFont="1" applyFill="1" applyAlignment="1">
      <alignment horizontal="center" vertical="center"/>
    </xf>
    <xf numFmtId="165" fontId="26" fillId="24" borderId="0" xfId="42" applyNumberFormat="1" applyFont="1" applyFill="1" applyBorder="1" applyAlignment="1">
      <alignment horizontal="right" vertical="center" wrapText="1"/>
    </xf>
    <xf numFmtId="167" fontId="25" fillId="24" borderId="0" xfId="28" applyNumberFormat="1" applyFont="1" applyFill="1" applyAlignment="1">
      <alignment horizontal="right" vertical="center" wrapText="1"/>
    </xf>
    <xf numFmtId="167" fontId="25" fillId="24" borderId="10" xfId="28" applyNumberFormat="1" applyFont="1" applyFill="1" applyBorder="1" applyAlignment="1">
      <alignment horizontal="right" vertical="center" wrapText="1"/>
    </xf>
    <xf numFmtId="167" fontId="25" fillId="24" borderId="0" xfId="28" applyNumberFormat="1" applyFont="1" applyFill="1" applyBorder="1" applyAlignment="1">
      <alignment horizontal="right" vertical="center" wrapText="1"/>
    </xf>
    <xf numFmtId="167" fontId="25" fillId="24" borderId="11" xfId="28" applyNumberFormat="1" applyFont="1" applyFill="1" applyBorder="1" applyAlignment="1">
      <alignment horizontal="right" vertical="center" wrapText="1"/>
    </xf>
    <xf numFmtId="167" fontId="25" fillId="24" borderId="0" xfId="42" applyNumberFormat="1" applyFont="1" applyFill="1" applyBorder="1" applyAlignment="1">
      <alignment horizontal="right" vertical="center"/>
    </xf>
    <xf numFmtId="169" fontId="25" fillId="24" borderId="11" xfId="28" applyNumberFormat="1" applyFont="1" applyFill="1" applyBorder="1" applyAlignment="1">
      <alignment horizontal="right" vertical="center"/>
    </xf>
    <xf numFmtId="165" fontId="26" fillId="24" borderId="0" xfId="42" applyNumberFormat="1" applyFont="1" applyFill="1" applyBorder="1" applyAlignment="1">
      <alignment horizontal="right" vertical="center"/>
    </xf>
    <xf numFmtId="165" fontId="25" fillId="24" borderId="0" xfId="42" applyNumberFormat="1" applyFont="1" applyFill="1" applyBorder="1" applyAlignment="1">
      <alignment horizontal="right" vertical="center"/>
    </xf>
    <xf numFmtId="168" fontId="23" fillId="24" borderId="0" xfId="43" applyNumberFormat="1" applyFont="1" applyFill="1" applyBorder="1" applyAlignment="1">
      <alignment horizontal="right" vertical="center"/>
    </xf>
    <xf numFmtId="168" fontId="23" fillId="24" borderId="13" xfId="43" applyNumberFormat="1" applyFont="1" applyFill="1" applyBorder="1" applyAlignment="1">
      <alignment horizontal="right" vertical="center"/>
    </xf>
    <xf numFmtId="168" fontId="25" fillId="24" borderId="0" xfId="28" applyNumberFormat="1" applyFont="1" applyFill="1" applyBorder="1" applyAlignment="1">
      <alignment horizontal="right" vertical="center"/>
    </xf>
    <xf numFmtId="168" fontId="25" fillId="24" borderId="10" xfId="28" applyNumberFormat="1" applyFont="1" applyFill="1" applyBorder="1" applyAlignment="1">
      <alignment horizontal="right" vertical="center"/>
    </xf>
    <xf numFmtId="168" fontId="25" fillId="24" borderId="0" xfId="42" applyNumberFormat="1" applyFont="1" applyFill="1" applyBorder="1" applyAlignment="1">
      <alignment horizontal="right" vertical="center"/>
    </xf>
    <xf numFmtId="168" fontId="25" fillId="24" borderId="0" xfId="28" applyNumberFormat="1" applyFont="1" applyFill="1" applyAlignment="1">
      <alignment horizontal="right" vertical="center"/>
    </xf>
    <xf numFmtId="168" fontId="25" fillId="24" borderId="11" xfId="28" applyNumberFormat="1" applyFont="1" applyFill="1" applyBorder="1" applyAlignment="1">
      <alignment horizontal="right" vertical="center"/>
    </xf>
    <xf numFmtId="165" fontId="24" fillId="0" borderId="10" xfId="43" applyNumberFormat="1" applyFont="1" applyFill="1" applyBorder="1" applyAlignment="1">
      <alignment vertical="center"/>
    </xf>
    <xf numFmtId="165" fontId="25" fillId="0" borderId="12" xfId="42" applyNumberFormat="1" applyFont="1" applyFill="1" applyBorder="1" applyAlignment="1">
      <alignment horizontal="right" vertical="center"/>
    </xf>
    <xf numFmtId="168" fontId="24" fillId="0" borderId="0" xfId="44" applyNumberFormat="1" applyFont="1" applyFill="1" applyAlignment="1">
      <alignment horizontal="right" vertical="center"/>
    </xf>
    <xf numFmtId="168" fontId="23" fillId="0" borderId="0" xfId="44" applyNumberFormat="1" applyFont="1" applyFill="1" applyAlignment="1">
      <alignment horizontal="right" vertical="center"/>
    </xf>
    <xf numFmtId="168" fontId="25" fillId="0" borderId="0" xfId="29" applyNumberFormat="1" applyFont="1" applyFill="1" applyAlignment="1">
      <alignment horizontal="right" vertical="center"/>
    </xf>
    <xf numFmtId="168" fontId="25" fillId="0" borderId="10" xfId="29" applyNumberFormat="1" applyFont="1" applyFill="1" applyBorder="1" applyAlignment="1">
      <alignment horizontal="right" vertical="center"/>
    </xf>
    <xf numFmtId="0" fontId="25" fillId="0" borderId="0" xfId="44" applyFont="1" applyFill="1" applyAlignment="1">
      <alignment vertical="center"/>
    </xf>
    <xf numFmtId="168" fontId="25" fillId="0" borderId="0" xfId="43" applyNumberFormat="1" applyFont="1" applyFill="1" applyAlignment="1">
      <alignment horizontal="right" vertical="center"/>
    </xf>
    <xf numFmtId="168" fontId="25" fillId="0" borderId="14" xfId="43" applyNumberFormat="1" applyFont="1" applyFill="1" applyBorder="1" applyAlignment="1">
      <alignment vertical="center"/>
    </xf>
    <xf numFmtId="168" fontId="25" fillId="0" borderId="13" xfId="29" applyNumberFormat="1" applyFont="1" applyFill="1" applyBorder="1" applyAlignment="1">
      <alignment horizontal="right" vertical="center"/>
    </xf>
    <xf numFmtId="168" fontId="25" fillId="24" borderId="0" xfId="29" applyNumberFormat="1" applyFont="1" applyFill="1" applyAlignment="1">
      <alignment horizontal="right" vertical="center"/>
    </xf>
    <xf numFmtId="168" fontId="25" fillId="24" borderId="0" xfId="29" applyNumberFormat="1" applyFont="1" applyFill="1" applyBorder="1" applyAlignment="1">
      <alignment horizontal="right" vertical="center"/>
    </xf>
    <xf numFmtId="168" fontId="25" fillId="24" borderId="10" xfId="29" applyNumberFormat="1" applyFont="1" applyFill="1" applyBorder="1" applyAlignment="1">
      <alignment horizontal="right" vertical="center"/>
    </xf>
    <xf numFmtId="168" fontId="25" fillId="24" borderId="0" xfId="43" applyNumberFormat="1" applyFont="1" applyFill="1" applyBorder="1" applyAlignment="1">
      <alignment horizontal="right" vertical="center"/>
    </xf>
    <xf numFmtId="168" fontId="25" fillId="0" borderId="0" xfId="43" applyNumberFormat="1" applyFont="1" applyFill="1" applyBorder="1" applyAlignment="1">
      <alignment horizontal="center" vertical="center"/>
    </xf>
    <xf numFmtId="168" fontId="25" fillId="24" borderId="0" xfId="43" applyNumberFormat="1" applyFont="1" applyFill="1" applyBorder="1" applyAlignment="1">
      <alignment vertical="center"/>
    </xf>
    <xf numFmtId="168" fontId="25" fillId="24" borderId="13" xfId="29" applyNumberFormat="1" applyFont="1" applyFill="1" applyBorder="1" applyAlignment="1">
      <alignment horizontal="right" vertical="center"/>
    </xf>
    <xf numFmtId="168" fontId="26" fillId="0" borderId="0" xfId="42" applyNumberFormat="1" applyFont="1" applyFill="1" applyBorder="1" applyAlignment="1">
      <alignment vertical="center"/>
    </xf>
    <xf numFmtId="168" fontId="26" fillId="0" borderId="0" xfId="42" applyNumberFormat="1" applyFont="1" applyFill="1" applyBorder="1" applyAlignment="1">
      <alignment horizontal="right" vertical="center"/>
    </xf>
    <xf numFmtId="168" fontId="26" fillId="0" borderId="0" xfId="42" quotePrefix="1" applyNumberFormat="1" applyFont="1" applyFill="1" applyBorder="1" applyAlignment="1">
      <alignment horizontal="right" vertical="center"/>
    </xf>
    <xf numFmtId="168" fontId="26" fillId="0" borderId="12" xfId="42" quotePrefix="1" applyNumberFormat="1" applyFont="1" applyFill="1" applyBorder="1" applyAlignment="1">
      <alignment horizontal="right" vertical="center"/>
    </xf>
    <xf numFmtId="168" fontId="26" fillId="0" borderId="0" xfId="42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165" fontId="26" fillId="0" borderId="0" xfId="42" applyNumberFormat="1" applyFont="1" applyFill="1" applyAlignment="1">
      <alignment horizontal="left" vertical="center"/>
    </xf>
    <xf numFmtId="168" fontId="29" fillId="0" borderId="0" xfId="42" applyNumberFormat="1" applyFont="1" applyFill="1" applyAlignment="1">
      <alignment horizontal="right" vertical="center"/>
    </xf>
    <xf numFmtId="168" fontId="25" fillId="0" borderId="11" xfId="42" applyNumberFormat="1" applyFont="1" applyFill="1" applyBorder="1" applyAlignment="1">
      <alignment horizontal="right" vertical="center"/>
    </xf>
    <xf numFmtId="168" fontId="25" fillId="0" borderId="10" xfId="28" applyNumberFormat="1" applyFont="1" applyFill="1" applyBorder="1" applyAlignment="1">
      <alignment horizontal="right" vertical="center" wrapText="1"/>
    </xf>
    <xf numFmtId="165" fontId="25" fillId="0" borderId="0" xfId="42" quotePrefix="1" applyNumberFormat="1" applyFont="1" applyFill="1" applyAlignment="1">
      <alignment vertical="center"/>
    </xf>
    <xf numFmtId="165" fontId="26" fillId="0" borderId="0" xfId="43" applyNumberFormat="1" applyFont="1" applyFill="1" applyAlignment="1">
      <alignment horizontal="right" vertical="center"/>
    </xf>
    <xf numFmtId="165" fontId="26" fillId="0" borderId="0" xfId="43" applyNumberFormat="1" applyFont="1" applyFill="1" applyBorder="1" applyAlignment="1">
      <alignment horizontal="center" vertical="center"/>
    </xf>
    <xf numFmtId="165" fontId="26" fillId="0" borderId="10" xfId="43" applyNumberFormat="1" applyFont="1" applyFill="1" applyBorder="1" applyAlignment="1">
      <alignment horizontal="center" vertical="center"/>
    </xf>
    <xf numFmtId="165" fontId="26" fillId="0" borderId="0" xfId="43" applyNumberFormat="1" applyFont="1" applyFill="1" applyBorder="1" applyAlignment="1">
      <alignment horizontal="right" vertical="center"/>
    </xf>
    <xf numFmtId="165" fontId="26" fillId="0" borderId="0" xfId="43" quotePrefix="1" applyNumberFormat="1" applyFont="1" applyFill="1" applyAlignment="1">
      <alignment horizontal="right" vertical="center"/>
    </xf>
    <xf numFmtId="0" fontId="26" fillId="0" borderId="0" xfId="43" applyFont="1" applyFill="1" applyAlignment="1">
      <alignment horizontal="right" vertical="center"/>
    </xf>
    <xf numFmtId="49" fontId="26" fillId="0" borderId="12" xfId="43" applyNumberFormat="1" applyFont="1" applyFill="1" applyBorder="1" applyAlignment="1">
      <alignment horizontal="right" vertical="center"/>
    </xf>
    <xf numFmtId="165" fontId="26" fillId="0" borderId="12" xfId="43" applyNumberFormat="1" applyFont="1" applyFill="1" applyBorder="1" applyAlignment="1">
      <alignment horizontal="right" vertical="center"/>
    </xf>
    <xf numFmtId="165" fontId="26" fillId="0" borderId="12" xfId="43" quotePrefix="1" applyNumberFormat="1" applyFont="1" applyFill="1" applyBorder="1" applyAlignment="1">
      <alignment horizontal="right" vertical="center"/>
    </xf>
    <xf numFmtId="165" fontId="26" fillId="0" borderId="0" xfId="43" applyNumberFormat="1" applyFont="1" applyFill="1" applyAlignment="1">
      <alignment horizontal="center" vertical="center"/>
    </xf>
    <xf numFmtId="0" fontId="26" fillId="0" borderId="0" xfId="43" applyFont="1" applyFill="1" applyAlignment="1">
      <alignment vertical="center"/>
    </xf>
    <xf numFmtId="168" fontId="26" fillId="24" borderId="0" xfId="42" quotePrefix="1" applyNumberFormat="1" applyFont="1" applyFill="1" applyBorder="1" applyAlignment="1">
      <alignment horizontal="right" vertical="center"/>
    </xf>
    <xf numFmtId="168" fontId="25" fillId="24" borderId="0" xfId="42" applyNumberFormat="1" applyFont="1" applyFill="1" applyAlignment="1">
      <alignment horizontal="right" vertical="center"/>
    </xf>
    <xf numFmtId="168" fontId="25" fillId="24" borderId="0" xfId="28" applyNumberFormat="1" applyFont="1" applyFill="1" applyAlignment="1">
      <alignment vertical="center"/>
    </xf>
    <xf numFmtId="168" fontId="26" fillId="24" borderId="0" xfId="42" applyNumberFormat="1" applyFont="1" applyFill="1" applyBorder="1" applyAlignment="1">
      <alignment horizontal="right" vertical="center"/>
    </xf>
    <xf numFmtId="168" fontId="25" fillId="24" borderId="0" xfId="28" applyNumberFormat="1" applyFont="1" applyFill="1" applyBorder="1" applyAlignment="1">
      <alignment vertical="center" wrapText="1"/>
    </xf>
    <xf numFmtId="168" fontId="25" fillId="24" borderId="0" xfId="28" applyNumberFormat="1" applyFont="1" applyFill="1" applyAlignment="1">
      <alignment vertical="center" wrapText="1"/>
    </xf>
    <xf numFmtId="168" fontId="25" fillId="24" borderId="10" xfId="28" applyNumberFormat="1" applyFont="1" applyFill="1" applyBorder="1" applyAlignment="1">
      <alignment vertical="center" wrapText="1"/>
    </xf>
    <xf numFmtId="168" fontId="25" fillId="24" borderId="0" xfId="28" applyNumberFormat="1" applyFont="1" applyFill="1" applyAlignment="1">
      <alignment horizontal="right" vertical="center" wrapText="1"/>
    </xf>
    <xf numFmtId="168" fontId="25" fillId="24" borderId="10" xfId="28" applyNumberFormat="1" applyFont="1" applyFill="1" applyBorder="1" applyAlignment="1">
      <alignment horizontal="right" vertical="center" wrapText="1"/>
    </xf>
    <xf numFmtId="168" fontId="26" fillId="24" borderId="0" xfId="42" applyNumberFormat="1" applyFont="1" applyFill="1" applyBorder="1" applyAlignment="1">
      <alignment horizontal="right" vertical="center" wrapText="1"/>
    </xf>
    <xf numFmtId="168" fontId="25" fillId="24" borderId="0" xfId="42" applyNumberFormat="1" applyFont="1" applyFill="1" applyAlignment="1">
      <alignment horizontal="right" vertical="center" wrapText="1"/>
    </xf>
    <xf numFmtId="168" fontId="25" fillId="24" borderId="0" xfId="42" applyNumberFormat="1" applyFont="1" applyFill="1" applyBorder="1" applyAlignment="1">
      <alignment horizontal="right" vertical="center" wrapText="1"/>
    </xf>
    <xf numFmtId="168" fontId="25" fillId="24" borderId="0" xfId="42" applyNumberFormat="1" applyFont="1" applyFill="1" applyAlignment="1">
      <alignment vertical="center" wrapText="1"/>
    </xf>
    <xf numFmtId="168" fontId="25" fillId="24" borderId="11" xfId="28" applyNumberFormat="1" applyFont="1" applyFill="1" applyBorder="1" applyAlignment="1">
      <alignment horizontal="right" vertical="center" wrapText="1"/>
    </xf>
    <xf numFmtId="166" fontId="25" fillId="24" borderId="11" xfId="42" applyNumberFormat="1" applyFont="1" applyFill="1" applyBorder="1" applyAlignment="1">
      <alignment horizontal="right" vertical="center"/>
    </xf>
    <xf numFmtId="168" fontId="26" fillId="0" borderId="10" xfId="42" quotePrefix="1" applyNumberFormat="1" applyFont="1" applyFill="1" applyBorder="1" applyAlignment="1">
      <alignment horizontal="right" vertical="center"/>
    </xf>
    <xf numFmtId="168" fontId="26" fillId="24" borderId="0" xfId="28" quotePrefix="1" applyNumberFormat="1" applyFont="1" applyFill="1" applyBorder="1" applyAlignment="1">
      <alignment horizontal="right" vertical="center"/>
    </xf>
    <xf numFmtId="168" fontId="26" fillId="0" borderId="0" xfId="28" quotePrefix="1" applyNumberFormat="1" applyFont="1" applyFill="1" applyBorder="1" applyAlignment="1">
      <alignment horizontal="right" vertical="center"/>
    </xf>
    <xf numFmtId="168" fontId="25" fillId="24" borderId="0" xfId="42" applyNumberFormat="1" applyFont="1" applyFill="1" applyAlignment="1">
      <alignment vertical="center"/>
    </xf>
    <xf numFmtId="168" fontId="25" fillId="0" borderId="0" xfId="28" applyNumberFormat="1" applyFont="1" applyFill="1" applyAlignment="1">
      <alignment vertical="center"/>
    </xf>
    <xf numFmtId="168" fontId="23" fillId="0" borderId="10" xfId="42" applyNumberFormat="1" applyFont="1" applyFill="1" applyBorder="1" applyAlignment="1">
      <alignment horizontal="right" vertical="center"/>
    </xf>
    <xf numFmtId="165" fontId="25" fillId="0" borderId="0" xfId="42" applyNumberFormat="1" applyFont="1" applyFill="1" applyAlignment="1">
      <alignment horizontal="center" vertical="center"/>
    </xf>
    <xf numFmtId="165" fontId="24" fillId="0" borderId="0" xfId="43" quotePrefix="1" applyNumberFormat="1" applyFont="1" applyFill="1" applyAlignment="1">
      <alignment vertical="center"/>
    </xf>
    <xf numFmtId="168" fontId="23" fillId="24" borderId="0" xfId="29" applyNumberFormat="1" applyFont="1" applyFill="1" applyAlignment="1">
      <alignment horizontal="right" vertical="center"/>
    </xf>
    <xf numFmtId="168" fontId="23" fillId="24" borderId="0" xfId="29" applyNumberFormat="1" applyFont="1" applyFill="1" applyBorder="1" applyAlignment="1">
      <alignment horizontal="right" vertical="center"/>
    </xf>
    <xf numFmtId="168" fontId="23" fillId="24" borderId="10" xfId="29" applyNumberFormat="1" applyFont="1" applyFill="1" applyBorder="1" applyAlignment="1">
      <alignment horizontal="right" vertical="center"/>
    </xf>
    <xf numFmtId="168" fontId="25" fillId="24" borderId="0" xfId="28" applyNumberFormat="1" applyFont="1" applyFill="1" applyBorder="1" applyAlignment="1">
      <alignment horizontal="right" vertical="center" wrapText="1"/>
    </xf>
    <xf numFmtId="168" fontId="30" fillId="24" borderId="10" xfId="28" applyNumberFormat="1" applyFont="1" applyFill="1" applyBorder="1" applyAlignment="1">
      <alignment horizontal="right" vertical="center" wrapText="1"/>
    </xf>
    <xf numFmtId="168" fontId="30" fillId="0" borderId="0" xfId="42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5" fontId="26" fillId="0" borderId="10" xfId="43" applyNumberFormat="1" applyFont="1" applyFill="1" applyBorder="1" applyAlignment="1">
      <alignment horizontal="right" vertical="center"/>
    </xf>
    <xf numFmtId="165" fontId="25" fillId="0" borderId="0" xfId="42" applyNumberFormat="1" applyFont="1" applyFill="1" applyAlignment="1">
      <alignment horizontal="center" vertical="center"/>
    </xf>
    <xf numFmtId="168" fontId="26" fillId="0" borderId="0" xfId="42" applyNumberFormat="1" applyFont="1" applyFill="1" applyBorder="1" applyAlignment="1">
      <alignment horizontal="center"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Alignment="1">
      <alignment horizontal="center" vertical="center"/>
    </xf>
    <xf numFmtId="168" fontId="26" fillId="0" borderId="0" xfId="42" applyNumberFormat="1" applyFont="1" applyFill="1" applyBorder="1" applyAlignment="1">
      <alignment horizontal="center" vertical="center"/>
    </xf>
    <xf numFmtId="168" fontId="26" fillId="0" borderId="10" xfId="42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justify" vertical="center" wrapText="1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10" xfId="42" applyNumberFormat="1" applyFont="1" applyFill="1" applyBorder="1" applyAlignment="1">
      <alignment horizontal="center" vertical="center"/>
    </xf>
    <xf numFmtId="165" fontId="24" fillId="0" borderId="10" xfId="43" applyNumberFormat="1" applyFont="1" applyFill="1" applyBorder="1" applyAlignment="1">
      <alignment horizontal="center" vertical="center"/>
    </xf>
    <xf numFmtId="165" fontId="24" fillId="0" borderId="12" xfId="43" applyNumberFormat="1" applyFont="1" applyFill="1" applyBorder="1" applyAlignment="1">
      <alignment horizontal="center" vertical="center"/>
    </xf>
    <xf numFmtId="165" fontId="24" fillId="0" borderId="15" xfId="43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left" vertical="center"/>
    </xf>
    <xf numFmtId="165" fontId="26" fillId="0" borderId="10" xfId="43" applyNumberFormat="1" applyFont="1" applyFill="1" applyBorder="1" applyAlignment="1">
      <alignment horizontal="center" vertical="center"/>
    </xf>
    <xf numFmtId="165" fontId="26" fillId="0" borderId="12" xfId="43" applyNumberFormat="1" applyFont="1" applyFill="1" applyBorder="1" applyAlignment="1">
      <alignment horizontal="center" vertical="center"/>
    </xf>
    <xf numFmtId="168" fontId="25" fillId="24" borderId="11" xfId="42" applyNumberFormat="1" applyFont="1" applyFill="1" applyBorder="1" applyAlignment="1">
      <alignment horizontal="right" vertical="center"/>
    </xf>
    <xf numFmtId="165" fontId="25" fillId="24" borderId="0" xfId="42" applyNumberFormat="1" applyFont="1" applyFill="1" applyAlignment="1">
      <alignment vertical="center"/>
    </xf>
    <xf numFmtId="164" fontId="25" fillId="24" borderId="0" xfId="28" applyFont="1" applyFill="1" applyBorder="1" applyAlignment="1">
      <alignment horizontal="right" vertical="center" wrapText="1"/>
    </xf>
    <xf numFmtId="165" fontId="25" fillId="24" borderId="0" xfId="28" applyNumberFormat="1" applyFont="1" applyFill="1" applyBorder="1" applyAlignment="1">
      <alignment horizontal="right" vertical="center" wrapText="1"/>
    </xf>
    <xf numFmtId="0" fontId="23" fillId="24" borderId="0" xfId="43" applyFont="1" applyFill="1" applyAlignment="1">
      <alignment vertical="center"/>
    </xf>
    <xf numFmtId="168" fontId="25" fillId="24" borderId="0" xfId="43" applyNumberFormat="1" applyFont="1" applyFill="1" applyAlignment="1">
      <alignment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_Esso TH 311205 - E" xfId="42" xr:uid="{00000000-0005-0000-0000-00002A000000}"/>
    <cellStyle name="Normal_Esso TH 311205 - E_FS ETL1Q11_Eng_Final" xfId="43" xr:uid="{00000000-0005-0000-0000-00002B000000}"/>
    <cellStyle name="Normal_Esso TH 311205 - E_FS ETL1Q11_Eng_Final 2" xfId="44" xr:uid="{00000000-0005-0000-0000-00002C000000}"/>
    <cellStyle name="Note" xfId="45" builtinId="10" customBuiltin="1"/>
    <cellStyle name="Note 2" xfId="46" xr:uid="{00000000-0005-0000-0000-00002E000000}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1"/>
  <sheetViews>
    <sheetView topLeftCell="A133" zoomScale="115" zoomScaleNormal="115" zoomScaleSheetLayoutView="70" workbookViewId="0">
      <selection activeCell="O122" sqref="O122"/>
    </sheetView>
  </sheetViews>
  <sheetFormatPr defaultColWidth="9.28515625" defaultRowHeight="16.5" customHeight="1" x14ac:dyDescent="0.2"/>
  <cols>
    <col min="1" max="3" width="1.7109375" style="13" customWidth="1"/>
    <col min="4" max="4" width="29.5703125" style="13" customWidth="1"/>
    <col min="5" max="5" width="5.28515625" style="11" customWidth="1"/>
    <col min="6" max="6" width="0.7109375" style="11" customWidth="1"/>
    <col min="7" max="7" width="11.7109375" style="99" customWidth="1"/>
    <col min="8" max="8" width="0.7109375" style="99" customWidth="1"/>
    <col min="9" max="9" width="11.7109375" style="99" customWidth="1"/>
    <col min="10" max="10" width="0.7109375" style="99" customWidth="1"/>
    <col min="11" max="11" width="11.7109375" style="99" customWidth="1"/>
    <col min="12" max="12" width="0.7109375" style="99" customWidth="1"/>
    <col min="13" max="13" width="11.7109375" style="99" customWidth="1"/>
    <col min="14" max="16384" width="9.28515625" style="13"/>
  </cols>
  <sheetData>
    <row r="1" spans="1:18" ht="16.5" customHeight="1" x14ac:dyDescent="0.2">
      <c r="A1" s="10" t="s">
        <v>103</v>
      </c>
      <c r="B1" s="10"/>
      <c r="C1" s="10"/>
      <c r="D1" s="10"/>
    </row>
    <row r="2" spans="1:18" ht="16.5" customHeight="1" x14ac:dyDescent="0.2">
      <c r="A2" s="14" t="s">
        <v>81</v>
      </c>
      <c r="B2" s="14"/>
      <c r="C2" s="14"/>
      <c r="D2" s="14"/>
    </row>
    <row r="3" spans="1:18" s="18" customFormat="1" ht="16.5" customHeight="1" x14ac:dyDescent="0.2">
      <c r="A3" s="15" t="s">
        <v>163</v>
      </c>
      <c r="B3" s="15"/>
      <c r="C3" s="15"/>
      <c r="D3" s="15"/>
      <c r="E3" s="16"/>
      <c r="F3" s="16"/>
      <c r="G3" s="31"/>
      <c r="H3" s="31"/>
      <c r="I3" s="31"/>
      <c r="J3" s="31"/>
      <c r="K3" s="31"/>
      <c r="L3" s="31"/>
      <c r="M3" s="31"/>
    </row>
    <row r="4" spans="1:18" ht="16.5" customHeight="1" x14ac:dyDescent="0.2">
      <c r="A4" s="19" t="s">
        <v>32</v>
      </c>
      <c r="B4" s="19"/>
      <c r="C4" s="19"/>
      <c r="D4" s="19"/>
      <c r="E4" s="20"/>
      <c r="F4" s="20"/>
      <c r="G4" s="33"/>
      <c r="H4" s="33"/>
      <c r="I4" s="33"/>
      <c r="J4" s="33"/>
      <c r="K4" s="33"/>
      <c r="L4" s="33"/>
      <c r="M4" s="33"/>
    </row>
    <row r="5" spans="1:18" ht="16.5" customHeight="1" x14ac:dyDescent="0.2">
      <c r="A5" s="15"/>
      <c r="B5" s="15"/>
      <c r="C5" s="15"/>
      <c r="D5" s="15"/>
      <c r="E5" s="16"/>
      <c r="F5" s="16"/>
      <c r="G5" s="31"/>
      <c r="H5" s="31"/>
      <c r="I5" s="31"/>
      <c r="J5" s="31"/>
      <c r="K5" s="31"/>
      <c r="L5" s="31"/>
      <c r="M5" s="31"/>
    </row>
    <row r="7" spans="1:18" ht="16.5" customHeight="1" x14ac:dyDescent="0.2">
      <c r="G7" s="195" t="s">
        <v>101</v>
      </c>
      <c r="H7" s="195"/>
      <c r="I7" s="195"/>
      <c r="J7" s="134"/>
      <c r="K7" s="195" t="s">
        <v>102</v>
      </c>
      <c r="L7" s="195"/>
      <c r="M7" s="195"/>
    </row>
    <row r="8" spans="1:18" ht="16.5" customHeight="1" x14ac:dyDescent="0.2">
      <c r="G8" s="196" t="s">
        <v>110</v>
      </c>
      <c r="H8" s="196"/>
      <c r="I8" s="196"/>
      <c r="J8" s="134"/>
      <c r="K8" s="196" t="s">
        <v>110</v>
      </c>
      <c r="L8" s="196"/>
      <c r="M8" s="196"/>
    </row>
    <row r="9" spans="1:18" ht="16.5" customHeight="1" x14ac:dyDescent="0.2">
      <c r="G9" s="135" t="s">
        <v>106</v>
      </c>
      <c r="H9" s="192"/>
      <c r="I9" s="135" t="s">
        <v>107</v>
      </c>
      <c r="J9" s="134"/>
      <c r="K9" s="135" t="s">
        <v>106</v>
      </c>
      <c r="L9" s="192"/>
      <c r="M9" s="135" t="s">
        <v>107</v>
      </c>
    </row>
    <row r="10" spans="1:18" ht="16.5" customHeight="1" x14ac:dyDescent="0.2">
      <c r="G10" s="136" t="s">
        <v>161</v>
      </c>
      <c r="H10" s="192"/>
      <c r="I10" s="136" t="s">
        <v>108</v>
      </c>
      <c r="J10" s="134"/>
      <c r="K10" s="136" t="s">
        <v>161</v>
      </c>
      <c r="L10" s="192"/>
      <c r="M10" s="136" t="s">
        <v>108</v>
      </c>
    </row>
    <row r="11" spans="1:18" ht="16.5" customHeight="1" x14ac:dyDescent="0.2">
      <c r="E11" s="23" t="s">
        <v>64</v>
      </c>
      <c r="F11" s="24"/>
      <c r="G11" s="137" t="s">
        <v>164</v>
      </c>
      <c r="H11" s="138"/>
      <c r="I11" s="137" t="s">
        <v>132</v>
      </c>
      <c r="J11" s="136"/>
      <c r="K11" s="137" t="s">
        <v>164</v>
      </c>
      <c r="L11" s="138"/>
      <c r="M11" s="137" t="s">
        <v>132</v>
      </c>
      <c r="O11" s="139"/>
      <c r="P11" s="139"/>
      <c r="Q11" s="139"/>
      <c r="R11" s="139"/>
    </row>
    <row r="12" spans="1:18" ht="16.5" customHeight="1" x14ac:dyDescent="0.2">
      <c r="F12" s="24"/>
      <c r="G12" s="156"/>
      <c r="H12" s="136"/>
      <c r="I12" s="135"/>
      <c r="J12" s="135"/>
      <c r="K12" s="156"/>
      <c r="L12" s="136"/>
      <c r="M12" s="135"/>
    </row>
    <row r="13" spans="1:18" ht="16.5" customHeight="1" x14ac:dyDescent="0.2">
      <c r="A13" s="27" t="s">
        <v>31</v>
      </c>
      <c r="B13" s="27"/>
      <c r="C13" s="27"/>
      <c r="D13" s="27"/>
      <c r="G13" s="157"/>
      <c r="H13" s="31"/>
      <c r="K13" s="115"/>
      <c r="L13" s="31"/>
    </row>
    <row r="14" spans="1:18" ht="16.5" customHeight="1" x14ac:dyDescent="0.2">
      <c r="A14" s="27"/>
      <c r="B14" s="27"/>
      <c r="C14" s="27"/>
      <c r="D14" s="27"/>
      <c r="G14" s="115"/>
      <c r="H14" s="31"/>
      <c r="K14" s="115"/>
      <c r="L14" s="31"/>
    </row>
    <row r="15" spans="1:18" ht="16.5" customHeight="1" x14ac:dyDescent="0.2">
      <c r="A15" s="27" t="s">
        <v>21</v>
      </c>
      <c r="B15" s="27"/>
      <c r="C15" s="27"/>
      <c r="D15" s="27"/>
      <c r="G15" s="115"/>
      <c r="H15" s="31"/>
      <c r="K15" s="112"/>
      <c r="L15" s="31"/>
      <c r="M15" s="31"/>
    </row>
    <row r="16" spans="1:18" ht="16.5" customHeight="1" x14ac:dyDescent="0.2">
      <c r="A16" s="27"/>
      <c r="B16" s="27"/>
      <c r="C16" s="27"/>
      <c r="D16" s="27"/>
      <c r="G16" s="115"/>
      <c r="H16" s="31"/>
      <c r="K16" s="112"/>
      <c r="L16" s="31"/>
      <c r="M16" s="31"/>
    </row>
    <row r="17" spans="1:13" ht="16.5" customHeight="1" x14ac:dyDescent="0.2">
      <c r="A17" s="13" t="s">
        <v>3</v>
      </c>
      <c r="G17" s="115">
        <v>669357</v>
      </c>
      <c r="I17" s="35">
        <v>276683</v>
      </c>
      <c r="J17" s="35"/>
      <c r="K17" s="115">
        <v>669357</v>
      </c>
      <c r="M17" s="35">
        <v>276683</v>
      </c>
    </row>
    <row r="18" spans="1:13" ht="16.5" customHeight="1" x14ac:dyDescent="0.2">
      <c r="A18" s="13" t="s">
        <v>34</v>
      </c>
      <c r="E18" s="11">
        <v>8</v>
      </c>
      <c r="G18" s="115">
        <v>4560909</v>
      </c>
      <c r="I18" s="35">
        <v>6464042</v>
      </c>
      <c r="J18" s="35"/>
      <c r="K18" s="115">
        <v>4560909</v>
      </c>
      <c r="M18" s="35">
        <v>6464042</v>
      </c>
    </row>
    <row r="19" spans="1:13" ht="16.5" customHeight="1" x14ac:dyDescent="0.2">
      <c r="A19" s="13" t="s">
        <v>14</v>
      </c>
      <c r="E19" s="11" t="s">
        <v>174</v>
      </c>
      <c r="G19" s="115" t="s">
        <v>0</v>
      </c>
      <c r="I19" s="35" t="s">
        <v>0</v>
      </c>
      <c r="J19" s="35"/>
      <c r="K19" s="115">
        <v>99168</v>
      </c>
      <c r="M19" s="35">
        <v>50526</v>
      </c>
    </row>
    <row r="20" spans="1:13" ht="16.5" customHeight="1" x14ac:dyDescent="0.2">
      <c r="A20" s="13" t="s">
        <v>62</v>
      </c>
      <c r="G20" s="115">
        <v>15135967</v>
      </c>
      <c r="I20" s="35">
        <v>19085170</v>
      </c>
      <c r="J20" s="35"/>
      <c r="K20" s="115">
        <v>15135967</v>
      </c>
      <c r="M20" s="35">
        <v>19085170</v>
      </c>
    </row>
    <row r="21" spans="1:13" ht="16.5" customHeight="1" x14ac:dyDescent="0.2">
      <c r="A21" s="13" t="s">
        <v>86</v>
      </c>
      <c r="G21" s="115">
        <v>2278742</v>
      </c>
      <c r="I21" s="35">
        <v>1377578</v>
      </c>
      <c r="J21" s="35"/>
      <c r="K21" s="115">
        <v>2278742</v>
      </c>
      <c r="M21" s="35">
        <v>1377578</v>
      </c>
    </row>
    <row r="22" spans="1:13" ht="16.5" customHeight="1" x14ac:dyDescent="0.2">
      <c r="A22" s="13" t="s">
        <v>4</v>
      </c>
      <c r="E22" s="11">
        <v>4</v>
      </c>
      <c r="G22" s="113">
        <f>2406551</f>
        <v>2406551</v>
      </c>
      <c r="I22" s="9">
        <v>4774725</v>
      </c>
      <c r="J22" s="8"/>
      <c r="K22" s="113">
        <f>2595351</f>
        <v>2595351</v>
      </c>
      <c r="M22" s="9">
        <v>4957208</v>
      </c>
    </row>
    <row r="23" spans="1:13" ht="16.5" customHeight="1" x14ac:dyDescent="0.2">
      <c r="G23" s="112"/>
      <c r="H23" s="31"/>
      <c r="I23" s="31"/>
      <c r="J23" s="31"/>
      <c r="K23" s="112"/>
      <c r="L23" s="31"/>
      <c r="M23" s="31"/>
    </row>
    <row r="24" spans="1:13" ht="16.5" customHeight="1" x14ac:dyDescent="0.2">
      <c r="A24" s="140" t="s">
        <v>82</v>
      </c>
      <c r="B24" s="140"/>
      <c r="C24" s="140"/>
      <c r="D24" s="140"/>
      <c r="G24" s="113">
        <f>SUM(G17:G22)</f>
        <v>25051526</v>
      </c>
      <c r="H24" s="31"/>
      <c r="I24" s="33">
        <f>SUM(I17:I22)</f>
        <v>31978198</v>
      </c>
      <c r="J24" s="8"/>
      <c r="K24" s="113">
        <f>SUM(K17:K22)</f>
        <v>25339494</v>
      </c>
      <c r="L24" s="31"/>
      <c r="M24" s="33">
        <f>SUM(M17:M22)</f>
        <v>32211207</v>
      </c>
    </row>
    <row r="25" spans="1:13" ht="16.5" customHeight="1" x14ac:dyDescent="0.2">
      <c r="A25" s="140"/>
      <c r="B25" s="140"/>
      <c r="C25" s="140"/>
      <c r="D25" s="140"/>
      <c r="G25" s="112"/>
      <c r="H25" s="31"/>
      <c r="I25" s="31"/>
      <c r="J25" s="31"/>
      <c r="K25" s="112"/>
      <c r="L25" s="31"/>
      <c r="M25" s="31"/>
    </row>
    <row r="26" spans="1:13" ht="16.5" customHeight="1" x14ac:dyDescent="0.2">
      <c r="A26" s="27" t="s">
        <v>22</v>
      </c>
      <c r="B26" s="27"/>
      <c r="C26" s="27"/>
      <c r="D26" s="27"/>
      <c r="G26" s="115"/>
      <c r="H26" s="31"/>
      <c r="K26" s="115"/>
      <c r="L26" s="31"/>
    </row>
    <row r="27" spans="1:13" ht="16.5" customHeight="1" x14ac:dyDescent="0.2">
      <c r="A27" s="13" t="s">
        <v>188</v>
      </c>
      <c r="B27" s="27"/>
      <c r="C27" s="27"/>
      <c r="D27" s="27"/>
      <c r="E27" s="187"/>
      <c r="F27" s="187"/>
      <c r="G27" s="115"/>
      <c r="H27" s="31"/>
      <c r="K27" s="115"/>
      <c r="L27" s="31"/>
    </row>
    <row r="28" spans="1:13" ht="16.5" customHeight="1" x14ac:dyDescent="0.2">
      <c r="B28" s="13" t="s">
        <v>187</v>
      </c>
      <c r="C28" s="27"/>
      <c r="D28" s="27"/>
      <c r="E28" s="177" t="s">
        <v>191</v>
      </c>
      <c r="F28" s="177"/>
      <c r="G28" s="115">
        <v>850500</v>
      </c>
      <c r="H28" s="31"/>
      <c r="I28" s="99">
        <v>0</v>
      </c>
      <c r="K28" s="115">
        <v>850500</v>
      </c>
      <c r="L28" s="31"/>
      <c r="M28" s="99">
        <v>0</v>
      </c>
    </row>
    <row r="29" spans="1:13" ht="16.5" customHeight="1" x14ac:dyDescent="0.2">
      <c r="A29" s="13" t="s">
        <v>111</v>
      </c>
      <c r="E29" s="11" t="s">
        <v>191</v>
      </c>
      <c r="G29" s="115">
        <v>0</v>
      </c>
      <c r="I29" s="99">
        <v>1350000</v>
      </c>
      <c r="K29" s="115">
        <v>0</v>
      </c>
      <c r="M29" s="99">
        <v>1350000</v>
      </c>
    </row>
    <row r="30" spans="1:13" ht="16.5" customHeight="1" x14ac:dyDescent="0.2">
      <c r="A30" s="13" t="s">
        <v>77</v>
      </c>
      <c r="G30" s="115">
        <v>2305628</v>
      </c>
      <c r="I30" s="99">
        <v>2206905</v>
      </c>
      <c r="K30" s="115">
        <f>1729360</f>
        <v>1729360</v>
      </c>
      <c r="M30" s="99">
        <v>1729360</v>
      </c>
    </row>
    <row r="31" spans="1:13" ht="16.5" customHeight="1" x14ac:dyDescent="0.2">
      <c r="A31" s="13" t="s">
        <v>76</v>
      </c>
      <c r="G31" s="115" t="s">
        <v>0</v>
      </c>
      <c r="H31" s="34"/>
      <c r="I31" s="99" t="s">
        <v>0</v>
      </c>
      <c r="J31" s="34"/>
      <c r="K31" s="115">
        <v>114589</v>
      </c>
      <c r="L31" s="34"/>
      <c r="M31" s="34">
        <v>114589</v>
      </c>
    </row>
    <row r="32" spans="1:13" ht="16.5" customHeight="1" x14ac:dyDescent="0.2">
      <c r="A32" s="13" t="s">
        <v>15</v>
      </c>
      <c r="E32" s="11" t="s">
        <v>173</v>
      </c>
      <c r="G32" s="115" t="s">
        <v>0</v>
      </c>
      <c r="I32" s="99" t="s">
        <v>0</v>
      </c>
      <c r="J32" s="35"/>
      <c r="K32" s="115">
        <v>3251994</v>
      </c>
      <c r="M32" s="99">
        <v>3251419</v>
      </c>
    </row>
    <row r="33" spans="1:13" ht="16.5" customHeight="1" x14ac:dyDescent="0.2">
      <c r="A33" s="13" t="s">
        <v>37</v>
      </c>
      <c r="E33" s="11">
        <v>10</v>
      </c>
      <c r="G33" s="115">
        <f>25336377</f>
        <v>25336377</v>
      </c>
      <c r="I33" s="99">
        <v>25599800</v>
      </c>
      <c r="K33" s="115">
        <v>21131487</v>
      </c>
      <c r="M33" s="141">
        <v>21394910</v>
      </c>
    </row>
    <row r="34" spans="1:13" ht="16.5" customHeight="1" x14ac:dyDescent="0.2">
      <c r="A34" s="13" t="s">
        <v>176</v>
      </c>
      <c r="E34" s="177" t="s">
        <v>192</v>
      </c>
      <c r="F34" s="177"/>
      <c r="G34" s="115">
        <v>3627322</v>
      </c>
      <c r="I34" s="99">
        <v>0</v>
      </c>
      <c r="K34" s="115">
        <v>3701527</v>
      </c>
      <c r="M34" s="141">
        <v>0</v>
      </c>
    </row>
    <row r="35" spans="1:13" ht="16.5" customHeight="1" x14ac:dyDescent="0.2">
      <c r="A35" s="13" t="s">
        <v>36</v>
      </c>
      <c r="E35" s="11">
        <v>10</v>
      </c>
      <c r="G35" s="115">
        <v>184750</v>
      </c>
      <c r="I35" s="99">
        <v>181174</v>
      </c>
      <c r="K35" s="115">
        <v>184750</v>
      </c>
      <c r="M35" s="141">
        <v>181174</v>
      </c>
    </row>
    <row r="36" spans="1:13" ht="16.5" customHeight="1" x14ac:dyDescent="0.2">
      <c r="A36" s="13" t="s">
        <v>35</v>
      </c>
      <c r="G36" s="115">
        <v>3205912</v>
      </c>
      <c r="I36" s="99">
        <v>1500999</v>
      </c>
      <c r="K36" s="115">
        <f>3093676</f>
        <v>3093676</v>
      </c>
      <c r="M36" s="141">
        <v>1388763</v>
      </c>
    </row>
    <row r="37" spans="1:13" ht="16.5" customHeight="1" x14ac:dyDescent="0.2">
      <c r="A37" s="13" t="s">
        <v>10</v>
      </c>
      <c r="E37" s="191">
        <v>4</v>
      </c>
      <c r="G37" s="115">
        <v>342452</v>
      </c>
      <c r="I37" s="35">
        <v>1725830</v>
      </c>
      <c r="K37" s="115">
        <f>648908</f>
        <v>648908</v>
      </c>
      <c r="M37" s="35">
        <v>2118327</v>
      </c>
    </row>
    <row r="38" spans="1:13" ht="16.5" customHeight="1" x14ac:dyDescent="0.2">
      <c r="A38" s="13" t="s">
        <v>5</v>
      </c>
      <c r="G38" s="113">
        <v>1860442</v>
      </c>
      <c r="I38" s="33">
        <v>1699723</v>
      </c>
      <c r="J38" s="31"/>
      <c r="K38" s="113">
        <v>1860442</v>
      </c>
      <c r="M38" s="33">
        <v>1699723</v>
      </c>
    </row>
    <row r="39" spans="1:13" ht="16.5" customHeight="1" x14ac:dyDescent="0.2">
      <c r="G39" s="112"/>
      <c r="H39" s="31"/>
      <c r="I39" s="31"/>
      <c r="J39" s="31"/>
      <c r="K39" s="112"/>
      <c r="L39" s="31"/>
      <c r="M39" s="31"/>
    </row>
    <row r="40" spans="1:13" ht="16.5" customHeight="1" x14ac:dyDescent="0.2">
      <c r="A40" s="27" t="s">
        <v>83</v>
      </c>
      <c r="B40" s="27"/>
      <c r="C40" s="27"/>
      <c r="D40" s="27"/>
      <c r="G40" s="113">
        <f>SUM(G28:G38)</f>
        <v>37713383</v>
      </c>
      <c r="H40" s="31"/>
      <c r="I40" s="33">
        <f>SUM(I28:I38)</f>
        <v>34264431</v>
      </c>
      <c r="J40" s="31"/>
      <c r="K40" s="113">
        <f>SUM(K28:K38)</f>
        <v>36567233</v>
      </c>
      <c r="L40" s="31"/>
      <c r="M40" s="33">
        <f>SUM(M28:M38)</f>
        <v>33228265</v>
      </c>
    </row>
    <row r="41" spans="1:13" ht="16.5" customHeight="1" x14ac:dyDescent="0.2">
      <c r="G41" s="112"/>
      <c r="H41" s="31"/>
      <c r="I41" s="31"/>
      <c r="J41" s="31"/>
      <c r="K41" s="112"/>
      <c r="L41" s="31"/>
      <c r="M41" s="31"/>
    </row>
    <row r="42" spans="1:13" ht="16.5" customHeight="1" thickBot="1" x14ac:dyDescent="0.25">
      <c r="A42" s="27" t="s">
        <v>23</v>
      </c>
      <c r="B42" s="27"/>
      <c r="C42" s="27"/>
      <c r="D42" s="27"/>
      <c r="G42" s="116">
        <f>ROUND(+G24+G40,0)</f>
        <v>62764909</v>
      </c>
      <c r="H42" s="31"/>
      <c r="I42" s="142">
        <f>ROUND(+I24+I40,0)</f>
        <v>66242629</v>
      </c>
      <c r="J42" s="31"/>
      <c r="K42" s="116">
        <f>ROUND(+K24+K40,0)</f>
        <v>61906727</v>
      </c>
      <c r="L42" s="31"/>
      <c r="M42" s="142">
        <f>ROUND(+M24+M40,0)</f>
        <v>65439472</v>
      </c>
    </row>
    <row r="43" spans="1:13" ht="16.5" customHeight="1" thickTop="1" x14ac:dyDescent="0.2">
      <c r="A43" s="27"/>
      <c r="B43" s="27"/>
      <c r="C43" s="27"/>
      <c r="D43" s="27"/>
      <c r="E43" s="188"/>
      <c r="F43" s="188"/>
      <c r="G43" s="8"/>
      <c r="H43" s="31"/>
      <c r="I43" s="31"/>
      <c r="J43" s="31"/>
      <c r="K43" s="8"/>
      <c r="L43" s="31"/>
      <c r="M43" s="31"/>
    </row>
    <row r="44" spans="1:13" ht="16.5" customHeight="1" x14ac:dyDescent="0.2">
      <c r="A44" s="27"/>
      <c r="B44" s="27"/>
      <c r="C44" s="27"/>
      <c r="D44" s="27"/>
      <c r="G44" s="31"/>
      <c r="H44" s="31"/>
      <c r="I44" s="31"/>
      <c r="J44" s="31"/>
      <c r="K44" s="31"/>
      <c r="L44" s="31"/>
      <c r="M44" s="31"/>
    </row>
    <row r="45" spans="1:13" ht="16.5" customHeight="1" x14ac:dyDescent="0.2">
      <c r="A45" s="194" t="s">
        <v>6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</row>
    <row r="46" spans="1:13" ht="12.75" customHeight="1" x14ac:dyDescent="0.2">
      <c r="A46" s="11"/>
      <c r="B46" s="11"/>
      <c r="C46" s="11"/>
      <c r="D46" s="11"/>
      <c r="G46" s="100"/>
      <c r="H46" s="100"/>
      <c r="I46" s="100"/>
      <c r="J46" s="100"/>
      <c r="K46" s="100"/>
      <c r="L46" s="100"/>
      <c r="M46" s="100"/>
    </row>
    <row r="47" spans="1:13" ht="22.15" customHeight="1" x14ac:dyDescent="0.2">
      <c r="A47" s="197" t="s">
        <v>200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</row>
    <row r="48" spans="1:13" ht="16.5" customHeight="1" x14ac:dyDescent="0.2">
      <c r="A48" s="27" t="str">
        <f>A1</f>
        <v>Esso (Thailand) Public Company Limited</v>
      </c>
      <c r="B48" s="27"/>
      <c r="C48" s="27"/>
      <c r="D48" s="27"/>
    </row>
    <row r="49" spans="1:13" ht="16.5" customHeight="1" x14ac:dyDescent="0.2">
      <c r="A49" s="27" t="str">
        <f>A2</f>
        <v>Statement of Financial Position</v>
      </c>
      <c r="B49" s="27"/>
      <c r="C49" s="27"/>
      <c r="D49" s="27"/>
    </row>
    <row r="50" spans="1:13" s="18" customFormat="1" ht="16.5" customHeight="1" x14ac:dyDescent="0.2">
      <c r="A50" s="15" t="str">
        <f>A3</f>
        <v>As at 31 March 2020</v>
      </c>
      <c r="B50" s="15"/>
      <c r="C50" s="15"/>
      <c r="D50" s="15"/>
      <c r="E50" s="16"/>
      <c r="F50" s="16"/>
      <c r="G50" s="31"/>
      <c r="H50" s="31"/>
      <c r="I50" s="31"/>
      <c r="J50" s="31"/>
      <c r="K50" s="31"/>
      <c r="L50" s="31"/>
      <c r="M50" s="31"/>
    </row>
    <row r="51" spans="1:13" ht="16.5" customHeight="1" x14ac:dyDescent="0.2">
      <c r="A51" s="19" t="str">
        <f>A4</f>
        <v>(All amounts in Baht thousand unless otherwise stated)</v>
      </c>
      <c r="B51" s="19"/>
      <c r="C51" s="19"/>
      <c r="D51" s="19"/>
      <c r="E51" s="20"/>
      <c r="F51" s="20"/>
      <c r="G51" s="33"/>
      <c r="H51" s="33"/>
      <c r="I51" s="33"/>
      <c r="J51" s="33"/>
      <c r="K51" s="33"/>
      <c r="L51" s="33"/>
      <c r="M51" s="33"/>
    </row>
    <row r="52" spans="1:13" ht="16.5" customHeight="1" x14ac:dyDescent="0.2">
      <c r="A52" s="15"/>
      <c r="B52" s="15"/>
      <c r="C52" s="15"/>
      <c r="D52" s="15"/>
      <c r="E52" s="16"/>
      <c r="F52" s="16"/>
      <c r="G52" s="31"/>
      <c r="H52" s="31"/>
      <c r="I52" s="31"/>
      <c r="J52" s="31"/>
      <c r="K52" s="31"/>
      <c r="L52" s="31"/>
      <c r="M52" s="31"/>
    </row>
    <row r="54" spans="1:13" ht="16.5" customHeight="1" x14ac:dyDescent="0.2">
      <c r="G54" s="195" t="s">
        <v>101</v>
      </c>
      <c r="H54" s="195"/>
      <c r="I54" s="195"/>
      <c r="J54" s="134"/>
      <c r="K54" s="195" t="s">
        <v>102</v>
      </c>
      <c r="L54" s="195"/>
      <c r="M54" s="195"/>
    </row>
    <row r="55" spans="1:13" ht="16.5" customHeight="1" x14ac:dyDescent="0.2">
      <c r="G55" s="196" t="s">
        <v>110</v>
      </c>
      <c r="H55" s="196"/>
      <c r="I55" s="196"/>
      <c r="J55" s="134"/>
      <c r="K55" s="196" t="s">
        <v>110</v>
      </c>
      <c r="L55" s="196"/>
      <c r="M55" s="196"/>
    </row>
    <row r="56" spans="1:13" ht="16.5" customHeight="1" x14ac:dyDescent="0.2">
      <c r="G56" s="135" t="s">
        <v>106</v>
      </c>
      <c r="H56" s="192"/>
      <c r="I56" s="135" t="s">
        <v>107</v>
      </c>
      <c r="J56" s="134"/>
      <c r="K56" s="135" t="s">
        <v>106</v>
      </c>
      <c r="L56" s="192"/>
      <c r="M56" s="135" t="s">
        <v>107</v>
      </c>
    </row>
    <row r="57" spans="1:13" ht="16.5" customHeight="1" x14ac:dyDescent="0.2">
      <c r="G57" s="136" t="s">
        <v>161</v>
      </c>
      <c r="H57" s="192"/>
      <c r="I57" s="136" t="s">
        <v>108</v>
      </c>
      <c r="J57" s="134"/>
      <c r="K57" s="136" t="s">
        <v>161</v>
      </c>
      <c r="L57" s="192"/>
      <c r="M57" s="136" t="s">
        <v>108</v>
      </c>
    </row>
    <row r="58" spans="1:13" ht="16.5" customHeight="1" x14ac:dyDescent="0.2">
      <c r="E58" s="23" t="s">
        <v>64</v>
      </c>
      <c r="F58" s="24"/>
      <c r="G58" s="137" t="s">
        <v>164</v>
      </c>
      <c r="H58" s="138"/>
      <c r="I58" s="137" t="s">
        <v>132</v>
      </c>
      <c r="J58" s="136"/>
      <c r="K58" s="137" t="s">
        <v>164</v>
      </c>
      <c r="L58" s="138"/>
      <c r="M58" s="137" t="s">
        <v>132</v>
      </c>
    </row>
    <row r="59" spans="1:13" ht="16.5" customHeight="1" x14ac:dyDescent="0.2">
      <c r="E59" s="22"/>
      <c r="F59" s="24"/>
      <c r="G59" s="159"/>
      <c r="H59" s="136"/>
      <c r="I59" s="136"/>
      <c r="J59" s="136"/>
      <c r="K59" s="159"/>
      <c r="L59" s="136"/>
      <c r="M59" s="136"/>
    </row>
    <row r="60" spans="1:13" ht="16.5" customHeight="1" x14ac:dyDescent="0.2">
      <c r="A60" s="27" t="s">
        <v>99</v>
      </c>
      <c r="B60" s="27"/>
      <c r="C60" s="27"/>
      <c r="D60" s="27"/>
      <c r="G60" s="115"/>
      <c r="H60" s="31"/>
      <c r="K60" s="157"/>
      <c r="L60" s="31"/>
    </row>
    <row r="61" spans="1:13" ht="16.5" customHeight="1" x14ac:dyDescent="0.2">
      <c r="A61" s="27"/>
      <c r="B61" s="27"/>
      <c r="C61" s="27"/>
      <c r="D61" s="27"/>
      <c r="G61" s="115"/>
      <c r="H61" s="31"/>
      <c r="K61" s="157"/>
      <c r="L61" s="31"/>
    </row>
    <row r="62" spans="1:13" ht="16.5" customHeight="1" x14ac:dyDescent="0.2">
      <c r="A62" s="27" t="s">
        <v>24</v>
      </c>
      <c r="B62" s="27"/>
      <c r="C62" s="27"/>
      <c r="D62" s="27"/>
      <c r="G62" s="115"/>
      <c r="H62" s="31"/>
      <c r="K62" s="157"/>
      <c r="L62" s="31"/>
    </row>
    <row r="63" spans="1:13" ht="16.5" customHeight="1" x14ac:dyDescent="0.2">
      <c r="A63" s="27"/>
      <c r="B63" s="27"/>
      <c r="C63" s="27"/>
      <c r="D63" s="27"/>
      <c r="G63" s="115"/>
      <c r="H63" s="31"/>
      <c r="K63" s="115"/>
      <c r="L63" s="31"/>
    </row>
    <row r="64" spans="1:13" ht="16.5" customHeight="1" x14ac:dyDescent="0.2">
      <c r="A64" s="13" t="s">
        <v>133</v>
      </c>
      <c r="B64" s="27"/>
      <c r="C64" s="27"/>
      <c r="D64" s="27"/>
      <c r="G64" s="115"/>
      <c r="H64" s="31"/>
      <c r="K64" s="115"/>
      <c r="L64" s="31"/>
    </row>
    <row r="65" spans="1:13" ht="16.5" customHeight="1" x14ac:dyDescent="0.2">
      <c r="B65" s="13" t="s">
        <v>134</v>
      </c>
      <c r="E65" s="11">
        <v>11</v>
      </c>
      <c r="G65" s="158">
        <v>6660291</v>
      </c>
      <c r="I65" s="99">
        <v>6488377</v>
      </c>
      <c r="K65" s="158">
        <v>6660291</v>
      </c>
      <c r="M65" s="99">
        <v>6488377</v>
      </c>
    </row>
    <row r="66" spans="1:13" ht="16.5" customHeight="1" x14ac:dyDescent="0.2">
      <c r="A66" s="13" t="s">
        <v>20</v>
      </c>
      <c r="G66" s="158">
        <v>3999644</v>
      </c>
      <c r="I66" s="141">
        <v>5020169</v>
      </c>
      <c r="K66" s="161">
        <f>3999204</f>
        <v>3999204</v>
      </c>
      <c r="M66" s="99">
        <v>5019720</v>
      </c>
    </row>
    <row r="67" spans="1:13" ht="16.5" customHeight="1" x14ac:dyDescent="0.2">
      <c r="A67" s="13" t="s">
        <v>11</v>
      </c>
      <c r="E67" s="11" t="s">
        <v>174</v>
      </c>
      <c r="G67" s="160">
        <v>10313553</v>
      </c>
      <c r="I67" s="31">
        <v>8091234</v>
      </c>
      <c r="K67" s="161">
        <v>10313413</v>
      </c>
      <c r="M67" s="99">
        <v>8101318</v>
      </c>
    </row>
    <row r="68" spans="1:13" ht="16.5" customHeight="1" x14ac:dyDescent="0.2">
      <c r="A68" s="13" t="s">
        <v>135</v>
      </c>
      <c r="G68" s="160"/>
      <c r="I68" s="31"/>
      <c r="K68" s="161"/>
    </row>
    <row r="69" spans="1:13" ht="16.5" customHeight="1" x14ac:dyDescent="0.2">
      <c r="B69" s="13" t="s">
        <v>134</v>
      </c>
      <c r="E69" s="11">
        <v>11</v>
      </c>
      <c r="G69" s="160">
        <v>1416667</v>
      </c>
      <c r="I69" s="31">
        <v>1466667</v>
      </c>
      <c r="K69" s="160">
        <v>1416667</v>
      </c>
      <c r="M69" s="99">
        <v>1466667</v>
      </c>
    </row>
    <row r="70" spans="1:13" ht="16.5" customHeight="1" x14ac:dyDescent="0.2">
      <c r="A70" s="13" t="s">
        <v>135</v>
      </c>
      <c r="G70" s="160"/>
      <c r="I70" s="31"/>
      <c r="K70" s="161"/>
    </row>
    <row r="71" spans="1:13" ht="16.5" customHeight="1" x14ac:dyDescent="0.2">
      <c r="B71" s="13" t="s">
        <v>126</v>
      </c>
      <c r="E71" s="11" t="s">
        <v>175</v>
      </c>
      <c r="G71" s="158">
        <v>1533333</v>
      </c>
      <c r="I71" s="31">
        <v>1633333</v>
      </c>
      <c r="K71" s="158">
        <v>1533333</v>
      </c>
      <c r="M71" s="99">
        <v>1633333</v>
      </c>
    </row>
    <row r="72" spans="1:13" ht="16.5" customHeight="1" x14ac:dyDescent="0.2">
      <c r="A72" s="13" t="s">
        <v>12</v>
      </c>
      <c r="E72" s="11" t="s">
        <v>175</v>
      </c>
      <c r="G72" s="160">
        <v>13662637</v>
      </c>
      <c r="I72" s="99">
        <v>13188379</v>
      </c>
      <c r="K72" s="158">
        <v>13663536</v>
      </c>
      <c r="M72" s="99">
        <v>13189278</v>
      </c>
    </row>
    <row r="73" spans="1:13" ht="16.5" customHeight="1" x14ac:dyDescent="0.2">
      <c r="A73" s="13" t="s">
        <v>137</v>
      </c>
      <c r="E73" s="13"/>
      <c r="F73" s="13"/>
      <c r="G73" s="161">
        <v>1336</v>
      </c>
      <c r="H73" s="34"/>
      <c r="I73" s="34">
        <v>632</v>
      </c>
      <c r="J73" s="31"/>
      <c r="K73" s="182" t="s">
        <v>0</v>
      </c>
      <c r="M73" s="31" t="s">
        <v>0</v>
      </c>
    </row>
    <row r="74" spans="1:13" ht="16.5" customHeight="1" x14ac:dyDescent="0.2">
      <c r="A74" s="13" t="s">
        <v>178</v>
      </c>
      <c r="E74" s="189">
        <v>4</v>
      </c>
      <c r="F74" s="13"/>
      <c r="G74" s="161">
        <v>207986</v>
      </c>
      <c r="H74" s="34"/>
      <c r="I74" s="34">
        <v>0</v>
      </c>
      <c r="J74" s="31"/>
      <c r="K74" s="160">
        <v>233092</v>
      </c>
      <c r="M74" s="31">
        <v>0</v>
      </c>
    </row>
    <row r="75" spans="1:13" ht="16.5" customHeight="1" x14ac:dyDescent="0.2">
      <c r="A75" s="13" t="s">
        <v>122</v>
      </c>
      <c r="G75" s="162">
        <v>883792</v>
      </c>
      <c r="I75" s="33">
        <v>787070</v>
      </c>
      <c r="J75" s="31"/>
      <c r="K75" s="162">
        <v>883792</v>
      </c>
      <c r="M75" s="33">
        <v>787070</v>
      </c>
    </row>
    <row r="76" spans="1:13" ht="16.5" customHeight="1" x14ac:dyDescent="0.2">
      <c r="E76" s="22"/>
      <c r="F76" s="24"/>
      <c r="G76" s="163"/>
      <c r="K76" s="163"/>
    </row>
    <row r="77" spans="1:13" ht="16.5" customHeight="1" x14ac:dyDescent="0.2">
      <c r="A77" s="27" t="s">
        <v>85</v>
      </c>
      <c r="B77" s="27"/>
      <c r="C77" s="27"/>
      <c r="D77" s="27"/>
      <c r="G77" s="164">
        <f>SUM(G65:G75)</f>
        <v>38679239</v>
      </c>
      <c r="I77" s="33">
        <f>SUM(I65:I75)</f>
        <v>36675861</v>
      </c>
      <c r="J77" s="31"/>
      <c r="K77" s="164">
        <f>SUM(K65:K75)</f>
        <v>38703328</v>
      </c>
      <c r="M77" s="33">
        <f>SUM(M65:M75)</f>
        <v>36685763</v>
      </c>
    </row>
    <row r="78" spans="1:13" ht="16.5" customHeight="1" x14ac:dyDescent="0.2">
      <c r="E78" s="22"/>
      <c r="F78" s="24"/>
      <c r="G78" s="163"/>
      <c r="K78" s="163"/>
    </row>
    <row r="79" spans="1:13" ht="16.5" customHeight="1" x14ac:dyDescent="0.2">
      <c r="A79" s="27" t="s">
        <v>25</v>
      </c>
      <c r="B79" s="27"/>
      <c r="C79" s="27"/>
      <c r="D79" s="27"/>
      <c r="G79" s="163"/>
      <c r="K79" s="163"/>
    </row>
    <row r="80" spans="1:13" ht="16.5" customHeight="1" x14ac:dyDescent="0.2">
      <c r="E80" s="22"/>
      <c r="F80" s="24"/>
      <c r="G80" s="163"/>
      <c r="K80" s="163"/>
    </row>
    <row r="81" spans="1:13" ht="16.5" customHeight="1" x14ac:dyDescent="0.2">
      <c r="A81" s="13" t="s">
        <v>151</v>
      </c>
      <c r="E81" s="22"/>
      <c r="F81" s="24"/>
      <c r="G81" s="163"/>
      <c r="K81" s="163"/>
    </row>
    <row r="82" spans="1:13" ht="16.5" customHeight="1" x14ac:dyDescent="0.2">
      <c r="A82" s="13" t="s">
        <v>152</v>
      </c>
      <c r="E82" s="11">
        <v>11</v>
      </c>
      <c r="G82" s="163">
        <v>1500000</v>
      </c>
      <c r="I82" s="35">
        <v>1816667</v>
      </c>
      <c r="K82" s="163">
        <v>1500000</v>
      </c>
      <c r="M82" s="35">
        <v>1816667</v>
      </c>
    </row>
    <row r="83" spans="1:13" ht="16.5" customHeight="1" x14ac:dyDescent="0.2">
      <c r="A83" s="13" t="s">
        <v>13</v>
      </c>
      <c r="E83" s="11" t="s">
        <v>175</v>
      </c>
      <c r="G83" s="163">
        <v>2041667</v>
      </c>
      <c r="I83" s="99">
        <v>2350000</v>
      </c>
      <c r="J83" s="35"/>
      <c r="K83" s="163">
        <v>2046479</v>
      </c>
      <c r="M83" s="99">
        <v>2350756</v>
      </c>
    </row>
    <row r="84" spans="1:13" ht="16.5" customHeight="1" x14ac:dyDescent="0.2">
      <c r="A84" s="13" t="s">
        <v>177</v>
      </c>
      <c r="E84" s="177">
        <v>4</v>
      </c>
      <c r="F84" s="177"/>
      <c r="G84" s="163">
        <v>1904774</v>
      </c>
      <c r="I84" s="99">
        <v>0</v>
      </c>
      <c r="J84" s="35"/>
      <c r="K84" s="163">
        <v>1934572</v>
      </c>
      <c r="M84" s="99">
        <v>0</v>
      </c>
    </row>
    <row r="85" spans="1:13" ht="16.5" customHeight="1" x14ac:dyDescent="0.2">
      <c r="A85" s="13" t="s">
        <v>153</v>
      </c>
      <c r="G85" s="163"/>
      <c r="J85" s="35"/>
      <c r="K85" s="163"/>
    </row>
    <row r="86" spans="1:13" ht="16.5" customHeight="1" x14ac:dyDescent="0.2">
      <c r="A86" s="13" t="s">
        <v>154</v>
      </c>
      <c r="G86" s="163">
        <v>3225916</v>
      </c>
      <c r="I86" s="34">
        <v>3280326</v>
      </c>
      <c r="K86" s="163">
        <v>3225916</v>
      </c>
      <c r="M86" s="99">
        <v>3280326</v>
      </c>
    </row>
    <row r="87" spans="1:13" ht="16.5" customHeight="1" x14ac:dyDescent="0.2">
      <c r="A87" s="13" t="s">
        <v>7</v>
      </c>
      <c r="G87" s="164">
        <v>1836</v>
      </c>
      <c r="I87" s="33">
        <v>1845</v>
      </c>
      <c r="J87" s="31"/>
      <c r="K87" s="164">
        <v>1836</v>
      </c>
      <c r="L87" s="184"/>
      <c r="M87" s="33">
        <v>1845</v>
      </c>
    </row>
    <row r="88" spans="1:13" ht="16.5" customHeight="1" x14ac:dyDescent="0.2">
      <c r="E88" s="22"/>
      <c r="F88" s="24"/>
      <c r="G88" s="163"/>
      <c r="K88" s="163"/>
    </row>
    <row r="89" spans="1:13" ht="16.5" customHeight="1" x14ac:dyDescent="0.2">
      <c r="A89" s="27" t="s">
        <v>84</v>
      </c>
      <c r="B89" s="27"/>
      <c r="C89" s="27"/>
      <c r="D89" s="27"/>
      <c r="G89" s="164">
        <f>SUM(G80:G87)</f>
        <v>8674193</v>
      </c>
      <c r="I89" s="33">
        <f>SUM(I80:I87)</f>
        <v>7448838</v>
      </c>
      <c r="J89" s="31"/>
      <c r="K89" s="164">
        <f>SUM(K80:K87)</f>
        <v>8708803</v>
      </c>
      <c r="M89" s="33">
        <f>SUM(M80:M87)</f>
        <v>7449594</v>
      </c>
    </row>
    <row r="90" spans="1:13" ht="16.5" customHeight="1" x14ac:dyDescent="0.2">
      <c r="E90" s="22"/>
      <c r="F90" s="24"/>
      <c r="G90" s="163"/>
      <c r="K90" s="163"/>
    </row>
    <row r="91" spans="1:13" ht="16.5" customHeight="1" x14ac:dyDescent="0.2">
      <c r="A91" s="27" t="s">
        <v>26</v>
      </c>
      <c r="B91" s="27"/>
      <c r="C91" s="27"/>
      <c r="D91" s="27"/>
      <c r="G91" s="164">
        <f>G77+G89</f>
        <v>47353432</v>
      </c>
      <c r="I91" s="33">
        <f>I77+I89</f>
        <v>44124699</v>
      </c>
      <c r="J91" s="31"/>
      <c r="K91" s="164">
        <f>K77+K89</f>
        <v>47412131</v>
      </c>
      <c r="M91" s="33">
        <f>M77+M89</f>
        <v>44135357</v>
      </c>
    </row>
    <row r="94" spans="1:13" ht="16.5" customHeight="1" x14ac:dyDescent="0.2">
      <c r="A94" s="197" t="str">
        <f>+A47</f>
        <v>The accompanying notes on pages 9 to 22 form part of this interim financial information.</v>
      </c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</row>
    <row r="95" spans="1:13" ht="16.5" customHeight="1" x14ac:dyDescent="0.2">
      <c r="A95" s="27" t="str">
        <f>+A1</f>
        <v>Esso (Thailand) Public Company Limited</v>
      </c>
      <c r="B95" s="27"/>
      <c r="C95" s="27"/>
      <c r="D95" s="27"/>
    </row>
    <row r="96" spans="1:13" ht="16.5" customHeight="1" x14ac:dyDescent="0.2">
      <c r="A96" s="27" t="str">
        <f>+A2</f>
        <v>Statement of Financial Position</v>
      </c>
      <c r="B96" s="27"/>
      <c r="C96" s="27"/>
      <c r="D96" s="27"/>
    </row>
    <row r="97" spans="1:13" s="18" customFormat="1" ht="16.5" customHeight="1" x14ac:dyDescent="0.2">
      <c r="A97" s="27" t="str">
        <f>+A3</f>
        <v>As at 31 March 2020</v>
      </c>
      <c r="B97" s="15"/>
      <c r="C97" s="15"/>
      <c r="D97" s="15"/>
      <c r="E97" s="16"/>
      <c r="F97" s="16"/>
      <c r="G97" s="31"/>
      <c r="H97" s="31"/>
      <c r="I97" s="31"/>
      <c r="J97" s="31"/>
      <c r="K97" s="31"/>
      <c r="L97" s="31"/>
      <c r="M97" s="31"/>
    </row>
    <row r="98" spans="1:13" ht="16.5" customHeight="1" x14ac:dyDescent="0.2">
      <c r="A98" s="19" t="str">
        <f>+A4</f>
        <v>(All amounts in Baht thousand unless otherwise stated)</v>
      </c>
      <c r="B98" s="19"/>
      <c r="C98" s="19"/>
      <c r="D98" s="19"/>
      <c r="E98" s="20"/>
      <c r="F98" s="20"/>
      <c r="G98" s="33"/>
      <c r="H98" s="33"/>
      <c r="I98" s="33"/>
      <c r="J98" s="33"/>
      <c r="K98" s="33"/>
      <c r="L98" s="33"/>
      <c r="M98" s="33"/>
    </row>
    <row r="99" spans="1:13" ht="16.5" customHeight="1" x14ac:dyDescent="0.2">
      <c r="A99" s="15"/>
      <c r="B99" s="15"/>
      <c r="C99" s="15"/>
      <c r="D99" s="15"/>
      <c r="E99" s="16"/>
      <c r="F99" s="16"/>
      <c r="G99" s="31"/>
      <c r="H99" s="31"/>
      <c r="I99" s="31"/>
      <c r="J99" s="31"/>
      <c r="K99" s="31"/>
      <c r="L99" s="31"/>
      <c r="M99" s="31"/>
    </row>
    <row r="101" spans="1:13" ht="16.5" customHeight="1" x14ac:dyDescent="0.2">
      <c r="G101" s="195" t="s">
        <v>101</v>
      </c>
      <c r="H101" s="195"/>
      <c r="I101" s="195"/>
      <c r="J101" s="134"/>
      <c r="K101" s="195" t="s">
        <v>102</v>
      </c>
      <c r="L101" s="195"/>
      <c r="M101" s="195"/>
    </row>
    <row r="102" spans="1:13" ht="16.5" customHeight="1" x14ac:dyDescent="0.2">
      <c r="G102" s="196" t="s">
        <v>110</v>
      </c>
      <c r="H102" s="196"/>
      <c r="I102" s="196"/>
      <c r="J102" s="134"/>
      <c r="K102" s="196" t="s">
        <v>110</v>
      </c>
      <c r="L102" s="196"/>
      <c r="M102" s="196"/>
    </row>
    <row r="103" spans="1:13" ht="16.5" customHeight="1" x14ac:dyDescent="0.2">
      <c r="G103" s="135" t="s">
        <v>106</v>
      </c>
      <c r="H103" s="192"/>
      <c r="I103" s="135" t="s">
        <v>107</v>
      </c>
      <c r="J103" s="134"/>
      <c r="K103" s="135" t="s">
        <v>106</v>
      </c>
      <c r="L103" s="192"/>
      <c r="M103" s="135" t="s">
        <v>107</v>
      </c>
    </row>
    <row r="104" spans="1:13" ht="16.5" customHeight="1" x14ac:dyDescent="0.2">
      <c r="G104" s="136" t="s">
        <v>161</v>
      </c>
      <c r="H104" s="192"/>
      <c r="I104" s="136" t="s">
        <v>108</v>
      </c>
      <c r="J104" s="134"/>
      <c r="K104" s="136" t="s">
        <v>161</v>
      </c>
      <c r="L104" s="192"/>
      <c r="M104" s="136" t="s">
        <v>108</v>
      </c>
    </row>
    <row r="105" spans="1:13" ht="16.5" customHeight="1" x14ac:dyDescent="0.2">
      <c r="E105" s="22"/>
      <c r="F105" s="24"/>
      <c r="G105" s="137" t="s">
        <v>164</v>
      </c>
      <c r="H105" s="138"/>
      <c r="I105" s="137" t="s">
        <v>132</v>
      </c>
      <c r="J105" s="136"/>
      <c r="K105" s="137" t="s">
        <v>164</v>
      </c>
      <c r="L105" s="138"/>
      <c r="M105" s="137" t="s">
        <v>132</v>
      </c>
    </row>
    <row r="106" spans="1:13" ht="16.5" customHeight="1" x14ac:dyDescent="0.2">
      <c r="E106" s="22"/>
      <c r="F106" s="24"/>
      <c r="G106" s="165"/>
      <c r="H106" s="136"/>
      <c r="I106" s="136"/>
      <c r="J106" s="136"/>
      <c r="K106" s="165"/>
      <c r="L106" s="136"/>
      <c r="M106" s="136"/>
    </row>
    <row r="107" spans="1:13" ht="16.5" customHeight="1" x14ac:dyDescent="0.2">
      <c r="A107" s="27" t="s">
        <v>150</v>
      </c>
      <c r="B107" s="27"/>
      <c r="C107" s="27"/>
      <c r="D107" s="27"/>
      <c r="G107" s="166"/>
      <c r="H107" s="31"/>
      <c r="K107" s="166"/>
      <c r="L107" s="31"/>
    </row>
    <row r="108" spans="1:13" ht="16.5" customHeight="1" x14ac:dyDescent="0.2">
      <c r="A108" s="27"/>
      <c r="B108" s="27"/>
      <c r="C108" s="27"/>
      <c r="D108" s="27"/>
      <c r="G108" s="166"/>
      <c r="H108" s="31"/>
      <c r="K108" s="166"/>
      <c r="L108" s="31"/>
    </row>
    <row r="109" spans="1:13" ht="16.5" customHeight="1" x14ac:dyDescent="0.2">
      <c r="A109" s="27" t="s">
        <v>97</v>
      </c>
      <c r="B109" s="27"/>
      <c r="C109" s="27"/>
      <c r="D109" s="27"/>
      <c r="G109" s="167"/>
      <c r="H109" s="31"/>
      <c r="K109" s="167"/>
      <c r="L109" s="31"/>
    </row>
    <row r="110" spans="1:13" ht="16.5" customHeight="1" x14ac:dyDescent="0.2">
      <c r="E110" s="22"/>
      <c r="F110" s="24"/>
      <c r="G110" s="166"/>
      <c r="K110" s="166"/>
    </row>
    <row r="111" spans="1:13" ht="16.5" customHeight="1" x14ac:dyDescent="0.2">
      <c r="A111" s="13" t="s">
        <v>8</v>
      </c>
      <c r="G111" s="167"/>
      <c r="H111" s="31"/>
      <c r="K111" s="167"/>
      <c r="L111" s="31"/>
    </row>
    <row r="112" spans="1:13" ht="16.5" customHeight="1" x14ac:dyDescent="0.2">
      <c r="B112" s="13" t="s">
        <v>41</v>
      </c>
      <c r="G112" s="168"/>
      <c r="H112" s="34"/>
      <c r="I112" s="34"/>
      <c r="J112" s="34"/>
      <c r="K112" s="168"/>
      <c r="L112" s="34"/>
      <c r="M112" s="34"/>
    </row>
    <row r="113" spans="1:13" ht="16.5" customHeight="1" x14ac:dyDescent="0.2">
      <c r="C113" s="144" t="s">
        <v>92</v>
      </c>
      <c r="E113" s="22"/>
      <c r="F113" s="24"/>
      <c r="G113" s="166"/>
      <c r="K113" s="166"/>
    </row>
    <row r="114" spans="1:13" ht="16.5" customHeight="1" thickBot="1" x14ac:dyDescent="0.25">
      <c r="D114" s="13" t="s">
        <v>118</v>
      </c>
      <c r="E114" s="22"/>
      <c r="F114" s="24"/>
      <c r="G114" s="206">
        <v>17110007</v>
      </c>
      <c r="I114" s="142">
        <v>17110007</v>
      </c>
      <c r="J114" s="31"/>
      <c r="K114" s="206">
        <v>17110007</v>
      </c>
      <c r="M114" s="142">
        <v>17110007</v>
      </c>
    </row>
    <row r="115" spans="1:13" ht="16.5" customHeight="1" thickTop="1" x14ac:dyDescent="0.2">
      <c r="E115" s="16"/>
      <c r="F115" s="24"/>
      <c r="G115" s="167"/>
      <c r="I115" s="31"/>
      <c r="J115" s="31"/>
      <c r="K115" s="167"/>
      <c r="M115" s="31"/>
    </row>
    <row r="116" spans="1:13" ht="16.5" customHeight="1" x14ac:dyDescent="0.2">
      <c r="B116" s="13" t="s">
        <v>42</v>
      </c>
      <c r="G116" s="168"/>
      <c r="H116" s="34"/>
      <c r="I116" s="34"/>
      <c r="J116" s="34"/>
      <c r="K116" s="161"/>
      <c r="L116" s="34"/>
      <c r="M116" s="34"/>
    </row>
    <row r="117" spans="1:13" ht="16.5" customHeight="1" x14ac:dyDescent="0.2">
      <c r="C117" s="144" t="s">
        <v>93</v>
      </c>
      <c r="G117" s="163"/>
      <c r="K117" s="163"/>
    </row>
    <row r="118" spans="1:13" ht="16.5" customHeight="1" x14ac:dyDescent="0.2">
      <c r="D118" s="13" t="s">
        <v>119</v>
      </c>
      <c r="G118" s="157">
        <v>17075181</v>
      </c>
      <c r="I118" s="99">
        <v>17075181</v>
      </c>
      <c r="K118" s="157">
        <v>17075181</v>
      </c>
      <c r="M118" s="99">
        <v>17075181</v>
      </c>
    </row>
    <row r="119" spans="1:13" ht="16.5" customHeight="1" x14ac:dyDescent="0.2">
      <c r="A119" s="13" t="s">
        <v>29</v>
      </c>
      <c r="E119" s="16"/>
      <c r="G119" s="157">
        <v>4031711</v>
      </c>
      <c r="I119" s="99">
        <v>4031711</v>
      </c>
      <c r="K119" s="157">
        <v>4031711</v>
      </c>
      <c r="M119" s="99">
        <v>4031711</v>
      </c>
    </row>
    <row r="120" spans="1:13" ht="16.5" customHeight="1" x14ac:dyDescent="0.2">
      <c r="A120" s="13" t="s">
        <v>125</v>
      </c>
      <c r="G120" s="163"/>
      <c r="K120" s="163"/>
    </row>
    <row r="121" spans="1:13" ht="16.5" customHeight="1" x14ac:dyDescent="0.2">
      <c r="B121" s="13" t="s">
        <v>43</v>
      </c>
      <c r="G121" s="163"/>
      <c r="K121" s="163"/>
    </row>
    <row r="122" spans="1:13" ht="16.5" customHeight="1" x14ac:dyDescent="0.2">
      <c r="C122" s="13" t="s">
        <v>45</v>
      </c>
      <c r="G122" s="163">
        <v>1000901.03364</v>
      </c>
      <c r="I122" s="35">
        <v>1000901</v>
      </c>
      <c r="K122" s="163">
        <v>1000901.03364</v>
      </c>
      <c r="M122" s="35">
        <v>1000901</v>
      </c>
    </row>
    <row r="123" spans="1:13" ht="16.5" customHeight="1" x14ac:dyDescent="0.2">
      <c r="B123" s="13" t="s">
        <v>44</v>
      </c>
      <c r="G123" s="163">
        <f>'6 E'!M36</f>
        <v>-6476769</v>
      </c>
      <c r="I123" s="99">
        <v>-169916</v>
      </c>
      <c r="K123" s="163">
        <f>'7 E'!M34</f>
        <v>-7393461.2440794203</v>
      </c>
      <c r="M123" s="99">
        <v>-983542</v>
      </c>
    </row>
    <row r="124" spans="1:13" ht="16.5" customHeight="1" x14ac:dyDescent="0.2">
      <c r="A124" s="13" t="s">
        <v>47</v>
      </c>
      <c r="G124" s="164">
        <f>'6 E'!W36</f>
        <v>-226981</v>
      </c>
      <c r="I124" s="33">
        <v>172619</v>
      </c>
      <c r="J124" s="31"/>
      <c r="K124" s="164">
        <f>'7 E'!U34</f>
        <v>-219736.00000000012</v>
      </c>
      <c r="M124" s="33">
        <v>179864</v>
      </c>
    </row>
    <row r="125" spans="1:13" ht="16.5" customHeight="1" x14ac:dyDescent="0.2">
      <c r="E125" s="22"/>
      <c r="F125" s="24"/>
      <c r="G125" s="163"/>
      <c r="K125" s="163"/>
    </row>
    <row r="126" spans="1:13" ht="16.5" customHeight="1" x14ac:dyDescent="0.2">
      <c r="A126" s="13" t="s">
        <v>123</v>
      </c>
      <c r="G126" s="163">
        <f>SUM(G117:G124)</f>
        <v>15404043.033640001</v>
      </c>
      <c r="I126" s="99">
        <f>SUM(I117:I124)</f>
        <v>22110496</v>
      </c>
      <c r="K126" s="163">
        <f>SUM(K117:K124)</f>
        <v>14494595.789560581</v>
      </c>
      <c r="M126" s="99">
        <f>SUM(M117:M124)</f>
        <v>21304115</v>
      </c>
    </row>
    <row r="127" spans="1:13" ht="16.5" customHeight="1" x14ac:dyDescent="0.2">
      <c r="A127" s="13" t="s">
        <v>48</v>
      </c>
      <c r="B127" s="27"/>
      <c r="C127" s="27"/>
      <c r="D127" s="27"/>
      <c r="G127" s="164">
        <v>7434</v>
      </c>
      <c r="I127" s="33">
        <v>7434</v>
      </c>
      <c r="J127" s="31"/>
      <c r="K127" s="183" t="s">
        <v>0</v>
      </c>
      <c r="M127" s="143">
        <v>0</v>
      </c>
    </row>
    <row r="128" spans="1:13" ht="16.5" customHeight="1" x14ac:dyDescent="0.2">
      <c r="E128" s="22"/>
      <c r="F128" s="24"/>
      <c r="G128" s="163"/>
      <c r="K128" s="163"/>
    </row>
    <row r="129" spans="1:13" ht="16.5" customHeight="1" x14ac:dyDescent="0.2">
      <c r="A129" s="27" t="s">
        <v>96</v>
      </c>
      <c r="B129" s="27"/>
      <c r="C129" s="27"/>
      <c r="D129" s="27"/>
      <c r="G129" s="164">
        <f>SUM(G126:G127)</f>
        <v>15411477.033640001</v>
      </c>
      <c r="I129" s="33">
        <f>SUM(I126:I127)</f>
        <v>22117930</v>
      </c>
      <c r="J129" s="31"/>
      <c r="K129" s="164">
        <f>SUM(K126:K127)</f>
        <v>14494595.789560581</v>
      </c>
      <c r="M129" s="33">
        <f>SUM(M126:M127)</f>
        <v>21304115</v>
      </c>
    </row>
    <row r="130" spans="1:13" ht="16.5" customHeight="1" x14ac:dyDescent="0.2">
      <c r="E130" s="22"/>
      <c r="F130" s="24"/>
      <c r="G130" s="163"/>
      <c r="K130" s="163"/>
    </row>
    <row r="131" spans="1:13" ht="16.5" customHeight="1" thickBot="1" x14ac:dyDescent="0.25">
      <c r="A131" s="27" t="s">
        <v>98</v>
      </c>
      <c r="B131" s="27"/>
      <c r="C131" s="27"/>
      <c r="D131" s="27"/>
      <c r="G131" s="169">
        <f>SUM(G129,G91)</f>
        <v>62764909.033639997</v>
      </c>
      <c r="I131" s="142">
        <f>SUM(I129,I91)</f>
        <v>66242629</v>
      </c>
      <c r="J131" s="31"/>
      <c r="K131" s="169">
        <f>SUM(K129,K91)</f>
        <v>61906726.789560579</v>
      </c>
      <c r="M131" s="142">
        <f>SUM(M129,M91)</f>
        <v>65439472</v>
      </c>
    </row>
    <row r="132" spans="1:13" ht="16.5" customHeight="1" thickTop="1" x14ac:dyDescent="0.2">
      <c r="A132" s="27"/>
      <c r="B132" s="27"/>
      <c r="C132" s="27"/>
      <c r="D132" s="27"/>
      <c r="G132" s="31"/>
      <c r="I132" s="31"/>
      <c r="J132" s="31"/>
      <c r="K132" s="31"/>
      <c r="M132" s="31"/>
    </row>
    <row r="133" spans="1:13" ht="16.5" customHeight="1" x14ac:dyDescent="0.2">
      <c r="A133" s="27"/>
      <c r="B133" s="27"/>
      <c r="C133" s="27"/>
      <c r="D133" s="27"/>
      <c r="G133" s="31"/>
      <c r="H133" s="31"/>
      <c r="I133" s="31"/>
      <c r="J133" s="31"/>
      <c r="K133" s="31"/>
      <c r="L133" s="31"/>
      <c r="M133" s="31"/>
    </row>
    <row r="134" spans="1:13" ht="16.5" customHeight="1" x14ac:dyDescent="0.2">
      <c r="A134" s="27"/>
      <c r="B134" s="27"/>
      <c r="C134" s="27"/>
      <c r="D134" s="27"/>
      <c r="G134" s="31"/>
      <c r="I134" s="31"/>
      <c r="J134" s="31"/>
      <c r="K134" s="31"/>
      <c r="M134" s="31"/>
    </row>
    <row r="135" spans="1:13" ht="16.5" customHeight="1" x14ac:dyDescent="0.2">
      <c r="A135" s="27"/>
      <c r="B135" s="27"/>
      <c r="C135" s="27"/>
      <c r="D135" s="27"/>
      <c r="G135" s="31"/>
      <c r="I135" s="31"/>
      <c r="J135" s="31"/>
      <c r="K135" s="31"/>
      <c r="M135" s="31"/>
    </row>
    <row r="136" spans="1:13" ht="16.5" customHeight="1" x14ac:dyDescent="0.2">
      <c r="A136" s="27"/>
      <c r="B136" s="27"/>
      <c r="C136" s="27"/>
      <c r="D136" s="27"/>
      <c r="G136" s="31"/>
      <c r="I136" s="31"/>
      <c r="J136" s="31"/>
      <c r="K136" s="31"/>
      <c r="M136" s="31"/>
    </row>
    <row r="137" spans="1:13" ht="16.5" customHeight="1" x14ac:dyDescent="0.2">
      <c r="A137" s="27"/>
      <c r="B137" s="27"/>
      <c r="C137" s="27"/>
      <c r="D137" s="27"/>
      <c r="G137" s="31"/>
      <c r="I137" s="31"/>
      <c r="J137" s="31"/>
      <c r="K137" s="31"/>
      <c r="M137" s="31"/>
    </row>
    <row r="138" spans="1:13" ht="16.5" customHeight="1" x14ac:dyDescent="0.2">
      <c r="A138" s="27"/>
      <c r="B138" s="27"/>
      <c r="C138" s="27"/>
      <c r="D138" s="27"/>
      <c r="G138" s="31"/>
      <c r="I138" s="31"/>
      <c r="J138" s="31"/>
      <c r="K138" s="31"/>
      <c r="M138" s="31"/>
    </row>
    <row r="139" spans="1:13" ht="16.5" customHeight="1" x14ac:dyDescent="0.2">
      <c r="A139" s="27"/>
      <c r="B139" s="27"/>
      <c r="C139" s="27"/>
      <c r="D139" s="27"/>
      <c r="G139" s="31"/>
      <c r="I139" s="31"/>
      <c r="J139" s="31"/>
      <c r="K139" s="31"/>
      <c r="M139" s="31"/>
    </row>
    <row r="140" spans="1:13" ht="16.5" customHeight="1" x14ac:dyDescent="0.2">
      <c r="A140" s="27"/>
      <c r="B140" s="27"/>
      <c r="C140" s="27"/>
      <c r="D140" s="27"/>
      <c r="G140" s="31"/>
      <c r="I140" s="31"/>
      <c r="J140" s="31"/>
      <c r="K140" s="31"/>
      <c r="M140" s="31"/>
    </row>
    <row r="141" spans="1:13" s="18" customFormat="1" ht="16.5" customHeight="1" x14ac:dyDescent="0.2">
      <c r="A141" s="197" t="str">
        <f>A47</f>
        <v>The accompanying notes on pages 9 to 22 form part of this interim financial information.</v>
      </c>
      <c r="B141" s="197"/>
      <c r="C141" s="197"/>
      <c r="D141" s="197"/>
      <c r="E141" s="197"/>
      <c r="F141" s="197"/>
      <c r="G141" s="197"/>
      <c r="H141" s="197"/>
      <c r="I141" s="197"/>
      <c r="J141" s="197"/>
      <c r="K141" s="197"/>
      <c r="L141" s="197"/>
      <c r="M141" s="197"/>
    </row>
  </sheetData>
  <customSheetViews>
    <customSheetView guid="{D52888FA-1CEB-4AAD-A951-8CC0C56C2A2A}" showPageBreaks="1" printArea="1" showRuler="0" topLeftCell="A136">
      <selection activeCell="F152" sqref="F152"/>
      <rowBreaks count="2" manualBreakCount="2">
        <brk id="55" max="9" man="1"/>
        <brk id="110" max="9" man="1"/>
      </rowBreaks>
      <pageMargins left="1" right="0.75" top="0.5" bottom="0.6" header="0.49" footer="0.4"/>
      <pageSetup paperSize="9" scale="90" firstPageNumber="2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98BE58E8-A6C8-46A1-8161-DD3D52EBEA5A}" showPageBreaks="1" printArea="1" view="pageBreakPreview" showRuler="0" topLeftCell="A118">
      <selection activeCell="B130" sqref="B130"/>
      <rowBreaks count="2" manualBreakCount="2">
        <brk id="53" max="9" man="1"/>
        <brk id="115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382F9CEF-523D-4310-B28A-A12FD1B20ECD}" showPageBreaks="1" printArea="1" view="pageBreakPreview" showRuler="0" topLeftCell="A127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3"/>
      <headerFooter alignWithMargins="0">
        <oddFooter>&amp;R&amp;"Times New Roman,Regular"&amp;P</oddFooter>
      </headerFooter>
    </customSheetView>
    <customSheetView guid="{D1003CA3-3FB2-486E-81CD-C18AF864ED43}" showPageBreaks="1" printArea="1" showRuler="0" topLeftCell="A43">
      <selection activeCell="H58" sqref="H58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8" firstPageNumber="2" orientation="portrait" useFirstPageNumber="1" r:id="rId4"/>
      <headerFooter alignWithMargins="0">
        <oddFooter>&amp;R&amp;"Times New Roman,Regular"&amp;P</oddFooter>
      </headerFooter>
    </customSheetView>
    <customSheetView guid="{8B65E3B9-2A37-45E2-A101-DB578934AD75}" showPageBreaks="1" printArea="1" view="pageBreakPreview" showRuler="0" topLeftCell="A106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BD0B1795-55FA-4DD0-9913-9A92B1F54CAC}" showPageBreaks="1" printArea="1" view="pageBreakPreview" showRuler="0" topLeftCell="A148">
      <selection activeCell="F167" sqref="F167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4" firstPageNumber="2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16">
    <mergeCell ref="A141:M141"/>
    <mergeCell ref="K55:M55"/>
    <mergeCell ref="A47:M47"/>
    <mergeCell ref="A94:M94"/>
    <mergeCell ref="G101:I101"/>
    <mergeCell ref="K101:M101"/>
    <mergeCell ref="G102:I102"/>
    <mergeCell ref="K102:M102"/>
    <mergeCell ref="G55:I55"/>
    <mergeCell ref="G54:I54"/>
    <mergeCell ref="K54:M54"/>
    <mergeCell ref="A45:M45"/>
    <mergeCell ref="K7:M7"/>
    <mergeCell ref="G7:I7"/>
    <mergeCell ref="G8:I8"/>
    <mergeCell ref="K8:M8"/>
  </mergeCells>
  <phoneticPr fontId="3" type="noConversion"/>
  <pageMargins left="0.8" right="0.5" top="0.5" bottom="0.6" header="0.49" footer="0.4"/>
  <pageSetup paperSize="9" firstPageNumber="2" orientation="portrait" useFirstPageNumber="1" horizontalDpi="1200" verticalDpi="1200" r:id="rId7"/>
  <headerFooter>
    <oddFooter>&amp;R&amp;9&amp;P</oddFooter>
  </headerFooter>
  <rowBreaks count="2" manualBreakCount="2">
    <brk id="47" max="16" man="1"/>
    <brk id="9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6"/>
  <sheetViews>
    <sheetView tabSelected="1" topLeftCell="A46" zoomScale="110" zoomScaleNormal="110" zoomScaleSheetLayoutView="110" workbookViewId="0">
      <selection activeCell="A64" sqref="A64:M64"/>
    </sheetView>
  </sheetViews>
  <sheetFormatPr defaultColWidth="9.28515625" defaultRowHeight="16.5" customHeight="1" x14ac:dyDescent="0.2"/>
  <cols>
    <col min="1" max="3" width="1.7109375" style="13" customWidth="1"/>
    <col min="4" max="4" width="36.140625" style="13" customWidth="1"/>
    <col min="5" max="5" width="4.7109375" style="11" customWidth="1"/>
    <col min="6" max="6" width="0.7109375" style="11" customWidth="1"/>
    <col min="7" max="7" width="12.7109375" style="12" customWidth="1"/>
    <col min="8" max="8" width="0.7109375" style="12" customWidth="1"/>
    <col min="9" max="9" width="12.7109375" style="12" customWidth="1"/>
    <col min="10" max="10" width="0.7109375" style="12" customWidth="1"/>
    <col min="11" max="11" width="12.7109375" style="12" customWidth="1"/>
    <col min="12" max="12" width="0.7109375" style="12" customWidth="1"/>
    <col min="13" max="13" width="12.7109375" style="12" customWidth="1"/>
    <col min="14" max="16384" width="9.28515625" style="13"/>
  </cols>
  <sheetData>
    <row r="1" spans="1:13" ht="16.5" customHeight="1" x14ac:dyDescent="0.2">
      <c r="A1" s="27" t="str">
        <f>'Eng 2-4'!A1</f>
        <v>Esso (Thailand) Public Company Limited</v>
      </c>
      <c r="B1" s="27"/>
      <c r="C1" s="27"/>
      <c r="D1" s="27"/>
    </row>
    <row r="2" spans="1:13" ht="16.5" customHeight="1" x14ac:dyDescent="0.2">
      <c r="A2" s="27" t="s">
        <v>66</v>
      </c>
      <c r="B2" s="27"/>
      <c r="C2" s="27"/>
      <c r="D2" s="27"/>
    </row>
    <row r="3" spans="1:13" s="18" customFormat="1" ht="16.5" customHeight="1" x14ac:dyDescent="0.2">
      <c r="A3" s="27" t="s">
        <v>167</v>
      </c>
      <c r="B3" s="15"/>
      <c r="C3" s="15"/>
      <c r="D3" s="15"/>
      <c r="E3" s="16"/>
      <c r="F3" s="16"/>
      <c r="G3" s="17"/>
      <c r="H3" s="17"/>
      <c r="I3" s="17"/>
      <c r="J3" s="17"/>
      <c r="K3" s="17"/>
      <c r="L3" s="17"/>
      <c r="M3" s="17"/>
    </row>
    <row r="4" spans="1:13" ht="16.5" customHeight="1" x14ac:dyDescent="0.2">
      <c r="A4" s="19" t="str">
        <f>'Eng 2-4'!A4</f>
        <v>(All amounts in Baht thousand unless otherwise stated)</v>
      </c>
      <c r="B4" s="19"/>
      <c r="C4" s="19"/>
      <c r="D4" s="19"/>
      <c r="E4" s="20"/>
      <c r="F4" s="20"/>
      <c r="G4" s="21"/>
      <c r="H4" s="21"/>
      <c r="I4" s="21"/>
      <c r="J4" s="21"/>
      <c r="K4" s="21"/>
      <c r="L4" s="21"/>
      <c r="M4" s="21"/>
    </row>
    <row r="5" spans="1:13" ht="14.65" customHeight="1" x14ac:dyDescent="0.2">
      <c r="A5" s="15"/>
      <c r="B5" s="15"/>
      <c r="C5" s="15"/>
      <c r="D5" s="15"/>
      <c r="E5" s="16"/>
      <c r="F5" s="16"/>
      <c r="G5" s="17"/>
      <c r="H5" s="17"/>
      <c r="I5" s="17"/>
      <c r="J5" s="17"/>
      <c r="K5" s="17"/>
      <c r="L5" s="17"/>
      <c r="M5" s="17"/>
    </row>
    <row r="6" spans="1:13" ht="14.65" customHeight="1" x14ac:dyDescent="0.2"/>
    <row r="7" spans="1:13" ht="14.65" customHeight="1" x14ac:dyDescent="0.2">
      <c r="G7" s="198" t="s">
        <v>101</v>
      </c>
      <c r="H7" s="198"/>
      <c r="I7" s="198"/>
      <c r="J7" s="15"/>
      <c r="K7" s="198" t="s">
        <v>102</v>
      </c>
      <c r="L7" s="198"/>
      <c r="M7" s="198"/>
    </row>
    <row r="8" spans="1:13" ht="14.65" customHeight="1" x14ac:dyDescent="0.2">
      <c r="G8" s="199" t="s">
        <v>110</v>
      </c>
      <c r="H8" s="199"/>
      <c r="I8" s="199"/>
      <c r="J8" s="15"/>
      <c r="K8" s="199" t="s">
        <v>110</v>
      </c>
      <c r="L8" s="199"/>
      <c r="M8" s="199"/>
    </row>
    <row r="9" spans="1:13" ht="14.65" customHeight="1" x14ac:dyDescent="0.2">
      <c r="G9" s="26" t="s">
        <v>106</v>
      </c>
      <c r="H9" s="193"/>
      <c r="I9" s="26" t="s">
        <v>106</v>
      </c>
      <c r="J9" s="15"/>
      <c r="K9" s="26" t="s">
        <v>106</v>
      </c>
      <c r="L9" s="193"/>
      <c r="M9" s="26" t="s">
        <v>106</v>
      </c>
    </row>
    <row r="10" spans="1:13" ht="14.65" customHeight="1" x14ac:dyDescent="0.2">
      <c r="G10" s="56" t="s">
        <v>161</v>
      </c>
      <c r="H10" s="193"/>
      <c r="I10" s="56" t="s">
        <v>161</v>
      </c>
      <c r="J10" s="15"/>
      <c r="K10" s="56" t="s">
        <v>161</v>
      </c>
      <c r="L10" s="193"/>
      <c r="M10" s="56" t="s">
        <v>161</v>
      </c>
    </row>
    <row r="11" spans="1:13" ht="14.65" customHeight="1" x14ac:dyDescent="0.2">
      <c r="E11" s="23" t="s">
        <v>64</v>
      </c>
      <c r="F11" s="24"/>
      <c r="G11" s="57">
        <v>2020</v>
      </c>
      <c r="H11" s="58"/>
      <c r="I11" s="57">
        <v>2019</v>
      </c>
      <c r="J11" s="25"/>
      <c r="K11" s="57">
        <v>2020</v>
      </c>
      <c r="L11" s="58"/>
      <c r="M11" s="57">
        <v>2019</v>
      </c>
    </row>
    <row r="12" spans="1:13" ht="5.0999999999999996" customHeight="1" x14ac:dyDescent="0.2">
      <c r="E12" s="22"/>
      <c r="F12" s="24"/>
      <c r="G12" s="101"/>
      <c r="H12" s="26"/>
      <c r="I12" s="26"/>
      <c r="J12" s="26"/>
      <c r="K12" s="108"/>
      <c r="L12" s="26"/>
      <c r="M12" s="26"/>
    </row>
    <row r="13" spans="1:13" ht="14.65" customHeight="1" x14ac:dyDescent="0.2">
      <c r="A13" s="13" t="s">
        <v>138</v>
      </c>
      <c r="E13" s="11">
        <v>6</v>
      </c>
      <c r="G13" s="102">
        <v>38710856</v>
      </c>
      <c r="I13" s="12">
        <v>45959005</v>
      </c>
      <c r="K13" s="102">
        <v>38710856</v>
      </c>
      <c r="M13" s="12">
        <v>45959005</v>
      </c>
    </row>
    <row r="14" spans="1:13" ht="14.65" customHeight="1" x14ac:dyDescent="0.2">
      <c r="A14" s="13" t="s">
        <v>63</v>
      </c>
      <c r="E14" s="11">
        <v>6</v>
      </c>
      <c r="G14" s="102">
        <v>675097</v>
      </c>
      <c r="I14" s="12">
        <v>75589</v>
      </c>
      <c r="K14" s="102">
        <v>675097</v>
      </c>
      <c r="M14" s="12">
        <v>75589</v>
      </c>
    </row>
    <row r="15" spans="1:13" ht="14.65" customHeight="1" x14ac:dyDescent="0.2">
      <c r="A15" s="13" t="s">
        <v>139</v>
      </c>
      <c r="G15" s="103">
        <v>-45830348</v>
      </c>
      <c r="I15" s="21">
        <v>-43375071</v>
      </c>
      <c r="K15" s="103">
        <v>-45833905</v>
      </c>
      <c r="L15" s="17"/>
      <c r="M15" s="21">
        <v>-43378463</v>
      </c>
    </row>
    <row r="16" spans="1:13" ht="5.0999999999999996" customHeight="1" x14ac:dyDescent="0.2">
      <c r="E16" s="49"/>
      <c r="G16" s="102"/>
      <c r="J16" s="13"/>
      <c r="K16" s="102"/>
    </row>
    <row r="17" spans="1:13" ht="14.65" customHeight="1" x14ac:dyDescent="0.2">
      <c r="A17" s="27" t="s">
        <v>95</v>
      </c>
      <c r="B17" s="27"/>
      <c r="C17" s="27"/>
      <c r="D17" s="27"/>
      <c r="E17" s="49"/>
      <c r="G17" s="102">
        <f>SUM(G13:G15)</f>
        <v>-6444395</v>
      </c>
      <c r="I17" s="12">
        <f>SUM(I13:I15)</f>
        <v>2659523</v>
      </c>
      <c r="K17" s="102">
        <f>SUM(K13:K15)</f>
        <v>-6447952</v>
      </c>
      <c r="M17" s="12">
        <f>SUM(M13:M15)</f>
        <v>2656131</v>
      </c>
    </row>
    <row r="18" spans="1:13" ht="14.65" customHeight="1" x14ac:dyDescent="0.2">
      <c r="A18" s="13" t="s">
        <v>39</v>
      </c>
      <c r="G18" s="102">
        <v>-1408684</v>
      </c>
      <c r="I18" s="12">
        <v>-1371316</v>
      </c>
      <c r="K18" s="102">
        <v>-1458836</v>
      </c>
      <c r="M18" s="17">
        <v>-1418490</v>
      </c>
    </row>
    <row r="19" spans="1:13" ht="14.65" customHeight="1" x14ac:dyDescent="0.2">
      <c r="A19" s="13" t="s">
        <v>40</v>
      </c>
      <c r="E19" s="177"/>
      <c r="F19" s="177"/>
      <c r="G19" s="103">
        <v>-68917</v>
      </c>
      <c r="I19" s="21">
        <v>-84153</v>
      </c>
      <c r="K19" s="103">
        <v>-68797</v>
      </c>
      <c r="M19" s="21">
        <v>-84153</v>
      </c>
    </row>
    <row r="20" spans="1:13" ht="5.0999999999999996" customHeight="1" x14ac:dyDescent="0.2">
      <c r="G20" s="102"/>
      <c r="K20" s="102"/>
    </row>
    <row r="21" spans="1:13" ht="14.65" customHeight="1" x14ac:dyDescent="0.2">
      <c r="A21" s="27" t="s">
        <v>142</v>
      </c>
      <c r="B21" s="27"/>
      <c r="C21" s="27"/>
      <c r="D21" s="27"/>
      <c r="E21" s="11">
        <v>6</v>
      </c>
      <c r="G21" s="102">
        <f>SUM(G17:G19)</f>
        <v>-7921996</v>
      </c>
      <c r="I21" s="12">
        <f>SUM(I17:I19)</f>
        <v>1204054</v>
      </c>
      <c r="K21" s="102">
        <f>SUM(K17:K19)</f>
        <v>-7975585</v>
      </c>
      <c r="M21" s="17">
        <f>SUM(M17:M19)</f>
        <v>1153488</v>
      </c>
    </row>
    <row r="22" spans="1:13" ht="14.65" customHeight="1" x14ac:dyDescent="0.2">
      <c r="A22" s="13" t="s">
        <v>19</v>
      </c>
      <c r="G22" s="104">
        <v>5550</v>
      </c>
      <c r="H22" s="17"/>
      <c r="I22" s="17">
        <v>3041</v>
      </c>
      <c r="J22" s="17"/>
      <c r="K22" s="104">
        <v>5550</v>
      </c>
      <c r="L22" s="17"/>
      <c r="M22" s="17">
        <v>3041</v>
      </c>
    </row>
    <row r="23" spans="1:13" ht="14.65" customHeight="1" x14ac:dyDescent="0.2">
      <c r="A23" s="13" t="s">
        <v>75</v>
      </c>
      <c r="G23" s="104">
        <f>731</f>
        <v>731</v>
      </c>
      <c r="H23" s="17"/>
      <c r="I23" s="17">
        <v>803</v>
      </c>
      <c r="J23" s="17"/>
      <c r="K23" s="104">
        <v>49373</v>
      </c>
      <c r="L23" s="17"/>
      <c r="M23" s="17">
        <v>47749</v>
      </c>
    </row>
    <row r="24" spans="1:13" ht="14.65" customHeight="1" x14ac:dyDescent="0.2">
      <c r="A24" s="13" t="s">
        <v>124</v>
      </c>
      <c r="G24" s="104">
        <v>-93943</v>
      </c>
      <c r="H24" s="17"/>
      <c r="I24" s="17">
        <v>-68364</v>
      </c>
      <c r="J24" s="17"/>
      <c r="K24" s="104">
        <v>-94270</v>
      </c>
      <c r="L24" s="17"/>
      <c r="M24" s="17">
        <v>-68389</v>
      </c>
    </row>
    <row r="25" spans="1:13" ht="14.65" customHeight="1" x14ac:dyDescent="0.2">
      <c r="A25" s="13" t="s">
        <v>38</v>
      </c>
      <c r="G25" s="103">
        <v>98723</v>
      </c>
      <c r="H25" s="17"/>
      <c r="I25" s="21">
        <v>113426</v>
      </c>
      <c r="J25" s="17"/>
      <c r="K25" s="103">
        <v>0</v>
      </c>
      <c r="L25" s="17"/>
      <c r="M25" s="21" t="s">
        <v>0</v>
      </c>
    </row>
    <row r="26" spans="1:13" ht="5.0999999999999996" customHeight="1" x14ac:dyDescent="0.2">
      <c r="G26" s="102"/>
      <c r="K26" s="102"/>
    </row>
    <row r="27" spans="1:13" ht="14.65" customHeight="1" x14ac:dyDescent="0.2">
      <c r="A27" s="27" t="s">
        <v>143</v>
      </c>
      <c r="B27" s="27"/>
      <c r="C27" s="27"/>
      <c r="D27" s="27"/>
      <c r="G27" s="102">
        <f>SUM(G21:G25)</f>
        <v>-7910935</v>
      </c>
      <c r="I27" s="12">
        <f>SUM(I21:I25)</f>
        <v>1252960</v>
      </c>
      <c r="K27" s="102">
        <f>SUM(K21:K25)</f>
        <v>-8014932</v>
      </c>
      <c r="M27" s="12">
        <f>SUM(M21:M25)</f>
        <v>1135889</v>
      </c>
    </row>
    <row r="28" spans="1:13" ht="14.65" customHeight="1" x14ac:dyDescent="0.2">
      <c r="A28" s="13" t="s">
        <v>144</v>
      </c>
      <c r="E28" s="11">
        <v>9</v>
      </c>
      <c r="G28" s="103">
        <v>1604082</v>
      </c>
      <c r="I28" s="21">
        <v>-225822</v>
      </c>
      <c r="K28" s="103">
        <v>1605012.7559205799</v>
      </c>
      <c r="L28" s="17"/>
      <c r="M28" s="21">
        <v>-225188</v>
      </c>
    </row>
    <row r="29" spans="1:13" ht="5.0999999999999996" customHeight="1" x14ac:dyDescent="0.2">
      <c r="G29" s="102"/>
      <c r="K29" s="102"/>
    </row>
    <row r="30" spans="1:13" ht="14.65" customHeight="1" x14ac:dyDescent="0.2">
      <c r="A30" s="27" t="s">
        <v>147</v>
      </c>
      <c r="B30" s="27"/>
      <c r="C30" s="27"/>
      <c r="D30" s="27"/>
      <c r="G30" s="103">
        <f>SUM(G27:G28)</f>
        <v>-6306853</v>
      </c>
      <c r="I30" s="21">
        <f>SUM(I27:I28)</f>
        <v>1027138</v>
      </c>
      <c r="J30" s="17"/>
      <c r="K30" s="103">
        <f>SUM(K27:K28)</f>
        <v>-6409919.2440794203</v>
      </c>
      <c r="M30" s="21">
        <f>SUM(M27:M28)</f>
        <v>910701</v>
      </c>
    </row>
    <row r="31" spans="1:13" ht="12" customHeight="1" x14ac:dyDescent="0.2">
      <c r="A31" s="27"/>
      <c r="B31" s="27"/>
      <c r="C31" s="27"/>
      <c r="D31" s="27"/>
      <c r="G31" s="104"/>
      <c r="I31" s="17"/>
      <c r="J31" s="17"/>
      <c r="K31" s="104"/>
      <c r="M31" s="17"/>
    </row>
    <row r="32" spans="1:13" ht="14.65" customHeight="1" x14ac:dyDescent="0.2">
      <c r="A32" s="27" t="s">
        <v>201</v>
      </c>
      <c r="G32" s="104"/>
      <c r="I32" s="17"/>
      <c r="J32" s="17"/>
      <c r="K32" s="104"/>
      <c r="M32" s="17"/>
    </row>
    <row r="33" spans="1:13" ht="14.65" customHeight="1" x14ac:dyDescent="0.2">
      <c r="A33" s="27"/>
      <c r="B33" s="27" t="s">
        <v>112</v>
      </c>
      <c r="G33" s="104"/>
      <c r="I33" s="17"/>
      <c r="J33" s="17"/>
      <c r="K33" s="104"/>
      <c r="M33" s="17"/>
    </row>
    <row r="34" spans="1:13" ht="14.65" customHeight="1" x14ac:dyDescent="0.2">
      <c r="A34" s="13" t="s">
        <v>168</v>
      </c>
      <c r="B34" s="27"/>
      <c r="E34" s="177"/>
      <c r="F34" s="177"/>
      <c r="G34" s="104"/>
      <c r="I34" s="17"/>
      <c r="J34" s="17"/>
      <c r="K34" s="104"/>
      <c r="M34" s="17"/>
    </row>
    <row r="35" spans="1:13" ht="14.65" customHeight="1" x14ac:dyDescent="0.2">
      <c r="A35" s="185" t="s">
        <v>169</v>
      </c>
      <c r="B35" s="13" t="s">
        <v>169</v>
      </c>
      <c r="E35" s="177"/>
      <c r="F35" s="177"/>
      <c r="G35" s="104"/>
      <c r="I35" s="17"/>
      <c r="J35" s="17"/>
      <c r="K35" s="104"/>
      <c r="M35" s="17"/>
    </row>
    <row r="36" spans="1:13" ht="14.65" customHeight="1" x14ac:dyDescent="0.2">
      <c r="C36" s="13" t="s">
        <v>170</v>
      </c>
      <c r="E36" s="177"/>
      <c r="F36" s="177"/>
      <c r="G36" s="104">
        <v>-399600.00000000012</v>
      </c>
      <c r="I36" s="17" t="s">
        <v>0</v>
      </c>
      <c r="J36" s="17"/>
      <c r="K36" s="104">
        <v>-399600.00000000012</v>
      </c>
      <c r="M36" s="17" t="s">
        <v>0</v>
      </c>
    </row>
    <row r="37" spans="1:13" s="50" customFormat="1" ht="14.65" customHeight="1" x14ac:dyDescent="0.2">
      <c r="A37" s="13" t="s">
        <v>72</v>
      </c>
      <c r="B37" s="13"/>
      <c r="C37" s="13"/>
      <c r="D37" s="13"/>
      <c r="E37" s="11"/>
      <c r="F37" s="11"/>
      <c r="G37" s="104"/>
      <c r="H37" s="12"/>
      <c r="I37" s="17"/>
      <c r="J37" s="12"/>
      <c r="K37" s="104"/>
      <c r="L37" s="12"/>
      <c r="M37" s="17"/>
    </row>
    <row r="38" spans="1:13" s="50" customFormat="1" ht="14.65" customHeight="1" x14ac:dyDescent="0.2">
      <c r="B38" s="13" t="s">
        <v>90</v>
      </c>
      <c r="C38" s="13"/>
      <c r="D38" s="13"/>
      <c r="E38" s="11"/>
      <c r="F38" s="11"/>
      <c r="G38" s="104"/>
      <c r="H38" s="12"/>
      <c r="I38" s="17"/>
      <c r="J38" s="12"/>
      <c r="K38" s="104"/>
      <c r="L38" s="12"/>
      <c r="M38" s="17"/>
    </row>
    <row r="39" spans="1:13" s="50" customFormat="1" ht="14.65" customHeight="1" x14ac:dyDescent="0.2">
      <c r="B39" s="13" t="s">
        <v>127</v>
      </c>
      <c r="C39" s="13"/>
      <c r="D39" s="13"/>
      <c r="E39" s="11"/>
      <c r="F39" s="11"/>
      <c r="G39" s="104"/>
      <c r="H39" s="12"/>
      <c r="I39" s="17"/>
      <c r="J39" s="12"/>
      <c r="K39" s="104"/>
      <c r="L39" s="12"/>
      <c r="M39" s="17"/>
    </row>
    <row r="40" spans="1:13" s="50" customFormat="1" ht="14.65" customHeight="1" x14ac:dyDescent="0.2">
      <c r="B40" s="13"/>
      <c r="C40" s="13" t="s">
        <v>128</v>
      </c>
      <c r="D40" s="13"/>
      <c r="E40" s="177"/>
      <c r="F40" s="177"/>
      <c r="G40" s="103">
        <v>0</v>
      </c>
      <c r="H40" s="12"/>
      <c r="I40" s="21">
        <v>81000</v>
      </c>
      <c r="J40" s="12"/>
      <c r="K40" s="103">
        <v>0</v>
      </c>
      <c r="L40" s="12"/>
      <c r="M40" s="21">
        <v>81000</v>
      </c>
    </row>
    <row r="41" spans="1:13" ht="5.0999999999999996" customHeight="1" x14ac:dyDescent="0.2">
      <c r="B41" s="27"/>
      <c r="G41" s="104"/>
      <c r="I41" s="17"/>
      <c r="J41" s="17"/>
      <c r="K41" s="104"/>
      <c r="M41" s="17"/>
    </row>
    <row r="42" spans="1:13" ht="14.65" customHeight="1" x14ac:dyDescent="0.2">
      <c r="A42" s="27" t="s">
        <v>155</v>
      </c>
      <c r="B42" s="27"/>
      <c r="G42" s="207"/>
      <c r="H42" s="13"/>
      <c r="I42" s="13"/>
      <c r="J42" s="13"/>
      <c r="K42" s="207"/>
      <c r="L42" s="13"/>
      <c r="M42" s="13"/>
    </row>
    <row r="43" spans="1:13" ht="14.65" customHeight="1" thickBot="1" x14ac:dyDescent="0.25">
      <c r="A43" s="27" t="s">
        <v>157</v>
      </c>
      <c r="B43" s="27"/>
      <c r="G43" s="105">
        <f>SUM(G34:G41,G30)</f>
        <v>-6706453</v>
      </c>
      <c r="H43" s="17"/>
      <c r="I43" s="28">
        <f>SUM(I34:I41,I30)</f>
        <v>1108138</v>
      </c>
      <c r="J43" s="17"/>
      <c r="K43" s="105">
        <f>SUM(K34:K41,K30)</f>
        <v>-6809519.2440794203</v>
      </c>
      <c r="L43" s="17"/>
      <c r="M43" s="28">
        <f>SUM(M34:M41,M30)</f>
        <v>991701</v>
      </c>
    </row>
    <row r="44" spans="1:13" ht="12" customHeight="1" thickTop="1" x14ac:dyDescent="0.2">
      <c r="A44" s="27"/>
      <c r="G44" s="208"/>
      <c r="I44" s="17"/>
      <c r="J44" s="17"/>
      <c r="K44" s="208"/>
      <c r="M44" s="17"/>
    </row>
    <row r="45" spans="1:13" ht="14.65" customHeight="1" x14ac:dyDescent="0.2">
      <c r="A45" s="27" t="s">
        <v>145</v>
      </c>
      <c r="B45" s="27"/>
      <c r="C45" s="27"/>
      <c r="D45" s="27"/>
      <c r="G45" s="208"/>
      <c r="I45" s="17"/>
      <c r="J45" s="17"/>
      <c r="K45" s="208"/>
      <c r="M45" s="17"/>
    </row>
    <row r="46" spans="1:13" ht="14.65" customHeight="1" x14ac:dyDescent="0.2">
      <c r="A46" s="13" t="s">
        <v>49</v>
      </c>
      <c r="G46" s="209">
        <f>G30</f>
        <v>-6306853</v>
      </c>
      <c r="I46" s="17">
        <v>1027138</v>
      </c>
      <c r="K46" s="209">
        <f>K30</f>
        <v>-6409919.2440794203</v>
      </c>
      <c r="L46" s="17"/>
      <c r="M46" s="17">
        <v>910701</v>
      </c>
    </row>
    <row r="47" spans="1:13" ht="14.65" customHeight="1" x14ac:dyDescent="0.2">
      <c r="A47" s="13" t="s">
        <v>48</v>
      </c>
      <c r="G47" s="103" t="s">
        <v>0</v>
      </c>
      <c r="I47" s="118" t="s">
        <v>0</v>
      </c>
      <c r="K47" s="103" t="s">
        <v>0</v>
      </c>
      <c r="L47" s="17"/>
      <c r="M47" s="118" t="s">
        <v>0</v>
      </c>
    </row>
    <row r="48" spans="1:13" ht="5.0999999999999996" customHeight="1" x14ac:dyDescent="0.2">
      <c r="G48" s="104"/>
      <c r="I48" s="17"/>
      <c r="J48" s="17"/>
      <c r="K48" s="104"/>
      <c r="M48" s="17"/>
    </row>
    <row r="49" spans="1:13" ht="14.65" customHeight="1" thickBot="1" x14ac:dyDescent="0.25">
      <c r="G49" s="105">
        <f>G30</f>
        <v>-6306853</v>
      </c>
      <c r="H49" s="17"/>
      <c r="I49" s="28">
        <f>I30</f>
        <v>1027138</v>
      </c>
      <c r="J49" s="17"/>
      <c r="K49" s="105">
        <f>K30</f>
        <v>-6409919.2440794203</v>
      </c>
      <c r="L49" s="17"/>
      <c r="M49" s="28">
        <f>M30</f>
        <v>910701</v>
      </c>
    </row>
    <row r="50" spans="1:13" ht="12" customHeight="1" thickTop="1" x14ac:dyDescent="0.2">
      <c r="G50" s="104"/>
      <c r="H50" s="17"/>
      <c r="I50" s="17"/>
      <c r="J50" s="17"/>
      <c r="K50" s="104"/>
      <c r="L50" s="17"/>
      <c r="M50" s="17"/>
    </row>
    <row r="51" spans="1:13" ht="14.65" customHeight="1" x14ac:dyDescent="0.2">
      <c r="A51" s="27" t="s">
        <v>155</v>
      </c>
      <c r="B51" s="27"/>
      <c r="C51" s="27"/>
      <c r="D51" s="27"/>
      <c r="G51" s="104"/>
      <c r="I51" s="17"/>
      <c r="J51" s="17"/>
      <c r="K51" s="104"/>
      <c r="M51" s="17"/>
    </row>
    <row r="52" spans="1:13" ht="14.65" customHeight="1" x14ac:dyDescent="0.2">
      <c r="A52" s="27" t="s">
        <v>156</v>
      </c>
      <c r="B52" s="27"/>
      <c r="C52" s="27"/>
      <c r="D52" s="27"/>
      <c r="G52" s="104"/>
      <c r="I52" s="17"/>
      <c r="J52" s="17"/>
      <c r="K52" s="104"/>
      <c r="M52" s="17"/>
    </row>
    <row r="53" spans="1:13" ht="14.65" customHeight="1" x14ac:dyDescent="0.2">
      <c r="A53" s="13" t="s">
        <v>49</v>
      </c>
      <c r="G53" s="104">
        <f>G43</f>
        <v>-6706453</v>
      </c>
      <c r="I53" s="17">
        <v>1108138</v>
      </c>
      <c r="K53" s="104">
        <f>K43</f>
        <v>-6809519.2440794203</v>
      </c>
      <c r="L53" s="17"/>
      <c r="M53" s="17">
        <v>991701</v>
      </c>
    </row>
    <row r="54" spans="1:13" ht="14.65" customHeight="1" x14ac:dyDescent="0.2">
      <c r="A54" s="13" t="s">
        <v>48</v>
      </c>
      <c r="G54" s="103" t="s">
        <v>0</v>
      </c>
      <c r="I54" s="21" t="s">
        <v>0</v>
      </c>
      <c r="K54" s="103" t="s">
        <v>0</v>
      </c>
      <c r="L54" s="17"/>
      <c r="M54" s="118" t="s">
        <v>0</v>
      </c>
    </row>
    <row r="55" spans="1:13" ht="5.0999999999999996" customHeight="1" x14ac:dyDescent="0.2">
      <c r="G55" s="104"/>
      <c r="I55" s="17"/>
      <c r="J55" s="17"/>
      <c r="K55" s="104"/>
      <c r="M55" s="17"/>
    </row>
    <row r="56" spans="1:13" ht="14.65" customHeight="1" thickBot="1" x14ac:dyDescent="0.25">
      <c r="G56" s="105">
        <f>G43</f>
        <v>-6706453</v>
      </c>
      <c r="H56" s="17"/>
      <c r="I56" s="28">
        <f>I43</f>
        <v>1108138</v>
      </c>
      <c r="J56" s="17"/>
      <c r="K56" s="105">
        <f>K43</f>
        <v>-6809519.2440794203</v>
      </c>
      <c r="L56" s="17"/>
      <c r="M56" s="28">
        <f>M43</f>
        <v>991701</v>
      </c>
    </row>
    <row r="57" spans="1:13" ht="12" customHeight="1" thickTop="1" x14ac:dyDescent="0.2">
      <c r="G57" s="106"/>
      <c r="I57" s="17"/>
      <c r="J57" s="17"/>
      <c r="K57" s="109"/>
      <c r="M57" s="17"/>
    </row>
    <row r="58" spans="1:13" ht="14.65" customHeight="1" x14ac:dyDescent="0.2">
      <c r="A58" s="27" t="s">
        <v>149</v>
      </c>
      <c r="B58" s="27"/>
      <c r="C58" s="27"/>
      <c r="D58" s="27"/>
      <c r="G58" s="106"/>
      <c r="H58" s="17"/>
      <c r="I58" s="17"/>
      <c r="J58" s="17"/>
      <c r="K58" s="109"/>
      <c r="L58" s="17"/>
      <c r="M58" s="17"/>
    </row>
    <row r="59" spans="1:13" ht="14.65" customHeight="1" x14ac:dyDescent="0.2">
      <c r="A59" s="27"/>
      <c r="B59" s="27" t="s">
        <v>91</v>
      </c>
      <c r="C59" s="27"/>
      <c r="D59" s="27"/>
      <c r="G59" s="106"/>
      <c r="H59" s="17"/>
      <c r="I59" s="17"/>
      <c r="J59" s="17"/>
      <c r="K59" s="109"/>
      <c r="L59" s="17"/>
      <c r="M59" s="17"/>
    </row>
    <row r="60" spans="1:13" ht="14.65" customHeight="1" x14ac:dyDescent="0.2">
      <c r="B60" s="13" t="s">
        <v>65</v>
      </c>
      <c r="C60" s="27"/>
      <c r="D60" s="27"/>
      <c r="G60" s="106"/>
      <c r="H60" s="17"/>
      <c r="I60" s="17"/>
      <c r="J60" s="17"/>
      <c r="K60" s="109"/>
      <c r="L60" s="17"/>
      <c r="M60" s="17"/>
    </row>
    <row r="61" spans="1:13" ht="12" customHeight="1" x14ac:dyDescent="0.2">
      <c r="G61" s="106"/>
      <c r="H61" s="17"/>
      <c r="I61" s="17"/>
      <c r="J61" s="17"/>
      <c r="K61" s="109"/>
      <c r="L61" s="17"/>
      <c r="M61" s="17"/>
    </row>
    <row r="62" spans="1:13" ht="14.65" customHeight="1" thickBot="1" x14ac:dyDescent="0.25">
      <c r="A62" s="13" t="s">
        <v>146</v>
      </c>
      <c r="G62" s="107">
        <v>-1.82</v>
      </c>
      <c r="H62" s="52"/>
      <c r="I62" s="51">
        <v>0.3</v>
      </c>
      <c r="J62" s="52"/>
      <c r="K62" s="170">
        <v>-1.85</v>
      </c>
      <c r="L62" s="53"/>
      <c r="M62" s="51">
        <v>0.26</v>
      </c>
    </row>
    <row r="63" spans="1:13" ht="20.25" customHeight="1" thickTop="1" x14ac:dyDescent="0.2">
      <c r="G63" s="98"/>
      <c r="H63" s="52"/>
      <c r="I63" s="53"/>
      <c r="J63" s="53"/>
      <c r="K63" s="98"/>
      <c r="L63" s="52"/>
      <c r="M63" s="53"/>
    </row>
    <row r="64" spans="1:13" ht="22.35" customHeight="1" x14ac:dyDescent="0.2">
      <c r="A64" s="197" t="str">
        <f>+'Eng 2-4'!A47:M47</f>
        <v>The accompanying notes on pages 9 to 22 form part of this interim financial information.</v>
      </c>
      <c r="B64" s="197"/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</row>
    <row r="65" spans="1:4" ht="16.5" customHeight="1" x14ac:dyDescent="0.2">
      <c r="A65" s="27"/>
      <c r="B65" s="27"/>
      <c r="C65" s="27"/>
      <c r="D65" s="27"/>
    </row>
    <row r="66" spans="1:4" ht="14.85" customHeight="1" x14ac:dyDescent="0.2"/>
  </sheetData>
  <mergeCells count="5">
    <mergeCell ref="G7:I7"/>
    <mergeCell ref="K7:M7"/>
    <mergeCell ref="G8:I8"/>
    <mergeCell ref="K8:M8"/>
    <mergeCell ref="A64:M6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1" manualBreakCount="1">
    <brk id="6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X54"/>
  <sheetViews>
    <sheetView topLeftCell="A13" zoomScale="110" zoomScaleNormal="110" workbookViewId="0">
      <selection activeCell="G31" sqref="G31"/>
    </sheetView>
  </sheetViews>
  <sheetFormatPr defaultColWidth="9.28515625" defaultRowHeight="12" x14ac:dyDescent="0.2"/>
  <cols>
    <col min="1" max="3" width="0.7109375" style="2" customWidth="1"/>
    <col min="4" max="4" width="25.28515625" style="2" customWidth="1"/>
    <col min="5" max="5" width="3.5703125" style="2" customWidth="1"/>
    <col min="6" max="6" width="0.7109375" style="2" customWidth="1"/>
    <col min="7" max="7" width="10.42578125" style="3" customWidth="1"/>
    <col min="8" max="8" width="0.7109375" style="1" customWidth="1"/>
    <col min="9" max="9" width="8.5703125" style="3" customWidth="1"/>
    <col min="10" max="10" width="0.7109375" style="1" customWidth="1"/>
    <col min="11" max="11" width="11" style="3" customWidth="1"/>
    <col min="12" max="12" width="0.7109375" style="1" customWidth="1"/>
    <col min="13" max="13" width="11.5703125" style="3" customWidth="1"/>
    <col min="14" max="14" width="0.7109375" style="1" customWidth="1"/>
    <col min="15" max="15" width="12.7109375" style="1" customWidth="1"/>
    <col min="16" max="16" width="0.7109375" style="1" customWidth="1"/>
    <col min="17" max="17" width="13" style="1" customWidth="1"/>
    <col min="18" max="18" width="0.7109375" style="1" customWidth="1"/>
    <col min="19" max="19" width="14.5703125" style="1" customWidth="1"/>
    <col min="20" max="20" width="0.7109375" style="1" customWidth="1"/>
    <col min="21" max="21" width="11.7109375" style="1" customWidth="1"/>
    <col min="22" max="22" width="0.7109375" style="1" customWidth="1"/>
    <col min="23" max="23" width="9.7109375" style="1" customWidth="1"/>
    <col min="24" max="24" width="0.7109375" style="1" customWidth="1"/>
    <col min="25" max="25" width="9.28515625" style="1" customWidth="1"/>
    <col min="26" max="26" width="0.7109375" style="1" customWidth="1"/>
    <col min="27" max="27" width="9.28515625" style="3" customWidth="1"/>
    <col min="28" max="28" width="0.7109375" style="1" customWidth="1"/>
    <col min="29" max="29" width="9.7109375" style="3" customWidth="1"/>
    <col min="30" max="31" width="10.7109375" style="2" bestFit="1" customWidth="1"/>
    <col min="32" max="16384" width="9.28515625" style="2"/>
  </cols>
  <sheetData>
    <row r="1" spans="1:258" ht="16.5" customHeight="1" x14ac:dyDescent="0.2">
      <c r="A1" s="10" t="s">
        <v>103</v>
      </c>
      <c r="B1" s="4"/>
      <c r="C1" s="4"/>
      <c r="D1" s="4"/>
      <c r="E1" s="4"/>
      <c r="F1" s="4"/>
      <c r="H1" s="3"/>
      <c r="J1" s="3"/>
      <c r="L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B1" s="3"/>
    </row>
    <row r="2" spans="1:258" ht="16.5" customHeight="1" x14ac:dyDescent="0.2">
      <c r="A2" s="4" t="s">
        <v>100</v>
      </c>
      <c r="B2" s="4"/>
      <c r="C2" s="4"/>
      <c r="D2" s="4"/>
      <c r="E2" s="4"/>
      <c r="F2" s="4"/>
      <c r="H2" s="3"/>
      <c r="J2" s="3"/>
      <c r="L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B2" s="3"/>
    </row>
    <row r="3" spans="1:258" ht="16.5" customHeight="1" x14ac:dyDescent="0.2">
      <c r="A3" s="39" t="str">
        <f>'5 E (3months)'!A3</f>
        <v>For the three-month period ended 31 March 2020</v>
      </c>
      <c r="B3" s="39"/>
      <c r="C3" s="39"/>
      <c r="D3" s="39"/>
      <c r="E3" s="39"/>
      <c r="F3" s="39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  <c r="IL3" s="42"/>
      <c r="IM3" s="42"/>
      <c r="IN3" s="42"/>
      <c r="IO3" s="42"/>
      <c r="IP3" s="42"/>
      <c r="IQ3" s="42"/>
      <c r="IR3" s="42"/>
      <c r="IS3" s="42"/>
      <c r="IT3" s="42"/>
      <c r="IU3" s="42"/>
      <c r="IV3" s="42"/>
      <c r="IW3" s="42"/>
      <c r="IX3" s="42"/>
    </row>
    <row r="4" spans="1:258" ht="16.5" customHeight="1" x14ac:dyDescent="0.2">
      <c r="A4" s="43" t="s">
        <v>32</v>
      </c>
      <c r="B4" s="43"/>
      <c r="C4" s="43"/>
      <c r="D4" s="43"/>
      <c r="E4" s="43"/>
      <c r="F4" s="43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</row>
    <row r="5" spans="1:258" ht="16.5" customHeight="1" x14ac:dyDescent="0.2">
      <c r="A5" s="39"/>
      <c r="B5" s="39"/>
      <c r="C5" s="39"/>
      <c r="D5" s="39"/>
      <c r="E5" s="39"/>
      <c r="F5" s="3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</row>
    <row r="6" spans="1:258" s="55" customFormat="1" ht="16.5" customHeight="1" x14ac:dyDescent="0.2">
      <c r="A6" s="63"/>
      <c r="B6" s="63"/>
      <c r="C6" s="63"/>
      <c r="D6" s="148"/>
      <c r="E6" s="63"/>
      <c r="F6" s="63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  <c r="IS6" s="65"/>
      <c r="IT6" s="65"/>
      <c r="IU6" s="65"/>
      <c r="IV6" s="65"/>
      <c r="IW6" s="65"/>
      <c r="IX6" s="65"/>
    </row>
    <row r="7" spans="1:258" s="55" customFormat="1" ht="16.5" customHeight="1" x14ac:dyDescent="0.2">
      <c r="A7" s="66"/>
      <c r="B7" s="66"/>
      <c r="C7" s="66"/>
      <c r="D7" s="148"/>
      <c r="E7" s="66"/>
      <c r="F7" s="66"/>
      <c r="G7" s="200" t="s">
        <v>113</v>
      </c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</row>
    <row r="8" spans="1:258" s="55" customFormat="1" ht="16.5" customHeight="1" x14ac:dyDescent="0.2">
      <c r="A8" s="66"/>
      <c r="B8" s="66"/>
      <c r="C8" s="66"/>
      <c r="D8" s="148"/>
      <c r="E8" s="66"/>
      <c r="F8" s="66"/>
      <c r="G8" s="200" t="s">
        <v>50</v>
      </c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67"/>
      <c r="AA8" s="67"/>
      <c r="AB8" s="67"/>
      <c r="AC8" s="67"/>
    </row>
    <row r="9" spans="1:258" s="55" customFormat="1" ht="16.5" customHeight="1" x14ac:dyDescent="0.2">
      <c r="A9" s="66"/>
      <c r="B9" s="66"/>
      <c r="C9" s="66"/>
      <c r="D9" s="148"/>
      <c r="E9" s="66"/>
      <c r="F9" s="66"/>
      <c r="G9" s="67"/>
      <c r="H9" s="67"/>
      <c r="I9" s="67"/>
      <c r="J9" s="67"/>
      <c r="K9" s="67"/>
      <c r="L9" s="67"/>
      <c r="M9" s="67"/>
      <c r="N9" s="67"/>
      <c r="O9" s="200" t="s">
        <v>47</v>
      </c>
      <c r="P9" s="200"/>
      <c r="Q9" s="200"/>
      <c r="R9" s="200"/>
      <c r="S9" s="200"/>
      <c r="T9" s="200"/>
      <c r="U9" s="200"/>
      <c r="V9" s="200"/>
      <c r="W9" s="200"/>
      <c r="X9" s="68"/>
      <c r="Y9" s="68"/>
      <c r="Z9" s="67"/>
      <c r="AA9" s="67"/>
      <c r="AB9" s="67"/>
      <c r="AC9" s="67"/>
    </row>
    <row r="10" spans="1:258" s="55" customFormat="1" ht="16.5" customHeight="1" x14ac:dyDescent="0.2">
      <c r="A10" s="66"/>
      <c r="B10" s="66"/>
      <c r="C10" s="66"/>
      <c r="D10" s="148"/>
      <c r="E10" s="66"/>
      <c r="F10" s="66"/>
      <c r="G10" s="68"/>
      <c r="H10" s="67"/>
      <c r="I10" s="68"/>
      <c r="J10" s="67"/>
      <c r="K10" s="201" t="s">
        <v>125</v>
      </c>
      <c r="L10" s="201"/>
      <c r="M10" s="201"/>
      <c r="N10" s="68"/>
      <c r="O10" s="202" t="s">
        <v>68</v>
      </c>
      <c r="P10" s="202"/>
      <c r="Q10" s="202"/>
      <c r="R10" s="202"/>
      <c r="S10" s="202"/>
      <c r="T10" s="202"/>
      <c r="U10" s="202"/>
      <c r="V10" s="67"/>
      <c r="Z10" s="68"/>
      <c r="AA10" s="70"/>
      <c r="AB10" s="68"/>
      <c r="AC10" s="70"/>
    </row>
    <row r="11" spans="1:258" s="55" customFormat="1" ht="16.5" customHeight="1" x14ac:dyDescent="0.2">
      <c r="A11" s="66"/>
      <c r="B11" s="66"/>
      <c r="C11" s="66"/>
      <c r="D11" s="148"/>
      <c r="E11" s="66"/>
      <c r="F11" s="66"/>
      <c r="G11" s="68"/>
      <c r="H11" s="67"/>
      <c r="I11" s="68"/>
      <c r="J11" s="67"/>
      <c r="K11" s="67"/>
      <c r="L11" s="67"/>
      <c r="M11" s="67"/>
      <c r="N11" s="68"/>
      <c r="O11" s="67"/>
      <c r="P11" s="67"/>
      <c r="Q11" s="67"/>
      <c r="R11" s="67"/>
      <c r="S11" s="69" t="s">
        <v>193</v>
      </c>
      <c r="T11" s="67"/>
      <c r="V11" s="67"/>
      <c r="Z11" s="68"/>
      <c r="AA11" s="70"/>
      <c r="AB11" s="68"/>
      <c r="AC11" s="70"/>
    </row>
    <row r="12" spans="1:258" s="55" customFormat="1" ht="16.5" customHeight="1" x14ac:dyDescent="0.2">
      <c r="A12" s="66"/>
      <c r="B12" s="66"/>
      <c r="C12" s="66"/>
      <c r="D12" s="148"/>
      <c r="E12" s="66"/>
      <c r="F12" s="66"/>
      <c r="G12" s="68"/>
      <c r="H12" s="67"/>
      <c r="I12" s="68"/>
      <c r="J12" s="67"/>
      <c r="K12" s="67"/>
      <c r="L12" s="67"/>
      <c r="M12" s="67"/>
      <c r="N12" s="68"/>
      <c r="O12" s="67"/>
      <c r="P12" s="67"/>
      <c r="Q12" s="67"/>
      <c r="R12" s="67"/>
      <c r="S12" s="69" t="s">
        <v>194</v>
      </c>
      <c r="T12" s="67"/>
      <c r="U12" s="71"/>
      <c r="V12" s="67"/>
      <c r="W12" s="69"/>
      <c r="X12" s="69"/>
      <c r="Y12" s="68" t="s">
        <v>9</v>
      </c>
      <c r="Z12" s="68"/>
      <c r="AA12" s="70"/>
      <c r="AB12" s="68"/>
      <c r="AC12" s="70"/>
    </row>
    <row r="13" spans="1:258" s="55" customFormat="1" ht="16.5" customHeight="1" x14ac:dyDescent="0.2">
      <c r="A13" s="66"/>
      <c r="B13" s="66"/>
      <c r="C13" s="66"/>
      <c r="D13" s="148"/>
      <c r="E13" s="66"/>
      <c r="F13" s="66"/>
      <c r="G13" s="68"/>
      <c r="H13" s="67"/>
      <c r="I13" s="68"/>
      <c r="J13" s="67"/>
      <c r="K13" s="67"/>
      <c r="L13" s="67"/>
      <c r="M13" s="67"/>
      <c r="N13" s="68"/>
      <c r="O13" s="67"/>
      <c r="P13" s="67"/>
      <c r="Q13" s="67"/>
      <c r="R13" s="67"/>
      <c r="S13" s="69" t="s">
        <v>195</v>
      </c>
      <c r="T13" s="67"/>
      <c r="U13" s="71" t="s">
        <v>105</v>
      </c>
      <c r="V13" s="67"/>
      <c r="W13" s="69" t="s">
        <v>9</v>
      </c>
      <c r="X13" s="69"/>
      <c r="Y13" s="69" t="s">
        <v>115</v>
      </c>
      <c r="Z13" s="68"/>
      <c r="AA13" s="70"/>
      <c r="AB13" s="68"/>
      <c r="AC13" s="70"/>
    </row>
    <row r="14" spans="1:258" s="55" customFormat="1" ht="16.5" customHeight="1" x14ac:dyDescent="0.2">
      <c r="A14" s="66"/>
      <c r="B14" s="66"/>
      <c r="C14" s="66"/>
      <c r="D14" s="66"/>
      <c r="E14" s="66"/>
      <c r="F14" s="66"/>
      <c r="G14" s="69" t="s">
        <v>51</v>
      </c>
      <c r="H14" s="69"/>
      <c r="I14" s="69"/>
      <c r="J14" s="69"/>
      <c r="L14" s="69"/>
      <c r="M14" s="69" t="s">
        <v>44</v>
      </c>
      <c r="N14" s="70"/>
      <c r="O14" s="67"/>
      <c r="P14" s="67"/>
      <c r="Q14" s="69"/>
      <c r="R14" s="69"/>
      <c r="S14" s="69" t="s">
        <v>196</v>
      </c>
      <c r="T14" s="69"/>
      <c r="U14" s="69" t="s">
        <v>104</v>
      </c>
      <c r="V14" s="67"/>
      <c r="W14" s="69" t="s">
        <v>69</v>
      </c>
      <c r="X14" s="67"/>
      <c r="Y14" s="69" t="s">
        <v>116</v>
      </c>
      <c r="Z14" s="70"/>
      <c r="AA14" s="68" t="s">
        <v>52</v>
      </c>
      <c r="AB14" s="69"/>
      <c r="AC14" s="69"/>
    </row>
    <row r="15" spans="1:258" s="55" customFormat="1" ht="16.5" customHeight="1" x14ac:dyDescent="0.2">
      <c r="A15" s="66"/>
      <c r="B15" s="66"/>
      <c r="C15" s="66"/>
      <c r="D15" s="66"/>
      <c r="E15" s="66"/>
      <c r="F15" s="66"/>
      <c r="G15" s="69" t="s">
        <v>27</v>
      </c>
      <c r="H15" s="69"/>
      <c r="I15" s="69" t="s">
        <v>60</v>
      </c>
      <c r="J15" s="69"/>
      <c r="K15" s="69" t="s">
        <v>43</v>
      </c>
      <c r="L15" s="69"/>
      <c r="M15" s="72" t="s">
        <v>53</v>
      </c>
      <c r="N15" s="70"/>
      <c r="O15" s="69" t="s">
        <v>54</v>
      </c>
      <c r="P15" s="69"/>
      <c r="Q15" s="73" t="s">
        <v>129</v>
      </c>
      <c r="R15" s="73"/>
      <c r="S15" s="69" t="s">
        <v>197</v>
      </c>
      <c r="T15" s="73"/>
      <c r="U15" s="69" t="s">
        <v>136</v>
      </c>
      <c r="V15" s="69"/>
      <c r="W15" s="73" t="s">
        <v>70</v>
      </c>
      <c r="X15" s="69"/>
      <c r="Y15" s="73" t="s">
        <v>73</v>
      </c>
      <c r="Z15" s="70"/>
      <c r="AA15" s="68" t="s">
        <v>55</v>
      </c>
      <c r="AB15" s="69"/>
      <c r="AC15" s="69" t="s">
        <v>9</v>
      </c>
    </row>
    <row r="16" spans="1:258" s="55" customFormat="1" ht="16.5" customHeight="1" x14ac:dyDescent="0.2">
      <c r="A16" s="66"/>
      <c r="B16" s="66"/>
      <c r="C16" s="66"/>
      <c r="D16" s="66"/>
      <c r="E16" s="117" t="s">
        <v>148</v>
      </c>
      <c r="F16" s="63"/>
      <c r="G16" s="74" t="s">
        <v>28</v>
      </c>
      <c r="H16" s="69"/>
      <c r="I16" s="75" t="s">
        <v>59</v>
      </c>
      <c r="J16" s="69"/>
      <c r="K16" s="76" t="s">
        <v>46</v>
      </c>
      <c r="L16" s="69"/>
      <c r="M16" s="75" t="s">
        <v>56</v>
      </c>
      <c r="N16" s="70"/>
      <c r="O16" s="76" t="s">
        <v>57</v>
      </c>
      <c r="P16" s="68"/>
      <c r="Q16" s="75" t="s">
        <v>130</v>
      </c>
      <c r="R16" s="68"/>
      <c r="S16" s="77" t="s">
        <v>199</v>
      </c>
      <c r="T16" s="68"/>
      <c r="U16" s="77" t="s">
        <v>94</v>
      </c>
      <c r="V16" s="68"/>
      <c r="W16" s="75" t="s">
        <v>71</v>
      </c>
      <c r="X16" s="68"/>
      <c r="Y16" s="75" t="s">
        <v>74</v>
      </c>
      <c r="Z16" s="70"/>
      <c r="AA16" s="75" t="s">
        <v>30</v>
      </c>
      <c r="AB16" s="69"/>
      <c r="AC16" s="75" t="s">
        <v>58</v>
      </c>
    </row>
    <row r="17" spans="1:33" s="55" customFormat="1" ht="16.5" customHeight="1" x14ac:dyDescent="0.2">
      <c r="A17" s="66"/>
      <c r="B17" s="66"/>
      <c r="C17" s="66"/>
      <c r="D17" s="66"/>
      <c r="E17" s="66"/>
      <c r="F17" s="66"/>
      <c r="G17" s="68"/>
      <c r="H17" s="69"/>
      <c r="I17" s="68"/>
      <c r="J17" s="69"/>
      <c r="K17" s="68"/>
      <c r="L17" s="78"/>
      <c r="M17" s="68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8"/>
      <c r="AB17" s="68"/>
      <c r="AC17" s="68"/>
    </row>
    <row r="18" spans="1:33" s="55" customFormat="1" ht="16.5" customHeight="1" x14ac:dyDescent="0.2">
      <c r="A18" s="79" t="s">
        <v>131</v>
      </c>
      <c r="B18" s="79"/>
      <c r="C18" s="66"/>
      <c r="D18" s="66"/>
      <c r="E18" s="66"/>
      <c r="F18" s="66"/>
      <c r="G18" s="93">
        <v>17075181</v>
      </c>
      <c r="H18" s="119"/>
      <c r="I18" s="93">
        <v>4031711</v>
      </c>
      <c r="J18" s="93"/>
      <c r="K18" s="93">
        <v>1000901</v>
      </c>
      <c r="L18" s="94"/>
      <c r="M18" s="93">
        <v>3241873</v>
      </c>
      <c r="N18" s="120"/>
      <c r="O18" s="93">
        <v>1150200</v>
      </c>
      <c r="P18" s="93"/>
      <c r="Q18" s="93">
        <v>-673022</v>
      </c>
      <c r="R18" s="93"/>
      <c r="S18" s="93" t="s">
        <v>0</v>
      </c>
      <c r="T18" s="93"/>
      <c r="U18" s="93">
        <v>-2180</v>
      </c>
      <c r="V18" s="80"/>
      <c r="W18" s="80">
        <f>SUM(O18:U18)</f>
        <v>474998</v>
      </c>
      <c r="X18" s="80"/>
      <c r="Y18" s="80">
        <f>SUM(G18:M18,W18)</f>
        <v>25824664</v>
      </c>
      <c r="Z18" s="83"/>
      <c r="AA18" s="93">
        <v>7434</v>
      </c>
      <c r="AB18" s="80"/>
      <c r="AC18" s="80">
        <f>SUM(Y18:AB18)</f>
        <v>25832098</v>
      </c>
      <c r="AD18" s="84"/>
      <c r="AE18" s="85"/>
    </row>
    <row r="19" spans="1:33" s="55" customFormat="1" ht="8.1" customHeight="1" x14ac:dyDescent="0.2">
      <c r="A19" s="79"/>
      <c r="B19" s="79"/>
      <c r="C19" s="66"/>
      <c r="D19" s="66"/>
      <c r="E19" s="66"/>
      <c r="F19" s="66"/>
      <c r="G19" s="93"/>
      <c r="H19" s="119"/>
      <c r="I19" s="93"/>
      <c r="J19" s="93"/>
      <c r="K19" s="93"/>
      <c r="L19" s="94"/>
      <c r="M19" s="93"/>
      <c r="N19" s="120"/>
      <c r="O19" s="93"/>
      <c r="P19" s="93"/>
      <c r="Q19" s="93"/>
      <c r="R19" s="93"/>
      <c r="S19" s="93"/>
      <c r="T19" s="93"/>
      <c r="U19" s="93"/>
      <c r="V19" s="80"/>
      <c r="W19" s="80"/>
      <c r="X19" s="80"/>
      <c r="Y19" s="80"/>
      <c r="Z19" s="83"/>
      <c r="AA19" s="93"/>
      <c r="AB19" s="80"/>
      <c r="AC19" s="80"/>
      <c r="AD19" s="84"/>
      <c r="AE19" s="85"/>
    </row>
    <row r="20" spans="1:33" s="55" customFormat="1" ht="16.5" customHeight="1" x14ac:dyDescent="0.2">
      <c r="A20" s="86" t="s">
        <v>88</v>
      </c>
      <c r="B20" s="79"/>
      <c r="C20" s="79"/>
      <c r="D20" s="79"/>
      <c r="E20" s="79"/>
      <c r="F20" s="79"/>
      <c r="G20" s="93"/>
      <c r="H20" s="119"/>
      <c r="I20" s="93"/>
      <c r="J20" s="93"/>
      <c r="K20" s="93"/>
      <c r="L20" s="94"/>
      <c r="M20" s="93"/>
      <c r="N20" s="120"/>
      <c r="O20" s="93"/>
      <c r="P20" s="93"/>
      <c r="Q20" s="120"/>
      <c r="R20" s="120"/>
      <c r="S20" s="93"/>
      <c r="T20" s="120"/>
      <c r="U20" s="93"/>
      <c r="V20" s="80"/>
      <c r="W20" s="83"/>
      <c r="X20" s="80"/>
      <c r="Y20" s="83"/>
      <c r="Z20" s="83"/>
      <c r="AA20" s="93"/>
      <c r="AB20" s="80"/>
      <c r="AC20" s="83"/>
    </row>
    <row r="21" spans="1:33" s="55" customFormat="1" ht="16.5" customHeight="1" x14ac:dyDescent="0.2">
      <c r="A21" s="55" t="s">
        <v>87</v>
      </c>
      <c r="B21" s="79"/>
      <c r="C21" s="79"/>
      <c r="D21" s="79"/>
      <c r="E21" s="79"/>
      <c r="F21" s="79"/>
      <c r="G21" s="97" t="s">
        <v>0</v>
      </c>
      <c r="H21" s="95"/>
      <c r="I21" s="97" t="s">
        <v>0</v>
      </c>
      <c r="J21" s="95"/>
      <c r="K21" s="97" t="s">
        <v>0</v>
      </c>
      <c r="L21" s="94"/>
      <c r="M21" s="96">
        <v>1027138</v>
      </c>
      <c r="N21" s="93"/>
      <c r="O21" s="96">
        <v>81000</v>
      </c>
      <c r="P21" s="93"/>
      <c r="Q21" s="96" t="s">
        <v>0</v>
      </c>
      <c r="R21" s="93"/>
      <c r="S21" s="96" t="s">
        <v>0</v>
      </c>
      <c r="T21" s="93"/>
      <c r="U21" s="96" t="s">
        <v>0</v>
      </c>
      <c r="W21" s="96">
        <f>SUM(O21:U21)</f>
        <v>81000</v>
      </c>
      <c r="Y21" s="96">
        <f>SUM(G21:M21,W21)</f>
        <v>1108138</v>
      </c>
      <c r="AA21" s="97">
        <v>0</v>
      </c>
      <c r="AC21" s="88">
        <f>SUM(Y21:AB21)</f>
        <v>1108138</v>
      </c>
      <c r="AD21" s="85"/>
    </row>
    <row r="22" spans="1:33" s="55" customFormat="1" ht="16.5" customHeight="1" x14ac:dyDescent="0.2">
      <c r="B22" s="66"/>
      <c r="C22" s="66"/>
      <c r="D22" s="66"/>
      <c r="E22" s="66"/>
      <c r="F22" s="66"/>
      <c r="G22" s="89"/>
      <c r="H22" s="90"/>
      <c r="I22" s="89"/>
      <c r="J22" s="90"/>
      <c r="K22" s="89"/>
      <c r="L22" s="82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9"/>
      <c r="AB22" s="80"/>
      <c r="AC22" s="80"/>
      <c r="AG22" s="85"/>
    </row>
    <row r="23" spans="1:33" s="55" customFormat="1" ht="16.5" customHeight="1" thickBot="1" x14ac:dyDescent="0.25">
      <c r="A23" s="79" t="s">
        <v>162</v>
      </c>
      <c r="B23" s="79"/>
      <c r="C23" s="79"/>
      <c r="D23" s="79"/>
      <c r="E23" s="79"/>
      <c r="F23" s="79"/>
      <c r="G23" s="92">
        <f>SUM(G18:G22)</f>
        <v>17075181</v>
      </c>
      <c r="H23" s="80"/>
      <c r="I23" s="92">
        <f>SUM(I18:I22)</f>
        <v>4031711</v>
      </c>
      <c r="J23" s="80"/>
      <c r="K23" s="92">
        <f>SUM(K18:K22)</f>
        <v>1000901</v>
      </c>
      <c r="L23" s="80"/>
      <c r="M23" s="92">
        <f>SUM(M18:M22)</f>
        <v>4269011</v>
      </c>
      <c r="N23" s="80"/>
      <c r="O23" s="92">
        <f>SUM(O18:O22)</f>
        <v>1231200</v>
      </c>
      <c r="P23" s="80"/>
      <c r="Q23" s="92">
        <f>SUM(Q18:Q22)</f>
        <v>-673022</v>
      </c>
      <c r="R23" s="80"/>
      <c r="S23" s="92">
        <f>SUM(S18:S22)</f>
        <v>0</v>
      </c>
      <c r="T23" s="80"/>
      <c r="U23" s="92">
        <f>SUM(U18:U22)</f>
        <v>-2180</v>
      </c>
      <c r="V23" s="80"/>
      <c r="W23" s="92">
        <f>SUM(W18:W22)</f>
        <v>555998</v>
      </c>
      <c r="X23" s="80"/>
      <c r="Y23" s="92">
        <f>SUM(Y18:Y22)</f>
        <v>26932802</v>
      </c>
      <c r="Z23" s="80"/>
      <c r="AA23" s="92">
        <f>SUM(AA18:AA22)</f>
        <v>7434</v>
      </c>
      <c r="AB23" s="80"/>
      <c r="AC23" s="92">
        <f>SUM(AC18:AC22)</f>
        <v>26940236</v>
      </c>
      <c r="AD23" s="66"/>
      <c r="AE23" s="66"/>
    </row>
    <row r="24" spans="1:33" s="55" customFormat="1" ht="16.5" customHeight="1" thickTop="1" x14ac:dyDescent="0.2">
      <c r="A24" s="79"/>
      <c r="B24" s="79"/>
      <c r="C24" s="79"/>
      <c r="D24" s="79"/>
      <c r="E24" s="79"/>
      <c r="F24" s="79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66"/>
      <c r="AE24" s="66"/>
    </row>
    <row r="25" spans="1:33" s="55" customFormat="1" ht="16.5" customHeight="1" x14ac:dyDescent="0.2">
      <c r="A25" s="79"/>
      <c r="B25" s="79"/>
      <c r="C25" s="79"/>
      <c r="D25" s="79"/>
      <c r="E25" s="79"/>
      <c r="F25" s="79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66"/>
    </row>
    <row r="26" spans="1:33" s="55" customFormat="1" ht="16.5" customHeight="1" x14ac:dyDescent="0.2">
      <c r="A26" s="79" t="s">
        <v>165</v>
      </c>
      <c r="B26" s="79"/>
      <c r="C26" s="79"/>
      <c r="D26" s="79"/>
      <c r="E26" s="79"/>
      <c r="F26" s="79"/>
      <c r="G26" s="210"/>
      <c r="I26" s="210"/>
      <c r="K26" s="210"/>
      <c r="M26" s="210"/>
      <c r="O26" s="210"/>
      <c r="Q26" s="210"/>
      <c r="S26" s="210"/>
      <c r="U26" s="210"/>
      <c r="W26" s="210"/>
      <c r="Y26" s="210"/>
      <c r="AA26" s="210"/>
      <c r="AC26" s="210"/>
      <c r="AD26" s="85"/>
    </row>
    <row r="27" spans="1:33" s="55" customFormat="1" ht="16.5" customHeight="1" x14ac:dyDescent="0.2">
      <c r="A27" s="79"/>
      <c r="B27" s="178" t="s">
        <v>179</v>
      </c>
      <c r="C27" s="79"/>
      <c r="D27" s="79"/>
      <c r="E27" s="79"/>
      <c r="F27" s="79"/>
      <c r="G27" s="179">
        <v>17075181</v>
      </c>
      <c r="H27" s="81"/>
      <c r="I27" s="179">
        <v>4031711</v>
      </c>
      <c r="J27" s="81"/>
      <c r="K27" s="179">
        <v>1000901</v>
      </c>
      <c r="L27" s="81"/>
      <c r="M27" s="179">
        <v>-169916</v>
      </c>
      <c r="N27" s="81"/>
      <c r="O27" s="179">
        <v>1051200</v>
      </c>
      <c r="P27" s="81"/>
      <c r="Q27" s="179">
        <v>-871336</v>
      </c>
      <c r="R27" s="81"/>
      <c r="S27" s="179">
        <v>0</v>
      </c>
      <c r="T27" s="81"/>
      <c r="U27" s="179">
        <v>-7245</v>
      </c>
      <c r="V27" s="81"/>
      <c r="W27" s="179">
        <f>SUM(O27:U27)</f>
        <v>172619</v>
      </c>
      <c r="X27" s="81"/>
      <c r="Y27" s="179">
        <f>SUM(G27:M27,W27)</f>
        <v>22110496</v>
      </c>
      <c r="Z27" s="81"/>
      <c r="AA27" s="179">
        <v>7434</v>
      </c>
      <c r="AB27" s="81"/>
      <c r="AC27" s="179">
        <f>SUM(Y27:AB27)</f>
        <v>22117930</v>
      </c>
      <c r="AD27" s="85"/>
    </row>
    <row r="28" spans="1:33" s="55" customFormat="1" ht="16.5" customHeight="1" x14ac:dyDescent="0.2">
      <c r="A28" s="55" t="s">
        <v>180</v>
      </c>
      <c r="B28" s="178"/>
      <c r="C28" s="79"/>
      <c r="D28" s="79"/>
      <c r="E28" s="79"/>
      <c r="F28" s="79"/>
      <c r="G28" s="179"/>
      <c r="H28" s="81"/>
      <c r="I28" s="179"/>
      <c r="J28" s="81"/>
      <c r="K28" s="179"/>
      <c r="L28" s="81"/>
      <c r="M28" s="179"/>
      <c r="N28" s="81"/>
      <c r="O28" s="179"/>
      <c r="P28" s="81"/>
      <c r="Q28" s="179"/>
      <c r="R28" s="81"/>
      <c r="S28" s="179"/>
      <c r="T28" s="81"/>
      <c r="U28" s="179"/>
      <c r="V28" s="81"/>
      <c r="W28" s="179"/>
      <c r="X28" s="81"/>
      <c r="Y28" s="179"/>
      <c r="Z28" s="81"/>
      <c r="AA28" s="179"/>
      <c r="AB28" s="81"/>
      <c r="AC28" s="179"/>
      <c r="AD28" s="85"/>
    </row>
    <row r="29" spans="1:33" s="55" customFormat="1" ht="16.5" customHeight="1" x14ac:dyDescent="0.2">
      <c r="B29" s="178"/>
      <c r="C29" s="55" t="s">
        <v>181</v>
      </c>
      <c r="D29" s="79"/>
      <c r="E29" s="91">
        <v>4</v>
      </c>
      <c r="F29" s="79"/>
      <c r="G29" s="181">
        <v>0</v>
      </c>
      <c r="H29" s="81"/>
      <c r="I29" s="181">
        <v>0</v>
      </c>
      <c r="J29" s="81"/>
      <c r="K29" s="181">
        <v>0</v>
      </c>
      <c r="L29" s="81"/>
      <c r="M29" s="181">
        <v>0</v>
      </c>
      <c r="N29" s="81"/>
      <c r="O29" s="181">
        <v>-1051200</v>
      </c>
      <c r="P29" s="81"/>
      <c r="Q29" s="181">
        <v>0</v>
      </c>
      <c r="R29" s="81"/>
      <c r="S29" s="181">
        <v>1051200</v>
      </c>
      <c r="T29" s="81"/>
      <c r="U29" s="181">
        <v>0</v>
      </c>
      <c r="V29" s="81"/>
      <c r="W29" s="181">
        <f t="shared" ref="W29" si="0">SUM(O29:U29)</f>
        <v>0</v>
      </c>
      <c r="X29" s="81"/>
      <c r="Y29" s="181">
        <f t="shared" ref="Y29" si="1">SUM(G29:M29,W29)</f>
        <v>0</v>
      </c>
      <c r="Z29" s="81"/>
      <c r="AA29" s="181">
        <v>0</v>
      </c>
      <c r="AB29" s="81"/>
      <c r="AC29" s="181">
        <f>SUM(Y29:AB29)</f>
        <v>0</v>
      </c>
      <c r="AD29" s="85"/>
    </row>
    <row r="30" spans="1:33" s="55" customFormat="1" ht="16.5" customHeight="1" x14ac:dyDescent="0.2">
      <c r="A30" s="79" t="s">
        <v>165</v>
      </c>
      <c r="B30" s="79"/>
      <c r="C30" s="79"/>
      <c r="D30" s="79"/>
      <c r="E30" s="79"/>
      <c r="F30" s="79"/>
      <c r="G30" s="179"/>
      <c r="H30" s="81"/>
      <c r="I30" s="179"/>
      <c r="J30" s="81"/>
      <c r="K30" s="179"/>
      <c r="L30" s="81"/>
      <c r="M30" s="179"/>
      <c r="N30" s="81"/>
      <c r="O30" s="179"/>
      <c r="P30" s="81"/>
      <c r="Q30" s="179"/>
      <c r="R30" s="81"/>
      <c r="S30" s="179"/>
      <c r="T30" s="81"/>
      <c r="U30" s="179"/>
      <c r="V30" s="81"/>
      <c r="W30" s="179"/>
      <c r="X30" s="81"/>
      <c r="Y30" s="179"/>
      <c r="Z30" s="81"/>
      <c r="AA30" s="179"/>
      <c r="AB30" s="81"/>
      <c r="AC30" s="179"/>
      <c r="AD30" s="85"/>
    </row>
    <row r="31" spans="1:33" s="55" customFormat="1" ht="11.25" x14ac:dyDescent="0.2">
      <c r="A31" s="79"/>
      <c r="B31" s="178" t="s">
        <v>182</v>
      </c>
      <c r="C31" s="79"/>
      <c r="D31" s="79"/>
      <c r="E31" s="79"/>
      <c r="F31" s="79"/>
      <c r="G31" s="179">
        <f>G27+G29</f>
        <v>17075181</v>
      </c>
      <c r="H31" s="80"/>
      <c r="I31" s="179">
        <f t="shared" ref="I31:AC31" si="2">I27+I29</f>
        <v>4031711</v>
      </c>
      <c r="J31" s="80"/>
      <c r="K31" s="179">
        <f t="shared" si="2"/>
        <v>1000901</v>
      </c>
      <c r="L31" s="80"/>
      <c r="M31" s="179">
        <f t="shared" si="2"/>
        <v>-169916</v>
      </c>
      <c r="N31" s="80"/>
      <c r="O31" s="179">
        <f t="shared" si="2"/>
        <v>0</v>
      </c>
      <c r="P31" s="80"/>
      <c r="Q31" s="179">
        <f t="shared" si="2"/>
        <v>-871336</v>
      </c>
      <c r="R31" s="80"/>
      <c r="S31" s="179">
        <f t="shared" si="2"/>
        <v>1051200</v>
      </c>
      <c r="T31" s="80"/>
      <c r="U31" s="179">
        <f t="shared" si="2"/>
        <v>-7245</v>
      </c>
      <c r="V31" s="80"/>
      <c r="W31" s="179">
        <f t="shared" si="2"/>
        <v>172619</v>
      </c>
      <c r="X31" s="80"/>
      <c r="Y31" s="179">
        <f t="shared" si="2"/>
        <v>22110496</v>
      </c>
      <c r="Z31" s="80"/>
      <c r="AA31" s="179">
        <f t="shared" si="2"/>
        <v>7434</v>
      </c>
      <c r="AB31" s="80"/>
      <c r="AC31" s="179">
        <f t="shared" si="2"/>
        <v>22117930</v>
      </c>
      <c r="AD31" s="85"/>
    </row>
    <row r="32" spans="1:33" s="55" customFormat="1" ht="8.1" customHeight="1" x14ac:dyDescent="0.2">
      <c r="A32" s="79"/>
      <c r="B32" s="79"/>
      <c r="C32" s="66"/>
      <c r="D32" s="66"/>
      <c r="E32" s="66"/>
      <c r="F32" s="66"/>
      <c r="G32" s="179"/>
      <c r="H32" s="119"/>
      <c r="I32" s="179"/>
      <c r="J32" s="119"/>
      <c r="K32" s="179"/>
      <c r="L32" s="119"/>
      <c r="M32" s="179"/>
      <c r="N32" s="119"/>
      <c r="O32" s="179"/>
      <c r="P32" s="119"/>
      <c r="Q32" s="179"/>
      <c r="R32" s="119"/>
      <c r="S32" s="179"/>
      <c r="T32" s="119"/>
      <c r="U32" s="179"/>
      <c r="V32" s="119"/>
      <c r="W32" s="179"/>
      <c r="X32" s="119"/>
      <c r="Y32" s="179"/>
      <c r="Z32" s="119"/>
      <c r="AA32" s="179"/>
      <c r="AB32" s="119"/>
      <c r="AC32" s="179"/>
      <c r="AD32" s="84"/>
      <c r="AE32" s="85"/>
    </row>
    <row r="33" spans="1:258" s="55" customFormat="1" ht="16.5" customHeight="1" x14ac:dyDescent="0.2">
      <c r="A33" s="86" t="s">
        <v>88</v>
      </c>
      <c r="B33" s="79"/>
      <c r="C33" s="79"/>
      <c r="D33" s="79"/>
      <c r="E33" s="79"/>
      <c r="F33" s="79"/>
      <c r="G33" s="180"/>
      <c r="H33" s="81"/>
      <c r="I33" s="180"/>
      <c r="J33" s="81"/>
      <c r="K33" s="180"/>
      <c r="L33" s="81"/>
      <c r="M33" s="180"/>
      <c r="N33" s="81"/>
      <c r="O33" s="180"/>
      <c r="P33" s="81"/>
      <c r="Q33" s="180"/>
      <c r="R33" s="81"/>
      <c r="S33" s="180"/>
      <c r="T33" s="81"/>
      <c r="U33" s="180"/>
      <c r="V33" s="81"/>
      <c r="W33" s="180"/>
      <c r="X33" s="81"/>
      <c r="Y33" s="180"/>
      <c r="Z33" s="81"/>
      <c r="AA33" s="180"/>
      <c r="AB33" s="81"/>
      <c r="AC33" s="180"/>
    </row>
    <row r="34" spans="1:258" s="55" customFormat="1" ht="16.5" customHeight="1" x14ac:dyDescent="0.2">
      <c r="A34" s="55" t="s">
        <v>189</v>
      </c>
      <c r="B34" s="66"/>
      <c r="C34" s="66"/>
      <c r="D34" s="66"/>
      <c r="E34" s="91"/>
      <c r="F34" s="91"/>
      <c r="G34" s="181">
        <v>0</v>
      </c>
      <c r="H34" s="95"/>
      <c r="I34" s="181">
        <v>0</v>
      </c>
      <c r="J34" s="95"/>
      <c r="K34" s="181">
        <v>0</v>
      </c>
      <c r="L34" s="95"/>
      <c r="M34" s="181">
        <f>'5 E (3months)'!G30</f>
        <v>-6306853</v>
      </c>
      <c r="N34" s="95"/>
      <c r="O34" s="181">
        <v>0</v>
      </c>
      <c r="P34" s="95"/>
      <c r="Q34" s="181">
        <v>0</v>
      </c>
      <c r="R34" s="95"/>
      <c r="S34" s="181">
        <v>-399600</v>
      </c>
      <c r="T34" s="95"/>
      <c r="U34" s="181">
        <v>0</v>
      </c>
      <c r="V34" s="95"/>
      <c r="W34" s="181">
        <f>SUM(O34:U34)</f>
        <v>-399600</v>
      </c>
      <c r="X34" s="95"/>
      <c r="Y34" s="181">
        <f>SUM(G34:M34,W34)</f>
        <v>-6706453</v>
      </c>
      <c r="Z34" s="95"/>
      <c r="AA34" s="181" t="s">
        <v>0</v>
      </c>
      <c r="AB34" s="95"/>
      <c r="AC34" s="181">
        <f>SUM(Y34:AB34)</f>
        <v>-6706453</v>
      </c>
    </row>
    <row r="35" spans="1:258" s="55" customFormat="1" ht="8.1" customHeight="1" x14ac:dyDescent="0.2">
      <c r="A35" s="66"/>
      <c r="B35" s="66"/>
      <c r="C35" s="66"/>
      <c r="D35" s="66"/>
      <c r="E35" s="66"/>
      <c r="F35" s="66"/>
      <c r="G35" s="110"/>
      <c r="H35" s="87"/>
      <c r="I35" s="110"/>
      <c r="J35" s="87"/>
      <c r="K35" s="110"/>
      <c r="L35" s="87"/>
      <c r="M35" s="110"/>
      <c r="N35" s="87"/>
      <c r="O35" s="110"/>
      <c r="P35" s="87"/>
      <c r="Q35" s="110"/>
      <c r="R35" s="87"/>
      <c r="S35" s="110"/>
      <c r="T35" s="87"/>
      <c r="U35" s="110"/>
      <c r="V35" s="87"/>
      <c r="W35" s="110"/>
      <c r="X35" s="87"/>
      <c r="Y35" s="110"/>
      <c r="Z35" s="87"/>
      <c r="AA35" s="110"/>
      <c r="AB35" s="87"/>
      <c r="AC35" s="110"/>
    </row>
    <row r="36" spans="1:258" s="55" customFormat="1" ht="16.5" customHeight="1" thickBot="1" x14ac:dyDescent="0.25">
      <c r="A36" s="79" t="s">
        <v>166</v>
      </c>
      <c r="B36" s="79"/>
      <c r="C36" s="79"/>
      <c r="D36" s="79"/>
      <c r="E36" s="79"/>
      <c r="F36" s="79"/>
      <c r="G36" s="111">
        <f>SUM(G31:G35)</f>
        <v>17075181</v>
      </c>
      <c r="H36" s="80"/>
      <c r="I36" s="111">
        <f>SUM(I31:I35)</f>
        <v>4031711</v>
      </c>
      <c r="J36" s="80"/>
      <c r="K36" s="111">
        <f>SUM(K31:K35)</f>
        <v>1000901</v>
      </c>
      <c r="L36" s="80"/>
      <c r="M36" s="111">
        <f>SUM(M31:M35)</f>
        <v>-6476769</v>
      </c>
      <c r="N36" s="80"/>
      <c r="O36" s="111">
        <f>SUM(O31:O35)</f>
        <v>0</v>
      </c>
      <c r="P36" s="80"/>
      <c r="Q36" s="111">
        <f>SUM(Q31:Q35)</f>
        <v>-871336</v>
      </c>
      <c r="R36" s="80"/>
      <c r="S36" s="111">
        <f>SUM(S31:S35)</f>
        <v>651600</v>
      </c>
      <c r="T36" s="80"/>
      <c r="U36" s="111">
        <f>SUM(U31:U35)</f>
        <v>-7245</v>
      </c>
      <c r="V36" s="80"/>
      <c r="W36" s="111">
        <f>SUM(W31:W35)</f>
        <v>-226981</v>
      </c>
      <c r="X36" s="80"/>
      <c r="Y36" s="111">
        <f>SUM(Y31:Y35)</f>
        <v>15404043</v>
      </c>
      <c r="Z36" s="80"/>
      <c r="AA36" s="111">
        <f>SUM(AA31:AA35)</f>
        <v>7434</v>
      </c>
      <c r="AB36" s="80"/>
      <c r="AC36" s="111">
        <f>SUM(AC31:AC35)</f>
        <v>15411477</v>
      </c>
      <c r="AD36" s="85"/>
      <c r="AE36" s="85"/>
    </row>
    <row r="37" spans="1:258" ht="16.5" customHeight="1" thickTop="1" x14ac:dyDescent="0.2">
      <c r="A37" s="4"/>
      <c r="B37" s="4"/>
      <c r="C37" s="4"/>
      <c r="D37" s="4"/>
      <c r="E37" s="4"/>
      <c r="F37" s="4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6"/>
      <c r="AE37" s="6"/>
    </row>
    <row r="38" spans="1:258" ht="16.5" customHeight="1" x14ac:dyDescent="0.2">
      <c r="A38" s="4"/>
      <c r="B38" s="4"/>
      <c r="C38" s="4"/>
      <c r="D38" s="4"/>
      <c r="E38" s="4"/>
      <c r="F38" s="4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6"/>
      <c r="AE38" s="6"/>
    </row>
    <row r="39" spans="1:258" ht="12" customHeight="1" x14ac:dyDescent="0.2">
      <c r="A39" s="4"/>
      <c r="B39" s="4"/>
      <c r="C39" s="4"/>
      <c r="D39" s="4"/>
      <c r="E39" s="4"/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6"/>
      <c r="AE39" s="6"/>
    </row>
    <row r="40" spans="1:258" ht="10.5" customHeight="1" x14ac:dyDescent="0.2">
      <c r="A40" s="4"/>
      <c r="B40" s="4"/>
      <c r="C40" s="4"/>
      <c r="D40" s="4"/>
      <c r="E40" s="4"/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6"/>
      <c r="AE40" s="6"/>
    </row>
    <row r="41" spans="1:258" s="55" customFormat="1" ht="22.15" customHeight="1" x14ac:dyDescent="0.2">
      <c r="A41" s="37" t="str">
        <f>'Eng 2-4'!A47</f>
        <v>The accompanying notes on pages 9 to 22 form part of this interim financial information.</v>
      </c>
      <c r="B41" s="60"/>
      <c r="C41" s="60"/>
      <c r="D41" s="60"/>
      <c r="E41" s="60"/>
      <c r="F41" s="60"/>
      <c r="G41" s="61"/>
      <c r="H41" s="61"/>
      <c r="I41" s="61"/>
      <c r="J41" s="61"/>
      <c r="K41" s="61"/>
      <c r="L41" s="61"/>
      <c r="M41" s="61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1"/>
      <c r="AB41" s="60"/>
      <c r="AC41" s="61"/>
    </row>
    <row r="42" spans="1:258" x14ac:dyDescent="0.2">
      <c r="A42" s="48"/>
      <c r="B42" s="48"/>
      <c r="C42" s="48"/>
      <c r="D42" s="48"/>
      <c r="E42" s="48"/>
      <c r="F42" s="48"/>
      <c r="G42" s="41"/>
      <c r="H42" s="41"/>
      <c r="I42" s="41"/>
      <c r="J42" s="41"/>
      <c r="K42" s="41"/>
      <c r="L42" s="41"/>
      <c r="M42" s="41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1"/>
      <c r="AB42" s="48"/>
      <c r="AC42" s="41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  <c r="HN42" s="42"/>
      <c r="HO42" s="42"/>
      <c r="HP42" s="42"/>
      <c r="HQ42" s="42"/>
      <c r="HR42" s="42"/>
      <c r="HS42" s="42"/>
      <c r="HT42" s="42"/>
      <c r="HU42" s="42"/>
      <c r="HV42" s="42"/>
      <c r="HW42" s="42"/>
      <c r="HX42" s="42"/>
      <c r="HY42" s="42"/>
      <c r="HZ42" s="42"/>
      <c r="IA42" s="42"/>
      <c r="IB42" s="42"/>
      <c r="IC42" s="42"/>
      <c r="ID42" s="42"/>
      <c r="IE42" s="42"/>
      <c r="IF42" s="42"/>
      <c r="IG42" s="42"/>
      <c r="IH42" s="42"/>
      <c r="II42" s="42"/>
      <c r="IJ42" s="42"/>
      <c r="IK42" s="42"/>
      <c r="IL42" s="42"/>
      <c r="IM42" s="42"/>
      <c r="IN42" s="42"/>
      <c r="IO42" s="42"/>
      <c r="IP42" s="42"/>
      <c r="IQ42" s="42"/>
      <c r="IR42" s="42"/>
      <c r="IS42" s="42"/>
      <c r="IT42" s="42"/>
      <c r="IU42" s="42"/>
      <c r="IV42" s="42"/>
      <c r="IW42" s="42"/>
      <c r="IX42" s="42"/>
    </row>
    <row r="43" spans="1:258" x14ac:dyDescent="0.2">
      <c r="A43" s="1"/>
      <c r="B43" s="1"/>
      <c r="C43" s="1"/>
      <c r="D43" s="1"/>
      <c r="E43" s="1"/>
      <c r="F43" s="1"/>
      <c r="H43" s="3"/>
      <c r="J43" s="3"/>
      <c r="L43" s="3"/>
    </row>
    <row r="44" spans="1:258" x14ac:dyDescent="0.2">
      <c r="A44" s="1"/>
      <c r="B44" s="1"/>
      <c r="C44" s="1"/>
      <c r="D44" s="1"/>
      <c r="E44" s="1"/>
      <c r="F44" s="1"/>
      <c r="H44" s="3"/>
      <c r="J44" s="3"/>
      <c r="L44" s="3"/>
    </row>
    <row r="45" spans="1:258" x14ac:dyDescent="0.2">
      <c r="A45" s="1"/>
      <c r="B45" s="1"/>
      <c r="C45" s="1"/>
      <c r="D45" s="1"/>
      <c r="E45" s="1"/>
      <c r="F45" s="1"/>
      <c r="H45" s="3"/>
      <c r="J45" s="3"/>
      <c r="L45" s="3"/>
    </row>
    <row r="46" spans="1:258" x14ac:dyDescent="0.2">
      <c r="A46" s="1"/>
      <c r="B46" s="1"/>
      <c r="C46" s="1"/>
      <c r="D46" s="1"/>
      <c r="E46" s="1"/>
      <c r="F46" s="1"/>
      <c r="H46" s="3"/>
      <c r="J46" s="3"/>
      <c r="L46" s="3"/>
    </row>
    <row r="47" spans="1:258" x14ac:dyDescent="0.2">
      <c r="A47" s="1"/>
      <c r="B47" s="1"/>
      <c r="C47" s="1"/>
      <c r="D47" s="1"/>
      <c r="E47" s="1"/>
      <c r="F47" s="1"/>
      <c r="H47" s="3"/>
      <c r="J47" s="3"/>
      <c r="L47" s="3"/>
    </row>
    <row r="48" spans="1:258" x14ac:dyDescent="0.2">
      <c r="A48" s="1"/>
      <c r="B48" s="1"/>
      <c r="C48" s="1"/>
      <c r="D48" s="1"/>
      <c r="E48" s="1"/>
      <c r="F48" s="1"/>
      <c r="H48" s="3"/>
      <c r="J48" s="3"/>
      <c r="L48" s="3"/>
    </row>
    <row r="49" spans="1:12" x14ac:dyDescent="0.2">
      <c r="A49" s="1"/>
      <c r="B49" s="1"/>
      <c r="C49" s="1"/>
      <c r="D49" s="1"/>
      <c r="E49" s="1"/>
      <c r="F49" s="1"/>
      <c r="H49" s="3"/>
      <c r="J49" s="3"/>
      <c r="L49" s="3"/>
    </row>
    <row r="50" spans="1:12" x14ac:dyDescent="0.2">
      <c r="A50" s="1"/>
      <c r="B50" s="1"/>
      <c r="C50" s="1"/>
      <c r="D50" s="1"/>
      <c r="E50" s="1"/>
      <c r="F50" s="1"/>
      <c r="H50" s="3"/>
      <c r="J50" s="3"/>
      <c r="L50" s="3"/>
    </row>
    <row r="51" spans="1:12" x14ac:dyDescent="0.2">
      <c r="A51" s="1"/>
      <c r="B51" s="1"/>
      <c r="C51" s="1"/>
      <c r="D51" s="1"/>
      <c r="E51" s="1"/>
      <c r="F51" s="1"/>
      <c r="H51" s="3"/>
      <c r="J51" s="3"/>
      <c r="L51" s="3"/>
    </row>
    <row r="52" spans="1:12" x14ac:dyDescent="0.2">
      <c r="A52" s="1"/>
      <c r="B52" s="1"/>
      <c r="C52" s="1"/>
      <c r="D52" s="1"/>
      <c r="E52" s="1"/>
      <c r="F52" s="1"/>
      <c r="H52" s="3"/>
      <c r="J52" s="3"/>
      <c r="L52" s="3"/>
    </row>
    <row r="53" spans="1:12" x14ac:dyDescent="0.2">
      <c r="A53" s="1"/>
      <c r="B53" s="1"/>
      <c r="C53" s="1"/>
      <c r="D53" s="1"/>
      <c r="E53" s="1"/>
      <c r="F53" s="1"/>
      <c r="H53" s="3"/>
      <c r="J53" s="3"/>
      <c r="L53" s="3"/>
    </row>
    <row r="54" spans="1:12" x14ac:dyDescent="0.2">
      <c r="A54" s="1"/>
      <c r="B54" s="1"/>
      <c r="C54" s="1"/>
      <c r="D54" s="1"/>
      <c r="E54" s="1"/>
      <c r="F54" s="1"/>
      <c r="H54" s="3"/>
      <c r="J54" s="3"/>
      <c r="L54" s="3"/>
    </row>
  </sheetData>
  <mergeCells count="5">
    <mergeCell ref="G7:AC7"/>
    <mergeCell ref="G8:Y8"/>
    <mergeCell ref="O9:W9"/>
    <mergeCell ref="K10:M10"/>
    <mergeCell ref="O10:U10"/>
  </mergeCells>
  <pageMargins left="0.4" right="0.4" top="0.5" bottom="0.6" header="0.49" footer="0.4"/>
  <pageSetup paperSize="9" scale="82" firstPageNumber="6" orientation="landscape" useFirstPageNumber="1" horizontalDpi="1200" verticalDpi="1200" r:id="rId1"/>
  <headerFooter>
    <oddFooter>&amp;R&amp;9&amp;P</oddFooter>
  </headerFooter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X43"/>
  <sheetViews>
    <sheetView topLeftCell="A16" zoomScaleNormal="100" zoomScaleSheetLayoutView="120" workbookViewId="0">
      <selection activeCell="E40" sqref="E40"/>
    </sheetView>
  </sheetViews>
  <sheetFormatPr defaultColWidth="9.28515625" defaultRowHeight="16.5" customHeight="1" x14ac:dyDescent="0.2"/>
  <cols>
    <col min="1" max="3" width="1.7109375" style="2" customWidth="1"/>
    <col min="4" max="4" width="25.42578125" style="2" customWidth="1"/>
    <col min="5" max="5" width="4.42578125" style="2" customWidth="1"/>
    <col min="6" max="6" width="0.7109375" style="2" customWidth="1"/>
    <col min="7" max="7" width="11.5703125" style="47" bestFit="1" customWidth="1"/>
    <col min="8" max="8" width="0.7109375" style="2" customWidth="1"/>
    <col min="9" max="9" width="10.28515625" style="47" customWidth="1"/>
    <col min="10" max="10" width="0.7109375" style="2" customWidth="1"/>
    <col min="11" max="11" width="11.42578125" style="47" customWidth="1"/>
    <col min="12" max="12" width="0.7109375" style="2" customWidth="1"/>
    <col min="13" max="13" width="12.5703125" style="47" customWidth="1"/>
    <col min="14" max="14" width="0.7109375" style="47" customWidth="1"/>
    <col min="15" max="15" width="15" style="47" bestFit="1" customWidth="1"/>
    <col min="16" max="16" width="0.7109375" style="47" customWidth="1"/>
    <col min="17" max="17" width="16" style="2" bestFit="1" customWidth="1"/>
    <col min="18" max="18" width="0.7109375" style="47" customWidth="1"/>
    <col min="19" max="19" width="16.85546875" style="2" bestFit="1" customWidth="1"/>
    <col min="20" max="20" width="0.7109375" style="47" customWidth="1"/>
    <col min="21" max="21" width="11.140625" style="2" bestFit="1" customWidth="1"/>
    <col min="22" max="22" width="0.7109375" style="47" customWidth="1"/>
    <col min="23" max="23" width="10.28515625" style="2" customWidth="1"/>
    <col min="24" max="16384" width="9.28515625" style="2"/>
  </cols>
  <sheetData>
    <row r="1" spans="1:258" ht="16.5" customHeight="1" x14ac:dyDescent="0.2">
      <c r="A1" s="10" t="s">
        <v>103</v>
      </c>
      <c r="B1" s="4"/>
      <c r="C1" s="4"/>
      <c r="D1" s="4"/>
      <c r="E1" s="38"/>
      <c r="F1" s="38"/>
      <c r="G1" s="3"/>
      <c r="H1" s="3"/>
      <c r="I1" s="3"/>
      <c r="J1" s="3"/>
      <c r="K1" s="3"/>
      <c r="L1" s="3"/>
      <c r="M1" s="3"/>
      <c r="N1" s="3"/>
      <c r="O1" s="3"/>
      <c r="P1" s="3"/>
      <c r="R1" s="3"/>
      <c r="T1" s="3"/>
      <c r="V1" s="3"/>
    </row>
    <row r="2" spans="1:258" ht="16.5" customHeight="1" x14ac:dyDescent="0.2">
      <c r="A2" s="4" t="s">
        <v>100</v>
      </c>
      <c r="B2" s="4"/>
      <c r="C2" s="4"/>
      <c r="D2" s="4"/>
      <c r="E2" s="38"/>
      <c r="F2" s="38"/>
      <c r="G2" s="3"/>
      <c r="H2" s="3"/>
      <c r="I2" s="3"/>
      <c r="J2" s="3"/>
      <c r="K2" s="3"/>
      <c r="L2" s="3"/>
      <c r="M2" s="3"/>
      <c r="N2" s="3"/>
      <c r="O2" s="3"/>
      <c r="P2" s="3"/>
      <c r="R2" s="3"/>
      <c r="T2" s="3"/>
      <c r="V2" s="3"/>
    </row>
    <row r="3" spans="1:258" ht="16.5" customHeight="1" x14ac:dyDescent="0.2">
      <c r="A3" s="39" t="str">
        <f>'6 E'!A3</f>
        <v>For the three-month period ended 31 March 2020</v>
      </c>
      <c r="B3" s="39"/>
      <c r="C3" s="39"/>
      <c r="D3" s="39"/>
      <c r="E3" s="40"/>
      <c r="F3" s="40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1"/>
      <c r="S3" s="42"/>
      <c r="T3" s="41"/>
      <c r="U3" s="42"/>
      <c r="V3" s="41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  <c r="DV3" s="42"/>
      <c r="DW3" s="42"/>
      <c r="DX3" s="42"/>
      <c r="DY3" s="42"/>
      <c r="DZ3" s="42"/>
      <c r="EA3" s="42"/>
      <c r="EB3" s="42"/>
      <c r="EC3" s="42"/>
      <c r="ED3" s="42"/>
      <c r="EE3" s="42"/>
      <c r="EF3" s="42"/>
      <c r="EG3" s="42"/>
      <c r="EH3" s="42"/>
      <c r="EI3" s="42"/>
      <c r="EJ3" s="42"/>
      <c r="EK3" s="42"/>
      <c r="EL3" s="42"/>
      <c r="EM3" s="42"/>
      <c r="EN3" s="42"/>
      <c r="EO3" s="42"/>
      <c r="EP3" s="42"/>
      <c r="EQ3" s="42"/>
      <c r="ER3" s="42"/>
      <c r="ES3" s="42"/>
      <c r="ET3" s="42"/>
      <c r="EU3" s="42"/>
      <c r="EV3" s="42"/>
      <c r="EW3" s="42"/>
      <c r="EX3" s="42"/>
      <c r="EY3" s="42"/>
      <c r="EZ3" s="42"/>
      <c r="FA3" s="42"/>
      <c r="FB3" s="42"/>
      <c r="FC3" s="42"/>
      <c r="FD3" s="42"/>
      <c r="FE3" s="42"/>
      <c r="FF3" s="42"/>
      <c r="FG3" s="42"/>
      <c r="FH3" s="42"/>
      <c r="FI3" s="42"/>
      <c r="FJ3" s="42"/>
      <c r="FK3" s="42"/>
      <c r="FL3" s="42"/>
      <c r="FM3" s="42"/>
      <c r="FN3" s="42"/>
      <c r="FO3" s="42"/>
      <c r="FP3" s="42"/>
      <c r="FQ3" s="42"/>
      <c r="FR3" s="42"/>
      <c r="FS3" s="42"/>
      <c r="FT3" s="42"/>
      <c r="FU3" s="42"/>
      <c r="FV3" s="42"/>
      <c r="FW3" s="42"/>
      <c r="FX3" s="42"/>
      <c r="FY3" s="42"/>
      <c r="FZ3" s="42"/>
      <c r="GA3" s="42"/>
      <c r="GB3" s="42"/>
      <c r="GC3" s="42"/>
      <c r="GD3" s="42"/>
      <c r="GE3" s="42"/>
      <c r="GF3" s="42"/>
      <c r="GG3" s="42"/>
      <c r="GH3" s="42"/>
      <c r="GI3" s="42"/>
      <c r="GJ3" s="42"/>
      <c r="GK3" s="42"/>
      <c r="GL3" s="42"/>
      <c r="GM3" s="42"/>
      <c r="GN3" s="42"/>
      <c r="GO3" s="42"/>
      <c r="GP3" s="42"/>
      <c r="GQ3" s="42"/>
      <c r="GR3" s="42"/>
      <c r="GS3" s="42"/>
      <c r="GT3" s="42"/>
      <c r="GU3" s="42"/>
      <c r="GV3" s="42"/>
      <c r="GW3" s="42"/>
      <c r="GX3" s="42"/>
      <c r="GY3" s="42"/>
      <c r="GZ3" s="42"/>
      <c r="HA3" s="42"/>
      <c r="HB3" s="42"/>
      <c r="HC3" s="42"/>
      <c r="HD3" s="42"/>
      <c r="HE3" s="42"/>
      <c r="HF3" s="42"/>
      <c r="HG3" s="42"/>
      <c r="HH3" s="42"/>
      <c r="HI3" s="42"/>
      <c r="HJ3" s="42"/>
      <c r="HK3" s="42"/>
      <c r="HL3" s="42"/>
      <c r="HM3" s="42"/>
      <c r="HN3" s="42"/>
      <c r="HO3" s="42"/>
      <c r="HP3" s="42"/>
      <c r="HQ3" s="42"/>
      <c r="HR3" s="42"/>
      <c r="HS3" s="42"/>
      <c r="HT3" s="42"/>
      <c r="HU3" s="42"/>
      <c r="HV3" s="42"/>
      <c r="HW3" s="42"/>
      <c r="HX3" s="42"/>
      <c r="HY3" s="42"/>
      <c r="HZ3" s="42"/>
      <c r="IA3" s="42"/>
      <c r="IB3" s="42"/>
      <c r="IC3" s="42"/>
      <c r="ID3" s="42"/>
      <c r="IE3" s="42"/>
      <c r="IF3" s="42"/>
      <c r="IG3" s="42"/>
      <c r="IH3" s="42"/>
      <c r="II3" s="42"/>
      <c r="IJ3" s="42"/>
      <c r="IK3" s="42"/>
      <c r="IL3" s="42"/>
      <c r="IM3" s="42"/>
      <c r="IN3" s="42"/>
      <c r="IO3" s="42"/>
      <c r="IP3" s="42"/>
      <c r="IQ3" s="42"/>
      <c r="IR3" s="42"/>
      <c r="IS3" s="42"/>
      <c r="IT3" s="42"/>
      <c r="IU3" s="42"/>
      <c r="IV3" s="42"/>
      <c r="IW3" s="42"/>
      <c r="IX3" s="42"/>
    </row>
    <row r="4" spans="1:258" ht="16.5" customHeight="1" x14ac:dyDescent="0.2">
      <c r="A4" s="43" t="s">
        <v>32</v>
      </c>
      <c r="B4" s="43"/>
      <c r="C4" s="43"/>
      <c r="D4" s="43"/>
      <c r="E4" s="44"/>
      <c r="F4" s="44"/>
      <c r="G4" s="45"/>
      <c r="H4" s="45"/>
      <c r="I4" s="45"/>
      <c r="J4" s="45"/>
      <c r="K4" s="45"/>
      <c r="L4" s="45"/>
      <c r="M4" s="45"/>
      <c r="N4" s="45"/>
      <c r="O4" s="45"/>
      <c r="P4" s="45"/>
      <c r="Q4" s="46"/>
      <c r="R4" s="45"/>
      <c r="S4" s="46"/>
      <c r="T4" s="45"/>
      <c r="U4" s="46"/>
      <c r="V4" s="45"/>
      <c r="W4" s="46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</row>
    <row r="5" spans="1:258" ht="16.5" customHeight="1" x14ac:dyDescent="0.2">
      <c r="A5" s="39"/>
      <c r="B5" s="39"/>
      <c r="C5" s="39"/>
      <c r="D5" s="39"/>
      <c r="E5" s="40"/>
      <c r="F5" s="40"/>
      <c r="G5" s="41"/>
      <c r="H5" s="41"/>
      <c r="I5" s="41"/>
      <c r="J5" s="41"/>
      <c r="K5" s="41"/>
      <c r="L5" s="41"/>
      <c r="M5" s="41"/>
      <c r="N5" s="41"/>
      <c r="O5" s="41"/>
      <c r="P5" s="41"/>
      <c r="Q5" s="42"/>
      <c r="R5" s="41"/>
      <c r="S5" s="42"/>
      <c r="T5" s="41"/>
      <c r="U5" s="42"/>
      <c r="V5" s="41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</row>
    <row r="6" spans="1:258" ht="16.5" customHeight="1" x14ac:dyDescent="0.2">
      <c r="A6" s="1"/>
      <c r="B6" s="1"/>
      <c r="C6" s="1"/>
      <c r="D6" s="1" t="s">
        <v>198</v>
      </c>
      <c r="E6" s="38"/>
      <c r="F6" s="38"/>
      <c r="G6" s="3"/>
      <c r="H6" s="145"/>
      <c r="I6" s="3"/>
      <c r="J6" s="41"/>
      <c r="K6" s="3"/>
      <c r="L6" s="146"/>
      <c r="M6" s="3"/>
      <c r="N6" s="3"/>
      <c r="O6" s="3"/>
      <c r="P6" s="3"/>
      <c r="R6" s="3"/>
      <c r="T6" s="3"/>
      <c r="V6" s="3"/>
    </row>
    <row r="7" spans="1:258" ht="16.5" customHeight="1" x14ac:dyDescent="0.2">
      <c r="A7" s="1"/>
      <c r="B7" s="1"/>
      <c r="C7" s="1"/>
      <c r="D7" s="1"/>
      <c r="E7" s="38"/>
      <c r="F7" s="38"/>
      <c r="G7" s="204" t="s">
        <v>114</v>
      </c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204"/>
      <c r="V7" s="204"/>
      <c r="W7" s="204"/>
    </row>
    <row r="8" spans="1:258" ht="16.5" customHeight="1" x14ac:dyDescent="0.2">
      <c r="A8" s="1"/>
      <c r="B8" s="1"/>
      <c r="C8" s="1"/>
      <c r="D8" s="1"/>
      <c r="E8" s="38"/>
      <c r="F8" s="38"/>
      <c r="G8" s="146"/>
      <c r="H8" s="146"/>
      <c r="I8" s="146"/>
      <c r="J8" s="146"/>
      <c r="K8" s="146"/>
      <c r="L8" s="146"/>
      <c r="M8" s="146"/>
      <c r="N8" s="146"/>
      <c r="O8" s="204" t="s">
        <v>47</v>
      </c>
      <c r="P8" s="204"/>
      <c r="Q8" s="204"/>
      <c r="R8" s="204"/>
      <c r="S8" s="204"/>
      <c r="T8" s="204"/>
      <c r="U8" s="204"/>
      <c r="V8" s="148"/>
      <c r="W8" s="146"/>
    </row>
    <row r="9" spans="1:258" ht="16.5" customHeight="1" x14ac:dyDescent="0.2">
      <c r="A9" s="1"/>
      <c r="B9" s="1"/>
      <c r="C9" s="1"/>
      <c r="D9" s="1"/>
      <c r="E9" s="1"/>
      <c r="F9" s="1"/>
      <c r="G9" s="148"/>
      <c r="H9" s="146"/>
      <c r="I9" s="148"/>
      <c r="J9" s="146"/>
      <c r="K9" s="205" t="s">
        <v>125</v>
      </c>
      <c r="L9" s="205"/>
      <c r="M9" s="205"/>
      <c r="N9" s="148"/>
      <c r="O9" s="204" t="s">
        <v>68</v>
      </c>
      <c r="P9" s="204"/>
      <c r="Q9" s="204"/>
      <c r="R9" s="204"/>
      <c r="S9" s="204"/>
      <c r="T9" s="204"/>
      <c r="V9" s="148"/>
      <c r="W9" s="148"/>
    </row>
    <row r="10" spans="1:258" ht="16.5" customHeight="1" x14ac:dyDescent="0.2">
      <c r="A10" s="1"/>
      <c r="B10" s="1"/>
      <c r="C10" s="1"/>
      <c r="D10" s="1"/>
      <c r="E10" s="1"/>
      <c r="F10" s="1"/>
      <c r="G10" s="148"/>
      <c r="H10" s="146"/>
      <c r="I10" s="148"/>
      <c r="J10" s="146"/>
      <c r="K10" s="146"/>
      <c r="L10" s="146"/>
      <c r="M10" s="146"/>
      <c r="N10" s="148"/>
      <c r="O10" s="146"/>
      <c r="P10" s="146"/>
      <c r="Q10" s="146"/>
      <c r="R10" s="146"/>
      <c r="S10" s="145" t="s">
        <v>193</v>
      </c>
      <c r="T10" s="146"/>
      <c r="U10" s="145"/>
      <c r="V10" s="148"/>
      <c r="W10" s="148"/>
    </row>
    <row r="11" spans="1:258" ht="16.5" customHeight="1" x14ac:dyDescent="0.2">
      <c r="A11" s="1"/>
      <c r="B11" s="1"/>
      <c r="C11" s="1"/>
      <c r="D11" s="1"/>
      <c r="E11" s="1"/>
      <c r="F11" s="1"/>
      <c r="G11" s="148"/>
      <c r="H11" s="146"/>
      <c r="I11" s="148"/>
      <c r="J11" s="146"/>
      <c r="K11" s="146"/>
      <c r="L11" s="146"/>
      <c r="M11" s="146"/>
      <c r="N11" s="148"/>
      <c r="O11" s="146"/>
      <c r="P11" s="146"/>
      <c r="Q11" s="146"/>
      <c r="R11" s="146"/>
      <c r="S11" s="145" t="s">
        <v>194</v>
      </c>
      <c r="T11" s="146"/>
      <c r="U11" s="145"/>
      <c r="V11" s="148"/>
      <c r="W11" s="148"/>
    </row>
    <row r="12" spans="1:258" ht="16.5" customHeight="1" x14ac:dyDescent="0.2">
      <c r="A12" s="1"/>
      <c r="B12" s="1"/>
      <c r="C12" s="1"/>
      <c r="D12" s="1"/>
      <c r="E12" s="1"/>
      <c r="F12" s="1"/>
      <c r="G12" s="148"/>
      <c r="H12" s="146"/>
      <c r="I12" s="148"/>
      <c r="J12" s="146"/>
      <c r="K12" s="146"/>
      <c r="L12" s="146"/>
      <c r="M12" s="146"/>
      <c r="N12" s="148"/>
      <c r="O12" s="146"/>
      <c r="P12" s="146"/>
      <c r="Q12" s="146"/>
      <c r="R12" s="146"/>
      <c r="S12" s="145" t="s">
        <v>195</v>
      </c>
      <c r="T12" s="146"/>
      <c r="U12" s="145" t="s">
        <v>9</v>
      </c>
      <c r="V12" s="148"/>
      <c r="W12" s="148"/>
    </row>
    <row r="13" spans="1:258" ht="16.5" customHeight="1" x14ac:dyDescent="0.2">
      <c r="A13" s="1"/>
      <c r="B13" s="1"/>
      <c r="C13" s="1"/>
      <c r="D13" s="1"/>
      <c r="E13" s="1"/>
      <c r="F13" s="1"/>
      <c r="G13" s="145" t="s">
        <v>51</v>
      </c>
      <c r="H13" s="145"/>
      <c r="I13" s="145"/>
      <c r="J13" s="145"/>
      <c r="K13" s="2"/>
      <c r="L13" s="145"/>
      <c r="M13" s="145" t="s">
        <v>44</v>
      </c>
      <c r="N13" s="3"/>
      <c r="O13" s="146"/>
      <c r="P13" s="146"/>
      <c r="Q13" s="145"/>
      <c r="R13" s="146"/>
      <c r="S13" s="145" t="s">
        <v>196</v>
      </c>
      <c r="T13" s="67"/>
      <c r="U13" s="145" t="s">
        <v>69</v>
      </c>
      <c r="V13" s="146"/>
    </row>
    <row r="14" spans="1:258" ht="16.5" customHeight="1" x14ac:dyDescent="0.2">
      <c r="A14" s="1"/>
      <c r="B14" s="1"/>
      <c r="C14" s="1"/>
      <c r="D14" s="1"/>
      <c r="E14" s="1"/>
      <c r="F14" s="1"/>
      <c r="G14" s="145" t="s">
        <v>27</v>
      </c>
      <c r="H14" s="145"/>
      <c r="I14" s="145" t="s">
        <v>60</v>
      </c>
      <c r="J14" s="145"/>
      <c r="K14" s="145" t="s">
        <v>43</v>
      </c>
      <c r="L14" s="145"/>
      <c r="M14" s="149" t="s">
        <v>53</v>
      </c>
      <c r="N14" s="3"/>
      <c r="O14" s="145" t="s">
        <v>54</v>
      </c>
      <c r="P14" s="145"/>
      <c r="Q14" s="150" t="s">
        <v>129</v>
      </c>
      <c r="R14" s="145"/>
      <c r="S14" s="145" t="s">
        <v>197</v>
      </c>
      <c r="T14" s="145"/>
      <c r="U14" s="150" t="s">
        <v>70</v>
      </c>
      <c r="V14" s="145"/>
      <c r="W14" s="145" t="s">
        <v>9</v>
      </c>
    </row>
    <row r="15" spans="1:258" ht="16.5" customHeight="1" x14ac:dyDescent="0.2">
      <c r="A15" s="1"/>
      <c r="B15" s="1"/>
      <c r="C15" s="1"/>
      <c r="D15" s="1"/>
      <c r="E15" s="147" t="s">
        <v>148</v>
      </c>
      <c r="F15" s="39"/>
      <c r="G15" s="151" t="s">
        <v>28</v>
      </c>
      <c r="H15" s="145"/>
      <c r="I15" s="152" t="s">
        <v>59</v>
      </c>
      <c r="J15" s="145"/>
      <c r="K15" s="153" t="s">
        <v>46</v>
      </c>
      <c r="L15" s="145"/>
      <c r="M15" s="152" t="s">
        <v>56</v>
      </c>
      <c r="N15" s="3"/>
      <c r="O15" s="152" t="s">
        <v>57</v>
      </c>
      <c r="P15" s="148"/>
      <c r="Q15" s="152" t="s">
        <v>130</v>
      </c>
      <c r="R15" s="148"/>
      <c r="S15" s="190" t="s">
        <v>199</v>
      </c>
      <c r="T15" s="148"/>
      <c r="U15" s="152" t="s">
        <v>71</v>
      </c>
      <c r="V15" s="148"/>
      <c r="W15" s="152" t="s">
        <v>58</v>
      </c>
    </row>
    <row r="16" spans="1:258" ht="16.5" customHeight="1" x14ac:dyDescent="0.2">
      <c r="A16" s="1"/>
      <c r="B16" s="1"/>
      <c r="C16" s="1"/>
      <c r="D16" s="1"/>
      <c r="E16" s="154"/>
      <c r="F16" s="154"/>
      <c r="G16" s="148"/>
      <c r="H16" s="145"/>
      <c r="I16" s="148"/>
      <c r="J16" s="148"/>
      <c r="K16" s="148"/>
      <c r="L16" s="148"/>
      <c r="M16" s="148"/>
      <c r="N16" s="148"/>
      <c r="O16" s="148"/>
      <c r="P16" s="148"/>
      <c r="R16" s="148"/>
      <c r="T16" s="148"/>
      <c r="V16" s="148"/>
    </row>
    <row r="17" spans="1:31" ht="16.5" customHeight="1" x14ac:dyDescent="0.2">
      <c r="A17" s="4" t="s">
        <v>131</v>
      </c>
      <c r="B17" s="1"/>
      <c r="C17" s="1"/>
      <c r="D17" s="1"/>
      <c r="E17" s="38"/>
      <c r="F17" s="38"/>
      <c r="G17" s="121">
        <v>17075181</v>
      </c>
      <c r="H17" s="121"/>
      <c r="I17" s="121">
        <v>4031711</v>
      </c>
      <c r="J17" s="121"/>
      <c r="K17" s="121">
        <v>1000901</v>
      </c>
      <c r="L17" s="121"/>
      <c r="M17" s="121">
        <v>2452481</v>
      </c>
      <c r="N17" s="121"/>
      <c r="O17" s="121">
        <v>1150200</v>
      </c>
      <c r="P17" s="121"/>
      <c r="Q17" s="121">
        <v>-673022</v>
      </c>
      <c r="R17" s="121"/>
      <c r="S17" s="121">
        <v>0</v>
      </c>
      <c r="T17" s="121"/>
      <c r="U17" s="7">
        <f>SUM(O17:T17)</f>
        <v>477178</v>
      </c>
      <c r="V17" s="121"/>
      <c r="W17" s="7">
        <f>SUM(G17:M17,U17)</f>
        <v>25037452</v>
      </c>
      <c r="X17" s="6"/>
    </row>
    <row r="18" spans="1:31" ht="8.1" customHeight="1" x14ac:dyDescent="0.2">
      <c r="A18" s="4"/>
      <c r="B18" s="1"/>
      <c r="C18" s="1"/>
      <c r="D18" s="1"/>
      <c r="E18" s="38"/>
      <c r="F18" s="38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7"/>
      <c r="V18" s="121"/>
      <c r="W18" s="7"/>
      <c r="X18" s="6"/>
    </row>
    <row r="19" spans="1:31" ht="16.5" customHeight="1" x14ac:dyDescent="0.2">
      <c r="A19" s="155" t="s">
        <v>88</v>
      </c>
      <c r="B19" s="4"/>
      <c r="C19" s="4"/>
      <c r="D19" s="4"/>
      <c r="E19" s="38"/>
      <c r="F19" s="38"/>
      <c r="G19" s="121"/>
      <c r="H19" s="121"/>
      <c r="I19" s="121"/>
      <c r="J19" s="121"/>
      <c r="K19" s="121"/>
      <c r="L19" s="5"/>
      <c r="M19" s="121"/>
      <c r="N19" s="124"/>
      <c r="O19" s="121"/>
      <c r="P19" s="121"/>
      <c r="Q19" s="121"/>
      <c r="R19" s="121"/>
      <c r="S19" s="121"/>
      <c r="T19" s="121"/>
      <c r="U19" s="121"/>
      <c r="V19" s="121"/>
      <c r="W19" s="121"/>
      <c r="Y19" s="6"/>
    </row>
    <row r="20" spans="1:31" ht="16.5" customHeight="1" x14ac:dyDescent="0.2">
      <c r="A20" s="2" t="s">
        <v>109</v>
      </c>
      <c r="B20" s="1"/>
      <c r="C20" s="1"/>
      <c r="D20" s="1"/>
      <c r="E20" s="38"/>
      <c r="F20" s="38"/>
      <c r="G20" s="122" t="s">
        <v>0</v>
      </c>
      <c r="H20" s="7"/>
      <c r="I20" s="122" t="s">
        <v>0</v>
      </c>
      <c r="J20" s="7"/>
      <c r="K20" s="122" t="s">
        <v>0</v>
      </c>
      <c r="L20" s="7"/>
      <c r="M20" s="122">
        <v>910701</v>
      </c>
      <c r="N20" s="7"/>
      <c r="O20" s="122">
        <v>81000</v>
      </c>
      <c r="P20" s="123"/>
      <c r="Q20" s="122" t="s">
        <v>0</v>
      </c>
      <c r="S20" s="122" t="s">
        <v>0</v>
      </c>
      <c r="U20" s="7">
        <f>SUM(O20:T20)</f>
        <v>81000</v>
      </c>
      <c r="V20" s="2"/>
      <c r="W20" s="7">
        <f>SUM(G20:M20,U20)</f>
        <v>991701</v>
      </c>
    </row>
    <row r="21" spans="1:31" ht="16.5" customHeight="1" x14ac:dyDescent="0.2">
      <c r="A21" s="1"/>
      <c r="B21" s="1"/>
      <c r="C21" s="1"/>
      <c r="D21" s="1"/>
      <c r="E21" s="38"/>
      <c r="F21" s="38"/>
      <c r="G21" s="7"/>
      <c r="H21" s="7"/>
      <c r="I21" s="7"/>
      <c r="J21" s="7"/>
      <c r="K21" s="7"/>
      <c r="L21" s="7"/>
      <c r="M21" s="7"/>
      <c r="N21" s="7"/>
      <c r="O21" s="7"/>
      <c r="P21" s="7"/>
      <c r="Q21" s="125"/>
      <c r="R21" s="7"/>
      <c r="S21" s="125"/>
      <c r="T21" s="7"/>
      <c r="U21" s="125"/>
      <c r="V21" s="7"/>
      <c r="W21" s="125"/>
      <c r="AE21" s="42"/>
    </row>
    <row r="22" spans="1:31" ht="16.5" customHeight="1" thickBot="1" x14ac:dyDescent="0.25">
      <c r="A22" s="4" t="s">
        <v>162</v>
      </c>
      <c r="B22" s="4"/>
      <c r="C22" s="4"/>
      <c r="D22" s="4"/>
      <c r="E22" s="38"/>
      <c r="F22" s="38"/>
      <c r="G22" s="126">
        <f>SUM(G17:G19)</f>
        <v>17075181</v>
      </c>
      <c r="H22" s="7"/>
      <c r="I22" s="126">
        <f>SUM(I17:I19)</f>
        <v>4031711</v>
      </c>
      <c r="J22" s="7"/>
      <c r="K22" s="126">
        <f>SUM(K17:K19)</f>
        <v>1000901</v>
      </c>
      <c r="L22" s="7"/>
      <c r="M22" s="126">
        <f>SUM(M17:M20)</f>
        <v>3363182</v>
      </c>
      <c r="N22" s="7"/>
      <c r="O22" s="126">
        <f>SUM(O17:O20)</f>
        <v>1231200</v>
      </c>
      <c r="P22" s="7"/>
      <c r="Q22" s="126">
        <f>SUM(Q17:Q19)</f>
        <v>-673022</v>
      </c>
      <c r="R22" s="7"/>
      <c r="S22" s="126">
        <f>SUM(S17:S19)</f>
        <v>0</v>
      </c>
      <c r="T22" s="7"/>
      <c r="U22" s="126">
        <f>SUM(U17:U20)</f>
        <v>558178</v>
      </c>
      <c r="V22" s="7"/>
      <c r="W22" s="126">
        <f>SUM(W17:W20)</f>
        <v>26029153</v>
      </c>
      <c r="X22" s="1"/>
      <c r="Y22" s="6"/>
    </row>
    <row r="23" spans="1:31" ht="16.5" customHeight="1" thickTop="1" x14ac:dyDescent="0.2">
      <c r="A23" s="4"/>
      <c r="B23" s="4"/>
      <c r="C23" s="4"/>
      <c r="D23" s="4"/>
      <c r="E23" s="38"/>
      <c r="F23" s="3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1"/>
      <c r="Y23" s="6"/>
    </row>
    <row r="24" spans="1:31" ht="16.5" customHeight="1" x14ac:dyDescent="0.2">
      <c r="A24" s="4" t="s">
        <v>165</v>
      </c>
      <c r="B24" s="4"/>
      <c r="C24" s="4"/>
      <c r="D24" s="4"/>
      <c r="E24" s="38"/>
      <c r="F24" s="38"/>
      <c r="G24" s="127"/>
      <c r="H24" s="121"/>
      <c r="I24" s="127"/>
      <c r="J24" s="121"/>
      <c r="K24" s="127"/>
      <c r="L24" s="121"/>
      <c r="M24" s="127"/>
      <c r="N24" s="121"/>
      <c r="O24" s="127"/>
      <c r="P24" s="121"/>
      <c r="Q24" s="211"/>
      <c r="R24" s="121"/>
      <c r="S24" s="211"/>
      <c r="T24" s="121"/>
      <c r="U24" s="211"/>
      <c r="V24" s="121"/>
      <c r="W24" s="211"/>
    </row>
    <row r="25" spans="1:31" ht="16.5" customHeight="1" x14ac:dyDescent="0.2">
      <c r="A25" s="4"/>
      <c r="B25" s="4" t="s">
        <v>179</v>
      </c>
      <c r="C25" s="4"/>
      <c r="D25" s="4"/>
      <c r="E25" s="38"/>
      <c r="F25" s="38"/>
      <c r="G25" s="127">
        <v>17075181</v>
      </c>
      <c r="H25" s="121"/>
      <c r="I25" s="127">
        <v>4031711</v>
      </c>
      <c r="J25" s="121"/>
      <c r="K25" s="127">
        <v>1000901</v>
      </c>
      <c r="L25" s="121"/>
      <c r="M25" s="127">
        <v>-983542</v>
      </c>
      <c r="N25" s="121"/>
      <c r="O25" s="127">
        <v>1051200</v>
      </c>
      <c r="P25" s="121"/>
      <c r="Q25" s="127">
        <v>-871336</v>
      </c>
      <c r="R25" s="121"/>
      <c r="S25" s="127">
        <v>0</v>
      </c>
      <c r="T25" s="121"/>
      <c r="U25" s="127">
        <f>SUM(O25:T25)</f>
        <v>179864</v>
      </c>
      <c r="V25" s="121"/>
      <c r="W25" s="127">
        <f>SUM(G25:M25,U25)</f>
        <v>21304115</v>
      </c>
    </row>
    <row r="26" spans="1:31" ht="16.5" customHeight="1" x14ac:dyDescent="0.2">
      <c r="A26" s="2" t="s">
        <v>180</v>
      </c>
      <c r="E26" s="38"/>
      <c r="F26" s="38"/>
      <c r="G26" s="127"/>
      <c r="H26" s="121"/>
      <c r="I26" s="127"/>
      <c r="J26" s="121"/>
      <c r="K26" s="127"/>
      <c r="L26" s="121"/>
      <c r="M26" s="127"/>
      <c r="N26" s="121"/>
      <c r="O26" s="127"/>
      <c r="P26" s="121"/>
      <c r="Q26" s="127"/>
      <c r="R26" s="121"/>
      <c r="S26" s="127"/>
      <c r="T26" s="121"/>
      <c r="U26" s="127"/>
      <c r="V26" s="121"/>
      <c r="W26" s="127"/>
    </row>
    <row r="27" spans="1:31" ht="16.5" customHeight="1" x14ac:dyDescent="0.2">
      <c r="C27" s="2" t="s">
        <v>181</v>
      </c>
      <c r="E27" s="38">
        <v>4</v>
      </c>
      <c r="F27" s="38"/>
      <c r="G27" s="129">
        <v>0</v>
      </c>
      <c r="H27" s="121"/>
      <c r="I27" s="129">
        <v>0</v>
      </c>
      <c r="J27" s="121"/>
      <c r="K27" s="129">
        <v>0</v>
      </c>
      <c r="L27" s="121"/>
      <c r="M27" s="129">
        <v>0</v>
      </c>
      <c r="N27" s="121"/>
      <c r="O27" s="129">
        <v>-1051200</v>
      </c>
      <c r="P27" s="121"/>
      <c r="Q27" s="129">
        <v>0</v>
      </c>
      <c r="R27" s="121"/>
      <c r="S27" s="129">
        <v>1051200</v>
      </c>
      <c r="T27" s="121"/>
      <c r="U27" s="129">
        <f t="shared" ref="U27" si="0">SUM(O27:T27)</f>
        <v>0</v>
      </c>
      <c r="V27" s="121"/>
      <c r="W27" s="129">
        <f t="shared" ref="W27" si="1">SUM(G27:M27,U27)</f>
        <v>0</v>
      </c>
    </row>
    <row r="28" spans="1:31" ht="16.5" customHeight="1" x14ac:dyDescent="0.2">
      <c r="A28" s="4" t="s">
        <v>165</v>
      </c>
      <c r="B28" s="1"/>
      <c r="C28" s="1"/>
      <c r="D28" s="1"/>
      <c r="E28" s="38"/>
      <c r="F28" s="38"/>
      <c r="G28" s="127"/>
      <c r="H28" s="121"/>
      <c r="I28" s="127"/>
      <c r="J28" s="121"/>
      <c r="K28" s="127"/>
      <c r="L28" s="121"/>
      <c r="M28" s="127"/>
      <c r="N28" s="121"/>
      <c r="O28" s="127"/>
      <c r="P28" s="121"/>
      <c r="Q28" s="127"/>
      <c r="R28" s="121"/>
      <c r="S28" s="127"/>
      <c r="T28" s="121"/>
      <c r="U28" s="127"/>
      <c r="V28" s="121"/>
      <c r="W28" s="127"/>
    </row>
    <row r="29" spans="1:31" ht="16.5" customHeight="1" x14ac:dyDescent="0.2">
      <c r="A29" s="4"/>
      <c r="B29" s="4" t="s">
        <v>182</v>
      </c>
      <c r="C29" s="1"/>
      <c r="D29" s="1"/>
      <c r="E29" s="38"/>
      <c r="F29" s="38"/>
      <c r="G29" s="127">
        <f>SUM(G25:G28)</f>
        <v>17075181</v>
      </c>
      <c r="H29" s="121"/>
      <c r="I29" s="127">
        <f>SUM(I25:I28)</f>
        <v>4031711</v>
      </c>
      <c r="J29" s="121"/>
      <c r="K29" s="127">
        <f>SUM(K25:K28)</f>
        <v>1000901</v>
      </c>
      <c r="L29" s="121"/>
      <c r="M29" s="127">
        <f>SUM(M25:M28)</f>
        <v>-983542</v>
      </c>
      <c r="N29" s="121"/>
      <c r="O29" s="127">
        <f>SUM(O25:O28)</f>
        <v>0</v>
      </c>
      <c r="P29" s="121"/>
      <c r="Q29" s="127">
        <f>SUM(Q25:Q28)</f>
        <v>-871336</v>
      </c>
      <c r="R29" s="121"/>
      <c r="S29" s="127">
        <f>SUM(S25:S28)</f>
        <v>1051200</v>
      </c>
      <c r="T29" s="121"/>
      <c r="U29" s="127">
        <f>SUM(U25:U28)</f>
        <v>179864</v>
      </c>
      <c r="V29" s="121"/>
      <c r="W29" s="127">
        <f>SUM(W25:W28)</f>
        <v>21304115</v>
      </c>
    </row>
    <row r="30" spans="1:31" ht="8.1" customHeight="1" x14ac:dyDescent="0.2">
      <c r="A30" s="4"/>
      <c r="B30" s="1"/>
      <c r="C30" s="1"/>
      <c r="D30" s="1"/>
      <c r="E30" s="38"/>
      <c r="F30" s="38"/>
      <c r="G30" s="127"/>
      <c r="H30" s="121"/>
      <c r="I30" s="127"/>
      <c r="J30" s="121"/>
      <c r="K30" s="127"/>
      <c r="L30" s="121"/>
      <c r="M30" s="127"/>
      <c r="N30" s="121"/>
      <c r="O30" s="127"/>
      <c r="P30" s="121"/>
      <c r="Q30" s="127"/>
      <c r="R30" s="121"/>
      <c r="S30" s="127"/>
      <c r="T30" s="121"/>
      <c r="U30" s="127"/>
      <c r="V30" s="121"/>
      <c r="W30" s="127"/>
    </row>
    <row r="31" spans="1:31" ht="16.5" customHeight="1" x14ac:dyDescent="0.2">
      <c r="A31" s="155" t="s">
        <v>88</v>
      </c>
      <c r="B31" s="4"/>
      <c r="C31" s="4"/>
      <c r="D31" s="4"/>
      <c r="E31" s="38"/>
      <c r="F31" s="38"/>
      <c r="G31" s="128"/>
      <c r="H31" s="7"/>
      <c r="I31" s="128"/>
      <c r="J31" s="7"/>
      <c r="K31" s="128"/>
      <c r="L31" s="7"/>
      <c r="M31" s="128"/>
      <c r="N31" s="7"/>
      <c r="O31" s="128"/>
      <c r="P31" s="7"/>
      <c r="Q31" s="128"/>
      <c r="R31" s="7"/>
      <c r="S31" s="128"/>
      <c r="T31" s="7"/>
      <c r="U31" s="128"/>
      <c r="V31" s="7"/>
      <c r="W31" s="128"/>
    </row>
    <row r="32" spans="1:31" ht="16.5" customHeight="1" x14ac:dyDescent="0.2">
      <c r="A32" s="2" t="s">
        <v>190</v>
      </c>
      <c r="B32" s="1"/>
      <c r="C32" s="1"/>
      <c r="D32" s="1"/>
      <c r="E32" s="38"/>
      <c r="F32" s="38"/>
      <c r="G32" s="129">
        <v>0</v>
      </c>
      <c r="H32" s="7"/>
      <c r="I32" s="129">
        <v>0</v>
      </c>
      <c r="J32" s="7"/>
      <c r="K32" s="129">
        <v>0</v>
      </c>
      <c r="L32" s="7"/>
      <c r="M32" s="129">
        <f>'5 E (3months)'!K30</f>
        <v>-6409919.2440794203</v>
      </c>
      <c r="N32" s="7"/>
      <c r="O32" s="129">
        <v>0</v>
      </c>
      <c r="P32" s="7"/>
      <c r="Q32" s="129">
        <v>0</v>
      </c>
      <c r="R32" s="7"/>
      <c r="S32" s="129">
        <v>-399600.00000000012</v>
      </c>
      <c r="T32" s="7"/>
      <c r="U32" s="129">
        <f>SUM(O32:T32)</f>
        <v>-399600.00000000012</v>
      </c>
      <c r="V32" s="7"/>
      <c r="W32" s="129">
        <f>SUM(G32:M32,U32)</f>
        <v>-6809519.2440794203</v>
      </c>
    </row>
    <row r="33" spans="1:24" ht="16.5" customHeight="1" x14ac:dyDescent="0.2">
      <c r="A33" s="1"/>
      <c r="B33" s="1"/>
      <c r="C33" s="1"/>
      <c r="D33" s="1"/>
      <c r="E33" s="38"/>
      <c r="F33" s="38"/>
      <c r="G33" s="130"/>
      <c r="H33" s="5"/>
      <c r="I33" s="130"/>
      <c r="J33" s="131"/>
      <c r="K33" s="130"/>
      <c r="L33" s="5"/>
      <c r="M33" s="130"/>
      <c r="N33" s="5"/>
      <c r="O33" s="130"/>
      <c r="P33" s="5"/>
      <c r="Q33" s="128"/>
      <c r="R33" s="5"/>
      <c r="S33" s="128"/>
      <c r="T33" s="5"/>
      <c r="U33" s="132"/>
      <c r="V33" s="5"/>
      <c r="W33" s="132"/>
    </row>
    <row r="34" spans="1:24" ht="16.5" customHeight="1" thickBot="1" x14ac:dyDescent="0.25">
      <c r="A34" s="4" t="s">
        <v>166</v>
      </c>
      <c r="B34" s="4"/>
      <c r="C34" s="4"/>
      <c r="D34" s="4"/>
      <c r="E34" s="38"/>
      <c r="F34" s="38"/>
      <c r="G34" s="133">
        <f>SUM(G28:G33)</f>
        <v>17075181</v>
      </c>
      <c r="H34" s="7"/>
      <c r="I34" s="133">
        <f>SUM(I28:I33)</f>
        <v>4031711</v>
      </c>
      <c r="J34" s="7"/>
      <c r="K34" s="133">
        <f>SUM(K28:K33)</f>
        <v>1000901</v>
      </c>
      <c r="L34" s="7"/>
      <c r="M34" s="133">
        <f>SUM(M28:M33)</f>
        <v>-7393461.2440794203</v>
      </c>
      <c r="N34" s="7"/>
      <c r="O34" s="133">
        <f>SUM(O28:O33)</f>
        <v>0</v>
      </c>
      <c r="P34" s="7"/>
      <c r="Q34" s="133">
        <f>SUM(Q28:Q33)</f>
        <v>-871336</v>
      </c>
      <c r="R34" s="7"/>
      <c r="S34" s="133">
        <f>SUM(S28:S33)</f>
        <v>651599.99999999988</v>
      </c>
      <c r="T34" s="7"/>
      <c r="U34" s="133">
        <f>SUM(U28:U32)</f>
        <v>-219736.00000000012</v>
      </c>
      <c r="V34" s="7"/>
      <c r="W34" s="133">
        <f>SUM(W28:W32)</f>
        <v>14494595.75592058</v>
      </c>
      <c r="X34" s="6"/>
    </row>
    <row r="35" spans="1:24" ht="16.5" customHeight="1" thickTop="1" x14ac:dyDescent="0.2">
      <c r="A35" s="4"/>
      <c r="B35" s="4"/>
      <c r="C35" s="4"/>
      <c r="D35" s="4"/>
      <c r="E35" s="38"/>
      <c r="F35" s="38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6"/>
    </row>
    <row r="36" spans="1:24" ht="11.25" customHeight="1" x14ac:dyDescent="0.2">
      <c r="A36" s="4"/>
      <c r="B36" s="4"/>
      <c r="C36" s="4"/>
      <c r="D36" s="4"/>
      <c r="E36" s="38"/>
      <c r="F36" s="38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6"/>
    </row>
    <row r="37" spans="1:24" ht="22.35" customHeight="1" x14ac:dyDescent="0.2">
      <c r="A37" s="203" t="str">
        <f>'Eng 2-4'!A47</f>
        <v>The accompanying notes on pages 9 to 22 form part of this interim financial information.</v>
      </c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</row>
    <row r="38" spans="1:24" ht="16.5" customHeight="1" x14ac:dyDescent="0.2">
      <c r="A38" s="1"/>
      <c r="B38" s="1"/>
      <c r="C38" s="1"/>
      <c r="D38" s="1"/>
      <c r="E38" s="38"/>
      <c r="F38" s="38"/>
      <c r="G38" s="3"/>
      <c r="H38" s="3"/>
      <c r="I38" s="3"/>
      <c r="J38" s="3"/>
      <c r="K38" s="3"/>
      <c r="L38" s="3"/>
      <c r="M38" s="3"/>
      <c r="N38" s="3"/>
      <c r="O38" s="3"/>
      <c r="P38" s="3"/>
      <c r="R38" s="3"/>
      <c r="T38" s="3"/>
      <c r="V38" s="3"/>
    </row>
    <row r="39" spans="1:24" ht="16.5" customHeight="1" x14ac:dyDescent="0.2">
      <c r="A39" s="1"/>
      <c r="B39" s="1"/>
      <c r="C39" s="1"/>
      <c r="D39" s="1"/>
      <c r="E39" s="38"/>
      <c r="F39" s="38"/>
      <c r="G39" s="3"/>
      <c r="H39" s="3"/>
      <c r="I39" s="3"/>
      <c r="J39" s="3"/>
      <c r="K39" s="3"/>
      <c r="L39" s="3"/>
      <c r="M39" s="3"/>
      <c r="N39" s="3"/>
      <c r="O39" s="3"/>
      <c r="P39" s="3"/>
      <c r="R39" s="3"/>
      <c r="T39" s="3"/>
      <c r="V39" s="3"/>
    </row>
    <row r="40" spans="1:24" ht="16.5" customHeight="1" x14ac:dyDescent="0.2">
      <c r="A40" s="1"/>
      <c r="B40" s="1"/>
      <c r="C40" s="1"/>
      <c r="D40" s="1"/>
      <c r="E40" s="38"/>
      <c r="F40" s="38"/>
      <c r="G40" s="3"/>
      <c r="H40" s="3"/>
      <c r="I40" s="3"/>
      <c r="J40" s="3"/>
      <c r="K40" s="3"/>
      <c r="L40" s="3"/>
      <c r="M40" s="3"/>
      <c r="N40" s="3"/>
      <c r="O40" s="3"/>
      <c r="P40" s="3"/>
      <c r="R40" s="3"/>
      <c r="T40" s="3"/>
      <c r="V40" s="3"/>
    </row>
    <row r="41" spans="1:24" ht="16.5" customHeight="1" x14ac:dyDescent="0.2">
      <c r="A41" s="1"/>
      <c r="B41" s="1"/>
      <c r="C41" s="1"/>
      <c r="D41" s="1"/>
      <c r="E41" s="38"/>
      <c r="F41" s="38"/>
      <c r="G41" s="3"/>
      <c r="H41" s="3"/>
      <c r="I41" s="3"/>
      <c r="J41" s="3"/>
      <c r="K41" s="3"/>
      <c r="L41" s="3"/>
      <c r="M41" s="3"/>
      <c r="N41" s="3"/>
      <c r="O41" s="3"/>
      <c r="P41" s="3"/>
      <c r="R41" s="3"/>
      <c r="T41" s="3"/>
      <c r="V41" s="3"/>
    </row>
    <row r="42" spans="1:24" ht="16.5" customHeight="1" x14ac:dyDescent="0.2">
      <c r="A42" s="1"/>
      <c r="B42" s="1"/>
      <c r="C42" s="1"/>
      <c r="D42" s="1"/>
      <c r="E42" s="38"/>
      <c r="F42" s="38"/>
      <c r="G42" s="3"/>
      <c r="H42" s="3"/>
      <c r="I42" s="3"/>
      <c r="J42" s="3"/>
      <c r="K42" s="3"/>
      <c r="L42" s="3"/>
      <c r="M42" s="3"/>
      <c r="N42" s="3"/>
      <c r="O42" s="3"/>
      <c r="P42" s="3"/>
      <c r="R42" s="3"/>
      <c r="T42" s="3"/>
      <c r="V42" s="3"/>
    </row>
    <row r="43" spans="1:24" ht="16.5" customHeight="1" x14ac:dyDescent="0.2">
      <c r="A43" s="1"/>
      <c r="B43" s="1"/>
      <c r="C43" s="1"/>
      <c r="D43" s="1"/>
      <c r="E43" s="38"/>
      <c r="F43" s="38"/>
      <c r="G43" s="3"/>
      <c r="H43" s="3"/>
      <c r="I43" s="3"/>
      <c r="J43" s="3"/>
      <c r="K43" s="3"/>
      <c r="L43" s="3"/>
      <c r="M43" s="3"/>
      <c r="N43" s="3"/>
      <c r="O43" s="3"/>
      <c r="P43" s="3"/>
      <c r="R43" s="3"/>
      <c r="T43" s="3"/>
      <c r="V43" s="3"/>
    </row>
  </sheetData>
  <mergeCells count="5">
    <mergeCell ref="A37:W37"/>
    <mergeCell ref="G7:W7"/>
    <mergeCell ref="O8:U8"/>
    <mergeCell ref="K9:M9"/>
    <mergeCell ref="O9:T9"/>
  </mergeCells>
  <pageMargins left="0.5" right="0.5" top="0.5" bottom="0.6" header="0.49" footer="0.4"/>
  <pageSetup paperSize="9" scale="88" firstPageNumber="7" orientation="landscape" useFirstPageNumber="1" horizontalDpi="1200" verticalDpi="1200" r:id="rId1"/>
  <headerFooter>
    <oddFooter>&amp;R&amp;9&amp;P</oddFooter>
  </headerFooter>
  <rowBreaks count="1" manualBreakCount="1">
    <brk id="37" max="20" man="1"/>
  </rowBreaks>
  <colBreaks count="1" manualBreakCount="1">
    <brk id="2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2"/>
  <sheetViews>
    <sheetView topLeftCell="A52" zoomScale="110" zoomScaleNormal="110" zoomScaleSheetLayoutView="130" workbookViewId="0">
      <selection activeCell="D48" sqref="D48"/>
    </sheetView>
  </sheetViews>
  <sheetFormatPr defaultColWidth="9.28515625" defaultRowHeight="16.5" customHeight="1" x14ac:dyDescent="0.2"/>
  <cols>
    <col min="1" max="3" width="1.7109375" style="13" customWidth="1"/>
    <col min="4" max="4" width="38.28515625" style="13" customWidth="1"/>
    <col min="5" max="5" width="5.28515625" style="11" customWidth="1"/>
    <col min="6" max="6" width="0.7109375" style="11" customWidth="1"/>
    <col min="7" max="7" width="10.7109375" style="99" customWidth="1"/>
    <col min="8" max="8" width="0.7109375" style="99" customWidth="1"/>
    <col min="9" max="9" width="10.7109375" style="99" customWidth="1"/>
    <col min="10" max="10" width="0.7109375" style="99" customWidth="1"/>
    <col min="11" max="11" width="10.7109375" style="35" customWidth="1"/>
    <col min="12" max="12" width="0.7109375" style="99" customWidth="1"/>
    <col min="13" max="13" width="10.7109375" style="35" customWidth="1"/>
    <col min="14" max="16384" width="9.28515625" style="13"/>
  </cols>
  <sheetData>
    <row r="1" spans="1:13" ht="16.5" customHeight="1" x14ac:dyDescent="0.2">
      <c r="A1" s="10" t="s">
        <v>103</v>
      </c>
      <c r="B1" s="27"/>
      <c r="C1" s="27"/>
      <c r="D1" s="27"/>
    </row>
    <row r="2" spans="1:13" ht="16.5" customHeight="1" x14ac:dyDescent="0.2">
      <c r="A2" s="27" t="s">
        <v>61</v>
      </c>
      <c r="B2" s="27"/>
      <c r="C2" s="27"/>
      <c r="D2" s="27"/>
    </row>
    <row r="3" spans="1:13" s="18" customFormat="1" ht="16.5" customHeight="1" x14ac:dyDescent="0.2">
      <c r="A3" s="39" t="str">
        <f>'6 E'!A3</f>
        <v>For the three-month period ended 31 March 2020</v>
      </c>
      <c r="B3" s="15"/>
      <c r="C3" s="15"/>
      <c r="D3" s="15"/>
      <c r="E3" s="16"/>
      <c r="F3" s="16"/>
      <c r="G3" s="31"/>
      <c r="H3" s="31"/>
      <c r="I3" s="31"/>
      <c r="J3" s="31"/>
      <c r="K3" s="8"/>
      <c r="L3" s="31"/>
      <c r="M3" s="8"/>
    </row>
    <row r="4" spans="1:13" ht="16.5" customHeight="1" x14ac:dyDescent="0.2">
      <c r="A4" s="19" t="str">
        <f>'Eng 2-4'!A4</f>
        <v>(All amounts in Baht thousand unless otherwise stated)</v>
      </c>
      <c r="B4" s="29"/>
      <c r="C4" s="29"/>
      <c r="D4" s="29"/>
      <c r="E4" s="20"/>
      <c r="F4" s="20"/>
      <c r="G4" s="33"/>
      <c r="H4" s="33"/>
      <c r="I4" s="33"/>
      <c r="J4" s="33"/>
      <c r="K4" s="9"/>
      <c r="L4" s="33"/>
      <c r="M4" s="9"/>
    </row>
    <row r="5" spans="1:13" ht="15.6" customHeight="1" x14ac:dyDescent="0.2">
      <c r="A5" s="30"/>
      <c r="B5" s="15"/>
      <c r="C5" s="15"/>
      <c r="D5" s="15"/>
      <c r="E5" s="16"/>
      <c r="F5" s="16"/>
      <c r="G5" s="31"/>
      <c r="H5" s="31"/>
      <c r="I5" s="31"/>
      <c r="J5" s="31"/>
      <c r="K5" s="8"/>
      <c r="L5" s="31"/>
      <c r="M5" s="8"/>
    </row>
    <row r="6" spans="1:13" ht="15.6" customHeight="1" x14ac:dyDescent="0.2"/>
    <row r="7" spans="1:13" ht="15.6" customHeight="1" x14ac:dyDescent="0.2">
      <c r="G7" s="195" t="s">
        <v>101</v>
      </c>
      <c r="H7" s="195"/>
      <c r="I7" s="195"/>
      <c r="J7" s="134"/>
      <c r="K7" s="195" t="s">
        <v>102</v>
      </c>
      <c r="L7" s="195"/>
      <c r="M7" s="195"/>
    </row>
    <row r="8" spans="1:13" ht="15.6" customHeight="1" x14ac:dyDescent="0.2">
      <c r="G8" s="196" t="s">
        <v>110</v>
      </c>
      <c r="H8" s="196"/>
      <c r="I8" s="196"/>
      <c r="J8" s="134"/>
      <c r="K8" s="196" t="s">
        <v>110</v>
      </c>
      <c r="L8" s="196"/>
      <c r="M8" s="196"/>
    </row>
    <row r="9" spans="1:13" ht="15.6" customHeight="1" x14ac:dyDescent="0.2">
      <c r="G9" s="135" t="s">
        <v>106</v>
      </c>
      <c r="H9" s="192"/>
      <c r="I9" s="135" t="s">
        <v>106</v>
      </c>
      <c r="J9" s="134"/>
      <c r="K9" s="135" t="s">
        <v>106</v>
      </c>
      <c r="L9" s="192"/>
      <c r="M9" s="135" t="s">
        <v>106</v>
      </c>
    </row>
    <row r="10" spans="1:13" ht="15.6" customHeight="1" x14ac:dyDescent="0.2">
      <c r="G10" s="136" t="s">
        <v>161</v>
      </c>
      <c r="H10" s="192"/>
      <c r="I10" s="136" t="s">
        <v>161</v>
      </c>
      <c r="J10" s="134"/>
      <c r="K10" s="136" t="s">
        <v>161</v>
      </c>
      <c r="L10" s="192"/>
      <c r="M10" s="136" t="s">
        <v>161</v>
      </c>
    </row>
    <row r="11" spans="1:13" ht="15.6" customHeight="1" x14ac:dyDescent="0.2">
      <c r="E11" s="23" t="s">
        <v>64</v>
      </c>
      <c r="F11" s="24"/>
      <c r="G11" s="171" t="s">
        <v>164</v>
      </c>
      <c r="H11" s="136"/>
      <c r="I11" s="171" t="s">
        <v>132</v>
      </c>
      <c r="J11" s="136"/>
      <c r="K11" s="171" t="s">
        <v>164</v>
      </c>
      <c r="L11" s="136"/>
      <c r="M11" s="171" t="s">
        <v>132</v>
      </c>
    </row>
    <row r="12" spans="1:13" ht="15.6" customHeight="1" x14ac:dyDescent="0.2">
      <c r="E12" s="22"/>
      <c r="F12" s="24"/>
      <c r="G12" s="156"/>
      <c r="H12" s="136"/>
      <c r="I12" s="136"/>
      <c r="J12" s="136"/>
      <c r="K12" s="172"/>
      <c r="L12" s="136"/>
      <c r="M12" s="173"/>
    </row>
    <row r="13" spans="1:13" ht="15.6" customHeight="1" x14ac:dyDescent="0.2">
      <c r="A13" s="27" t="s">
        <v>16</v>
      </c>
      <c r="B13" s="15"/>
      <c r="C13" s="18"/>
      <c r="D13" s="18"/>
      <c r="F13" s="16"/>
      <c r="G13" s="112"/>
      <c r="H13" s="31"/>
      <c r="I13" s="8"/>
      <c r="K13" s="115"/>
    </row>
    <row r="14" spans="1:13" ht="15.6" customHeight="1" x14ac:dyDescent="0.2">
      <c r="A14" s="13" t="s">
        <v>184</v>
      </c>
      <c r="B14" s="15"/>
      <c r="C14" s="18"/>
      <c r="D14" s="18"/>
      <c r="E14" s="16">
        <v>12</v>
      </c>
      <c r="F14" s="16"/>
      <c r="G14" s="115">
        <v>1117786</v>
      </c>
      <c r="H14" s="31"/>
      <c r="I14" s="8">
        <v>1428879</v>
      </c>
      <c r="J14" s="31"/>
      <c r="K14" s="115">
        <v>1140181</v>
      </c>
      <c r="L14" s="32"/>
      <c r="M14" s="8">
        <v>1438008</v>
      </c>
    </row>
    <row r="15" spans="1:13" ht="15.6" customHeight="1" x14ac:dyDescent="0.2">
      <c r="A15" s="27"/>
      <c r="B15" s="18" t="s">
        <v>2</v>
      </c>
      <c r="C15" s="18"/>
      <c r="D15" s="18"/>
      <c r="E15" s="16"/>
      <c r="F15" s="16"/>
      <c r="G15" s="115">
        <f>-59176*0-49769</f>
        <v>-49769</v>
      </c>
      <c r="H15" s="31"/>
      <c r="I15" s="8">
        <v>-46549</v>
      </c>
      <c r="J15" s="31"/>
      <c r="K15" s="115">
        <f>-49769</f>
        <v>-49769</v>
      </c>
      <c r="L15" s="32"/>
      <c r="M15" s="8">
        <v>-46549</v>
      </c>
    </row>
    <row r="16" spans="1:13" ht="15.6" customHeight="1" x14ac:dyDescent="0.2">
      <c r="A16" s="27"/>
      <c r="B16" s="18" t="s">
        <v>141</v>
      </c>
      <c r="C16" s="18"/>
      <c r="D16" s="18"/>
      <c r="E16" s="16"/>
      <c r="F16" s="16"/>
      <c r="G16" s="113">
        <v>12508</v>
      </c>
      <c r="H16" s="31"/>
      <c r="I16" s="9">
        <v>-9094</v>
      </c>
      <c r="J16" s="31"/>
      <c r="K16" s="113">
        <v>12684</v>
      </c>
      <c r="L16" s="32"/>
      <c r="M16" s="33">
        <v>-8867</v>
      </c>
    </row>
    <row r="17" spans="1:13" s="18" customFormat="1" ht="15.6" customHeight="1" x14ac:dyDescent="0.2">
      <c r="A17" s="15"/>
      <c r="E17" s="16"/>
      <c r="F17" s="16"/>
      <c r="G17" s="112"/>
      <c r="H17" s="31"/>
      <c r="I17" s="8"/>
      <c r="J17" s="32"/>
      <c r="K17" s="114"/>
      <c r="L17" s="32"/>
      <c r="M17" s="31"/>
    </row>
    <row r="18" spans="1:13" ht="15.6" customHeight="1" x14ac:dyDescent="0.2">
      <c r="A18" s="18" t="s">
        <v>185</v>
      </c>
      <c r="B18" s="18"/>
      <c r="D18" s="18"/>
      <c r="E18" s="16"/>
      <c r="F18" s="16"/>
      <c r="G18" s="113">
        <f>SUM(G14:G16)</f>
        <v>1080525</v>
      </c>
      <c r="H18" s="31"/>
      <c r="I18" s="9">
        <f>SUM(I14:I16)</f>
        <v>1373236</v>
      </c>
      <c r="J18" s="32"/>
      <c r="K18" s="113">
        <f>SUM(K14:K17)</f>
        <v>1103096</v>
      </c>
      <c r="L18" s="32"/>
      <c r="M18" s="9">
        <f>SUM(M14:M17)</f>
        <v>1382592</v>
      </c>
    </row>
    <row r="19" spans="1:13" ht="15.6" customHeight="1" x14ac:dyDescent="0.2">
      <c r="A19" s="18"/>
      <c r="B19" s="18"/>
      <c r="C19" s="18"/>
      <c r="D19" s="18"/>
      <c r="E19" s="16"/>
      <c r="F19" s="16"/>
      <c r="G19" s="114"/>
      <c r="H19" s="31"/>
      <c r="I19" s="31"/>
      <c r="J19" s="31"/>
      <c r="K19" s="112"/>
      <c r="L19" s="31"/>
      <c r="M19" s="8"/>
    </row>
    <row r="20" spans="1:13" ht="15.6" customHeight="1" x14ac:dyDescent="0.2">
      <c r="A20" s="27" t="s">
        <v>17</v>
      </c>
      <c r="C20" s="18"/>
      <c r="D20" s="18"/>
      <c r="E20" s="16"/>
      <c r="F20" s="16"/>
      <c r="G20" s="114"/>
      <c r="H20" s="31"/>
      <c r="I20" s="31"/>
      <c r="J20" s="31"/>
      <c r="K20" s="112"/>
      <c r="L20" s="31"/>
      <c r="M20" s="8"/>
    </row>
    <row r="21" spans="1:13" ht="15.6" customHeight="1" x14ac:dyDescent="0.2">
      <c r="A21" s="18" t="s">
        <v>78</v>
      </c>
      <c r="C21" s="18"/>
      <c r="D21" s="18"/>
      <c r="E21" s="16" t="s">
        <v>173</v>
      </c>
      <c r="F21" s="13"/>
      <c r="G21" s="114">
        <v>0</v>
      </c>
      <c r="H21" s="31"/>
      <c r="I21" s="31">
        <v>0</v>
      </c>
      <c r="J21" s="31"/>
      <c r="K21" s="112">
        <v>0</v>
      </c>
      <c r="L21" s="31"/>
      <c r="M21" s="99">
        <v>50</v>
      </c>
    </row>
    <row r="22" spans="1:13" ht="15.6" customHeight="1" x14ac:dyDescent="0.2">
      <c r="A22" s="18" t="s">
        <v>79</v>
      </c>
      <c r="B22" s="18"/>
      <c r="D22" s="18"/>
      <c r="E22" s="16" t="s">
        <v>173</v>
      </c>
      <c r="F22" s="16"/>
      <c r="G22" s="114">
        <v>0</v>
      </c>
      <c r="H22" s="31"/>
      <c r="I22" s="31">
        <v>0</v>
      </c>
      <c r="J22" s="31"/>
      <c r="K22" s="112">
        <v>-575</v>
      </c>
      <c r="L22" s="31"/>
      <c r="M22" s="31">
        <v>-13556</v>
      </c>
    </row>
    <row r="23" spans="1:13" ht="15.6" customHeight="1" x14ac:dyDescent="0.2">
      <c r="A23" s="18" t="s">
        <v>1</v>
      </c>
      <c r="E23" s="186"/>
      <c r="F23" s="186"/>
      <c r="G23" s="112">
        <f>-414362+1</f>
        <v>-414361</v>
      </c>
      <c r="H23" s="34"/>
      <c r="I23" s="8">
        <v>-348326</v>
      </c>
      <c r="J23" s="34"/>
      <c r="K23" s="112">
        <f>-414362+1</f>
        <v>-414361</v>
      </c>
      <c r="L23" s="34"/>
      <c r="M23" s="8">
        <v>-348326</v>
      </c>
    </row>
    <row r="24" spans="1:13" ht="15.6" customHeight="1" x14ac:dyDescent="0.2">
      <c r="A24" s="18" t="s">
        <v>80</v>
      </c>
      <c r="B24" s="18"/>
      <c r="D24" s="18"/>
      <c r="E24" s="16">
        <v>10</v>
      </c>
      <c r="F24" s="16"/>
      <c r="G24" s="114">
        <v>-7754</v>
      </c>
      <c r="H24" s="31"/>
      <c r="I24" s="31">
        <v>-3357</v>
      </c>
      <c r="J24" s="31"/>
      <c r="K24" s="112">
        <v>-7754</v>
      </c>
      <c r="L24" s="31"/>
      <c r="M24" s="31">
        <v>-3357</v>
      </c>
    </row>
    <row r="25" spans="1:13" ht="15.6" customHeight="1" x14ac:dyDescent="0.2">
      <c r="A25" s="18" t="s">
        <v>171</v>
      </c>
      <c r="B25" s="18"/>
      <c r="D25" s="18"/>
      <c r="E25" s="16"/>
      <c r="F25" s="16"/>
      <c r="G25" s="112">
        <v>-56000</v>
      </c>
      <c r="H25" s="31"/>
      <c r="I25" s="31">
        <v>0</v>
      </c>
      <c r="J25" s="31"/>
      <c r="K25" s="112">
        <v>-56000</v>
      </c>
      <c r="L25" s="31"/>
      <c r="M25" s="31">
        <v>0</v>
      </c>
    </row>
    <row r="26" spans="1:13" ht="15.6" customHeight="1" x14ac:dyDescent="0.2">
      <c r="A26" s="13" t="s">
        <v>158</v>
      </c>
      <c r="E26" s="186"/>
      <c r="F26" s="186"/>
      <c r="G26" s="112">
        <v>3040</v>
      </c>
      <c r="H26" s="8"/>
      <c r="I26" s="8">
        <v>5490</v>
      </c>
      <c r="J26" s="8"/>
      <c r="K26" s="112">
        <v>3040</v>
      </c>
      <c r="L26" s="8"/>
      <c r="M26" s="31">
        <v>5490</v>
      </c>
    </row>
    <row r="27" spans="1:13" ht="15.6" customHeight="1" x14ac:dyDescent="0.2">
      <c r="A27" s="18" t="s">
        <v>33</v>
      </c>
      <c r="E27" s="186"/>
      <c r="F27" s="186"/>
      <c r="G27" s="113">
        <v>731</v>
      </c>
      <c r="H27" s="32"/>
      <c r="I27" s="33">
        <v>803</v>
      </c>
      <c r="J27" s="32"/>
      <c r="K27" s="113">
        <v>731</v>
      </c>
      <c r="L27" s="32"/>
      <c r="M27" s="9">
        <v>797</v>
      </c>
    </row>
    <row r="28" spans="1:13" ht="15.6" customHeight="1" x14ac:dyDescent="0.2">
      <c r="E28" s="186"/>
      <c r="F28" s="186"/>
      <c r="G28" s="115"/>
      <c r="H28" s="35"/>
      <c r="I28" s="35"/>
      <c r="J28" s="35"/>
      <c r="K28" s="115"/>
      <c r="L28" s="35"/>
    </row>
    <row r="29" spans="1:13" ht="15.6" customHeight="1" x14ac:dyDescent="0.2">
      <c r="A29" s="13" t="s">
        <v>117</v>
      </c>
      <c r="B29" s="27"/>
      <c r="E29" s="186"/>
      <c r="F29" s="186"/>
      <c r="G29" s="113">
        <f>SUM(G21:G27)</f>
        <v>-474344</v>
      </c>
      <c r="H29" s="8"/>
      <c r="I29" s="9">
        <f>SUM(I21:I27)</f>
        <v>-345390</v>
      </c>
      <c r="J29" s="8"/>
      <c r="K29" s="113">
        <f>SUM(K21:K27)</f>
        <v>-474919</v>
      </c>
      <c r="L29" s="8"/>
      <c r="M29" s="9">
        <f>SUM(M21:M27)</f>
        <v>-358902</v>
      </c>
    </row>
    <row r="30" spans="1:13" ht="15.6" customHeight="1" x14ac:dyDescent="0.2">
      <c r="B30" s="27"/>
      <c r="E30" s="186"/>
      <c r="F30" s="186"/>
      <c r="G30" s="112"/>
      <c r="H30" s="8"/>
      <c r="I30" s="8"/>
      <c r="J30" s="8"/>
      <c r="K30" s="112"/>
      <c r="L30" s="8"/>
      <c r="M30" s="8"/>
    </row>
    <row r="31" spans="1:13" ht="15.6" customHeight="1" x14ac:dyDescent="0.2">
      <c r="A31" s="27" t="s">
        <v>18</v>
      </c>
      <c r="E31" s="186"/>
      <c r="F31" s="186"/>
      <c r="G31" s="115"/>
      <c r="H31" s="35"/>
      <c r="I31" s="35"/>
      <c r="J31" s="35"/>
      <c r="K31" s="115"/>
      <c r="L31" s="35"/>
    </row>
    <row r="32" spans="1:13" ht="15.6" customHeight="1" x14ac:dyDescent="0.2">
      <c r="A32" s="13" t="s">
        <v>183</v>
      </c>
      <c r="E32" s="186"/>
      <c r="F32" s="186"/>
      <c r="G32" s="112">
        <v>171914</v>
      </c>
      <c r="H32" s="35"/>
      <c r="I32" s="99">
        <v>-2222748</v>
      </c>
      <c r="J32" s="35"/>
      <c r="K32" s="112">
        <v>171914</v>
      </c>
      <c r="M32" s="99">
        <v>-2222748</v>
      </c>
    </row>
    <row r="33" spans="1:13" ht="15.6" customHeight="1" x14ac:dyDescent="0.2">
      <c r="A33" s="13" t="s">
        <v>67</v>
      </c>
      <c r="E33" s="186"/>
      <c r="F33" s="186"/>
      <c r="G33" s="112">
        <v>-366667</v>
      </c>
      <c r="H33" s="35"/>
      <c r="I33" s="35">
        <v>-350000</v>
      </c>
      <c r="J33" s="35"/>
      <c r="K33" s="112">
        <v>-366667</v>
      </c>
      <c r="L33" s="35"/>
      <c r="M33" s="35">
        <v>-350000</v>
      </c>
    </row>
    <row r="34" spans="1:13" ht="15.6" customHeight="1" x14ac:dyDescent="0.2">
      <c r="A34" s="13" t="s">
        <v>160</v>
      </c>
      <c r="E34" s="186"/>
      <c r="F34" s="186"/>
      <c r="G34" s="112">
        <v>445862</v>
      </c>
      <c r="H34" s="35"/>
      <c r="I34" s="99">
        <v>2289104</v>
      </c>
      <c r="J34" s="35"/>
      <c r="K34" s="112">
        <v>445862</v>
      </c>
      <c r="M34" s="99">
        <v>2289104</v>
      </c>
    </row>
    <row r="35" spans="1:13" ht="15.6" customHeight="1" x14ac:dyDescent="0.2">
      <c r="A35" s="13" t="s">
        <v>120</v>
      </c>
      <c r="E35" s="186"/>
      <c r="F35" s="186"/>
      <c r="G35" s="112">
        <v>-408333</v>
      </c>
      <c r="H35" s="8"/>
      <c r="I35" s="31">
        <v>-575000</v>
      </c>
      <c r="J35" s="8"/>
      <c r="K35" s="112">
        <v>-408480</v>
      </c>
      <c r="L35" s="8"/>
      <c r="M35" s="8">
        <v>-575123</v>
      </c>
    </row>
    <row r="36" spans="1:13" ht="15.6" customHeight="1" x14ac:dyDescent="0.2">
      <c r="A36" s="13" t="s">
        <v>121</v>
      </c>
      <c r="E36" s="186"/>
      <c r="F36" s="186"/>
      <c r="G36" s="114">
        <v>0</v>
      </c>
      <c r="H36" s="8"/>
      <c r="I36" s="31">
        <v>0</v>
      </c>
      <c r="J36" s="32"/>
      <c r="K36" s="115">
        <v>4203</v>
      </c>
      <c r="L36" s="8"/>
      <c r="M36" s="31">
        <v>4279</v>
      </c>
    </row>
    <row r="37" spans="1:13" ht="15.6" customHeight="1" x14ac:dyDescent="0.2">
      <c r="A37" s="13" t="s">
        <v>172</v>
      </c>
      <c r="E37" s="186"/>
      <c r="F37" s="186"/>
      <c r="G37" s="113">
        <f>-56282-1</f>
        <v>-56283</v>
      </c>
      <c r="H37" s="8"/>
      <c r="I37" s="33">
        <v>0</v>
      </c>
      <c r="J37" s="32"/>
      <c r="K37" s="113">
        <v>-82335</v>
      </c>
      <c r="L37" s="8"/>
      <c r="M37" s="33">
        <v>0</v>
      </c>
    </row>
    <row r="38" spans="1:13" ht="15.6" customHeight="1" x14ac:dyDescent="0.2">
      <c r="E38" s="186"/>
      <c r="F38" s="186"/>
      <c r="G38" s="112"/>
      <c r="H38" s="8"/>
      <c r="I38" s="8"/>
      <c r="J38" s="8"/>
      <c r="K38" s="112"/>
      <c r="L38" s="8"/>
      <c r="M38" s="8"/>
    </row>
    <row r="39" spans="1:13" ht="15.6" customHeight="1" x14ac:dyDescent="0.2">
      <c r="A39" s="13" t="s">
        <v>186</v>
      </c>
      <c r="B39" s="27"/>
      <c r="E39" s="186"/>
      <c r="F39" s="186"/>
      <c r="G39" s="113">
        <f>SUM(G32:G37)</f>
        <v>-213507</v>
      </c>
      <c r="H39" s="35"/>
      <c r="I39" s="9">
        <f>SUM(I32:I37)</f>
        <v>-858644</v>
      </c>
      <c r="J39" s="35"/>
      <c r="K39" s="113">
        <f>SUM(K32:K37)</f>
        <v>-235503</v>
      </c>
      <c r="L39" s="35"/>
      <c r="M39" s="9">
        <f>SUM(M32:M37)</f>
        <v>-854488</v>
      </c>
    </row>
    <row r="40" spans="1:13" ht="15.6" customHeight="1" x14ac:dyDescent="0.2">
      <c r="E40" s="186"/>
      <c r="F40" s="186"/>
      <c r="G40" s="174"/>
      <c r="H40" s="34"/>
      <c r="I40" s="34"/>
      <c r="J40" s="34"/>
      <c r="K40" s="158"/>
      <c r="L40" s="34"/>
      <c r="M40" s="175"/>
    </row>
    <row r="41" spans="1:13" ht="15.6" customHeight="1" x14ac:dyDescent="0.2">
      <c r="A41" s="27" t="s">
        <v>140</v>
      </c>
      <c r="B41" s="27"/>
      <c r="E41" s="186"/>
      <c r="F41" s="186"/>
      <c r="G41" s="112">
        <f>SUM(G18,G29,G39)</f>
        <v>392674</v>
      </c>
      <c r="H41" s="8"/>
      <c r="I41" s="8">
        <f>SUM(I18,I29,I39)</f>
        <v>169202</v>
      </c>
      <c r="J41" s="8"/>
      <c r="K41" s="112">
        <f>K18+K29+K39</f>
        <v>392674</v>
      </c>
      <c r="L41" s="8"/>
      <c r="M41" s="8">
        <f>M18+M29+M39</f>
        <v>169202</v>
      </c>
    </row>
    <row r="42" spans="1:13" ht="15.6" customHeight="1" x14ac:dyDescent="0.2">
      <c r="A42" s="13" t="s">
        <v>159</v>
      </c>
      <c r="E42" s="186"/>
      <c r="F42" s="186"/>
      <c r="G42" s="113">
        <v>276683</v>
      </c>
      <c r="H42" s="35"/>
      <c r="I42" s="9">
        <v>482648</v>
      </c>
      <c r="J42" s="35"/>
      <c r="K42" s="113">
        <v>276683</v>
      </c>
      <c r="L42" s="35"/>
      <c r="M42" s="9">
        <v>482648</v>
      </c>
    </row>
    <row r="43" spans="1:13" ht="15.6" customHeight="1" x14ac:dyDescent="0.2">
      <c r="E43" s="186"/>
      <c r="F43" s="186"/>
      <c r="G43" s="112"/>
      <c r="H43" s="8"/>
      <c r="I43" s="8"/>
      <c r="J43" s="8"/>
      <c r="K43" s="112"/>
      <c r="L43" s="8"/>
      <c r="M43" s="8"/>
    </row>
    <row r="44" spans="1:13" ht="15.6" customHeight="1" thickBot="1" x14ac:dyDescent="0.25">
      <c r="A44" s="27" t="s">
        <v>89</v>
      </c>
      <c r="B44" s="27"/>
      <c r="E44" s="186"/>
      <c r="F44" s="186"/>
      <c r="G44" s="116">
        <f>SUM(G41:G42)</f>
        <v>669357</v>
      </c>
      <c r="H44" s="35"/>
      <c r="I44" s="36">
        <f>SUM(I41:I42)</f>
        <v>651850</v>
      </c>
      <c r="J44" s="35"/>
      <c r="K44" s="116">
        <f>SUM(K41:K42)</f>
        <v>669357</v>
      </c>
      <c r="L44" s="35"/>
      <c r="M44" s="36">
        <f>SUM(M41:M42)</f>
        <v>651850</v>
      </c>
    </row>
    <row r="45" spans="1:13" ht="15.6" customHeight="1" thickTop="1" x14ac:dyDescent="0.2">
      <c r="A45" s="27"/>
      <c r="B45" s="27"/>
      <c r="E45" s="186"/>
      <c r="F45" s="186"/>
      <c r="G45" s="8"/>
      <c r="H45" s="35"/>
      <c r="I45" s="8"/>
      <c r="J45" s="35"/>
      <c r="K45" s="8"/>
      <c r="L45" s="35"/>
      <c r="M45" s="8"/>
    </row>
    <row r="46" spans="1:13" ht="15.6" customHeight="1" x14ac:dyDescent="0.2">
      <c r="A46" s="27"/>
      <c r="B46" s="27"/>
      <c r="E46" s="188"/>
      <c r="F46" s="188"/>
      <c r="G46" s="8"/>
      <c r="H46" s="35"/>
      <c r="I46" s="8"/>
      <c r="J46" s="35"/>
      <c r="K46" s="8"/>
      <c r="L46" s="35"/>
      <c r="M46" s="8"/>
    </row>
    <row r="47" spans="1:13" ht="15.6" customHeight="1" x14ac:dyDescent="0.2">
      <c r="A47" s="27"/>
      <c r="B47" s="27"/>
      <c r="E47" s="188"/>
      <c r="F47" s="188"/>
      <c r="G47" s="8"/>
      <c r="H47" s="35"/>
      <c r="I47" s="8"/>
      <c r="J47" s="35"/>
      <c r="K47" s="8"/>
      <c r="L47" s="35"/>
      <c r="M47" s="8"/>
    </row>
    <row r="48" spans="1:13" ht="15.6" customHeight="1" x14ac:dyDescent="0.2">
      <c r="A48" s="27"/>
      <c r="B48" s="27"/>
      <c r="E48" s="188"/>
      <c r="F48" s="188"/>
      <c r="G48" s="8"/>
      <c r="H48" s="35"/>
      <c r="I48" s="8"/>
      <c r="J48" s="35"/>
      <c r="K48" s="8"/>
      <c r="L48" s="35"/>
      <c r="M48" s="8"/>
    </row>
    <row r="49" spans="1:13" ht="15.6" customHeight="1" x14ac:dyDescent="0.2">
      <c r="A49" s="27"/>
      <c r="B49" s="27"/>
      <c r="E49" s="188"/>
      <c r="F49" s="188"/>
      <c r="G49" s="8"/>
      <c r="H49" s="35"/>
      <c r="I49" s="8"/>
      <c r="J49" s="35"/>
      <c r="K49" s="8"/>
      <c r="L49" s="35"/>
      <c r="M49" s="8"/>
    </row>
    <row r="50" spans="1:13" ht="15.6" customHeight="1" x14ac:dyDescent="0.2">
      <c r="A50" s="27"/>
      <c r="B50" s="27"/>
      <c r="E50" s="188"/>
      <c r="F50" s="188"/>
      <c r="G50" s="8"/>
      <c r="H50" s="35"/>
      <c r="I50" s="8"/>
      <c r="J50" s="35"/>
      <c r="K50" s="8"/>
      <c r="L50" s="35"/>
      <c r="M50" s="8"/>
    </row>
    <row r="51" spans="1:13" ht="15.6" customHeight="1" x14ac:dyDescent="0.2">
      <c r="A51" s="27"/>
      <c r="B51" s="27"/>
      <c r="G51" s="8"/>
      <c r="H51" s="35"/>
      <c r="I51" s="8"/>
      <c r="J51" s="35"/>
      <c r="K51" s="8"/>
      <c r="L51" s="35"/>
      <c r="M51" s="8"/>
    </row>
    <row r="52" spans="1:13" s="54" customFormat="1" ht="22.15" customHeight="1" x14ac:dyDescent="0.2">
      <c r="A52" s="59" t="str">
        <f>'Eng 2-4'!A47</f>
        <v>The accompanying notes on pages 9 to 22 form part of this interim financial information.</v>
      </c>
      <c r="B52" s="59"/>
      <c r="C52" s="59"/>
      <c r="D52" s="59"/>
      <c r="E52" s="62"/>
      <c r="F52" s="62"/>
      <c r="G52" s="176"/>
      <c r="H52" s="176"/>
      <c r="I52" s="176"/>
      <c r="J52" s="176"/>
      <c r="K52" s="97"/>
      <c r="L52" s="176"/>
      <c r="M52" s="97"/>
    </row>
  </sheetData>
  <customSheetViews>
    <customSheetView guid="{D52888FA-1CEB-4AAD-A951-8CC0C56C2A2A}" showPageBreaks="1" showRuler="0" topLeftCell="A43">
      <selection activeCell="G63" sqref="G63"/>
      <pageMargins left="0.8" right="0.75" top="0.5" bottom="0.6" header="0.49" footer="0.4"/>
      <pageSetup paperSize="9" scale="79" firstPageNumber="7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98BE58E8-A6C8-46A1-8161-DD3D52EBEA5A}" scale="95" showPageBreaks="1" view="pageBreakPreview" showRuler="0" topLeftCell="A10">
      <selection activeCell="C18" sqref="C18"/>
      <pageMargins left="0.8" right="0.75" top="0.5" bottom="0.6" header="0.49" footer="0.4"/>
      <pageSetup paperSize="9" scale="89" firstPageNumber="7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382F9CEF-523D-4310-B28A-A12FD1B20ECD}" scale="95" showPageBreaks="1" view="pageBreakPreview" showRuler="0">
      <selection activeCell="I44" sqref="I44"/>
      <pageMargins left="0.8" right="0.75" top="0.5" bottom="0.6" header="0.49" footer="0.4"/>
      <pageSetup paperSize="9" scale="89" firstPageNumber="7" orientation="portrait" useFirstPageNumber="1" horizontalDpi="1200" verticalDpi="1200" r:id="rId3"/>
      <headerFooter alignWithMargins="0">
        <oddFooter>&amp;R&amp;"Times New Roman,Regular"&amp;P</oddFooter>
      </headerFooter>
    </customSheetView>
    <customSheetView guid="{D1003CA3-3FB2-486E-81CD-C18AF864ED43}" showPageBreaks="1" showRuler="0" topLeftCell="A10">
      <selection activeCell="D39" sqref="D39"/>
      <pageMargins left="0.8" right="0.75" top="0.5" bottom="0.6" header="0.49" footer="0.4"/>
      <pageSetup paperSize="9" scale="88" firstPageNumber="7" orientation="portrait" useFirstPageNumber="1" horizontalDpi="1200" verticalDpi="1200" r:id="rId4"/>
      <headerFooter alignWithMargins="0">
        <oddFooter>&amp;R&amp;"Times New Roman,Regular"&amp;P</oddFooter>
      </headerFooter>
    </customSheetView>
    <customSheetView guid="{8B65E3B9-2A37-45E2-A101-DB578934AD75}" scale="95" showPageBreaks="1" view="pageBreakPreview" showRuler="0" topLeftCell="A31">
      <selection activeCell="I17" sqref="I17"/>
      <pageMargins left="0.8" right="0.75" top="0.5" bottom="0.6" header="0.49" footer="0.4"/>
      <pageSetup paperSize="9" scale="89" firstPageNumber="7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BD0B1795-55FA-4DD0-9913-9A92B1F54CAC}" scale="95" showPageBreaks="1" view="pageBreakPreview" showRuler="0" topLeftCell="A16">
      <selection activeCell="N40" sqref="N40"/>
      <pageMargins left="0.8" right="0.75" top="0.5" bottom="0.6" header="0.49" footer="0.4"/>
      <pageSetup paperSize="9" scale="89" firstPageNumber="7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4">
    <mergeCell ref="G7:I7"/>
    <mergeCell ref="K7:M7"/>
    <mergeCell ref="G8:I8"/>
    <mergeCell ref="K8:M8"/>
  </mergeCells>
  <phoneticPr fontId="3" type="noConversion"/>
  <pageMargins left="0.8" right="0.5" top="0.5" bottom="0.6" header="0.49" footer="0.4"/>
  <pageSetup paperSize="9" scale="95" firstPageNumber="8" orientation="portrait" useFirstPageNumber="1" horizontalDpi="1200" verticalDpi="1200" r:id="rId7"/>
  <headerFooter>
    <oddFooter>&amp;R&amp;9&amp;P</oddFooter>
  </headerFooter>
  <ignoredErrors>
    <ignoredError sqref="H11 L11 J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 2-4</vt:lpstr>
      <vt:lpstr>5 E (3months)</vt:lpstr>
      <vt:lpstr>6 E</vt:lpstr>
      <vt:lpstr>7 E</vt:lpstr>
      <vt:lpstr>8 E</vt:lpstr>
      <vt:lpstr>'5 E (3months)'!Print_Area</vt:lpstr>
      <vt:lpstr>'6 E'!Print_Area</vt:lpstr>
      <vt:lpstr>'7 E'!Print_Area</vt:lpstr>
      <vt:lpstr>'8 E'!Print_Area</vt:lpstr>
      <vt:lpstr>'Eng 2-4'!Print_Area</vt:lpstr>
    </vt:vector>
  </TitlesOfParts>
  <Company>ExxonMobil or Affiliate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</dc:creator>
  <cp:lastModifiedBy>Nongluck Amornsathit</cp:lastModifiedBy>
  <cp:lastPrinted>2020-05-07T07:43:31Z</cp:lastPrinted>
  <dcterms:created xsi:type="dcterms:W3CDTF">2006-03-10T03:57:43Z</dcterms:created>
  <dcterms:modified xsi:type="dcterms:W3CDTF">2020-05-07T07:43:37Z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-96675237</vt:i4>
  </property>
  <property fmtid="{D5CDD505-2E9C-101B-9397-08002B2CF9AE}" pid="3" name="_NewReviewCycle">
    <vt:lpwstr/>
  </property>
  <property fmtid="{D5CDD505-2E9C-101B-9397-08002B2CF9AE}" pid="4" name="_EmailSubject">
    <vt:lpwstr>1Q2020 ETL Financial Statements</vt:lpwstr>
  </property>
  <property fmtid="{D5CDD505-2E9C-101B-9397-08002B2CF9AE}" pid="5" name="_AuthorEmail">
    <vt:lpwstr>pavaris.ittipong@exxonmobil.com</vt:lpwstr>
  </property>
  <property fmtid="{D5CDD505-2E9C-101B-9397-08002B2CF9AE}" pid="6" name="_AuthorEmailDisplayName">
    <vt:lpwstr>Ittipong, Pavaris</vt:lpwstr>
  </property>
  <property fmtid="{D5CDD505-2E9C-101B-9397-08002B2CF9AE}" pid="7" name="_PreviousAdHocReviewCycleID">
    <vt:i4>-57619153</vt:i4>
  </property>
  <property fmtid="{D5CDD505-2E9C-101B-9397-08002B2CF9AE}" pid="8" name="_ReviewingToolsShownOnce">
    <vt:lpwstr/>
  </property>
</Properties>
</file>