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าน\Audit\Q1.2563\"/>
    </mc:Choice>
  </mc:AlternateContent>
  <bookViews>
    <workbookView xWindow="0" yWindow="0" windowWidth="20490" windowHeight="7455" tabRatio="796"/>
  </bookViews>
  <sheets>
    <sheet name="FS2-3" sheetId="1" r:id="rId1"/>
    <sheet name="PL4" sheetId="7" r:id="rId2"/>
    <sheet name="SH5 (conso)" sheetId="5" r:id="rId3"/>
    <sheet name="SH6 (separate)" sheetId="8" r:id="rId4"/>
    <sheet name="CH7-8" sheetId="6" r:id="rId5"/>
  </sheets>
  <definedNames>
    <definedName name="_xlnm.Print_Area" localSheetId="4">'CH7-8'!$A$1:$J$79</definedName>
    <definedName name="_xlnm.Print_Area" localSheetId="0">'FS2-3'!$A$1:$L$77</definedName>
    <definedName name="_xlnm.Print_Area" localSheetId="1">'PL4'!$A$1:$J$41</definedName>
    <definedName name="_xlnm.Print_Area" localSheetId="2">'SH5 (conso)'!$A$1:$T$41</definedName>
    <definedName name="_xlnm.Print_Area" localSheetId="3">'SH6 (separate)'!$A$1:$N$32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4" i="6" l="1"/>
  <c r="L74" i="6"/>
  <c r="L27" i="8" l="1"/>
  <c r="P29" i="5" l="1"/>
  <c r="R30" i="5" l="1"/>
  <c r="N30" i="5"/>
  <c r="N31" i="5" s="1"/>
  <c r="L30" i="5"/>
  <c r="J30" i="5"/>
  <c r="H30" i="5"/>
  <c r="F30" i="5"/>
  <c r="F31" i="5" s="1"/>
  <c r="D30" i="5"/>
  <c r="D31" i="5"/>
  <c r="H31" i="5"/>
  <c r="L31" i="5"/>
  <c r="R31" i="5"/>
  <c r="P30" i="5" l="1"/>
  <c r="J31" i="5"/>
  <c r="P31" i="5" s="1"/>
  <c r="T29" i="5" l="1"/>
  <c r="T30" i="5" s="1"/>
  <c r="T31" i="5" s="1"/>
  <c r="N38" i="5"/>
  <c r="P24" i="5"/>
  <c r="T24" i="5" s="1"/>
  <c r="R25" i="5"/>
  <c r="N25" i="5"/>
  <c r="L25" i="5"/>
  <c r="J25" i="5"/>
  <c r="H25" i="5"/>
  <c r="F25" i="5"/>
  <c r="D25" i="5"/>
  <c r="L30" i="8"/>
  <c r="N23" i="8"/>
  <c r="L24" i="8"/>
  <c r="J24" i="8"/>
  <c r="H24" i="8"/>
  <c r="F24" i="8"/>
  <c r="D24" i="8"/>
  <c r="N22" i="8"/>
  <c r="N24" i="8" l="1"/>
  <c r="P25" i="5"/>
  <c r="T25" i="5" s="1"/>
  <c r="N30" i="8"/>
  <c r="N28" i="8"/>
  <c r="R34" i="5" l="1"/>
  <c r="N34" i="5"/>
  <c r="P38" i="5"/>
  <c r="T38" i="5" s="1"/>
  <c r="R36" i="5" l="1"/>
  <c r="R40" i="5" s="1"/>
  <c r="P34" i="5" l="1"/>
  <c r="N15" i="8"/>
  <c r="N12" i="8"/>
  <c r="D40" i="7" l="1"/>
  <c r="H40" i="7" l="1"/>
  <c r="F34" i="1" l="1"/>
  <c r="F20" i="1"/>
  <c r="L74" i="1" l="1"/>
  <c r="O22" i="8" s="1"/>
  <c r="L58" i="1"/>
  <c r="L53" i="1"/>
  <c r="L59" i="1" s="1"/>
  <c r="H74" i="1"/>
  <c r="H76" i="1" s="1"/>
  <c r="U23" i="5" s="1"/>
  <c r="H58" i="1"/>
  <c r="H53" i="1"/>
  <c r="L34" i="1"/>
  <c r="L20" i="1"/>
  <c r="H34" i="1"/>
  <c r="H20" i="1"/>
  <c r="J74" i="1"/>
  <c r="J76" i="1" s="1"/>
  <c r="F74" i="1"/>
  <c r="F76" i="1" s="1"/>
  <c r="J58" i="1"/>
  <c r="F58" i="1"/>
  <c r="J53" i="1"/>
  <c r="F53" i="1"/>
  <c r="J34" i="1"/>
  <c r="J20" i="1"/>
  <c r="F35" i="1"/>
  <c r="J71" i="6"/>
  <c r="J63" i="6"/>
  <c r="F71" i="6"/>
  <c r="F63" i="6"/>
  <c r="J26" i="6"/>
  <c r="J39" i="6" s="1"/>
  <c r="J42" i="6" s="1"/>
  <c r="F26" i="6"/>
  <c r="F39" i="6" s="1"/>
  <c r="F42" i="6" s="1"/>
  <c r="J38" i="7"/>
  <c r="J24" i="7"/>
  <c r="J16" i="7"/>
  <c r="F38" i="7"/>
  <c r="F24" i="7"/>
  <c r="F16" i="7"/>
  <c r="F27" i="7" s="1"/>
  <c r="F29" i="7" s="1"/>
  <c r="F33" i="7" s="1"/>
  <c r="N36" i="5"/>
  <c r="N40" i="5" s="1"/>
  <c r="L36" i="5"/>
  <c r="L40" i="5" s="1"/>
  <c r="J36" i="5"/>
  <c r="J40" i="5" s="1"/>
  <c r="H36" i="5"/>
  <c r="H40" i="5" s="1"/>
  <c r="F36" i="5"/>
  <c r="F40" i="5" s="1"/>
  <c r="D36" i="5"/>
  <c r="D40" i="5" s="1"/>
  <c r="P35" i="5"/>
  <c r="T35" i="5" s="1"/>
  <c r="L29" i="8"/>
  <c r="L31" i="8" s="1"/>
  <c r="J29" i="8"/>
  <c r="J31" i="8" s="1"/>
  <c r="H29" i="8"/>
  <c r="H31" i="8" s="1"/>
  <c r="F29" i="8"/>
  <c r="F31" i="8" s="1"/>
  <c r="D29" i="8"/>
  <c r="D31" i="8" s="1"/>
  <c r="N27" i="8"/>
  <c r="N29" i="8" s="1"/>
  <c r="H26" i="6"/>
  <c r="H39" i="6" s="1"/>
  <c r="H42" i="6" s="1"/>
  <c r="H38" i="7"/>
  <c r="D38" i="7"/>
  <c r="L17" i="8"/>
  <c r="L19" i="8" s="1"/>
  <c r="J17" i="8"/>
  <c r="J19" i="8"/>
  <c r="H17" i="8"/>
  <c r="H19" i="8" s="1"/>
  <c r="F17" i="8"/>
  <c r="F19" i="8" s="1"/>
  <c r="D17" i="8"/>
  <c r="D19" i="8" s="1"/>
  <c r="N16" i="8"/>
  <c r="N17" i="8" s="1"/>
  <c r="N19" i="8" s="1"/>
  <c r="R18" i="5"/>
  <c r="R20" i="5" s="1"/>
  <c r="N18" i="5"/>
  <c r="N20" i="5"/>
  <c r="L18" i="5"/>
  <c r="L20" i="5"/>
  <c r="J18" i="5"/>
  <c r="J20" i="5" s="1"/>
  <c r="H18" i="5"/>
  <c r="H20" i="5"/>
  <c r="F18" i="5"/>
  <c r="F20" i="5" s="1"/>
  <c r="D18" i="5"/>
  <c r="D20" i="5" s="1"/>
  <c r="P17" i="5"/>
  <c r="T17" i="5" s="1"/>
  <c r="P16" i="5"/>
  <c r="T16" i="5" s="1"/>
  <c r="T18" i="5" s="1"/>
  <c r="P13" i="5"/>
  <c r="T13" i="5" s="1"/>
  <c r="D26" i="6"/>
  <c r="D39" i="6" s="1"/>
  <c r="D42" i="6" s="1"/>
  <c r="D63" i="6"/>
  <c r="D71" i="6"/>
  <c r="H16" i="7"/>
  <c r="H24" i="7"/>
  <c r="H71" i="6"/>
  <c r="D24" i="7"/>
  <c r="D16" i="7"/>
  <c r="H63" i="6"/>
  <c r="P36" i="5"/>
  <c r="P40" i="5" s="1"/>
  <c r="T34" i="5"/>
  <c r="J27" i="7" l="1"/>
  <c r="J29" i="7" s="1"/>
  <c r="J33" i="7" s="1"/>
  <c r="H59" i="1"/>
  <c r="H77" i="1" s="1"/>
  <c r="L35" i="1"/>
  <c r="H35" i="1"/>
  <c r="L76" i="1"/>
  <c r="L77" i="1" s="1"/>
  <c r="D73" i="6"/>
  <c r="D75" i="6" s="1"/>
  <c r="L75" i="6" s="1"/>
  <c r="J59" i="1"/>
  <c r="J73" i="6"/>
  <c r="J75" i="6" s="1"/>
  <c r="F73" i="6"/>
  <c r="F75" i="6" s="1"/>
  <c r="H73" i="6"/>
  <c r="H75" i="6" s="1"/>
  <c r="N75" i="6" s="1"/>
  <c r="T36" i="5"/>
  <c r="P18" i="5"/>
  <c r="P20" i="5" s="1"/>
  <c r="T20" i="5"/>
  <c r="N31" i="8"/>
  <c r="O31" i="8" s="1"/>
  <c r="H27" i="7"/>
  <c r="H29" i="7" s="1"/>
  <c r="D27" i="7"/>
  <c r="D29" i="7" s="1"/>
  <c r="F59" i="1"/>
  <c r="F77" i="1" s="1"/>
  <c r="M77" i="1" s="1"/>
  <c r="J77" i="1"/>
  <c r="J35" i="1"/>
  <c r="T40" i="5" l="1"/>
  <c r="U40" i="5" s="1"/>
  <c r="D33" i="7"/>
  <c r="L29" i="7"/>
  <c r="H33" i="7"/>
  <c r="N29" i="7"/>
  <c r="N77" i="1"/>
</calcChain>
</file>

<file path=xl/sharedStrings.xml><?xml version="1.0" encoding="utf-8"?>
<sst xmlns="http://schemas.openxmlformats.org/spreadsheetml/2006/main" count="287" uniqueCount="189">
  <si>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</si>
  <si>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</si>
  <si>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</si>
  <si>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</si>
  <si>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</si>
  <si>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</si>
  <si>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</si>
  <si>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</si>
  <si>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Inventories</t>
  </si>
  <si>
    <t>Non-current assets</t>
  </si>
  <si>
    <t>Hire-purchase contract receivables</t>
  </si>
  <si>
    <t>Investments in subsidiaries</t>
  </si>
  <si>
    <t>Intangible assets</t>
  </si>
  <si>
    <t>Deferred tax assets</t>
  </si>
  <si>
    <t>Other non-current assets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</si>
  <si>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</si>
  <si>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</si>
  <si>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</si>
  <si>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</si>
  <si>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</si>
  <si>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Expenses</t>
  </si>
  <si>
    <t>Administrative expenses</t>
  </si>
  <si>
    <t>Finance costs</t>
  </si>
  <si>
    <t>Total expenses</t>
  </si>
  <si>
    <t>Other comprehensive income</t>
  </si>
  <si>
    <t>Consolidated financial statements</t>
  </si>
  <si>
    <t xml:space="preserve">Issued and </t>
  </si>
  <si>
    <t>Retained earnings</t>
  </si>
  <si>
    <t>Share</t>
  </si>
  <si>
    <t xml:space="preserve">Legal </t>
  </si>
  <si>
    <t>Total</t>
  </si>
  <si>
    <t>share capital</t>
  </si>
  <si>
    <t>premium</t>
  </si>
  <si>
    <t>reserve</t>
  </si>
  <si>
    <t>Unappropriated</t>
  </si>
  <si>
    <t>equity</t>
  </si>
  <si>
    <t>Separate financial statements</t>
  </si>
  <si>
    <t>Cash flows from operating activities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</si>
  <si>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</si>
  <si>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</si>
  <si>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</si>
  <si>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</si>
  <si>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</si>
  <si>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</si>
  <si>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Distribution costs</t>
  </si>
  <si>
    <t>Tax paid</t>
  </si>
  <si>
    <t>Acquisition of intangible assets</t>
  </si>
  <si>
    <t>Repayment of long-term borrowings from</t>
  </si>
  <si>
    <t>31 March</t>
  </si>
  <si>
    <t>Statement of changes in equity (Unaudited)</t>
  </si>
  <si>
    <t>paid</t>
  </si>
  <si>
    <t>(in thousand Baht)</t>
  </si>
  <si>
    <t>Statement of cash flows (Unaudited)</t>
  </si>
  <si>
    <t>Three-month period ended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</si>
  <si>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</si>
  <si>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</si>
  <si>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</si>
  <si>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</si>
  <si>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</si>
  <si>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</si>
  <si>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</si>
  <si>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Total revenues</t>
  </si>
  <si>
    <t xml:space="preserve">     for the period, net of income tax</t>
  </si>
  <si>
    <t xml:space="preserve"> (Unaudited)</t>
  </si>
  <si>
    <t xml:space="preserve">Cost of sales of goods </t>
  </si>
  <si>
    <t>Bad and doubtful debts expenses</t>
  </si>
  <si>
    <t>Liabilities and equity</t>
  </si>
  <si>
    <t>Equity</t>
  </si>
  <si>
    <t xml:space="preserve">Interest income from hire-purchase </t>
  </si>
  <si>
    <t xml:space="preserve">     contract and loans</t>
  </si>
  <si>
    <t>Thiensurat Public Company Limited and its subsidiaries</t>
  </si>
  <si>
    <t>Three-month period ended 31 March 2019</t>
  </si>
  <si>
    <t>Balance at 1 January 2019</t>
  </si>
  <si>
    <t>Balance at 31 March 2019</t>
  </si>
  <si>
    <t xml:space="preserve">     transfer agreements</t>
  </si>
  <si>
    <t>Investment properties</t>
  </si>
  <si>
    <t>Income tax payable</t>
  </si>
  <si>
    <t xml:space="preserve">Depreciation and Amortisation </t>
  </si>
  <si>
    <t xml:space="preserve">Trade accounts and other receivable </t>
  </si>
  <si>
    <t>Other current assets</t>
  </si>
  <si>
    <t>Trade accounts and other payable</t>
  </si>
  <si>
    <t>Interest paid</t>
  </si>
  <si>
    <t>Trade accounts and other receivable</t>
  </si>
  <si>
    <t>Current portion of receivables under rights</t>
  </si>
  <si>
    <t>Income from loan receivables</t>
  </si>
  <si>
    <t>attributable to</t>
  </si>
  <si>
    <t>owners of</t>
  </si>
  <si>
    <t>the parent</t>
  </si>
  <si>
    <t>Non-controlling</t>
  </si>
  <si>
    <t>interests</t>
  </si>
  <si>
    <t xml:space="preserve">   Profit for the period</t>
  </si>
  <si>
    <t>Hire purchase receivables</t>
  </si>
  <si>
    <t>Loan receivables</t>
  </si>
  <si>
    <t>Receivables under rights transfer agreements</t>
  </si>
  <si>
    <t>Provisions for employee benefits</t>
  </si>
  <si>
    <t>Other incomes</t>
  </si>
  <si>
    <t>share-based</t>
  </si>
  <si>
    <t>Surplus on</t>
  </si>
  <si>
    <t>payments</t>
  </si>
  <si>
    <t>in a subsidiary</t>
  </si>
  <si>
    <t>Legal</t>
  </si>
  <si>
    <t>Profit for the period</t>
  </si>
  <si>
    <t>Allowance of goods warranty</t>
  </si>
  <si>
    <t>Allowance of goods returned</t>
  </si>
  <si>
    <t>Dividend income</t>
  </si>
  <si>
    <t>Interest incomes</t>
  </si>
  <si>
    <t xml:space="preserve">     financial institutions</t>
  </si>
  <si>
    <t>Net cash from operating activities</t>
  </si>
  <si>
    <t>Net cash generated from operating</t>
  </si>
  <si>
    <t xml:space="preserve">Net cash used in financing activities  </t>
  </si>
  <si>
    <t>Repayment of liabilities under finance lease agreements</t>
  </si>
  <si>
    <t>Decrease in short-term borrowings from financial institutions</t>
  </si>
  <si>
    <t>Net increase in cash and cash equivalents</t>
  </si>
  <si>
    <t>Tax expense</t>
  </si>
  <si>
    <t xml:space="preserve">     Non-controlling interests</t>
  </si>
  <si>
    <t xml:space="preserve">     Owners of the parent</t>
  </si>
  <si>
    <t>Adjustments to reconcile profit to cash receipts (payments)</t>
  </si>
  <si>
    <t>Profit (loss) attributable to:</t>
  </si>
  <si>
    <t>Short-term loan to related parties</t>
  </si>
  <si>
    <t>Investments in joint venture</t>
  </si>
  <si>
    <t>Share of profit (loss) of joint venture</t>
  </si>
  <si>
    <t xml:space="preserve">Tax expense </t>
  </si>
  <si>
    <t xml:space="preserve">Changes in </t>
  </si>
  <si>
    <t>Share of (profit) loss of investment in joint venture</t>
  </si>
  <si>
    <t>Non-cash transaction</t>
  </si>
  <si>
    <t xml:space="preserve">Acquisition of property and equipment  </t>
  </si>
  <si>
    <t>Proceeds from sale of equipment</t>
  </si>
  <si>
    <t>Profit before income tax expense</t>
  </si>
  <si>
    <t>ownership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</si>
  <si>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</si>
  <si>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</si>
  <si>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</si>
  <si>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</si>
  <si>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 xml:space="preserve">     Basic earnings per share </t>
  </si>
  <si>
    <t>Three-month period ended 31 March 2020</t>
  </si>
  <si>
    <t>Balance at 31 March 2020</t>
  </si>
  <si>
    <t xml:space="preserve">Cash and cash equivalents </t>
  </si>
  <si>
    <t xml:space="preserve">Current portion of hire-puchase contract receivables </t>
  </si>
  <si>
    <t xml:space="preserve">Inventories </t>
  </si>
  <si>
    <t xml:space="preserve">Other current assets </t>
  </si>
  <si>
    <t xml:space="preserve">Total current assets </t>
  </si>
  <si>
    <t xml:space="preserve">Other non-current assets </t>
  </si>
  <si>
    <t xml:space="preserve">Total assets </t>
  </si>
  <si>
    <t xml:space="preserve">Trade and other payables </t>
  </si>
  <si>
    <t xml:space="preserve">Non-current liabilities </t>
  </si>
  <si>
    <t>Provision for long-term employee benefits</t>
  </si>
  <si>
    <t xml:space="preserve">Total liabilities </t>
  </si>
  <si>
    <t>Authorised share capital</t>
  </si>
  <si>
    <t>Issued and paid-up share capital</t>
  </si>
  <si>
    <t>Premium on ordinary shares</t>
  </si>
  <si>
    <t>Surplus on share-based payments</t>
  </si>
  <si>
    <t>Changes in ownership interests</t>
  </si>
  <si>
    <t xml:space="preserve">in subsidiary </t>
  </si>
  <si>
    <t>Appropriated</t>
  </si>
  <si>
    <t>Legal reserve</t>
  </si>
  <si>
    <t xml:space="preserve">Equity attributable to owners of the Company </t>
  </si>
  <si>
    <t xml:space="preserve">Non-controlling interests </t>
  </si>
  <si>
    <t>Right of use assets</t>
  </si>
  <si>
    <t>Transfer to legal reserve</t>
  </si>
  <si>
    <t>Balance at 31 December 2019 - as reported</t>
  </si>
  <si>
    <t xml:space="preserve">  Changes in ownership interests in subsidiaries</t>
  </si>
  <si>
    <t>Transactions  with owners, recorded directly in equity</t>
  </si>
  <si>
    <t>Proceeds from disposal of subsidiaries</t>
  </si>
  <si>
    <t>Dividends paid</t>
  </si>
  <si>
    <t>Total transactions  with owners, recorded directly in equity</t>
  </si>
  <si>
    <t xml:space="preserve">  Changed that result in an acquisition or a loss of control</t>
  </si>
  <si>
    <t>4, 5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</si>
  <si>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</si>
  <si>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portion of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</si>
  <si>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</si>
  <si>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Balance at 1 January 2020 - restated</t>
  </si>
  <si>
    <t>Losses on inventories devaluation</t>
  </si>
  <si>
    <t>Reversal of investment impairment</t>
  </si>
  <si>
    <t xml:space="preserve">   transfer agreements </t>
  </si>
  <si>
    <t>Payment from disposal of non-controlling interest</t>
  </si>
  <si>
    <t xml:space="preserve">Property, plant and equipment </t>
  </si>
  <si>
    <t>Share capital:</t>
  </si>
  <si>
    <t xml:space="preserve">Share premium: </t>
  </si>
  <si>
    <t>Impact of changes in accounting policies</t>
  </si>
  <si>
    <t xml:space="preserve">  Total changes in ownership interests in subsidiaries</t>
  </si>
  <si>
    <t>Impairment losses</t>
  </si>
  <si>
    <t>Net cash from (used in) investing activities</t>
  </si>
  <si>
    <t>Payables on purchase of equipment</t>
  </si>
  <si>
    <t>Decrease in restricted bank deposits</t>
  </si>
  <si>
    <t>Total equity</t>
  </si>
  <si>
    <t xml:space="preserve">Total liabilities and equity </t>
  </si>
  <si>
    <t>(Gain) loss on disposal of equipment</t>
  </si>
  <si>
    <t>Proceeds from repayment of loans to related parties</t>
  </si>
  <si>
    <t>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</si>
</sst>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 -    &quot;_);_(@_)"/>
    <numFmt numFmtId="168" formatCode="_(* #,##0.000_);_(* \(#,##0.000\);_(* &quot;-&quot;??_);_(@_)"/>
    <numFmt numFmtId="169" formatCode="_-* #,##0_-;\-* #,##0_-;_-* &quot;-&quot;??_-;_-@_-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b/>
      <i/>
      <sz val="15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</cellStyleXfs>
  <cellXfs count="272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5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4" fontId="1" fillId="0" borderId="0" xfId="0" applyNumberFormat="1" applyFont="1" applyFill="1"/>
    <xf numFmtId="165" fontId="1" fillId="0" borderId="0" xfId="0" applyNumberFormat="1" applyFont="1" applyFill="1"/>
    <xf numFmtId="0" fontId="0" fillId="0" borderId="0" xfId="0" applyFill="1"/>
    <xf numFmtId="164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/>
    <xf numFmtId="164" fontId="5" fillId="0" borderId="0" xfId="0" applyNumberFormat="1" applyFont="1" applyFill="1"/>
    <xf numFmtId="3" fontId="5" fillId="0" borderId="0" xfId="0" applyNumberFormat="1" applyFont="1" applyFill="1"/>
    <xf numFmtId="164" fontId="0" fillId="0" borderId="0" xfId="0" applyNumberFormat="1" applyFont="1" applyFill="1" applyAlignment="1"/>
    <xf numFmtId="0" fontId="0" fillId="0" borderId="0" xfId="0" applyFont="1" applyFill="1"/>
    <xf numFmtId="165" fontId="5" fillId="0" borderId="0" xfId="1" applyFont="1" applyFill="1"/>
    <xf numFmtId="164" fontId="5" fillId="0" borderId="0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164" fontId="5" fillId="0" borderId="0" xfId="0" applyNumberFormat="1" applyFont="1" applyFill="1" applyAlignment="1">
      <alignment horizontal="center"/>
    </xf>
    <xf numFmtId="164" fontId="1" fillId="0" borderId="3" xfId="0" applyNumberFormat="1" applyFont="1" applyFill="1" applyBorder="1"/>
    <xf numFmtId="0" fontId="5" fillId="0" borderId="0" xfId="3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164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4" applyFont="1" applyFill="1" applyAlignment="1"/>
    <xf numFmtId="0" fontId="0" fillId="0" borderId="0" xfId="3" applyFont="1" applyFill="1" applyAlignment="1"/>
    <xf numFmtId="0" fontId="1" fillId="0" borderId="0" xfId="3" applyFont="1" applyFill="1" applyAlignment="1"/>
    <xf numFmtId="0" fontId="1" fillId="0" borderId="0" xfId="4" applyFont="1" applyFill="1" applyAlignment="1"/>
    <xf numFmtId="164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center" wrapText="1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164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wrapText="1"/>
    </xf>
    <xf numFmtId="167" fontId="0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left" vertical="center" wrapText="1"/>
    </xf>
    <xf numFmtId="164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0" fontId="1" fillId="0" borderId="0" xfId="4" applyFont="1" applyAlignment="1"/>
    <xf numFmtId="164" fontId="1" fillId="0" borderId="0" xfId="4" applyNumberFormat="1" applyFont="1" applyFill="1" applyAlignment="1"/>
    <xf numFmtId="166" fontId="1" fillId="0" borderId="0" xfId="0" applyNumberFormat="1" applyFont="1" applyFill="1"/>
    <xf numFmtId="0" fontId="4" fillId="0" borderId="0" xfId="4" applyFont="1" applyAlignment="1"/>
    <xf numFmtId="0" fontId="5" fillId="0" borderId="0" xfId="4" applyFont="1" applyAlignment="1"/>
    <xf numFmtId="164" fontId="1" fillId="0" borderId="0" xfId="4" applyNumberFormat="1" applyFont="1" applyFill="1" applyBorder="1" applyAlignment="1"/>
    <xf numFmtId="0" fontId="1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4" applyFont="1" applyAlignment="1"/>
    <xf numFmtId="0" fontId="0" fillId="0" borderId="0" xfId="4" applyFont="1" applyAlignment="1"/>
    <xf numFmtId="0" fontId="6" fillId="0" borderId="0" xfId="4" applyFont="1" applyAlignment="1"/>
    <xf numFmtId="37" fontId="1" fillId="0" borderId="0" xfId="4" applyNumberFormat="1" applyFont="1" applyFill="1" applyAlignment="1"/>
    <xf numFmtId="166" fontId="0" fillId="0" borderId="0" xfId="0" applyNumberFormat="1" applyFill="1" applyAlignment="1">
      <alignment horizontal="center"/>
    </xf>
    <xf numFmtId="164" fontId="1" fillId="3" borderId="0" xfId="0" applyNumberFormat="1" applyFont="1" applyFill="1"/>
    <xf numFmtId="166" fontId="1" fillId="3" borderId="0" xfId="0" applyNumberFormat="1" applyFont="1" applyFill="1"/>
    <xf numFmtId="164" fontId="0" fillId="0" borderId="0" xfId="0" applyNumberFormat="1" applyFill="1"/>
    <xf numFmtId="166" fontId="0" fillId="0" borderId="0" xfId="0" applyNumberFormat="1" applyFill="1"/>
    <xf numFmtId="164" fontId="1" fillId="0" borderId="3" xfId="4" applyNumberFormat="1" applyFont="1" applyFill="1" applyBorder="1" applyAlignment="1"/>
    <xf numFmtId="37" fontId="1" fillId="0" borderId="0" xfId="4" applyNumberFormat="1" applyFont="1" applyFill="1" applyBorder="1" applyAlignment="1"/>
    <xf numFmtId="164" fontId="5" fillId="0" borderId="0" xfId="4" applyNumberFormat="1" applyFont="1" applyFill="1" applyAlignment="1"/>
    <xf numFmtId="37" fontId="5" fillId="0" borderId="0" xfId="4" applyNumberFormat="1" applyFont="1" applyFill="1" applyAlignment="1"/>
    <xf numFmtId="164" fontId="1" fillId="4" borderId="0" xfId="0" applyNumberFormat="1" applyFont="1" applyFill="1"/>
    <xf numFmtId="166" fontId="1" fillId="4" borderId="0" xfId="0" applyNumberFormat="1" applyFont="1" applyFill="1"/>
    <xf numFmtId="164" fontId="0" fillId="0" borderId="0" xfId="4" applyNumberFormat="1" applyFont="1" applyFill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4" fontId="0" fillId="0" borderId="0" xfId="4" applyNumberFormat="1" applyFon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0" fontId="5" fillId="0" borderId="0" xfId="4" applyFont="1" applyFill="1" applyAlignment="1"/>
    <xf numFmtId="164" fontId="5" fillId="0" borderId="3" xfId="4" applyNumberFormat="1" applyFont="1" applyFill="1" applyBorder="1" applyAlignment="1"/>
    <xf numFmtId="164" fontId="5" fillId="0" borderId="1" xfId="4" applyNumberFormat="1" applyFont="1" applyFill="1" applyBorder="1" applyAlignment="1"/>
    <xf numFmtId="164" fontId="5" fillId="0" borderId="0" xfId="4" applyNumberFormat="1" applyFont="1" applyFill="1" applyBorder="1" applyAlignment="1"/>
    <xf numFmtId="166" fontId="5" fillId="0" borderId="0" xfId="0" applyNumberFormat="1" applyFont="1" applyFill="1"/>
    <xf numFmtId="164" fontId="5" fillId="0" borderId="2" xfId="4" applyNumberFormat="1" applyFont="1" applyFill="1" applyBorder="1" applyAlignment="1"/>
    <xf numFmtId="0" fontId="1" fillId="0" borderId="0" xfId="4" applyFont="1" applyAlignment="1">
      <alignment horizontal="right"/>
    </xf>
    <xf numFmtId="165" fontId="8" fillId="0" borderId="0" xfId="4" applyNumberFormat="1" applyFont="1" applyFill="1" applyAlignment="1">
      <alignment horizontal="center"/>
    </xf>
    <xf numFmtId="37" fontId="8" fillId="0" borderId="0" xfId="4" applyNumberFormat="1" applyFont="1" applyFill="1" applyAlignment="1">
      <alignment horizontal="center"/>
    </xf>
    <xf numFmtId="166" fontId="8" fillId="0" borderId="0" xfId="4" applyNumberFormat="1" applyFont="1" applyFill="1" applyAlignment="1">
      <alignment horizontal="center"/>
    </xf>
    <xf numFmtId="164" fontId="1" fillId="0" borderId="0" xfId="4" applyNumberFormat="1" applyFont="1" applyFill="1" applyAlignment="1">
      <alignment horizontal="center"/>
    </xf>
    <xf numFmtId="0" fontId="1" fillId="0" borderId="0" xfId="0" applyFont="1" applyFill="1" applyBorder="1"/>
    <xf numFmtId="165" fontId="0" fillId="0" borderId="0" xfId="1" applyFont="1" applyFill="1" applyAlignment="1">
      <alignment horizontal="center"/>
    </xf>
    <xf numFmtId="165" fontId="5" fillId="0" borderId="0" xfId="1" applyNumberFormat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3" xfId="0" applyNumberFormat="1" applyFill="1" applyBorder="1" applyAlignment="1"/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0" xfId="1" applyFont="1" applyFill="1"/>
    <xf numFmtId="0" fontId="0" fillId="0" borderId="0" xfId="0" quotePrefix="1" applyFont="1" applyFill="1" applyBorder="1" applyAlignment="1">
      <alignment horizontal="center"/>
    </xf>
    <xf numFmtId="164" fontId="0" fillId="0" borderId="0" xfId="0" applyNumberFormat="1" applyFont="1" applyFill="1"/>
    <xf numFmtId="165" fontId="0" fillId="0" borderId="0" xfId="0" applyNumberFormat="1" applyFont="1" applyFill="1"/>
    <xf numFmtId="164" fontId="0" fillId="0" borderId="0" xfId="0" applyNumberFormat="1" applyFont="1" applyFill="1" applyBorder="1"/>
    <xf numFmtId="3" fontId="0" fillId="0" borderId="0" xfId="0" applyNumberFormat="1" applyFont="1" applyFill="1"/>
    <xf numFmtId="0" fontId="0" fillId="0" borderId="0" xfId="0" applyNumberFormat="1" applyFont="1" applyFill="1"/>
    <xf numFmtId="165" fontId="0" fillId="0" borderId="0" xfId="0" applyNumberFormat="1" applyFont="1" applyFill="1" applyAlignment="1"/>
    <xf numFmtId="166" fontId="1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3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horizontal="left"/>
    </xf>
    <xf numFmtId="166" fontId="0" fillId="0" borderId="3" xfId="1" applyNumberFormat="1" applyFont="1" applyFill="1" applyBorder="1" applyAlignment="1">
      <alignment horizontal="center"/>
    </xf>
    <xf numFmtId="164" fontId="5" fillId="0" borderId="4" xfId="0" applyNumberFormat="1" applyFont="1" applyFill="1" applyBorder="1"/>
    <xf numFmtId="168" fontId="5" fillId="0" borderId="2" xfId="1" applyNumberFormat="1" applyFont="1" applyFill="1" applyBorder="1"/>
    <xf numFmtId="168" fontId="5" fillId="0" borderId="0" xfId="0" applyNumberFormat="1" applyFont="1" applyFill="1"/>
    <xf numFmtId="165" fontId="5" fillId="0" borderId="3" xfId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166" fontId="5" fillId="0" borderId="0" xfId="0" applyNumberFormat="1" applyFont="1" applyFill="1" applyBorder="1"/>
    <xf numFmtId="0" fontId="0" fillId="5" borderId="0" xfId="0" applyFont="1" applyFill="1" applyAlignment="1">
      <alignment vertical="center" wrapText="1"/>
    </xf>
    <xf numFmtId="164" fontId="5" fillId="5" borderId="0" xfId="0" applyNumberFormat="1" applyFont="1" applyFill="1" applyAlignment="1">
      <alignment vertical="center" wrapText="1"/>
    </xf>
    <xf numFmtId="0" fontId="0" fillId="0" borderId="0" xfId="0" applyFont="1" applyFill="1" applyBorder="1"/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center"/>
    </xf>
    <xf numFmtId="165" fontId="0" fillId="0" borderId="0" xfId="1" applyFont="1" applyFill="1" applyBorder="1"/>
    <xf numFmtId="165" fontId="0" fillId="0" borderId="0" xfId="0" applyNumberFormat="1" applyFont="1" applyFill="1" applyBorder="1"/>
    <xf numFmtId="165" fontId="5" fillId="0" borderId="0" xfId="1" applyFont="1" applyFill="1" applyBorder="1"/>
    <xf numFmtId="165" fontId="0" fillId="0" borderId="0" xfId="0" applyNumberFormat="1" applyFont="1" applyFill="1" applyBorder="1" applyAlignment="1"/>
    <xf numFmtId="0" fontId="7" fillId="0" borderId="0" xfId="0" applyFont="1"/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6" fontId="5" fillId="0" borderId="0" xfId="2" applyNumberFormat="1" applyFont="1" applyAlignment="1">
      <alignment horizontal="justify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9" fontId="0" fillId="0" borderId="0" xfId="1" applyNumberFormat="1" applyFont="1" applyAlignment="1">
      <alignment vertical="center"/>
    </xf>
    <xf numFmtId="169" fontId="0" fillId="0" borderId="0" xfId="1" applyNumberFormat="1" applyFont="1" applyAlignment="1">
      <alignment horizontal="justify" vertical="center"/>
    </xf>
    <xf numFmtId="0" fontId="0" fillId="0" borderId="0" xfId="0" applyAlignment="1">
      <alignment vertical="center"/>
    </xf>
    <xf numFmtId="169" fontId="0" fillId="0" borderId="0" xfId="1" applyNumberFormat="1" applyFont="1" applyAlignment="1">
      <alignment vertical="center" wrapText="1"/>
    </xf>
    <xf numFmtId="165" fontId="0" fillId="0" borderId="0" xfId="1" applyFont="1" applyAlignment="1">
      <alignment horizontal="right" vertical="center"/>
    </xf>
    <xf numFmtId="169" fontId="0" fillId="0" borderId="0" xfId="1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9" fontId="11" fillId="0" borderId="0" xfId="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5" fontId="0" fillId="0" borderId="0" xfId="1" applyFont="1" applyAlignment="1">
      <alignment vertical="center"/>
    </xf>
    <xf numFmtId="166" fontId="0" fillId="0" borderId="0" xfId="2" applyNumberFormat="1" applyFont="1" applyAlignment="1">
      <alignment horizontal="justify" vertical="center" wrapText="1"/>
    </xf>
    <xf numFmtId="169" fontId="0" fillId="0" borderId="0" xfId="1" applyNumberFormat="1" applyFont="1" applyAlignment="1">
      <alignment horizontal="justify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justify" vertical="center" wrapText="1"/>
    </xf>
    <xf numFmtId="164" fontId="5" fillId="0" borderId="3" xfId="0" applyNumberFormat="1" applyFont="1" applyBorder="1" applyAlignment="1">
      <alignment vertical="center"/>
    </xf>
    <xf numFmtId="166" fontId="0" fillId="0" borderId="0" xfId="2" applyNumberFormat="1" applyFont="1" applyAlignment="1">
      <alignment horizontal="justify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Fill="1"/>
    <xf numFmtId="166" fontId="0" fillId="0" borderId="2" xfId="1" applyNumberFormat="1" applyFont="1" applyBorder="1" applyAlignment="1">
      <alignment vertical="center"/>
    </xf>
    <xf numFmtId="166" fontId="0" fillId="0" borderId="0" xfId="1" applyNumberFormat="1" applyFont="1" applyAlignment="1">
      <alignment vertical="center"/>
    </xf>
    <xf numFmtId="166" fontId="0" fillId="0" borderId="3" xfId="1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0" fillId="0" borderId="0" xfId="1" applyNumberFormat="1" applyFont="1" applyFill="1" applyBorder="1" applyAlignment="1">
      <alignment horizontal="right" vertical="center" wrapText="1"/>
    </xf>
    <xf numFmtId="166" fontId="0" fillId="0" borderId="0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164" fontId="0" fillId="0" borderId="0" xfId="0" applyNumberFormat="1" applyFont="1" applyFill="1" applyAlignment="1">
      <alignment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37" fontId="12" fillId="0" borderId="0" xfId="0" applyNumberFormat="1" applyFont="1" applyAlignment="1">
      <alignment horizontal="left" vertical="center" wrapText="1"/>
    </xf>
    <xf numFmtId="164" fontId="12" fillId="0" borderId="0" xfId="0" applyNumberFormat="1" applyFont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center" vertical="center" wrapText="1"/>
    </xf>
    <xf numFmtId="165" fontId="12" fillId="0" borderId="0" xfId="1" applyFont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 wrapText="1"/>
    </xf>
    <xf numFmtId="166" fontId="1" fillId="0" borderId="0" xfId="1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4" fontId="0" fillId="0" borderId="3" xfId="0" applyNumberFormat="1" applyFill="1" applyBorder="1" applyAlignment="1">
      <alignment vertical="center"/>
    </xf>
    <xf numFmtId="166" fontId="0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ont="1" applyFill="1" applyAlignment="1">
      <alignment horizontal="left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</cellXfs>
  <cellStyles count="5">
    <cellStyle name="Comma" xfId="1" builtinId="3"/>
    <cellStyle name="Comma 5" xfId="2"/>
    <cellStyle name="Normal" xfId="0" builtinId="0"/>
    <cellStyle name="Normal_sin747a091b-06e-1 Rev 1" xfId="3"/>
    <cellStyle name="Normal_SIN747-Financial statement-Eng-Q1'10 (thousand baht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81"/>
  <sheetViews>
    <sheetView showGridLines="0" tabSelected="1" view="pageBreakPreview" zoomScale="80" zoomScaleNormal="70" zoomScaleSheetLayoutView="80" workbookViewId="0">
      <selection sqref="A1:F1"/>
    </sheetView>
  </sheetViews>
  <sheetFormatPr defaultColWidth="9.140625" defaultRowHeight="20.25" customHeight="1" x14ac:dyDescent="0.25"/>
  <cols>
    <col min="1" max="1" width="2.140625" style="22" customWidth="1"/>
    <col min="2" max="2" width="2" style="22" customWidth="1"/>
    <col min="3" max="3" width="2.140625" style="22" customWidth="1"/>
    <col min="4" max="4" width="41" style="22" customWidth="1"/>
    <col min="5" max="5" width="6.42578125" style="144" customWidth="1"/>
    <col min="6" max="6" width="13.5703125" style="22" customWidth="1"/>
    <col min="7" max="7" width="1.140625" style="22" customWidth="1"/>
    <col min="8" max="8" width="13.5703125" style="22" customWidth="1"/>
    <col min="9" max="9" width="1.85546875" style="22" customWidth="1"/>
    <col min="10" max="10" width="13.5703125" style="22" customWidth="1"/>
    <col min="11" max="11" width="1.140625" style="22" customWidth="1"/>
    <col min="12" max="12" width="16.42578125" style="22" bestFit="1" customWidth="1"/>
    <col min="13" max="13" width="18.85546875" style="145" bestFit="1" customWidth="1"/>
    <col min="14" max="14" width="18.85546875" style="22" bestFit="1" customWidth="1"/>
    <col min="15" max="15" width="12.42578125" style="22" bestFit="1" customWidth="1"/>
    <col min="16" max="16" width="17" style="22" bestFit="1" customWidth="1"/>
    <col min="17" max="17" width="11.5703125" style="22" bestFit="1" customWidth="1"/>
    <col min="18" max="18" width="15" style="22" bestFit="1" customWidth="1"/>
    <col min="19" max="19" width="12" style="22" bestFit="1" customWidth="1"/>
    <col min="20" max="20" width="10.140625" style="22" bestFit="1" customWidth="1"/>
    <col min="21" max="16384" width="9.140625" style="22"/>
  </cols>
  <sheetData>
    <row r="1" spans="1:18" ht="20.25" customHeight="1" x14ac:dyDescent="0.3">
      <c r="A1" s="262" t="s">
        <v>70</v>
      </c>
      <c r="B1" s="262"/>
      <c r="C1" s="262"/>
      <c r="D1" s="262"/>
      <c r="E1" s="262"/>
      <c r="F1" s="262"/>
    </row>
    <row r="2" spans="1:18" ht="20.25" customHeight="1" x14ac:dyDescent="0.25">
      <c r="A2" s="263" t="s">
        <v>0</v>
      </c>
      <c r="B2" s="263"/>
      <c r="C2" s="263"/>
      <c r="D2" s="263"/>
    </row>
    <row r="4" spans="1:18" ht="20.25" customHeight="1" x14ac:dyDescent="0.25">
      <c r="F4" s="261" t="s">
        <v>1</v>
      </c>
      <c r="G4" s="261"/>
      <c r="H4" s="261"/>
      <c r="I4" s="6"/>
      <c r="J4" s="261" t="s">
        <v>2</v>
      </c>
      <c r="K4" s="261"/>
      <c r="L4" s="261"/>
    </row>
    <row r="5" spans="1:18" ht="20.25" customHeight="1" x14ac:dyDescent="0.25">
      <c r="F5" s="261" t="s">
        <v>3</v>
      </c>
      <c r="G5" s="261"/>
      <c r="H5" s="261"/>
      <c r="I5" s="6"/>
      <c r="J5" s="261" t="s">
        <v>3</v>
      </c>
      <c r="K5" s="261"/>
      <c r="L5" s="261"/>
    </row>
    <row r="6" spans="1:18" ht="20.25" customHeight="1" x14ac:dyDescent="0.25">
      <c r="F6" s="50" t="s">
        <v>48</v>
      </c>
      <c r="G6" s="144"/>
      <c r="H6" s="51" t="s">
        <v>4</v>
      </c>
      <c r="I6" s="6"/>
      <c r="J6" s="50" t="s">
        <v>48</v>
      </c>
      <c r="K6" s="144"/>
      <c r="L6" s="51" t="s">
        <v>4</v>
      </c>
    </row>
    <row r="7" spans="1:18" ht="20.25" customHeight="1" x14ac:dyDescent="0.25">
      <c r="A7" s="219" t="s">
        <v>5</v>
      </c>
      <c r="B7" s="219"/>
      <c r="D7" s="7"/>
      <c r="E7" s="8" t="s">
        <v>6</v>
      </c>
      <c r="F7" s="146">
        <v>2020</v>
      </c>
      <c r="G7" s="55"/>
      <c r="H7" s="146">
        <v>2019</v>
      </c>
      <c r="I7" s="55"/>
      <c r="J7" s="146">
        <v>2020</v>
      </c>
      <c r="K7" s="55"/>
      <c r="L7" s="146">
        <v>2019</v>
      </c>
    </row>
    <row r="8" spans="1:18" ht="20.25" customHeight="1" x14ac:dyDescent="0.25">
      <c r="D8" s="7"/>
      <c r="E8" s="8"/>
      <c r="F8" s="146" t="s">
        <v>63</v>
      </c>
      <c r="G8" s="55"/>
      <c r="H8" s="146"/>
      <c r="I8" s="55"/>
      <c r="J8" s="146" t="s">
        <v>63</v>
      </c>
      <c r="K8" s="55"/>
      <c r="L8" s="146"/>
    </row>
    <row r="9" spans="1:18" ht="20.25" customHeight="1" x14ac:dyDescent="0.25">
      <c r="D9" s="7"/>
      <c r="E9" s="55"/>
      <c r="F9" s="260" t="s">
        <v>51</v>
      </c>
      <c r="G9" s="260"/>
      <c r="H9" s="260"/>
      <c r="I9" s="260"/>
      <c r="J9" s="260"/>
      <c r="K9" s="260"/>
      <c r="L9" s="260"/>
    </row>
    <row r="10" spans="1:18" ht="20.25" customHeight="1" x14ac:dyDescent="0.25">
      <c r="A10" s="184" t="s">
        <v>7</v>
      </c>
      <c r="B10" s="185"/>
      <c r="C10" s="185"/>
      <c r="D10" s="185"/>
      <c r="E10" s="186"/>
      <c r="F10" s="187"/>
      <c r="G10" s="187"/>
      <c r="H10" s="187"/>
      <c r="I10" s="188"/>
      <c r="J10" s="189"/>
      <c r="K10" s="189"/>
      <c r="L10" s="189"/>
    </row>
    <row r="11" spans="1:18" ht="20.25" customHeight="1" x14ac:dyDescent="0.25">
      <c r="A11" s="190" t="s">
        <v>136</v>
      </c>
      <c r="B11" s="190"/>
      <c r="C11" s="190"/>
      <c r="D11" s="190"/>
      <c r="E11" s="191"/>
      <c r="F11" s="192">
        <v>81218</v>
      </c>
      <c r="G11" s="192"/>
      <c r="H11" s="192">
        <v>59435</v>
      </c>
      <c r="I11" s="194"/>
      <c r="J11" s="193">
        <v>60879</v>
      </c>
      <c r="K11" s="193"/>
      <c r="L11" s="193">
        <v>34969</v>
      </c>
      <c r="N11" s="148"/>
      <c r="P11" s="148"/>
      <c r="R11" s="148"/>
    </row>
    <row r="12" spans="1:18" ht="20.25" customHeight="1" x14ac:dyDescent="0.25">
      <c r="A12" s="195" t="s">
        <v>82</v>
      </c>
      <c r="B12" s="195"/>
      <c r="C12" s="195"/>
      <c r="D12" s="195"/>
      <c r="E12" s="191" t="s">
        <v>166</v>
      </c>
      <c r="F12" s="192">
        <v>17708</v>
      </c>
      <c r="G12" s="192"/>
      <c r="H12" s="192">
        <v>19701</v>
      </c>
      <c r="I12" s="196"/>
      <c r="J12" s="193">
        <v>82014</v>
      </c>
      <c r="K12" s="193"/>
      <c r="L12" s="193">
        <v>62165</v>
      </c>
      <c r="N12" s="148"/>
      <c r="O12" s="147"/>
      <c r="P12" s="148"/>
      <c r="R12" s="148"/>
    </row>
    <row r="13" spans="1:18" ht="20.25" customHeight="1" x14ac:dyDescent="0.25">
      <c r="A13" s="195" t="s">
        <v>137</v>
      </c>
      <c r="B13" s="195"/>
      <c r="C13" s="195"/>
      <c r="D13" s="195"/>
      <c r="E13" s="191">
        <v>6</v>
      </c>
      <c r="F13" s="192">
        <v>659207</v>
      </c>
      <c r="G13" s="192"/>
      <c r="H13" s="192">
        <v>666025</v>
      </c>
      <c r="I13" s="194"/>
      <c r="J13" s="193">
        <v>542690</v>
      </c>
      <c r="K13" s="193"/>
      <c r="L13" s="193">
        <v>538737</v>
      </c>
      <c r="N13" s="148"/>
      <c r="P13" s="148"/>
      <c r="R13" s="148"/>
    </row>
    <row r="14" spans="1:18" ht="20.25" customHeight="1" x14ac:dyDescent="0.25">
      <c r="A14" s="195" t="s">
        <v>43</v>
      </c>
      <c r="B14" s="195"/>
      <c r="C14" s="195"/>
      <c r="D14" s="195"/>
      <c r="E14" s="191"/>
      <c r="F14" s="192">
        <v>15835</v>
      </c>
      <c r="G14" s="197"/>
      <c r="H14" s="192">
        <v>432</v>
      </c>
      <c r="I14" s="194"/>
      <c r="J14" s="193">
        <v>0</v>
      </c>
      <c r="K14" s="193"/>
      <c r="L14" s="193">
        <v>0</v>
      </c>
      <c r="N14" s="148"/>
      <c r="P14" s="148"/>
      <c r="R14" s="148"/>
    </row>
    <row r="15" spans="1:18" ht="20.25" customHeight="1" x14ac:dyDescent="0.25">
      <c r="A15" s="199" t="s">
        <v>83</v>
      </c>
      <c r="B15" s="199"/>
      <c r="C15" s="199"/>
      <c r="D15" s="200"/>
      <c r="E15" s="191"/>
      <c r="F15" s="192"/>
      <c r="G15" s="197"/>
      <c r="H15" s="192"/>
      <c r="I15" s="194"/>
      <c r="J15" s="193"/>
      <c r="K15" s="201"/>
      <c r="L15" s="193"/>
      <c r="N15" s="148"/>
      <c r="P15" s="148"/>
      <c r="R15" s="148"/>
    </row>
    <row r="16" spans="1:18" ht="20.25" customHeight="1" x14ac:dyDescent="0.25">
      <c r="A16" s="195" t="s">
        <v>173</v>
      </c>
      <c r="B16" s="195"/>
      <c r="C16" s="195"/>
      <c r="D16" s="195"/>
      <c r="E16" s="191"/>
      <c r="F16" s="192">
        <v>1463</v>
      </c>
      <c r="G16" s="192"/>
      <c r="H16" s="192">
        <v>1724</v>
      </c>
      <c r="I16" s="194"/>
      <c r="J16" s="193">
        <v>1463</v>
      </c>
      <c r="K16" s="193"/>
      <c r="L16" s="193">
        <v>1723</v>
      </c>
      <c r="N16" s="148"/>
      <c r="P16" s="148"/>
      <c r="R16" s="148"/>
    </row>
    <row r="17" spans="1:20" ht="20.25" customHeight="1" x14ac:dyDescent="0.25">
      <c r="A17" s="195" t="s">
        <v>118</v>
      </c>
      <c r="B17" s="195"/>
      <c r="C17" s="195"/>
      <c r="D17" s="195"/>
      <c r="E17" s="191">
        <v>4</v>
      </c>
      <c r="F17" s="192">
        <v>100</v>
      </c>
      <c r="G17" s="192"/>
      <c r="H17" s="192">
        <v>171</v>
      </c>
      <c r="I17" s="194"/>
      <c r="J17" s="193">
        <v>7000</v>
      </c>
      <c r="K17" s="193"/>
      <c r="L17" s="193">
        <v>13000</v>
      </c>
      <c r="N17" s="148"/>
      <c r="P17" s="148"/>
      <c r="R17" s="148"/>
    </row>
    <row r="18" spans="1:20" ht="20.25" customHeight="1" x14ac:dyDescent="0.25">
      <c r="A18" s="195" t="s">
        <v>138</v>
      </c>
      <c r="B18" s="195"/>
      <c r="C18" s="195"/>
      <c r="D18" s="195"/>
      <c r="E18" s="191">
        <v>7</v>
      </c>
      <c r="F18" s="192">
        <v>150087</v>
      </c>
      <c r="G18" s="192"/>
      <c r="H18" s="192">
        <v>133729</v>
      </c>
      <c r="I18" s="194"/>
      <c r="J18" s="193">
        <v>145577</v>
      </c>
      <c r="K18" s="193"/>
      <c r="L18" s="193">
        <v>130792</v>
      </c>
      <c r="N18" s="148"/>
      <c r="P18" s="148"/>
      <c r="R18" s="148"/>
    </row>
    <row r="19" spans="1:20" ht="20.25" customHeight="1" x14ac:dyDescent="0.25">
      <c r="A19" s="190" t="s">
        <v>139</v>
      </c>
      <c r="B19" s="199"/>
      <c r="C19" s="199"/>
      <c r="D19" s="199"/>
      <c r="E19" s="191"/>
      <c r="F19" s="192">
        <v>29257</v>
      </c>
      <c r="G19" s="192"/>
      <c r="H19" s="192">
        <v>20987</v>
      </c>
      <c r="I19" s="194"/>
      <c r="J19" s="193">
        <v>23124</v>
      </c>
      <c r="K19" s="193"/>
      <c r="L19" s="193">
        <v>15801</v>
      </c>
      <c r="N19" s="148"/>
      <c r="O19" s="150"/>
      <c r="P19" s="148"/>
      <c r="R19" s="148"/>
    </row>
    <row r="20" spans="1:20" ht="20.25" customHeight="1" x14ac:dyDescent="0.25">
      <c r="A20" s="202" t="s">
        <v>140</v>
      </c>
      <c r="B20" s="185"/>
      <c r="C20" s="185"/>
      <c r="D20" s="185"/>
      <c r="E20" s="186"/>
      <c r="F20" s="203">
        <f>SUM(F11:F19)</f>
        <v>954875</v>
      </c>
      <c r="G20" s="187"/>
      <c r="H20" s="203">
        <f>SUM(H11:H19)</f>
        <v>902204</v>
      </c>
      <c r="I20" s="188"/>
      <c r="J20" s="203">
        <f>SUM(J11:J19)</f>
        <v>862747</v>
      </c>
      <c r="K20" s="189"/>
      <c r="L20" s="203">
        <f>SUM(L11:L19)</f>
        <v>797187</v>
      </c>
      <c r="N20" s="148"/>
      <c r="P20" s="148"/>
      <c r="R20" s="148"/>
    </row>
    <row r="21" spans="1:20" s="7" customFormat="1" ht="20.25" customHeight="1" x14ac:dyDescent="0.25">
      <c r="A21" s="202"/>
      <c r="B21" s="202"/>
      <c r="C21" s="202"/>
      <c r="D21" s="202"/>
      <c r="E21" s="186"/>
      <c r="F21" s="187"/>
      <c r="G21" s="187"/>
      <c r="H21" s="187"/>
      <c r="I21" s="188"/>
      <c r="J21" s="189"/>
      <c r="K21" s="189"/>
      <c r="L21" s="189"/>
      <c r="M21" s="145"/>
      <c r="N21" s="148"/>
      <c r="O21" s="20"/>
      <c r="P21" s="148"/>
      <c r="R21" s="148"/>
    </row>
    <row r="22" spans="1:20" ht="20.25" customHeight="1" x14ac:dyDescent="0.25">
      <c r="A22" s="184" t="s">
        <v>9</v>
      </c>
      <c r="B22" s="204"/>
      <c r="C22" s="204"/>
      <c r="D22" s="204"/>
      <c r="E22" s="186"/>
      <c r="F22" s="205"/>
      <c r="G22" s="205"/>
      <c r="H22" s="205"/>
      <c r="I22" s="189"/>
      <c r="J22" s="189"/>
      <c r="K22" s="189"/>
      <c r="L22" s="189"/>
      <c r="N22" s="148"/>
      <c r="P22" s="148"/>
      <c r="R22" s="148"/>
    </row>
    <row r="23" spans="1:20" ht="20.25" customHeight="1" x14ac:dyDescent="0.25">
      <c r="A23" s="190" t="s">
        <v>91</v>
      </c>
      <c r="B23" s="195"/>
      <c r="C23" s="195"/>
      <c r="D23" s="195"/>
      <c r="E23" s="191">
        <v>6</v>
      </c>
      <c r="F23" s="206">
        <v>24316</v>
      </c>
      <c r="G23" s="206"/>
      <c r="H23" s="206">
        <v>22883</v>
      </c>
      <c r="I23" s="193"/>
      <c r="J23" s="193">
        <v>342</v>
      </c>
      <c r="K23" s="193"/>
      <c r="L23" s="193">
        <v>551</v>
      </c>
      <c r="N23" s="148"/>
      <c r="P23" s="148"/>
      <c r="R23" s="148"/>
      <c r="T23" s="145"/>
    </row>
    <row r="24" spans="1:20" ht="20.25" customHeight="1" x14ac:dyDescent="0.25">
      <c r="A24" s="190" t="s">
        <v>92</v>
      </c>
      <c r="B24" s="195"/>
      <c r="C24" s="195"/>
      <c r="D24" s="195"/>
      <c r="E24" s="191"/>
      <c r="F24" s="206">
        <v>365</v>
      </c>
      <c r="G24" s="206"/>
      <c r="H24" s="206">
        <v>363</v>
      </c>
      <c r="I24" s="193"/>
      <c r="J24" s="193">
        <v>0</v>
      </c>
      <c r="K24" s="193"/>
      <c r="L24" s="193">
        <v>0</v>
      </c>
      <c r="N24" s="148"/>
      <c r="P24" s="148"/>
      <c r="R24" s="148"/>
      <c r="T24" s="145"/>
    </row>
    <row r="25" spans="1:20" ht="20.25" customHeight="1" x14ac:dyDescent="0.25">
      <c r="A25" s="190" t="s">
        <v>93</v>
      </c>
      <c r="B25" s="195"/>
      <c r="C25" s="195"/>
      <c r="D25" s="195"/>
      <c r="E25" s="191"/>
      <c r="F25" s="206">
        <v>498</v>
      </c>
      <c r="G25" s="206"/>
      <c r="H25" s="206">
        <v>621</v>
      </c>
      <c r="I25" s="193"/>
      <c r="J25" s="193">
        <v>498</v>
      </c>
      <c r="K25" s="193"/>
      <c r="L25" s="193">
        <v>621</v>
      </c>
      <c r="N25" s="148"/>
      <c r="P25" s="148"/>
      <c r="R25" s="148"/>
      <c r="T25" s="145"/>
    </row>
    <row r="26" spans="1:20" ht="20.25" customHeight="1" x14ac:dyDescent="0.25">
      <c r="A26" s="190" t="s">
        <v>11</v>
      </c>
      <c r="B26" s="195"/>
      <c r="C26" s="195"/>
      <c r="D26" s="195"/>
      <c r="E26" s="191">
        <v>8</v>
      </c>
      <c r="F26" s="193">
        <v>0</v>
      </c>
      <c r="G26" s="206"/>
      <c r="H26" s="193">
        <v>0</v>
      </c>
      <c r="I26" s="193"/>
      <c r="J26" s="193">
        <v>103999</v>
      </c>
      <c r="K26" s="193"/>
      <c r="L26" s="193">
        <v>110778</v>
      </c>
      <c r="N26" s="148"/>
      <c r="P26" s="148"/>
      <c r="R26" s="148"/>
      <c r="T26" s="145"/>
    </row>
    <row r="27" spans="1:20" ht="20.25" customHeight="1" x14ac:dyDescent="0.25">
      <c r="A27" s="190" t="s">
        <v>119</v>
      </c>
      <c r="B27" s="195"/>
      <c r="C27" s="195"/>
      <c r="D27" s="195"/>
      <c r="E27" s="191">
        <v>9</v>
      </c>
      <c r="F27" s="206">
        <v>14506</v>
      </c>
      <c r="G27" s="206"/>
      <c r="H27" s="206">
        <v>13742</v>
      </c>
      <c r="I27" s="193"/>
      <c r="J27" s="193">
        <v>13767</v>
      </c>
      <c r="K27" s="193"/>
      <c r="L27" s="193">
        <v>13767</v>
      </c>
      <c r="N27" s="148"/>
      <c r="P27" s="148"/>
      <c r="R27" s="148"/>
      <c r="T27" s="145"/>
    </row>
    <row r="28" spans="1:20" ht="20.25" customHeight="1" x14ac:dyDescent="0.25">
      <c r="A28" s="190" t="s">
        <v>75</v>
      </c>
      <c r="B28" s="195"/>
      <c r="C28" s="195"/>
      <c r="D28" s="195"/>
      <c r="E28" s="191"/>
      <c r="F28" s="206">
        <v>58538</v>
      </c>
      <c r="G28" s="206"/>
      <c r="H28" s="206">
        <v>58556</v>
      </c>
      <c r="I28" s="193"/>
      <c r="J28" s="193">
        <v>58538</v>
      </c>
      <c r="K28" s="193"/>
      <c r="L28" s="193">
        <v>58556</v>
      </c>
      <c r="N28" s="148"/>
      <c r="P28" s="148"/>
      <c r="R28" s="148"/>
      <c r="T28" s="145"/>
    </row>
    <row r="29" spans="1:20" ht="20.25" customHeight="1" x14ac:dyDescent="0.25">
      <c r="A29" s="190" t="s">
        <v>157</v>
      </c>
      <c r="B29" s="195"/>
      <c r="C29" s="195"/>
      <c r="D29" s="195"/>
      <c r="E29" s="191"/>
      <c r="F29" s="193">
        <v>55117</v>
      </c>
      <c r="G29" s="206"/>
      <c r="H29" s="193">
        <v>0</v>
      </c>
      <c r="I29" s="193"/>
      <c r="J29" s="193">
        <v>55117</v>
      </c>
      <c r="K29" s="193"/>
      <c r="L29" s="193">
        <v>0</v>
      </c>
      <c r="N29" s="148"/>
      <c r="P29" s="148"/>
      <c r="R29" s="148"/>
      <c r="T29" s="145"/>
    </row>
    <row r="30" spans="1:20" ht="20.25" customHeight="1" x14ac:dyDescent="0.25">
      <c r="A30" s="190" t="s">
        <v>175</v>
      </c>
      <c r="B30" s="195"/>
      <c r="C30" s="195"/>
      <c r="D30" s="195"/>
      <c r="E30" s="191"/>
      <c r="F30" s="206">
        <v>385255</v>
      </c>
      <c r="G30" s="206"/>
      <c r="H30" s="206">
        <v>393557</v>
      </c>
      <c r="I30" s="193"/>
      <c r="J30" s="193">
        <v>375599</v>
      </c>
      <c r="K30" s="193"/>
      <c r="L30" s="193">
        <v>383685</v>
      </c>
      <c r="N30" s="148"/>
      <c r="P30" s="148"/>
      <c r="R30" s="148"/>
      <c r="T30" s="145"/>
    </row>
    <row r="31" spans="1:20" ht="20.25" customHeight="1" x14ac:dyDescent="0.25">
      <c r="A31" s="190" t="s">
        <v>12</v>
      </c>
      <c r="B31" s="195"/>
      <c r="C31" s="195"/>
      <c r="D31" s="195"/>
      <c r="E31" s="191"/>
      <c r="F31" s="206">
        <v>32368</v>
      </c>
      <c r="G31" s="206"/>
      <c r="H31" s="206">
        <v>33627</v>
      </c>
      <c r="I31" s="193"/>
      <c r="J31" s="193">
        <v>31460</v>
      </c>
      <c r="K31" s="193"/>
      <c r="L31" s="193">
        <v>32694</v>
      </c>
      <c r="N31" s="148"/>
      <c r="P31" s="148"/>
      <c r="R31" s="148"/>
      <c r="T31" s="145"/>
    </row>
    <row r="32" spans="1:20" ht="20.25" customHeight="1" x14ac:dyDescent="0.25">
      <c r="A32" s="190" t="s">
        <v>13</v>
      </c>
      <c r="B32" s="195"/>
      <c r="C32" s="195"/>
      <c r="D32" s="195"/>
      <c r="E32" s="191"/>
      <c r="F32" s="206">
        <v>16759</v>
      </c>
      <c r="G32" s="206"/>
      <c r="H32" s="206">
        <v>16868</v>
      </c>
      <c r="I32" s="193"/>
      <c r="J32" s="193">
        <v>11179</v>
      </c>
      <c r="K32" s="193"/>
      <c r="L32" s="193">
        <v>13497</v>
      </c>
      <c r="N32" s="148"/>
      <c r="P32" s="148"/>
      <c r="R32" s="148"/>
      <c r="T32" s="145"/>
    </row>
    <row r="33" spans="1:20" ht="20.25" customHeight="1" x14ac:dyDescent="0.25">
      <c r="A33" s="190" t="s">
        <v>141</v>
      </c>
      <c r="B33" s="195"/>
      <c r="C33" s="195"/>
      <c r="D33" s="195"/>
      <c r="E33" s="191"/>
      <c r="F33" s="206">
        <v>4845</v>
      </c>
      <c r="G33" s="206"/>
      <c r="H33" s="206">
        <v>5115</v>
      </c>
      <c r="I33" s="193"/>
      <c r="J33" s="193">
        <v>4807</v>
      </c>
      <c r="K33" s="193"/>
      <c r="L33" s="193">
        <v>5077</v>
      </c>
      <c r="N33" s="148"/>
      <c r="P33" s="148"/>
      <c r="R33" s="148"/>
      <c r="T33" s="145"/>
    </row>
    <row r="34" spans="1:20" ht="20.25" customHeight="1" x14ac:dyDescent="0.25">
      <c r="A34" s="202" t="s">
        <v>15</v>
      </c>
      <c r="B34" s="189"/>
      <c r="C34" s="189"/>
      <c r="D34" s="189"/>
      <c r="E34" s="186"/>
      <c r="F34" s="207">
        <f>SUM(F23:F33)</f>
        <v>592567</v>
      </c>
      <c r="G34" s="205"/>
      <c r="H34" s="207">
        <f>SUM(H23:H33)</f>
        <v>545332</v>
      </c>
      <c r="I34" s="189"/>
      <c r="J34" s="207">
        <f>SUM(J23:J33)</f>
        <v>655306</v>
      </c>
      <c r="K34" s="189"/>
      <c r="L34" s="207">
        <f>SUM(L23:L33)</f>
        <v>619226</v>
      </c>
      <c r="N34" s="148"/>
      <c r="P34" s="148"/>
      <c r="R34" s="148"/>
      <c r="T34" s="145"/>
    </row>
    <row r="35" spans="1:20" ht="20.25" customHeight="1" thickBot="1" x14ac:dyDescent="0.3">
      <c r="A35" s="202" t="s">
        <v>142</v>
      </c>
      <c r="B35" s="189"/>
      <c r="C35" s="189"/>
      <c r="D35" s="189"/>
      <c r="E35" s="191"/>
      <c r="F35" s="208">
        <f>SUM(F20+F34)</f>
        <v>1547442</v>
      </c>
      <c r="G35" s="205"/>
      <c r="H35" s="208">
        <f>SUM(H20+H34)</f>
        <v>1447536</v>
      </c>
      <c r="I35" s="189"/>
      <c r="J35" s="208">
        <f>SUM(J20+J34)</f>
        <v>1518053</v>
      </c>
      <c r="K35" s="189"/>
      <c r="L35" s="208">
        <f>SUM(L20+L34)</f>
        <v>1416413</v>
      </c>
      <c r="N35" s="148"/>
      <c r="P35" s="148"/>
      <c r="R35" s="148"/>
      <c r="T35" s="145"/>
    </row>
    <row r="36" spans="1:20" ht="20.25" customHeight="1" thickTop="1" x14ac:dyDescent="0.25">
      <c r="D36" s="176"/>
      <c r="E36" s="8"/>
      <c r="F36" s="38"/>
      <c r="G36" s="149"/>
      <c r="H36" s="42"/>
      <c r="I36" s="149"/>
      <c r="J36" s="177"/>
      <c r="K36" s="149"/>
      <c r="L36" s="177"/>
      <c r="N36" s="148"/>
      <c r="P36" s="148"/>
      <c r="R36" s="148"/>
      <c r="T36" s="145"/>
    </row>
    <row r="37" spans="1:20" ht="20.25" customHeight="1" x14ac:dyDescent="0.25">
      <c r="D37" s="176"/>
      <c r="E37" s="55"/>
      <c r="F37" s="176"/>
      <c r="G37" s="176"/>
      <c r="H37" s="176"/>
      <c r="I37" s="176"/>
      <c r="J37" s="176"/>
      <c r="K37" s="176"/>
      <c r="L37" s="176"/>
      <c r="N37" s="151"/>
      <c r="P37" s="148"/>
      <c r="R37" s="148"/>
      <c r="T37" s="145"/>
    </row>
    <row r="38" spans="1:20" ht="20.25" customHeight="1" x14ac:dyDescent="0.3">
      <c r="A38" s="262" t="s">
        <v>70</v>
      </c>
      <c r="B38" s="262"/>
      <c r="C38" s="262"/>
      <c r="D38" s="262"/>
      <c r="E38" s="262"/>
      <c r="F38" s="262"/>
    </row>
    <row r="39" spans="1:20" ht="20.25" customHeight="1" x14ac:dyDescent="0.25">
      <c r="A39" s="263" t="s">
        <v>0</v>
      </c>
      <c r="B39" s="263"/>
      <c r="C39" s="263"/>
      <c r="D39" s="263"/>
    </row>
    <row r="41" spans="1:20" ht="20.25" customHeight="1" x14ac:dyDescent="0.25">
      <c r="F41" s="261" t="s">
        <v>1</v>
      </c>
      <c r="G41" s="261"/>
      <c r="H41" s="261"/>
      <c r="I41" s="6"/>
      <c r="J41" s="261" t="s">
        <v>2</v>
      </c>
      <c r="K41" s="261"/>
      <c r="L41" s="261"/>
    </row>
    <row r="42" spans="1:20" ht="20.25" customHeight="1" x14ac:dyDescent="0.25">
      <c r="F42" s="261" t="s">
        <v>3</v>
      </c>
      <c r="G42" s="261"/>
      <c r="H42" s="261"/>
      <c r="I42" s="6"/>
      <c r="J42" s="261" t="s">
        <v>3</v>
      </c>
      <c r="K42" s="261"/>
      <c r="L42" s="261"/>
    </row>
    <row r="43" spans="1:20" ht="20.25" customHeight="1" x14ac:dyDescent="0.25">
      <c r="F43" s="50" t="s">
        <v>48</v>
      </c>
      <c r="G43" s="144"/>
      <c r="H43" s="51" t="s">
        <v>4</v>
      </c>
      <c r="I43" s="6"/>
      <c r="J43" s="50" t="s">
        <v>48</v>
      </c>
      <c r="K43" s="144"/>
      <c r="L43" s="51" t="s">
        <v>4</v>
      </c>
    </row>
    <row r="44" spans="1:20" ht="20.25" customHeight="1" x14ac:dyDescent="0.25">
      <c r="A44" s="7" t="s">
        <v>66</v>
      </c>
      <c r="E44" s="8" t="s">
        <v>6</v>
      </c>
      <c r="F44" s="146">
        <v>2020</v>
      </c>
      <c r="G44" s="55"/>
      <c r="H44" s="146">
        <v>2019</v>
      </c>
      <c r="I44" s="55"/>
      <c r="J44" s="146">
        <v>2020</v>
      </c>
      <c r="K44" s="55"/>
      <c r="L44" s="146">
        <v>2019</v>
      </c>
    </row>
    <row r="45" spans="1:20" ht="20.25" customHeight="1" x14ac:dyDescent="0.25">
      <c r="D45" s="7"/>
      <c r="E45" s="8"/>
      <c r="F45" s="146" t="s">
        <v>63</v>
      </c>
      <c r="G45" s="55"/>
      <c r="H45" s="146"/>
      <c r="I45" s="55"/>
      <c r="J45" s="146" t="s">
        <v>63</v>
      </c>
      <c r="K45" s="55"/>
      <c r="L45" s="146"/>
    </row>
    <row r="46" spans="1:20" ht="20.25" customHeight="1" x14ac:dyDescent="0.25">
      <c r="D46" s="7"/>
      <c r="E46" s="8"/>
      <c r="F46" s="260" t="s">
        <v>51</v>
      </c>
      <c r="G46" s="260"/>
      <c r="H46" s="260"/>
      <c r="I46" s="260"/>
      <c r="J46" s="260"/>
      <c r="K46" s="260"/>
      <c r="L46" s="260"/>
    </row>
    <row r="47" spans="1:20" s="176" customFormat="1" ht="20.25" customHeight="1" x14ac:dyDescent="0.25">
      <c r="A47" s="184" t="s">
        <v>16</v>
      </c>
      <c r="B47" s="195"/>
      <c r="C47" s="195"/>
      <c r="D47" s="195"/>
      <c r="E47" s="191"/>
      <c r="F47" s="193"/>
      <c r="G47" s="209"/>
      <c r="H47" s="193"/>
      <c r="I47" s="210"/>
      <c r="J47" s="195"/>
      <c r="K47" s="195"/>
      <c r="L47" s="195"/>
      <c r="M47" s="180"/>
    </row>
    <row r="48" spans="1:20" s="176" customFormat="1" ht="20.25" customHeight="1" x14ac:dyDescent="0.25">
      <c r="A48" s="195" t="s">
        <v>143</v>
      </c>
      <c r="B48" s="195"/>
      <c r="C48" s="195"/>
      <c r="D48" s="195"/>
      <c r="E48" s="191">
        <v>4</v>
      </c>
      <c r="F48" s="212">
        <v>155933</v>
      </c>
      <c r="G48" s="212"/>
      <c r="H48" s="212">
        <v>127908</v>
      </c>
      <c r="I48" s="211"/>
      <c r="J48" s="193">
        <v>154371</v>
      </c>
      <c r="K48" s="193"/>
      <c r="L48" s="193">
        <v>130802</v>
      </c>
      <c r="M48" s="180"/>
      <c r="N48" s="181"/>
      <c r="P48" s="181"/>
      <c r="R48" s="181"/>
      <c r="T48" s="181"/>
    </row>
    <row r="49" spans="1:20" s="176" customFormat="1" ht="20.25" customHeight="1" x14ac:dyDescent="0.25">
      <c r="A49" s="195" t="s">
        <v>168</v>
      </c>
      <c r="B49" s="195"/>
      <c r="C49" s="195"/>
      <c r="D49" s="195"/>
      <c r="E49" s="191"/>
      <c r="F49" s="212"/>
      <c r="G49" s="212"/>
      <c r="H49" s="212"/>
      <c r="I49" s="211"/>
      <c r="J49" s="193"/>
      <c r="K49" s="193"/>
      <c r="L49" s="193"/>
      <c r="M49" s="180"/>
      <c r="N49" s="181"/>
      <c r="P49" s="181"/>
      <c r="R49" s="181"/>
      <c r="T49" s="181"/>
    </row>
    <row r="50" spans="1:20" s="176" customFormat="1" ht="20.25" customHeight="1" x14ac:dyDescent="0.25">
      <c r="A50" s="195" t="s">
        <v>167</v>
      </c>
      <c r="B50" s="195"/>
      <c r="C50" s="195"/>
      <c r="D50" s="195"/>
      <c r="E50" s="191">
        <v>10</v>
      </c>
      <c r="F50" s="192">
        <v>27422</v>
      </c>
      <c r="G50" s="192"/>
      <c r="H50" s="192">
        <v>12823</v>
      </c>
      <c r="I50" s="211"/>
      <c r="J50" s="193">
        <v>27126</v>
      </c>
      <c r="K50" s="193"/>
      <c r="L50" s="193">
        <v>12588</v>
      </c>
      <c r="M50" s="180"/>
      <c r="N50" s="181"/>
      <c r="O50" s="180"/>
      <c r="P50" s="181"/>
      <c r="Q50" s="180"/>
      <c r="R50" s="181"/>
      <c r="T50" s="181"/>
    </row>
    <row r="51" spans="1:20" s="176" customFormat="1" ht="20.25" customHeight="1" x14ac:dyDescent="0.25">
      <c r="A51" s="199" t="s">
        <v>76</v>
      </c>
      <c r="B51" s="195"/>
      <c r="C51" s="195"/>
      <c r="D51" s="195"/>
      <c r="E51" s="191"/>
      <c r="F51" s="206">
        <v>26047</v>
      </c>
      <c r="G51" s="206"/>
      <c r="H51" s="206">
        <v>19901</v>
      </c>
      <c r="I51" s="194"/>
      <c r="J51" s="193">
        <v>22403</v>
      </c>
      <c r="K51" s="193"/>
      <c r="L51" s="193">
        <v>17826</v>
      </c>
      <c r="M51" s="180"/>
      <c r="N51" s="181"/>
      <c r="P51" s="181"/>
      <c r="R51" s="181"/>
      <c r="T51" s="181"/>
    </row>
    <row r="52" spans="1:20" s="176" customFormat="1" ht="20.25" customHeight="1" x14ac:dyDescent="0.25">
      <c r="A52" s="195" t="s">
        <v>17</v>
      </c>
      <c r="B52" s="195"/>
      <c r="C52" s="195"/>
      <c r="D52" s="195"/>
      <c r="E52" s="191"/>
      <c r="F52" s="212">
        <v>26524</v>
      </c>
      <c r="G52" s="212"/>
      <c r="H52" s="212">
        <v>24538</v>
      </c>
      <c r="I52" s="198"/>
      <c r="J52" s="193">
        <v>26216</v>
      </c>
      <c r="K52" s="193"/>
      <c r="L52" s="193">
        <v>24738</v>
      </c>
      <c r="M52" s="180"/>
      <c r="N52" s="181"/>
      <c r="P52" s="181"/>
      <c r="R52" s="181"/>
      <c r="T52" s="181"/>
    </row>
    <row r="53" spans="1:20" s="176" customFormat="1" ht="20.25" customHeight="1" x14ac:dyDescent="0.25">
      <c r="A53" s="202" t="s">
        <v>18</v>
      </c>
      <c r="B53" s="202"/>
      <c r="C53" s="202"/>
      <c r="D53" s="202"/>
      <c r="E53" s="186"/>
      <c r="F53" s="207">
        <f>SUM(F48:F52)</f>
        <v>235926</v>
      </c>
      <c r="G53" s="205"/>
      <c r="H53" s="207">
        <f>SUM(H48:H52)</f>
        <v>185170</v>
      </c>
      <c r="I53" s="189"/>
      <c r="J53" s="207">
        <f>SUM(J48:J52)</f>
        <v>230116</v>
      </c>
      <c r="K53" s="189"/>
      <c r="L53" s="207">
        <f>SUM(L48:L52)</f>
        <v>185954</v>
      </c>
      <c r="M53" s="180"/>
      <c r="N53" s="181"/>
      <c r="P53" s="181"/>
      <c r="R53" s="181"/>
      <c r="T53" s="181"/>
    </row>
    <row r="54" spans="1:20" s="176" customFormat="1" ht="20.25" customHeight="1" x14ac:dyDescent="0.25">
      <c r="A54" s="202"/>
      <c r="B54" s="202"/>
      <c r="C54" s="202"/>
      <c r="D54" s="202"/>
      <c r="E54" s="213"/>
      <c r="F54" s="205"/>
      <c r="G54" s="205"/>
      <c r="H54" s="205"/>
      <c r="I54" s="189"/>
      <c r="J54" s="189"/>
      <c r="K54" s="189"/>
      <c r="L54" s="189"/>
      <c r="M54" s="180"/>
      <c r="N54" s="181"/>
      <c r="P54" s="181"/>
      <c r="R54" s="181"/>
      <c r="T54" s="181"/>
    </row>
    <row r="55" spans="1:20" s="176" customFormat="1" ht="20.25" customHeight="1" x14ac:dyDescent="0.25">
      <c r="A55" s="184" t="s">
        <v>144</v>
      </c>
      <c r="B55" s="202"/>
      <c r="C55" s="202"/>
      <c r="D55" s="189"/>
      <c r="E55" s="213"/>
      <c r="F55" s="205"/>
      <c r="G55" s="205"/>
      <c r="H55" s="205"/>
      <c r="I55" s="214"/>
      <c r="J55" s="189"/>
      <c r="K55" s="189"/>
      <c r="L55" s="189"/>
      <c r="M55" s="180"/>
      <c r="N55" s="181"/>
      <c r="P55" s="181"/>
      <c r="R55" s="181"/>
      <c r="T55" s="181"/>
    </row>
    <row r="56" spans="1:20" s="176" customFormat="1" ht="20.25" customHeight="1" x14ac:dyDescent="0.25">
      <c r="A56" s="22" t="s">
        <v>169</v>
      </c>
      <c r="B56" s="190"/>
      <c r="C56" s="190"/>
      <c r="D56" s="195"/>
      <c r="E56" s="191">
        <v>10</v>
      </c>
      <c r="F56" s="193">
        <v>40037</v>
      </c>
      <c r="G56" s="193"/>
      <c r="H56" s="193">
        <v>2793</v>
      </c>
      <c r="I56" s="198"/>
      <c r="J56" s="193">
        <v>40037</v>
      </c>
      <c r="K56" s="193"/>
      <c r="L56" s="193">
        <v>2674</v>
      </c>
      <c r="M56" s="180"/>
      <c r="N56" s="181"/>
      <c r="P56" s="181"/>
      <c r="R56" s="181"/>
      <c r="T56" s="181"/>
    </row>
    <row r="57" spans="1:20" s="176" customFormat="1" ht="20.25" customHeight="1" x14ac:dyDescent="0.25">
      <c r="A57" s="195" t="s">
        <v>145</v>
      </c>
      <c r="B57" s="195"/>
      <c r="C57" s="190"/>
      <c r="D57" s="195"/>
      <c r="E57" s="191"/>
      <c r="F57" s="193">
        <v>23134</v>
      </c>
      <c r="G57" s="193"/>
      <c r="H57" s="193">
        <v>23181</v>
      </c>
      <c r="I57" s="198"/>
      <c r="J57" s="193">
        <v>18897</v>
      </c>
      <c r="K57" s="193"/>
      <c r="L57" s="193">
        <v>19024</v>
      </c>
      <c r="M57" s="180"/>
      <c r="N57" s="181"/>
      <c r="P57" s="181"/>
      <c r="R57" s="181"/>
      <c r="T57" s="181"/>
    </row>
    <row r="58" spans="1:20" s="178" customFormat="1" ht="20.25" customHeight="1" x14ac:dyDescent="0.25">
      <c r="A58" s="189" t="s">
        <v>19</v>
      </c>
      <c r="B58" s="189"/>
      <c r="C58" s="189"/>
      <c r="D58" s="189"/>
      <c r="E58" s="186"/>
      <c r="F58" s="207">
        <f>SUM(F56:F57)</f>
        <v>63171</v>
      </c>
      <c r="G58" s="205"/>
      <c r="H58" s="207">
        <f>SUM(H56:H57)</f>
        <v>25974</v>
      </c>
      <c r="I58" s="215"/>
      <c r="J58" s="207">
        <f>SUM(J56:J57)</f>
        <v>58934</v>
      </c>
      <c r="K58" s="189"/>
      <c r="L58" s="207">
        <f>SUM(L56:L57)</f>
        <v>21698</v>
      </c>
      <c r="M58" s="182"/>
      <c r="N58" s="181"/>
      <c r="P58" s="181"/>
      <c r="R58" s="181"/>
      <c r="T58" s="181"/>
    </row>
    <row r="59" spans="1:20" s="178" customFormat="1" ht="20.25" customHeight="1" x14ac:dyDescent="0.25">
      <c r="A59" s="189" t="s">
        <v>146</v>
      </c>
      <c r="B59" s="189"/>
      <c r="C59" s="189"/>
      <c r="D59" s="189"/>
      <c r="E59" s="186"/>
      <c r="F59" s="216">
        <f>SUM(F53+F58)</f>
        <v>299097</v>
      </c>
      <c r="G59" s="205"/>
      <c r="H59" s="216">
        <f>SUM(H53+H58)</f>
        <v>211144</v>
      </c>
      <c r="I59" s="189"/>
      <c r="J59" s="216">
        <f>SUM(J53+J58)</f>
        <v>289050</v>
      </c>
      <c r="K59" s="189"/>
      <c r="L59" s="216">
        <f>SUM(L53+L58)</f>
        <v>207652</v>
      </c>
      <c r="N59" s="181"/>
      <c r="P59" s="181"/>
      <c r="R59" s="181"/>
      <c r="T59" s="181"/>
    </row>
    <row r="60" spans="1:20" s="178" customFormat="1" ht="20.25" customHeight="1" x14ac:dyDescent="0.25">
      <c r="A60" s="195"/>
      <c r="B60" s="195"/>
      <c r="C60" s="195"/>
      <c r="D60" s="195"/>
      <c r="E60" s="191"/>
      <c r="F60" s="206"/>
      <c r="G60" s="206"/>
      <c r="H60" s="206"/>
      <c r="I60" s="217"/>
      <c r="J60" s="195"/>
      <c r="K60" s="195"/>
      <c r="L60" s="195"/>
      <c r="M60" s="182"/>
      <c r="N60" s="181"/>
      <c r="P60" s="181"/>
      <c r="R60" s="181"/>
      <c r="T60" s="181"/>
    </row>
    <row r="61" spans="1:20" s="176" customFormat="1" ht="20.25" customHeight="1" x14ac:dyDescent="0.25">
      <c r="A61" s="204" t="s">
        <v>67</v>
      </c>
      <c r="B61" s="204"/>
      <c r="C61" s="204"/>
      <c r="D61" s="204"/>
      <c r="E61" s="186"/>
      <c r="F61" s="218"/>
      <c r="G61" s="218"/>
      <c r="H61" s="218"/>
      <c r="I61" s="204"/>
      <c r="J61" s="204"/>
      <c r="K61" s="204"/>
      <c r="L61" s="204"/>
      <c r="M61" s="180"/>
      <c r="N61" s="181"/>
    </row>
    <row r="62" spans="1:20" s="176" customFormat="1" ht="20.25" customHeight="1" x14ac:dyDescent="0.25">
      <c r="A62" s="195" t="s">
        <v>176</v>
      </c>
      <c r="B62" s="195"/>
      <c r="C62" s="195"/>
      <c r="D62" s="195"/>
      <c r="E62" s="191"/>
      <c r="F62" s="206"/>
      <c r="G62" s="206"/>
      <c r="H62" s="206"/>
      <c r="I62" s="195"/>
      <c r="J62" s="195"/>
      <c r="K62" s="195"/>
      <c r="L62" s="195"/>
      <c r="M62" s="180"/>
      <c r="N62" s="181"/>
    </row>
    <row r="63" spans="1:20" s="176" customFormat="1" ht="20.25" customHeight="1" thickBot="1" x14ac:dyDescent="0.3">
      <c r="A63" s="195"/>
      <c r="B63" s="195" t="s">
        <v>147</v>
      </c>
      <c r="C63" s="195"/>
      <c r="D63" s="195"/>
      <c r="E63" s="191"/>
      <c r="F63" s="220">
        <v>549682</v>
      </c>
      <c r="G63" s="206"/>
      <c r="H63" s="220">
        <v>549682</v>
      </c>
      <c r="I63" s="195"/>
      <c r="J63" s="220">
        <v>549682</v>
      </c>
      <c r="K63" s="221"/>
      <c r="L63" s="220">
        <v>549682</v>
      </c>
      <c r="M63" s="180"/>
    </row>
    <row r="64" spans="1:20" s="176" customFormat="1" ht="20.25" customHeight="1" thickTop="1" x14ac:dyDescent="0.25">
      <c r="A64" s="195"/>
      <c r="B64" s="195" t="s">
        <v>148</v>
      </c>
      <c r="C64" s="195"/>
      <c r="D64" s="195"/>
      <c r="E64" s="191"/>
      <c r="F64" s="206">
        <v>549682</v>
      </c>
      <c r="G64" s="206"/>
      <c r="H64" s="206">
        <v>549682</v>
      </c>
      <c r="I64" s="195"/>
      <c r="J64" s="221">
        <v>549682</v>
      </c>
      <c r="K64" s="221"/>
      <c r="L64" s="221">
        <v>549682</v>
      </c>
      <c r="M64" s="180"/>
      <c r="N64" s="149"/>
      <c r="P64" s="149"/>
      <c r="R64" s="149"/>
      <c r="T64" s="149"/>
    </row>
    <row r="65" spans="1:20" s="176" customFormat="1" ht="20.25" customHeight="1" x14ac:dyDescent="0.25">
      <c r="A65" s="195" t="s">
        <v>177</v>
      </c>
      <c r="B65" s="195"/>
      <c r="C65" s="195"/>
      <c r="D65" s="195"/>
      <c r="E65" s="191"/>
      <c r="F65" s="206"/>
      <c r="G65" s="206"/>
      <c r="H65" s="206"/>
      <c r="I65" s="195"/>
      <c r="J65" s="221"/>
      <c r="K65" s="221"/>
      <c r="L65" s="221"/>
      <c r="M65" s="180"/>
      <c r="N65" s="149"/>
      <c r="P65" s="149"/>
      <c r="R65" s="149"/>
      <c r="T65" s="149"/>
    </row>
    <row r="66" spans="1:20" s="176" customFormat="1" ht="20.25" customHeight="1" x14ac:dyDescent="0.25">
      <c r="A66" s="195"/>
      <c r="B66" s="195" t="s">
        <v>149</v>
      </c>
      <c r="C66" s="195"/>
      <c r="D66" s="195"/>
      <c r="E66" s="191"/>
      <c r="F66" s="221">
        <v>295291</v>
      </c>
      <c r="G66" s="206"/>
      <c r="H66" s="206">
        <v>295291</v>
      </c>
      <c r="I66" s="195"/>
      <c r="J66" s="221">
        <v>295291</v>
      </c>
      <c r="K66" s="221"/>
      <c r="L66" s="221">
        <v>295291</v>
      </c>
      <c r="M66" s="180"/>
      <c r="N66" s="149"/>
      <c r="P66" s="149"/>
      <c r="R66" s="149"/>
      <c r="T66" s="149"/>
    </row>
    <row r="67" spans="1:20" s="176" customFormat="1" ht="20.25" customHeight="1" x14ac:dyDescent="0.25">
      <c r="A67" s="195"/>
      <c r="B67" s="195" t="s">
        <v>150</v>
      </c>
      <c r="C67" s="195"/>
      <c r="D67" s="195"/>
      <c r="E67" s="191"/>
      <c r="F67" s="221">
        <v>10249</v>
      </c>
      <c r="G67" s="206"/>
      <c r="H67" s="206">
        <v>10249</v>
      </c>
      <c r="I67" s="195"/>
      <c r="J67" s="221">
        <v>10249</v>
      </c>
      <c r="K67" s="221"/>
      <c r="L67" s="221">
        <v>10249</v>
      </c>
      <c r="M67" s="180"/>
      <c r="N67" s="149"/>
      <c r="P67" s="149"/>
      <c r="R67" s="149"/>
      <c r="T67" s="149"/>
    </row>
    <row r="68" spans="1:20" s="176" customFormat="1" ht="20.25" customHeight="1" x14ac:dyDescent="0.25">
      <c r="A68" s="195"/>
      <c r="B68" s="195" t="s">
        <v>151</v>
      </c>
      <c r="C68" s="195"/>
      <c r="D68" s="195"/>
      <c r="E68" s="191"/>
      <c r="F68" s="206"/>
      <c r="G68" s="206"/>
      <c r="H68" s="206"/>
      <c r="I68" s="195"/>
      <c r="J68" s="221"/>
      <c r="K68" s="221"/>
      <c r="L68" s="221"/>
      <c r="M68" s="180"/>
      <c r="N68" s="149"/>
      <c r="P68" s="149"/>
      <c r="R68" s="149"/>
      <c r="T68" s="149"/>
    </row>
    <row r="69" spans="1:20" s="176" customFormat="1" ht="20.25" customHeight="1" x14ac:dyDescent="0.25">
      <c r="A69" s="195"/>
      <c r="B69" s="195"/>
      <c r="C69" s="195" t="s">
        <v>152</v>
      </c>
      <c r="D69" s="195"/>
      <c r="E69" s="191"/>
      <c r="F69" s="206">
        <v>-2212</v>
      </c>
      <c r="G69" s="206"/>
      <c r="H69" s="206">
        <v>-1347</v>
      </c>
      <c r="I69" s="195"/>
      <c r="J69" s="221">
        <v>0</v>
      </c>
      <c r="K69" s="221"/>
      <c r="L69" s="221">
        <v>0</v>
      </c>
      <c r="M69" s="180"/>
      <c r="N69" s="149"/>
      <c r="P69" s="149"/>
      <c r="R69" s="149"/>
      <c r="T69" s="149"/>
    </row>
    <row r="70" spans="1:20" s="176" customFormat="1" ht="20.25" customHeight="1" x14ac:dyDescent="0.25">
      <c r="A70" s="195" t="s">
        <v>27</v>
      </c>
      <c r="B70" s="195"/>
      <c r="C70" s="195"/>
      <c r="D70" s="195"/>
      <c r="E70" s="191"/>
      <c r="F70" s="206"/>
      <c r="G70" s="206"/>
      <c r="H70" s="206"/>
      <c r="I70" s="195"/>
      <c r="J70" s="221"/>
      <c r="K70" s="221"/>
      <c r="L70" s="221"/>
      <c r="M70" s="180"/>
      <c r="N70" s="149"/>
      <c r="P70" s="149"/>
      <c r="R70" s="149"/>
      <c r="T70" s="149"/>
    </row>
    <row r="71" spans="1:20" s="176" customFormat="1" ht="20.25" customHeight="1" x14ac:dyDescent="0.25">
      <c r="A71" s="195"/>
      <c r="B71" s="195" t="s">
        <v>153</v>
      </c>
      <c r="C71" s="195"/>
      <c r="D71" s="195"/>
      <c r="E71" s="191"/>
      <c r="F71" s="254"/>
      <c r="G71" s="254"/>
      <c r="H71" s="254"/>
      <c r="I71" s="255"/>
      <c r="J71" s="256"/>
      <c r="K71" s="221"/>
      <c r="L71" s="221"/>
      <c r="M71" s="180"/>
      <c r="N71" s="149"/>
      <c r="P71" s="149"/>
      <c r="R71" s="149"/>
      <c r="T71" s="149"/>
    </row>
    <row r="72" spans="1:20" s="176" customFormat="1" ht="20.25" customHeight="1" x14ac:dyDescent="0.25">
      <c r="A72" s="195"/>
      <c r="B72" s="195"/>
      <c r="C72" s="195" t="s">
        <v>154</v>
      </c>
      <c r="D72" s="195"/>
      <c r="E72" s="191"/>
      <c r="F72" s="254">
        <v>36975</v>
      </c>
      <c r="G72" s="254"/>
      <c r="H72" s="254">
        <v>35849</v>
      </c>
      <c r="I72" s="255"/>
      <c r="J72" s="254">
        <v>36975</v>
      </c>
      <c r="K72" s="221"/>
      <c r="L72" s="221">
        <v>35849</v>
      </c>
      <c r="M72" s="180"/>
      <c r="N72" s="149"/>
      <c r="P72" s="149"/>
      <c r="R72" s="149"/>
      <c r="T72" s="149"/>
    </row>
    <row r="73" spans="1:20" s="176" customFormat="1" ht="20.25" customHeight="1" x14ac:dyDescent="0.25">
      <c r="A73" s="195"/>
      <c r="B73" s="195" t="s">
        <v>34</v>
      </c>
      <c r="C73" s="195"/>
      <c r="D73" s="195"/>
      <c r="E73" s="191"/>
      <c r="F73" s="257">
        <v>358354</v>
      </c>
      <c r="G73" s="254"/>
      <c r="H73" s="257">
        <v>341513</v>
      </c>
      <c r="I73" s="255"/>
      <c r="J73" s="258">
        <v>336806</v>
      </c>
      <c r="K73" s="221"/>
      <c r="L73" s="222">
        <v>317690</v>
      </c>
      <c r="M73" s="180"/>
      <c r="N73" s="149"/>
      <c r="P73" s="149"/>
      <c r="R73" s="149"/>
      <c r="T73" s="149"/>
    </row>
    <row r="74" spans="1:20" s="176" customFormat="1" ht="20.25" customHeight="1" x14ac:dyDescent="0.25">
      <c r="A74" s="189" t="s">
        <v>155</v>
      </c>
      <c r="B74" s="195"/>
      <c r="C74" s="195"/>
      <c r="D74" s="195"/>
      <c r="E74" s="191"/>
      <c r="F74" s="205">
        <f>SUM(F64:F73)</f>
        <v>1248339</v>
      </c>
      <c r="G74" s="205"/>
      <c r="H74" s="205">
        <f>SUM(H64:H73)</f>
        <v>1231237</v>
      </c>
      <c r="I74" s="189"/>
      <c r="J74" s="223">
        <f>SUM(J64:J73)</f>
        <v>1229003</v>
      </c>
      <c r="K74" s="223"/>
      <c r="L74" s="223">
        <f>SUM(L64:L73)</f>
        <v>1208761</v>
      </c>
      <c r="M74" s="180"/>
      <c r="N74" s="149"/>
      <c r="P74" s="149"/>
      <c r="R74" s="149"/>
      <c r="T74" s="149"/>
    </row>
    <row r="75" spans="1:20" s="178" customFormat="1" ht="20.25" customHeight="1" x14ac:dyDescent="0.2">
      <c r="A75" s="195" t="s">
        <v>156</v>
      </c>
      <c r="B75" s="195"/>
      <c r="C75" s="195"/>
      <c r="D75" s="195"/>
      <c r="E75" s="191"/>
      <c r="F75" s="206">
        <v>6</v>
      </c>
      <c r="G75" s="206"/>
      <c r="H75" s="206">
        <v>5155</v>
      </c>
      <c r="I75" s="195"/>
      <c r="J75" s="221">
        <v>0</v>
      </c>
      <c r="K75" s="221"/>
      <c r="L75" s="221">
        <v>0</v>
      </c>
      <c r="M75" s="182"/>
      <c r="N75" s="24"/>
      <c r="P75" s="24"/>
      <c r="R75" s="24"/>
      <c r="T75" s="24"/>
    </row>
    <row r="76" spans="1:20" s="176" customFormat="1" ht="20.25" customHeight="1" x14ac:dyDescent="0.25">
      <c r="A76" s="189" t="s">
        <v>184</v>
      </c>
      <c r="B76" s="189"/>
      <c r="C76" s="189"/>
      <c r="D76" s="189"/>
      <c r="E76" s="186"/>
      <c r="F76" s="207">
        <f>SUM(F74:F75)</f>
        <v>1248345</v>
      </c>
      <c r="G76" s="205"/>
      <c r="H76" s="207">
        <f>SUM(H74:H75)</f>
        <v>1236392</v>
      </c>
      <c r="I76" s="189"/>
      <c r="J76" s="224">
        <f>SUM(J74:J75)</f>
        <v>1229003</v>
      </c>
      <c r="K76" s="223"/>
      <c r="L76" s="224">
        <f>SUM(L74:L75)</f>
        <v>1208761</v>
      </c>
      <c r="M76" s="180"/>
      <c r="N76" s="149"/>
      <c r="P76" s="149"/>
      <c r="R76" s="149"/>
      <c r="T76" s="149"/>
    </row>
    <row r="77" spans="1:20" s="178" customFormat="1" ht="20.25" customHeight="1" thickBot="1" x14ac:dyDescent="0.3">
      <c r="A77" s="189" t="s">
        <v>185</v>
      </c>
      <c r="B77" s="189"/>
      <c r="C77" s="189"/>
      <c r="D77" s="189"/>
      <c r="E77" s="186"/>
      <c r="F77" s="208">
        <f>SUM(F59+F76)</f>
        <v>1547442</v>
      </c>
      <c r="G77" s="205"/>
      <c r="H77" s="208">
        <f>SUM(H59+H76)</f>
        <v>1447536</v>
      </c>
      <c r="I77" s="189"/>
      <c r="J77" s="225">
        <f>SUM(J59+J76)</f>
        <v>1518053</v>
      </c>
      <c r="K77" s="223"/>
      <c r="L77" s="225">
        <f>SUM(L59+L76)</f>
        <v>1416413</v>
      </c>
      <c r="M77" s="182">
        <f>F35-F77</f>
        <v>0</v>
      </c>
      <c r="N77" s="149">
        <f>J35-J77</f>
        <v>0</v>
      </c>
      <c r="P77" s="149"/>
      <c r="R77" s="149"/>
      <c r="T77" s="149"/>
    </row>
    <row r="78" spans="1:20" s="178" customFormat="1" ht="20.25" customHeight="1" thickTop="1" x14ac:dyDescent="0.25">
      <c r="E78" s="179"/>
      <c r="F78" s="149"/>
      <c r="G78" s="149"/>
      <c r="H78" s="149"/>
      <c r="I78" s="149"/>
      <c r="J78" s="149"/>
      <c r="K78" s="149"/>
      <c r="L78" s="149"/>
      <c r="M78" s="182"/>
      <c r="N78" s="149"/>
      <c r="P78" s="149"/>
      <c r="R78" s="149"/>
      <c r="T78" s="149"/>
    </row>
    <row r="79" spans="1:20" s="176" customFormat="1" ht="20.25" customHeight="1" x14ac:dyDescent="0.25">
      <c r="D79" s="178"/>
      <c r="E79" s="8"/>
      <c r="F79" s="24"/>
      <c r="G79" s="178"/>
      <c r="H79" s="24"/>
      <c r="I79" s="178"/>
      <c r="J79" s="24"/>
      <c r="K79" s="178"/>
      <c r="L79" s="24"/>
      <c r="M79" s="180"/>
      <c r="N79" s="149"/>
      <c r="P79" s="149"/>
      <c r="R79" s="149"/>
      <c r="T79" s="149"/>
    </row>
    <row r="80" spans="1:20" s="176" customFormat="1" ht="20.25" customHeight="1" x14ac:dyDescent="0.25">
      <c r="E80" s="55"/>
      <c r="F80" s="183"/>
      <c r="H80" s="183"/>
    </row>
    <row r="81" spans="20:20" ht="20.25" customHeight="1" x14ac:dyDescent="0.25">
      <c r="T81" s="152"/>
    </row>
  </sheetData>
  <mergeCells count="14">
    <mergeCell ref="A1:F1"/>
    <mergeCell ref="A2:D2"/>
    <mergeCell ref="A38:F38"/>
    <mergeCell ref="A39:D39"/>
    <mergeCell ref="F42:H42"/>
    <mergeCell ref="F46:L46"/>
    <mergeCell ref="F4:H4"/>
    <mergeCell ref="J4:L4"/>
    <mergeCell ref="F5:H5"/>
    <mergeCell ref="J5:L5"/>
    <mergeCell ref="F9:L9"/>
    <mergeCell ref="F41:H41"/>
    <mergeCell ref="J41:L41"/>
    <mergeCell ref="J42:L42"/>
  </mergeCells>
  <pageMargins left="0.7" right="0.7" top="0.48" bottom="0.5" header="0.5" footer="0.5"/>
  <pageSetup paperSize="9" scale="77" firstPageNumber="2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  <ignoredErrors>
    <ignoredError sqref="F74:L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1"/>
  <sheetViews>
    <sheetView showGridLines="0" view="pageBreakPreview" topLeftCell="A19" zoomScale="85" zoomScaleNormal="70" zoomScaleSheetLayoutView="85" workbookViewId="0">
      <selection activeCell="D36" sqref="D36"/>
    </sheetView>
  </sheetViews>
  <sheetFormatPr defaultColWidth="9.140625" defaultRowHeight="20.25" customHeight="1" x14ac:dyDescent="0.25"/>
  <cols>
    <col min="1" max="1" width="39.42578125" style="3" customWidth="1"/>
    <col min="2" max="2" width="7.85546875" style="2" customWidth="1"/>
    <col min="3" max="3" width="1.57031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5703125" style="3" customWidth="1"/>
    <col min="8" max="8" width="15.42578125" style="3" customWidth="1"/>
    <col min="9" max="9" width="1.5703125" style="3" customWidth="1"/>
    <col min="10" max="10" width="15.42578125" style="3" customWidth="1"/>
    <col min="11" max="11" width="2.85546875" style="3" customWidth="1"/>
    <col min="12" max="12" width="7.5703125" style="3" bestFit="1" customWidth="1"/>
    <col min="13" max="13" width="1.140625" style="96" customWidth="1"/>
    <col min="14" max="14" width="7.140625" style="3" customWidth="1"/>
    <col min="15" max="15" width="1.5703125" style="3" customWidth="1"/>
    <col min="16" max="16" width="7" style="3" customWidth="1"/>
    <col min="17" max="17" width="1.42578125" style="3" customWidth="1"/>
    <col min="18" max="18" width="12.140625" style="3" customWidth="1"/>
    <col min="19" max="24" width="9" style="3" customWidth="1"/>
    <col min="25" max="16384" width="9.140625" style="3"/>
  </cols>
  <sheetData>
    <row r="1" spans="1:24" ht="20.25" customHeight="1" x14ac:dyDescent="0.3">
      <c r="A1" s="1" t="s">
        <v>70</v>
      </c>
    </row>
    <row r="2" spans="1:24" ht="20.25" customHeight="1" x14ac:dyDescent="0.25">
      <c r="A2" s="5" t="s">
        <v>56</v>
      </c>
    </row>
    <row r="3" spans="1:24" ht="20.85" customHeight="1" x14ac:dyDescent="0.25">
      <c r="D3" s="133"/>
      <c r="E3" s="133"/>
      <c r="F3" s="133"/>
      <c r="G3" s="133"/>
      <c r="H3" s="133"/>
      <c r="I3" s="133"/>
      <c r="J3" s="133"/>
      <c r="K3" s="133"/>
    </row>
    <row r="4" spans="1:24" ht="20.25" customHeight="1" x14ac:dyDescent="0.25">
      <c r="B4" s="10"/>
      <c r="C4" s="133"/>
      <c r="D4" s="261" t="s">
        <v>57</v>
      </c>
      <c r="E4" s="261"/>
      <c r="F4" s="261"/>
      <c r="G4" s="6"/>
      <c r="H4" s="261" t="s">
        <v>58</v>
      </c>
      <c r="I4" s="261"/>
      <c r="J4" s="261"/>
      <c r="K4" s="6"/>
    </row>
    <row r="5" spans="1:24" ht="20.25" customHeight="1" x14ac:dyDescent="0.25">
      <c r="B5" s="10"/>
      <c r="C5" s="133"/>
      <c r="D5" s="261" t="s">
        <v>3</v>
      </c>
      <c r="E5" s="261"/>
      <c r="F5" s="261"/>
      <c r="G5" s="6"/>
      <c r="H5" s="261" t="s">
        <v>3</v>
      </c>
      <c r="I5" s="261"/>
      <c r="J5" s="261"/>
      <c r="K5" s="6"/>
    </row>
    <row r="6" spans="1:24" ht="20.25" customHeight="1" x14ac:dyDescent="0.25">
      <c r="B6" s="10"/>
      <c r="C6" s="133"/>
      <c r="D6" s="264" t="s">
        <v>53</v>
      </c>
      <c r="E6" s="265"/>
      <c r="F6" s="265"/>
      <c r="G6" s="6"/>
      <c r="H6" s="264" t="s">
        <v>53</v>
      </c>
      <c r="I6" s="264"/>
      <c r="J6" s="264"/>
      <c r="K6" s="37"/>
    </row>
    <row r="7" spans="1:24" ht="20.25" customHeight="1" x14ac:dyDescent="0.25">
      <c r="B7" s="10"/>
      <c r="C7" s="133"/>
      <c r="D7" s="266" t="s">
        <v>48</v>
      </c>
      <c r="E7" s="265"/>
      <c r="F7" s="265"/>
      <c r="G7" s="6"/>
      <c r="H7" s="266" t="s">
        <v>48</v>
      </c>
      <c r="I7" s="266"/>
      <c r="J7" s="266"/>
      <c r="K7" s="102"/>
    </row>
    <row r="8" spans="1:24" ht="20.25" customHeight="1" x14ac:dyDescent="0.25">
      <c r="B8" s="8" t="s">
        <v>6</v>
      </c>
      <c r="C8" s="133"/>
      <c r="D8" s="9">
        <v>2020</v>
      </c>
      <c r="E8" s="10"/>
      <c r="F8" s="9">
        <v>2019</v>
      </c>
      <c r="G8" s="10"/>
      <c r="H8" s="9">
        <v>2020</v>
      </c>
      <c r="I8" s="10"/>
      <c r="J8" s="9">
        <v>2019</v>
      </c>
      <c r="K8" s="9"/>
    </row>
    <row r="9" spans="1:24" ht="18.75" customHeight="1" x14ac:dyDescent="0.25">
      <c r="B9" s="8"/>
      <c r="C9" s="133"/>
      <c r="D9" s="260" t="s">
        <v>51</v>
      </c>
      <c r="E9" s="260"/>
      <c r="F9" s="260"/>
      <c r="G9" s="260"/>
      <c r="H9" s="260"/>
      <c r="I9" s="260"/>
      <c r="J9" s="260"/>
      <c r="K9" s="8"/>
    </row>
    <row r="10" spans="1:24" ht="20.25" customHeight="1" x14ac:dyDescent="0.25">
      <c r="A10" s="139" t="s">
        <v>59</v>
      </c>
      <c r="B10" s="12"/>
    </row>
    <row r="11" spans="1:24" ht="21" customHeight="1" x14ac:dyDescent="0.25">
      <c r="A11" s="15" t="s">
        <v>60</v>
      </c>
      <c r="B11" s="12">
        <v>4</v>
      </c>
      <c r="D11" s="136">
        <v>391402</v>
      </c>
      <c r="E11" s="136"/>
      <c r="F11" s="136">
        <v>341273</v>
      </c>
      <c r="G11" s="136"/>
      <c r="H11" s="136">
        <v>384744</v>
      </c>
      <c r="I11" s="136"/>
      <c r="J11" s="136">
        <v>332658</v>
      </c>
      <c r="K11" s="13"/>
      <c r="N11" s="13"/>
      <c r="O11" s="4"/>
      <c r="P11" s="4"/>
      <c r="Q11" s="4"/>
    </row>
    <row r="12" spans="1:24" ht="21" customHeight="1" x14ac:dyDescent="0.25">
      <c r="A12" s="15" t="s">
        <v>68</v>
      </c>
      <c r="B12" s="12"/>
      <c r="D12" s="136"/>
      <c r="F12" s="136"/>
      <c r="K12" s="107"/>
      <c r="N12" s="13"/>
      <c r="O12" s="4"/>
      <c r="P12" s="4"/>
      <c r="Q12" s="4"/>
    </row>
    <row r="13" spans="1:24" ht="21" customHeight="1" x14ac:dyDescent="0.25">
      <c r="A13" s="15" t="s">
        <v>69</v>
      </c>
      <c r="B13" s="12"/>
      <c r="D13" s="136">
        <v>49948</v>
      </c>
      <c r="E13" s="136"/>
      <c r="F13" s="136">
        <v>44575</v>
      </c>
      <c r="G13" s="136"/>
      <c r="H13" s="137">
        <v>38728</v>
      </c>
      <c r="I13" s="138"/>
      <c r="J13" s="137">
        <v>35461</v>
      </c>
      <c r="K13" s="107"/>
      <c r="N13" s="13"/>
      <c r="O13" s="4"/>
      <c r="P13" s="4"/>
      <c r="Q13" s="4"/>
    </row>
    <row r="14" spans="1:24" ht="21" customHeight="1" x14ac:dyDescent="0.25">
      <c r="A14" s="15" t="s">
        <v>84</v>
      </c>
      <c r="B14" s="12"/>
      <c r="D14" s="136">
        <v>232</v>
      </c>
      <c r="E14" s="136"/>
      <c r="F14" s="136">
        <v>70</v>
      </c>
      <c r="G14" s="136"/>
      <c r="H14" s="137">
        <v>0</v>
      </c>
      <c r="I14" s="136"/>
      <c r="J14" s="137">
        <v>0</v>
      </c>
      <c r="K14" s="107"/>
      <c r="N14" s="13"/>
      <c r="O14" s="4"/>
      <c r="P14" s="4"/>
      <c r="Q14" s="4"/>
    </row>
    <row r="15" spans="1:24" ht="21" customHeight="1" x14ac:dyDescent="0.25">
      <c r="A15" s="15" t="s">
        <v>95</v>
      </c>
      <c r="B15" s="12">
        <v>4</v>
      </c>
      <c r="D15" s="136">
        <v>7956</v>
      </c>
      <c r="E15" s="136"/>
      <c r="F15" s="136">
        <v>8472</v>
      </c>
      <c r="G15" s="136"/>
      <c r="H15" s="136">
        <v>6039</v>
      </c>
      <c r="I15" s="136"/>
      <c r="J15" s="136">
        <v>8658</v>
      </c>
      <c r="K15" s="107"/>
      <c r="N15" s="13"/>
      <c r="O15" s="134"/>
      <c r="P15" s="4"/>
      <c r="Q15" s="134"/>
      <c r="R15" s="107"/>
      <c r="S15" s="107"/>
      <c r="T15" s="107"/>
      <c r="U15" s="107"/>
      <c r="V15" s="107"/>
      <c r="W15" s="107"/>
      <c r="X15" s="107"/>
    </row>
    <row r="16" spans="1:24" ht="21" customHeight="1" x14ac:dyDescent="0.25">
      <c r="A16" s="140" t="s">
        <v>61</v>
      </c>
      <c r="B16" s="17"/>
      <c r="C16" s="7"/>
      <c r="D16" s="18">
        <f>SUM(D11:D15)</f>
        <v>449538</v>
      </c>
      <c r="E16" s="19"/>
      <c r="F16" s="18">
        <f>SUM(F11:F15)</f>
        <v>394390</v>
      </c>
      <c r="G16" s="19"/>
      <c r="H16" s="18">
        <f>SUM(H11:H15)</f>
        <v>429511</v>
      </c>
      <c r="I16" s="19"/>
      <c r="J16" s="18">
        <f>SUM(J11:J15)</f>
        <v>376777</v>
      </c>
      <c r="K16" s="24"/>
      <c r="O16" s="4"/>
      <c r="P16" s="4"/>
      <c r="Q16" s="4"/>
    </row>
    <row r="17" spans="1:14" ht="21" customHeight="1" x14ac:dyDescent="0.25">
      <c r="B17" s="12"/>
      <c r="D17" s="13"/>
      <c r="E17" s="13"/>
      <c r="F17" s="13"/>
      <c r="G17" s="13"/>
      <c r="H17" s="13"/>
      <c r="I17" s="13"/>
      <c r="J17" s="13"/>
      <c r="K17" s="13"/>
    </row>
    <row r="18" spans="1:14" ht="20.25" customHeight="1" x14ac:dyDescent="0.25">
      <c r="A18" s="11" t="s">
        <v>20</v>
      </c>
      <c r="B18" s="12"/>
      <c r="D18" s="13"/>
      <c r="E18" s="13"/>
      <c r="F18" s="13"/>
      <c r="G18" s="13"/>
      <c r="H18" s="13"/>
      <c r="I18" s="13"/>
      <c r="J18" s="13"/>
      <c r="K18" s="13"/>
    </row>
    <row r="19" spans="1:14" ht="21" customHeight="1" x14ac:dyDescent="0.25">
      <c r="A19" s="15" t="s">
        <v>64</v>
      </c>
      <c r="B19" s="12">
        <v>4</v>
      </c>
      <c r="D19" s="13">
        <v>102445</v>
      </c>
      <c r="E19" s="13"/>
      <c r="F19" s="13">
        <v>98201</v>
      </c>
      <c r="G19" s="13"/>
      <c r="H19" s="13">
        <v>103969</v>
      </c>
      <c r="I19" s="13"/>
      <c r="J19" s="13">
        <v>95374</v>
      </c>
      <c r="K19" s="13"/>
    </row>
    <row r="20" spans="1:14" ht="21" customHeight="1" x14ac:dyDescent="0.25">
      <c r="A20" s="22" t="s">
        <v>44</v>
      </c>
      <c r="B20" s="12"/>
      <c r="D20" s="110">
        <v>158777</v>
      </c>
      <c r="E20" s="13"/>
      <c r="F20" s="110">
        <v>140369</v>
      </c>
      <c r="G20" s="13"/>
      <c r="H20" s="13">
        <v>157682</v>
      </c>
      <c r="I20" s="13"/>
      <c r="J20" s="13">
        <v>138895</v>
      </c>
      <c r="K20" s="13"/>
    </row>
    <row r="21" spans="1:14" ht="21" customHeight="1" x14ac:dyDescent="0.25">
      <c r="A21" s="3" t="s">
        <v>21</v>
      </c>
      <c r="B21" s="12">
        <v>4</v>
      </c>
      <c r="D21" s="107">
        <v>111228</v>
      </c>
      <c r="E21" s="13"/>
      <c r="F21" s="107">
        <v>95230</v>
      </c>
      <c r="G21" s="13"/>
      <c r="H21" s="107">
        <v>97998</v>
      </c>
      <c r="I21" s="13"/>
      <c r="J21" s="107">
        <v>88160</v>
      </c>
      <c r="K21" s="13"/>
    </row>
    <row r="22" spans="1:14" ht="21" customHeight="1" x14ac:dyDescent="0.25">
      <c r="A22" s="3" t="s">
        <v>65</v>
      </c>
      <c r="B22" s="12"/>
      <c r="D22" s="107">
        <v>44376</v>
      </c>
      <c r="E22" s="13"/>
      <c r="F22" s="107">
        <v>33766</v>
      </c>
      <c r="G22" s="13"/>
      <c r="H22" s="107">
        <v>39267</v>
      </c>
      <c r="I22" s="13"/>
      <c r="J22" s="107">
        <v>29294</v>
      </c>
      <c r="K22" s="13"/>
    </row>
    <row r="23" spans="1:14" ht="21" customHeight="1" x14ac:dyDescent="0.25">
      <c r="A23" s="22" t="s">
        <v>22</v>
      </c>
      <c r="B23" s="12">
        <v>4</v>
      </c>
      <c r="D23" s="13">
        <v>562</v>
      </c>
      <c r="E23" s="13"/>
      <c r="F23" s="13">
        <v>491</v>
      </c>
      <c r="G23" s="13"/>
      <c r="H23" s="13">
        <v>544</v>
      </c>
      <c r="I23" s="13"/>
      <c r="J23" s="13">
        <v>323</v>
      </c>
      <c r="K23" s="13"/>
    </row>
    <row r="24" spans="1:14" ht="21" customHeight="1" x14ac:dyDescent="0.25">
      <c r="A24" s="7" t="s">
        <v>23</v>
      </c>
      <c r="B24" s="17"/>
      <c r="C24" s="7"/>
      <c r="D24" s="18">
        <f>SUM(D19:D23)</f>
        <v>417388</v>
      </c>
      <c r="E24" s="19"/>
      <c r="F24" s="18">
        <f>SUM(F19:F23)</f>
        <v>368057</v>
      </c>
      <c r="G24" s="19"/>
      <c r="H24" s="18">
        <f>SUM(H19:H23)</f>
        <v>399460</v>
      </c>
      <c r="I24" s="19"/>
      <c r="J24" s="18">
        <f>SUM(J19:J23)</f>
        <v>352046</v>
      </c>
      <c r="K24" s="24"/>
    </row>
    <row r="25" spans="1:14" ht="21" customHeight="1" x14ac:dyDescent="0.25">
      <c r="A25" s="7"/>
      <c r="B25" s="17"/>
      <c r="C25" s="7"/>
      <c r="D25" s="24"/>
      <c r="E25" s="19"/>
      <c r="F25" s="24"/>
      <c r="G25" s="19"/>
      <c r="H25" s="24"/>
      <c r="I25" s="19"/>
      <c r="J25" s="24"/>
      <c r="K25" s="24"/>
    </row>
    <row r="26" spans="1:14" ht="21" customHeight="1" x14ac:dyDescent="0.25">
      <c r="A26" s="22" t="s">
        <v>120</v>
      </c>
      <c r="B26" s="12"/>
      <c r="D26" s="27">
        <v>764</v>
      </c>
      <c r="E26" s="13"/>
      <c r="F26" s="27">
        <v>-966</v>
      </c>
      <c r="G26" s="13"/>
      <c r="H26" s="167">
        <v>0</v>
      </c>
      <c r="I26" s="136"/>
      <c r="J26" s="167">
        <v>0</v>
      </c>
      <c r="K26" s="13"/>
    </row>
    <row r="27" spans="1:14" ht="20.25" customHeight="1" x14ac:dyDescent="0.25">
      <c r="A27" s="7" t="s">
        <v>127</v>
      </c>
      <c r="B27" s="12"/>
      <c r="D27" s="19">
        <f>D16-D24+D26</f>
        <v>32914</v>
      </c>
      <c r="E27" s="19"/>
      <c r="F27" s="19">
        <f>F16-F24+F26</f>
        <v>25367</v>
      </c>
      <c r="G27" s="19"/>
      <c r="H27" s="19">
        <f>H16-H24+H26</f>
        <v>30051</v>
      </c>
      <c r="I27" s="19"/>
      <c r="J27" s="19">
        <f>J16-J24+J26</f>
        <v>24731</v>
      </c>
      <c r="K27" s="19"/>
    </row>
    <row r="28" spans="1:14" ht="20.25" customHeight="1" x14ac:dyDescent="0.25">
      <c r="A28" s="15" t="s">
        <v>121</v>
      </c>
      <c r="B28" s="12"/>
      <c r="D28" s="141">
        <v>8123</v>
      </c>
      <c r="E28" s="13"/>
      <c r="F28" s="141">
        <v>4604</v>
      </c>
      <c r="G28" s="13"/>
      <c r="H28" s="27">
        <v>7515</v>
      </c>
      <c r="I28" s="13"/>
      <c r="J28" s="27">
        <v>4143</v>
      </c>
      <c r="K28" s="16"/>
    </row>
    <row r="29" spans="1:14" ht="21" customHeight="1" x14ac:dyDescent="0.25">
      <c r="A29" s="7" t="s">
        <v>101</v>
      </c>
      <c r="B29" s="12"/>
      <c r="D29" s="18">
        <f>D27-D28</f>
        <v>24791</v>
      </c>
      <c r="E29" s="24"/>
      <c r="F29" s="18">
        <f>F27-F28</f>
        <v>20763</v>
      </c>
      <c r="G29" s="24"/>
      <c r="H29" s="18">
        <f>H27-H28</f>
        <v>22536</v>
      </c>
      <c r="I29" s="24"/>
      <c r="J29" s="18">
        <f>J27-J28</f>
        <v>20588</v>
      </c>
      <c r="K29" s="24"/>
      <c r="L29" s="13">
        <f>D29-D38</f>
        <v>0</v>
      </c>
      <c r="N29" s="13">
        <f>H29-H38</f>
        <v>0</v>
      </c>
    </row>
    <row r="30" spans="1:14" ht="21" customHeight="1" x14ac:dyDescent="0.25">
      <c r="B30" s="12"/>
      <c r="D30" s="16"/>
      <c r="E30" s="13"/>
      <c r="F30" s="16"/>
      <c r="G30" s="13"/>
      <c r="H30" s="16"/>
      <c r="I30" s="13"/>
      <c r="J30" s="16"/>
      <c r="K30" s="16"/>
    </row>
    <row r="31" spans="1:14" ht="21" customHeight="1" x14ac:dyDescent="0.25">
      <c r="A31" s="7" t="s">
        <v>24</v>
      </c>
      <c r="B31" s="12"/>
      <c r="D31" s="16"/>
      <c r="E31" s="13"/>
      <c r="F31" s="16"/>
      <c r="G31" s="13"/>
      <c r="H31" s="16"/>
      <c r="I31" s="13"/>
      <c r="J31" s="16"/>
      <c r="K31" s="36"/>
    </row>
    <row r="32" spans="1:14" ht="21" customHeight="1" x14ac:dyDescent="0.25">
      <c r="A32" s="7" t="s">
        <v>62</v>
      </c>
      <c r="B32" s="12"/>
      <c r="D32" s="171">
        <v>0</v>
      </c>
      <c r="E32" s="23">
        <v>0</v>
      </c>
      <c r="F32" s="171">
        <v>0</v>
      </c>
      <c r="G32" s="23">
        <v>0</v>
      </c>
      <c r="H32" s="171">
        <v>0</v>
      </c>
      <c r="I32" s="23">
        <v>0</v>
      </c>
      <c r="J32" s="171">
        <v>0</v>
      </c>
      <c r="K32" s="119"/>
    </row>
    <row r="33" spans="1:11" ht="21" customHeight="1" thickBot="1" x14ac:dyDescent="0.3">
      <c r="A33" s="7" t="s">
        <v>132</v>
      </c>
      <c r="D33" s="168">
        <f>D29</f>
        <v>24791</v>
      </c>
      <c r="E33" s="24"/>
      <c r="F33" s="168">
        <f>F29</f>
        <v>20763</v>
      </c>
      <c r="G33" s="24"/>
      <c r="H33" s="168">
        <f>H29</f>
        <v>22536</v>
      </c>
      <c r="I33" s="24"/>
      <c r="J33" s="168">
        <f>J29</f>
        <v>20588</v>
      </c>
      <c r="K33" s="24"/>
    </row>
    <row r="34" spans="1:11" ht="21" customHeight="1" thickTop="1" x14ac:dyDescent="0.25">
      <c r="A34" s="7"/>
      <c r="D34" s="24"/>
      <c r="E34" s="24"/>
      <c r="F34" s="24"/>
      <c r="G34" s="24"/>
      <c r="H34" s="24"/>
      <c r="I34" s="24"/>
      <c r="J34" s="24"/>
      <c r="K34" s="24"/>
    </row>
    <row r="35" spans="1:11" ht="21" customHeight="1" x14ac:dyDescent="0.25">
      <c r="A35" s="7" t="s">
        <v>117</v>
      </c>
      <c r="B35" s="12"/>
      <c r="D35" s="16"/>
      <c r="E35" s="13"/>
      <c r="F35" s="16"/>
      <c r="G35" s="13"/>
      <c r="H35" s="16"/>
      <c r="I35" s="13"/>
      <c r="J35" s="16"/>
      <c r="K35" s="16"/>
    </row>
    <row r="36" spans="1:11" ht="21" customHeight="1" x14ac:dyDescent="0.25">
      <c r="A36" s="22" t="s">
        <v>115</v>
      </c>
      <c r="B36" s="12"/>
      <c r="D36" s="16">
        <v>24791</v>
      </c>
      <c r="E36" s="13"/>
      <c r="F36" s="16">
        <v>20604</v>
      </c>
      <c r="G36" s="13"/>
      <c r="H36" s="137">
        <v>22536</v>
      </c>
      <c r="I36" s="13"/>
      <c r="J36" s="137">
        <v>20588</v>
      </c>
      <c r="K36" s="16"/>
    </row>
    <row r="37" spans="1:11" ht="21" customHeight="1" x14ac:dyDescent="0.25">
      <c r="A37" s="22" t="s">
        <v>114</v>
      </c>
      <c r="B37" s="12"/>
      <c r="D37" s="171">
        <v>0</v>
      </c>
      <c r="E37" s="13"/>
      <c r="F37" s="16">
        <v>159</v>
      </c>
      <c r="G37" s="13"/>
      <c r="H37" s="167">
        <v>0</v>
      </c>
      <c r="I37" s="13"/>
      <c r="J37" s="167">
        <v>0</v>
      </c>
      <c r="K37" s="16"/>
    </row>
    <row r="38" spans="1:11" ht="21" customHeight="1" thickBot="1" x14ac:dyDescent="0.3">
      <c r="A38" s="7" t="s">
        <v>101</v>
      </c>
      <c r="D38" s="168">
        <f>SUM(D36:D37)</f>
        <v>24791</v>
      </c>
      <c r="E38" s="24"/>
      <c r="F38" s="168">
        <f>SUM(F36:F37)</f>
        <v>20763</v>
      </c>
      <c r="G38" s="24"/>
      <c r="H38" s="172">
        <f>SUM(H36:H37)</f>
        <v>22536</v>
      </c>
      <c r="I38" s="173"/>
      <c r="J38" s="172">
        <f>SUM(J36:J37)</f>
        <v>20588</v>
      </c>
      <c r="K38" s="24"/>
    </row>
    <row r="39" spans="1:11" ht="21" customHeight="1" thickTop="1" x14ac:dyDescent="0.25">
      <c r="A39" s="7"/>
      <c r="D39" s="16"/>
      <c r="E39" s="13"/>
      <c r="F39" s="16"/>
      <c r="G39" s="13"/>
      <c r="H39" s="16"/>
      <c r="I39" s="13"/>
      <c r="J39" s="16"/>
      <c r="K39" s="16"/>
    </row>
    <row r="40" spans="1:11" ht="21" customHeight="1" thickBot="1" x14ac:dyDescent="0.3">
      <c r="A40" s="28" t="s">
        <v>133</v>
      </c>
      <c r="B40" s="12">
        <v>12</v>
      </c>
      <c r="D40" s="169">
        <f>D36/'FS2-3'!F64</f>
        <v>4.5100621814067043E-2</v>
      </c>
      <c r="E40" s="170"/>
      <c r="F40" s="169">
        <v>3.6999999999999998E-2</v>
      </c>
      <c r="G40" s="170"/>
      <c r="H40" s="169">
        <f>H36/'FS2-3'!J64</f>
        <v>4.0998249897213297E-2</v>
      </c>
      <c r="I40" s="170"/>
      <c r="J40" s="169">
        <v>3.6999999999999998E-2</v>
      </c>
      <c r="K40" s="135"/>
    </row>
    <row r="41" spans="1:11" ht="20.25" customHeight="1" thickTop="1" x14ac:dyDescent="0.25"/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0"/>
  <sheetViews>
    <sheetView showGridLines="0" view="pageBreakPreview" topLeftCell="A16" zoomScale="80" zoomScaleNormal="60" zoomScaleSheetLayoutView="80" workbookViewId="0">
      <selection activeCell="D23" sqref="D23:T23"/>
    </sheetView>
  </sheetViews>
  <sheetFormatPr defaultColWidth="9.140625" defaultRowHeight="19.5" customHeight="1" x14ac:dyDescent="0.25"/>
  <cols>
    <col min="1" max="1" width="50.85546875" style="53" customWidth="1"/>
    <col min="2" max="2" width="10.42578125" style="53" customWidth="1"/>
    <col min="3" max="3" width="1.140625" style="53" customWidth="1"/>
    <col min="4" max="4" width="14.85546875" style="21" customWidth="1"/>
    <col min="5" max="5" width="1.140625" style="43" customWidth="1"/>
    <col min="6" max="6" width="14.85546875" style="21" customWidth="1"/>
    <col min="7" max="7" width="1.140625" style="21" customWidth="1"/>
    <col min="8" max="8" width="14.85546875" style="21" customWidth="1"/>
    <col min="9" max="9" width="1.140625" style="43" customWidth="1"/>
    <col min="10" max="10" width="16.85546875" style="21" customWidth="1"/>
    <col min="11" max="11" width="1.140625" style="43" customWidth="1"/>
    <col min="12" max="12" width="14.85546875" style="21" customWidth="1"/>
    <col min="13" max="13" width="1.140625" style="43" customWidth="1"/>
    <col min="14" max="14" width="14.85546875" style="43" customWidth="1"/>
    <col min="15" max="15" width="1.140625" style="43" customWidth="1"/>
    <col min="16" max="16" width="14.85546875" style="21" customWidth="1"/>
    <col min="17" max="17" width="1.140625" style="42" customWidth="1"/>
    <col min="18" max="18" width="14.85546875" style="21" customWidth="1"/>
    <col min="19" max="19" width="1.140625" style="42" customWidth="1"/>
    <col min="20" max="20" width="14.85546875" style="21" customWidth="1"/>
    <col min="21" max="21" width="11.85546875" style="43" customWidth="1"/>
    <col min="22" max="16384" width="9.140625" style="43"/>
  </cols>
  <sheetData>
    <row r="1" spans="1:20" ht="19.5" customHeight="1" x14ac:dyDescent="0.25">
      <c r="A1" s="7" t="s">
        <v>70</v>
      </c>
      <c r="B1" s="29"/>
      <c r="C1" s="29"/>
      <c r="D1" s="26"/>
      <c r="E1" s="30"/>
      <c r="F1" s="26"/>
      <c r="G1" s="26"/>
      <c r="H1" s="26"/>
      <c r="I1" s="30"/>
      <c r="J1" s="26"/>
      <c r="K1" s="30"/>
      <c r="L1" s="26"/>
      <c r="M1" s="30"/>
      <c r="N1" s="30"/>
      <c r="O1" s="30"/>
      <c r="P1" s="26"/>
      <c r="Q1" s="31"/>
      <c r="R1" s="26"/>
      <c r="S1" s="31"/>
      <c r="T1" s="52"/>
    </row>
    <row r="2" spans="1:20" s="35" customFormat="1" ht="19.5" customHeight="1" x14ac:dyDescent="0.25">
      <c r="A2" s="29" t="s">
        <v>49</v>
      </c>
      <c r="B2" s="29"/>
      <c r="C2" s="29"/>
      <c r="D2" s="32"/>
      <c r="E2" s="29"/>
      <c r="F2" s="32"/>
      <c r="G2" s="32"/>
      <c r="H2" s="32"/>
      <c r="I2" s="29"/>
      <c r="J2" s="33"/>
      <c r="K2" s="29"/>
      <c r="L2" s="32"/>
      <c r="M2" s="29"/>
      <c r="N2" s="29"/>
      <c r="O2" s="29"/>
      <c r="P2" s="32"/>
      <c r="Q2" s="34"/>
      <c r="R2" s="32"/>
      <c r="S2" s="34"/>
      <c r="T2" s="52"/>
    </row>
    <row r="3" spans="1:20" ht="18.75" customHeight="1" x14ac:dyDescent="0.25">
      <c r="B3" s="54"/>
      <c r="C3" s="54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</row>
    <row r="4" spans="1:20" ht="18.75" customHeight="1" x14ac:dyDescent="0.25">
      <c r="B4" s="54"/>
      <c r="C4" s="54"/>
      <c r="D4" s="261" t="s">
        <v>25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</row>
    <row r="5" spans="1:20" ht="18.75" customHeight="1" x14ac:dyDescent="0.25">
      <c r="B5" s="54"/>
      <c r="C5" s="5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8.75" customHeight="1" x14ac:dyDescent="0.25">
      <c r="B6" s="54"/>
      <c r="C6" s="54"/>
      <c r="D6" s="38"/>
      <c r="E6" s="55"/>
      <c r="F6" s="55"/>
      <c r="G6" s="55"/>
      <c r="H6" s="55"/>
      <c r="I6" s="56"/>
      <c r="K6" s="6"/>
      <c r="L6" s="269" t="s">
        <v>27</v>
      </c>
      <c r="M6" s="269"/>
      <c r="N6" s="269"/>
      <c r="O6" s="55"/>
      <c r="P6" s="142"/>
      <c r="Q6" s="55"/>
      <c r="R6" s="142"/>
      <c r="S6" s="55"/>
      <c r="T6" s="38"/>
    </row>
    <row r="7" spans="1:20" ht="18.75" customHeight="1" x14ac:dyDescent="0.25">
      <c r="B7" s="54"/>
      <c r="C7" s="54"/>
      <c r="D7" s="156"/>
      <c r="E7" s="157"/>
      <c r="F7" s="157"/>
      <c r="G7" s="157"/>
      <c r="H7" s="157"/>
      <c r="I7" s="158"/>
      <c r="J7" s="157" t="s">
        <v>122</v>
      </c>
      <c r="K7" s="156"/>
      <c r="L7" s="156"/>
      <c r="M7" s="157"/>
      <c r="N7" s="157"/>
      <c r="O7" s="157"/>
      <c r="P7" s="159" t="s">
        <v>67</v>
      </c>
      <c r="Q7" s="160"/>
      <c r="R7" s="159"/>
      <c r="S7" s="160"/>
      <c r="T7" s="157"/>
    </row>
    <row r="8" spans="1:20" ht="18.75" customHeight="1" x14ac:dyDescent="0.25">
      <c r="B8" s="54"/>
      <c r="C8" s="54"/>
      <c r="D8" s="157" t="s">
        <v>26</v>
      </c>
      <c r="E8" s="157"/>
      <c r="F8" s="157"/>
      <c r="G8" s="157"/>
      <c r="H8" s="157" t="s">
        <v>97</v>
      </c>
      <c r="I8" s="158"/>
      <c r="J8" s="161" t="s">
        <v>128</v>
      </c>
      <c r="K8" s="158"/>
      <c r="L8" s="158"/>
      <c r="M8" s="157"/>
      <c r="N8" s="157"/>
      <c r="O8" s="157"/>
      <c r="P8" s="159" t="s">
        <v>85</v>
      </c>
      <c r="Q8" s="162"/>
      <c r="R8" s="159"/>
      <c r="S8" s="162"/>
      <c r="T8" s="156"/>
    </row>
    <row r="9" spans="1:20" ht="18.75" customHeight="1" x14ac:dyDescent="0.25">
      <c r="B9" s="54"/>
      <c r="C9" s="54"/>
      <c r="D9" s="157" t="s">
        <v>50</v>
      </c>
      <c r="E9" s="157"/>
      <c r="F9" s="157" t="s">
        <v>28</v>
      </c>
      <c r="G9" s="157"/>
      <c r="H9" s="157" t="s">
        <v>96</v>
      </c>
      <c r="I9" s="158"/>
      <c r="J9" s="161" t="s">
        <v>89</v>
      </c>
      <c r="K9" s="156"/>
      <c r="L9" s="157" t="s">
        <v>100</v>
      </c>
      <c r="M9" s="158"/>
      <c r="N9" s="156"/>
      <c r="O9" s="157"/>
      <c r="P9" s="162" t="s">
        <v>86</v>
      </c>
      <c r="Q9" s="162"/>
      <c r="R9" s="162" t="s">
        <v>88</v>
      </c>
      <c r="S9" s="162"/>
      <c r="T9" s="157" t="s">
        <v>30</v>
      </c>
    </row>
    <row r="10" spans="1:20" s="53" customFormat="1" ht="18.75" customHeight="1" x14ac:dyDescent="0.25">
      <c r="B10" s="259" t="s">
        <v>6</v>
      </c>
      <c r="C10" s="54"/>
      <c r="D10" s="157" t="s">
        <v>31</v>
      </c>
      <c r="E10" s="155"/>
      <c r="F10" s="155" t="s">
        <v>32</v>
      </c>
      <c r="G10" s="155"/>
      <c r="H10" s="157" t="s">
        <v>98</v>
      </c>
      <c r="I10" s="155"/>
      <c r="J10" s="163" t="s">
        <v>99</v>
      </c>
      <c r="K10" s="164"/>
      <c r="L10" s="155" t="s">
        <v>33</v>
      </c>
      <c r="M10" s="155"/>
      <c r="N10" s="157" t="s">
        <v>34</v>
      </c>
      <c r="O10" s="165"/>
      <c r="P10" s="162" t="s">
        <v>87</v>
      </c>
      <c r="Q10" s="162"/>
      <c r="R10" s="162" t="s">
        <v>89</v>
      </c>
      <c r="S10" s="162"/>
      <c r="T10" s="155" t="s">
        <v>35</v>
      </c>
    </row>
    <row r="11" spans="1:20" s="58" customFormat="1" ht="19.5" customHeight="1" x14ac:dyDescent="0.25">
      <c r="B11" s="59"/>
      <c r="C11" s="60"/>
      <c r="D11" s="268" t="s">
        <v>51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</row>
    <row r="12" spans="1:20" s="58" customFormat="1" ht="18.75" customHeight="1" x14ac:dyDescent="0.25">
      <c r="A12" s="62" t="s">
        <v>71</v>
      </c>
      <c r="B12" s="59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82"/>
      <c r="Q12" s="61"/>
      <c r="R12" s="82"/>
      <c r="S12" s="61"/>
      <c r="T12" s="61"/>
    </row>
    <row r="13" spans="1:20" s="62" customFormat="1" ht="18.75" customHeight="1" x14ac:dyDescent="0.25">
      <c r="A13" s="62" t="s">
        <v>72</v>
      </c>
      <c r="B13" s="63"/>
      <c r="C13" s="64"/>
      <c r="D13" s="65">
        <v>549682</v>
      </c>
      <c r="E13" s="66"/>
      <c r="F13" s="65">
        <v>295291</v>
      </c>
      <c r="G13" s="65"/>
      <c r="H13" s="65">
        <v>10249</v>
      </c>
      <c r="I13" s="66"/>
      <c r="J13" s="65">
        <v>-1347</v>
      </c>
      <c r="K13" s="65"/>
      <c r="L13" s="65">
        <v>30691</v>
      </c>
      <c r="M13" s="65"/>
      <c r="N13" s="65">
        <v>313176</v>
      </c>
      <c r="O13" s="65"/>
      <c r="P13" s="65">
        <f>SUM(D13:N13)</f>
        <v>1197742</v>
      </c>
      <c r="Q13" s="65"/>
      <c r="R13" s="65">
        <v>5263</v>
      </c>
      <c r="S13" s="65"/>
      <c r="T13" s="65">
        <f>SUM(P13:R13)</f>
        <v>1203005</v>
      </c>
    </row>
    <row r="14" spans="1:20" s="58" customFormat="1" ht="11.25" customHeight="1" x14ac:dyDescent="0.25">
      <c r="A14" s="70"/>
      <c r="B14" s="71"/>
      <c r="C14" s="70"/>
      <c r="D14" s="72"/>
      <c r="E14" s="69"/>
      <c r="F14" s="72"/>
      <c r="G14" s="72"/>
      <c r="H14" s="73"/>
      <c r="I14" s="65"/>
      <c r="J14" s="67"/>
      <c r="K14" s="65"/>
      <c r="L14" s="68"/>
      <c r="M14" s="65"/>
      <c r="N14" s="65"/>
      <c r="O14" s="65"/>
      <c r="P14" s="68"/>
      <c r="Q14" s="67"/>
      <c r="R14" s="68"/>
      <c r="S14" s="67"/>
      <c r="T14" s="68"/>
    </row>
    <row r="15" spans="1:20" s="58" customFormat="1" ht="18.75" customHeight="1" x14ac:dyDescent="0.25">
      <c r="A15" s="78" t="s">
        <v>129</v>
      </c>
      <c r="B15" s="71"/>
      <c r="C15" s="70"/>
      <c r="D15" s="72"/>
      <c r="E15" s="69"/>
      <c r="F15" s="72"/>
      <c r="G15" s="72"/>
      <c r="H15" s="73"/>
      <c r="I15" s="65"/>
      <c r="J15" s="67"/>
      <c r="K15" s="65"/>
      <c r="L15" s="68"/>
      <c r="M15" s="65"/>
      <c r="N15" s="65"/>
      <c r="O15" s="65"/>
      <c r="P15" s="68"/>
      <c r="Q15" s="67"/>
      <c r="R15" s="68"/>
      <c r="S15" s="67"/>
      <c r="T15" s="68"/>
    </row>
    <row r="16" spans="1:20" s="58" customFormat="1" ht="20.25" customHeight="1" x14ac:dyDescent="0.25">
      <c r="A16" s="70" t="s">
        <v>130</v>
      </c>
      <c r="B16" s="71"/>
      <c r="C16" s="70"/>
      <c r="D16" s="153">
        <v>0</v>
      </c>
      <c r="E16" s="79"/>
      <c r="F16" s="153">
        <v>0</v>
      </c>
      <c r="G16" s="75"/>
      <c r="H16" s="153">
        <v>0</v>
      </c>
      <c r="I16" s="77"/>
      <c r="J16" s="153">
        <v>0</v>
      </c>
      <c r="K16" s="77"/>
      <c r="L16" s="153">
        <v>0</v>
      </c>
      <c r="M16" s="77"/>
      <c r="N16" s="77">
        <v>20604</v>
      </c>
      <c r="O16" s="77"/>
      <c r="P16" s="77">
        <f>SUM(D16:N16)</f>
        <v>20604</v>
      </c>
      <c r="Q16" s="77"/>
      <c r="R16" s="77">
        <v>159</v>
      </c>
      <c r="S16" s="77"/>
      <c r="T16" s="77">
        <f>SUM(P16:R16)</f>
        <v>20763</v>
      </c>
    </row>
    <row r="17" spans="1:21" s="58" customFormat="1" ht="20.25" customHeight="1" x14ac:dyDescent="0.25">
      <c r="A17" s="70" t="s">
        <v>131</v>
      </c>
      <c r="B17" s="71"/>
      <c r="C17" s="70"/>
      <c r="D17" s="153">
        <v>0</v>
      </c>
      <c r="E17" s="80"/>
      <c r="F17" s="153">
        <v>0</v>
      </c>
      <c r="G17" s="48"/>
      <c r="H17" s="153">
        <v>0</v>
      </c>
      <c r="I17" s="80"/>
      <c r="J17" s="153">
        <v>0</v>
      </c>
      <c r="K17" s="77"/>
      <c r="L17" s="153">
        <v>0</v>
      </c>
      <c r="M17" s="77"/>
      <c r="N17" s="153">
        <v>0</v>
      </c>
      <c r="O17" s="77"/>
      <c r="P17" s="153">
        <f>SUM(D17:N17)</f>
        <v>0</v>
      </c>
      <c r="Q17" s="48"/>
      <c r="R17" s="153">
        <v>0</v>
      </c>
      <c r="S17" s="48"/>
      <c r="T17" s="153">
        <f>SUM(P17:R17)</f>
        <v>0</v>
      </c>
    </row>
    <row r="18" spans="1:21" s="62" customFormat="1" ht="20.25" customHeight="1" x14ac:dyDescent="0.25">
      <c r="A18" s="78" t="s">
        <v>132</v>
      </c>
      <c r="B18" s="83"/>
      <c r="C18" s="78"/>
      <c r="D18" s="154">
        <f>SUM(D16:D17)</f>
        <v>0</v>
      </c>
      <c r="E18" s="248"/>
      <c r="F18" s="154">
        <f>SUM(F16:F17)</f>
        <v>0</v>
      </c>
      <c r="G18" s="67"/>
      <c r="H18" s="154">
        <f>SUM(H16:H17)</f>
        <v>0</v>
      </c>
      <c r="I18" s="248"/>
      <c r="J18" s="154">
        <f>SUM(J16:J17)</f>
        <v>0</v>
      </c>
      <c r="K18" s="65"/>
      <c r="L18" s="154">
        <f>SUM(L16:L17)</f>
        <v>0</v>
      </c>
      <c r="M18" s="65"/>
      <c r="N18" s="238">
        <f>SUM(N16:N17)</f>
        <v>20604</v>
      </c>
      <c r="O18" s="65"/>
      <c r="P18" s="238">
        <f>SUM(P16:P17)</f>
        <v>20604</v>
      </c>
      <c r="Q18" s="67"/>
      <c r="R18" s="238">
        <f>SUM(R16:R17)</f>
        <v>159</v>
      </c>
      <c r="S18" s="67"/>
      <c r="T18" s="238">
        <f>SUM(T16:T17)</f>
        <v>20763</v>
      </c>
    </row>
    <row r="19" spans="1:21" s="58" customFormat="1" ht="11.25" customHeight="1" x14ac:dyDescent="0.25">
      <c r="A19" s="70"/>
      <c r="B19" s="71"/>
      <c r="C19" s="70"/>
      <c r="D19" s="72"/>
      <c r="E19" s="69"/>
      <c r="F19" s="72"/>
      <c r="G19" s="72"/>
      <c r="H19" s="72"/>
      <c r="I19" s="65"/>
      <c r="J19" s="72"/>
      <c r="K19" s="65"/>
      <c r="L19" s="68"/>
      <c r="M19" s="65"/>
      <c r="N19" s="68"/>
      <c r="O19" s="65"/>
      <c r="P19" s="68"/>
      <c r="Q19" s="67"/>
      <c r="R19" s="68"/>
      <c r="S19" s="67"/>
      <c r="T19" s="68"/>
      <c r="U19" s="174"/>
    </row>
    <row r="20" spans="1:21" s="62" customFormat="1" ht="19.5" customHeight="1" thickBot="1" x14ac:dyDescent="0.3">
      <c r="A20" s="64" t="s">
        <v>73</v>
      </c>
      <c r="B20" s="63"/>
      <c r="C20" s="64"/>
      <c r="D20" s="81">
        <f>SUM(D13,D18)</f>
        <v>549682</v>
      </c>
      <c r="E20" s="66"/>
      <c r="F20" s="81">
        <f>SUM(F13,F18)</f>
        <v>295291</v>
      </c>
      <c r="G20" s="65"/>
      <c r="H20" s="81">
        <f>SUM(H13,H18)</f>
        <v>10249</v>
      </c>
      <c r="I20" s="66"/>
      <c r="J20" s="81">
        <f>SUM(J13,J18)</f>
        <v>-1347</v>
      </c>
      <c r="K20" s="66"/>
      <c r="L20" s="81">
        <f>SUM(L13,L18)</f>
        <v>30691</v>
      </c>
      <c r="M20" s="66"/>
      <c r="N20" s="81">
        <f>SUM(N13,N18)</f>
        <v>333780</v>
      </c>
      <c r="O20" s="66"/>
      <c r="P20" s="81">
        <f>SUM(P13,P18)</f>
        <v>1218346</v>
      </c>
      <c r="Q20" s="65"/>
      <c r="R20" s="81">
        <f>SUM(R13,R18)</f>
        <v>5422</v>
      </c>
      <c r="S20" s="65"/>
      <c r="T20" s="81">
        <f>SUM(T13,T18)</f>
        <v>1223768</v>
      </c>
      <c r="U20" s="175"/>
    </row>
    <row r="21" spans="1:21" s="58" customFormat="1" ht="11.25" customHeight="1" thickTop="1" x14ac:dyDescent="0.25">
      <c r="A21" s="70"/>
      <c r="B21" s="71"/>
      <c r="C21" s="70"/>
      <c r="D21" s="72"/>
      <c r="E21" s="69"/>
      <c r="F21" s="72"/>
      <c r="G21" s="72"/>
      <c r="H21" s="73"/>
      <c r="I21" s="65"/>
      <c r="J21" s="67"/>
      <c r="K21" s="65"/>
      <c r="L21" s="68"/>
      <c r="M21" s="65"/>
      <c r="N21" s="65"/>
      <c r="O21" s="65"/>
      <c r="P21" s="68"/>
      <c r="Q21" s="67"/>
      <c r="R21" s="68"/>
      <c r="S21" s="67"/>
      <c r="T21" s="68"/>
      <c r="U21" s="174"/>
    </row>
    <row r="22" spans="1:21" s="58" customFormat="1" ht="19.5" customHeight="1" x14ac:dyDescent="0.25">
      <c r="A22" s="62" t="s">
        <v>134</v>
      </c>
      <c r="B22" s="59"/>
      <c r="C22" s="6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8"/>
      <c r="Q22" s="67"/>
      <c r="R22" s="68"/>
      <c r="S22" s="67"/>
      <c r="T22" s="67"/>
      <c r="U22" s="174"/>
    </row>
    <row r="23" spans="1:21" s="58" customFormat="1" ht="19.5" customHeight="1" x14ac:dyDescent="0.25">
      <c r="A23" s="62" t="s">
        <v>159</v>
      </c>
      <c r="B23" s="259"/>
      <c r="C23" s="60"/>
      <c r="D23" s="65">
        <v>549682</v>
      </c>
      <c r="E23" s="67"/>
      <c r="F23" s="65">
        <v>295291</v>
      </c>
      <c r="G23" s="65"/>
      <c r="H23" s="65">
        <v>10249</v>
      </c>
      <c r="I23" s="65"/>
      <c r="J23" s="65">
        <v>-1347</v>
      </c>
      <c r="K23" s="65"/>
      <c r="L23" s="65">
        <v>35849</v>
      </c>
      <c r="M23" s="65"/>
      <c r="N23" s="65">
        <v>341513</v>
      </c>
      <c r="O23" s="65"/>
      <c r="P23" s="65">
        <v>1231237</v>
      </c>
      <c r="Q23" s="65"/>
      <c r="R23" s="65">
        <v>5155</v>
      </c>
      <c r="S23" s="65"/>
      <c r="T23" s="65">
        <v>1236392</v>
      </c>
      <c r="U23" s="233">
        <f>T23-'FS2-3'!H76</f>
        <v>0</v>
      </c>
    </row>
    <row r="24" spans="1:21" s="58" customFormat="1" ht="19.5" customHeight="1" x14ac:dyDescent="0.25">
      <c r="A24" s="58" t="s">
        <v>178</v>
      </c>
      <c r="B24" s="259">
        <v>3</v>
      </c>
      <c r="C24" s="60"/>
      <c r="D24" s="249">
        <v>0</v>
      </c>
      <c r="E24" s="239"/>
      <c r="F24" s="249">
        <v>0</v>
      </c>
      <c r="G24" s="240"/>
      <c r="H24" s="249">
        <v>0</v>
      </c>
      <c r="I24" s="240"/>
      <c r="J24" s="249">
        <v>0</v>
      </c>
      <c r="K24" s="240"/>
      <c r="L24" s="249">
        <v>0</v>
      </c>
      <c r="M24" s="241"/>
      <c r="N24" s="77">
        <v>-6824</v>
      </c>
      <c r="O24" s="241"/>
      <c r="P24" s="77">
        <f>SUM(D24:O24)</f>
        <v>-6824</v>
      </c>
      <c r="Q24" s="241"/>
      <c r="R24" s="249">
        <v>0</v>
      </c>
      <c r="S24" s="241"/>
      <c r="T24" s="77">
        <f>SUM(P24:R24)</f>
        <v>-6824</v>
      </c>
      <c r="U24" s="174"/>
    </row>
    <row r="25" spans="1:21" s="58" customFormat="1" ht="19.5" customHeight="1" x14ac:dyDescent="0.25">
      <c r="A25" s="62" t="s">
        <v>170</v>
      </c>
      <c r="B25" s="63"/>
      <c r="C25" s="64"/>
      <c r="D25" s="238">
        <f>SUM(D23:D24)</f>
        <v>549682</v>
      </c>
      <c r="E25" s="66"/>
      <c r="F25" s="238">
        <f>SUM(F23:F24)</f>
        <v>295291</v>
      </c>
      <c r="G25" s="65"/>
      <c r="H25" s="238">
        <f>SUM(H23:H24)</f>
        <v>10249</v>
      </c>
      <c r="I25" s="66"/>
      <c r="J25" s="238">
        <f>SUM(J23:J24)</f>
        <v>-1347</v>
      </c>
      <c r="K25" s="66"/>
      <c r="L25" s="238">
        <f>SUM(L23:L24)</f>
        <v>35849</v>
      </c>
      <c r="M25" s="66"/>
      <c r="N25" s="238">
        <f>SUM(N23:N24)</f>
        <v>334689</v>
      </c>
      <c r="O25" s="66"/>
      <c r="P25" s="238">
        <f>SUM(D25:N25)</f>
        <v>1224413</v>
      </c>
      <c r="Q25" s="65"/>
      <c r="R25" s="238">
        <f>SUM(R23:R24)</f>
        <v>5155</v>
      </c>
      <c r="S25" s="65"/>
      <c r="T25" s="238">
        <f>SUM(P25:R25)</f>
        <v>1229568</v>
      </c>
      <c r="U25" s="233"/>
    </row>
    <row r="26" spans="1:21" s="58" customFormat="1" ht="11.25" customHeight="1" x14ac:dyDescent="0.25">
      <c r="A26" s="70"/>
      <c r="B26" s="71"/>
      <c r="C26" s="70"/>
      <c r="D26" s="72"/>
      <c r="E26" s="69"/>
      <c r="F26" s="72"/>
      <c r="G26" s="72"/>
      <c r="H26" s="73"/>
      <c r="I26" s="65"/>
      <c r="J26" s="67"/>
      <c r="K26" s="65"/>
      <c r="L26" s="68"/>
      <c r="M26" s="65"/>
      <c r="N26" s="65"/>
      <c r="O26" s="65"/>
      <c r="P26" s="68"/>
      <c r="Q26" s="67"/>
      <c r="R26" s="68"/>
      <c r="S26" s="67"/>
      <c r="T26" s="68"/>
    </row>
    <row r="27" spans="1:21" s="58" customFormat="1" ht="19.7" customHeight="1" x14ac:dyDescent="0.2">
      <c r="A27" s="242" t="s">
        <v>161</v>
      </c>
      <c r="B27" s="71"/>
      <c r="C27" s="70"/>
      <c r="D27" s="72"/>
      <c r="E27" s="69"/>
      <c r="F27" s="72"/>
      <c r="G27" s="72"/>
      <c r="H27" s="73"/>
      <c r="I27" s="65"/>
      <c r="J27" s="67"/>
      <c r="K27" s="65"/>
      <c r="L27" s="68"/>
      <c r="M27" s="65"/>
      <c r="N27" s="65"/>
      <c r="O27" s="65"/>
      <c r="P27" s="68"/>
      <c r="Q27" s="67"/>
      <c r="R27" s="68"/>
      <c r="S27" s="67"/>
      <c r="T27" s="68"/>
    </row>
    <row r="28" spans="1:21" s="58" customFormat="1" ht="19.7" customHeight="1" x14ac:dyDescent="0.2">
      <c r="A28" s="242" t="s">
        <v>160</v>
      </c>
      <c r="B28" s="71"/>
      <c r="C28" s="70"/>
      <c r="D28" s="72"/>
      <c r="E28" s="69"/>
      <c r="F28" s="72"/>
      <c r="G28" s="72"/>
      <c r="H28" s="73"/>
      <c r="I28" s="65"/>
      <c r="J28" s="67"/>
      <c r="K28" s="65"/>
      <c r="L28" s="68"/>
      <c r="M28" s="65"/>
      <c r="N28" s="65"/>
      <c r="O28" s="65"/>
      <c r="P28" s="68"/>
      <c r="Q28" s="67"/>
      <c r="R28" s="68"/>
      <c r="S28" s="67"/>
      <c r="T28" s="68"/>
    </row>
    <row r="29" spans="1:21" s="58" customFormat="1" ht="19.7" customHeight="1" x14ac:dyDescent="0.25">
      <c r="A29" s="243" t="s">
        <v>165</v>
      </c>
      <c r="B29" s="71"/>
      <c r="C29" s="70"/>
      <c r="D29" s="236">
        <v>0</v>
      </c>
      <c r="E29" s="250"/>
      <c r="F29" s="236">
        <v>0</v>
      </c>
      <c r="G29" s="251"/>
      <c r="H29" s="236">
        <v>0</v>
      </c>
      <c r="I29" s="252"/>
      <c r="J29" s="236">
        <v>-865</v>
      </c>
      <c r="K29" s="252"/>
      <c r="L29" s="236">
        <v>0</v>
      </c>
      <c r="M29" s="252"/>
      <c r="N29" s="236">
        <v>0</v>
      </c>
      <c r="O29" s="77"/>
      <c r="P29" s="236">
        <f t="shared" ref="P29:P31" si="0">SUM(D29:N29)</f>
        <v>-865</v>
      </c>
      <c r="Q29" s="48"/>
      <c r="R29" s="236">
        <v>-5149</v>
      </c>
      <c r="S29" s="48"/>
      <c r="T29" s="236">
        <f>SUM(P29:R29)</f>
        <v>-6014</v>
      </c>
    </row>
    <row r="30" spans="1:21" s="58" customFormat="1" ht="19.7" customHeight="1" x14ac:dyDescent="0.2">
      <c r="A30" s="140" t="s">
        <v>179</v>
      </c>
      <c r="B30" s="71"/>
      <c r="C30" s="70"/>
      <c r="D30" s="244">
        <f>SUM(D29)</f>
        <v>0</v>
      </c>
      <c r="E30" s="228"/>
      <c r="F30" s="244">
        <f>SUM(F29)</f>
        <v>0</v>
      </c>
      <c r="G30" s="229"/>
      <c r="H30" s="244">
        <f>SUM(H29)</f>
        <v>0</v>
      </c>
      <c r="I30" s="230"/>
      <c r="J30" s="154">
        <f>SUM(J29)</f>
        <v>-865</v>
      </c>
      <c r="K30" s="230"/>
      <c r="L30" s="244">
        <f>SUM(L29)</f>
        <v>0</v>
      </c>
      <c r="M30" s="230"/>
      <c r="N30" s="244">
        <f>SUM(N29)</f>
        <v>0</v>
      </c>
      <c r="O30" s="230"/>
      <c r="P30" s="154">
        <f t="shared" si="0"/>
        <v>-865</v>
      </c>
      <c r="Q30" s="231"/>
      <c r="R30" s="154">
        <f>SUM(R29)</f>
        <v>-5149</v>
      </c>
      <c r="S30" s="231"/>
      <c r="T30" s="154">
        <f>SUM(T29)</f>
        <v>-6014</v>
      </c>
    </row>
    <row r="31" spans="1:21" s="58" customFormat="1" ht="19.7" customHeight="1" x14ac:dyDescent="0.2">
      <c r="A31" s="242" t="s">
        <v>164</v>
      </c>
      <c r="B31" s="71"/>
      <c r="C31" s="70"/>
      <c r="D31" s="154">
        <f>SUM(D30)</f>
        <v>0</v>
      </c>
      <c r="E31" s="228"/>
      <c r="F31" s="154">
        <f>SUM(F30)</f>
        <v>0</v>
      </c>
      <c r="G31" s="229"/>
      <c r="H31" s="154">
        <f>SUM(H30)</f>
        <v>0</v>
      </c>
      <c r="I31" s="230"/>
      <c r="J31" s="154">
        <f>SUM(J30)</f>
        <v>-865</v>
      </c>
      <c r="K31" s="230"/>
      <c r="L31" s="154">
        <f>SUM(L30)</f>
        <v>0</v>
      </c>
      <c r="M31" s="230"/>
      <c r="N31" s="154">
        <f>SUM(N30)</f>
        <v>0</v>
      </c>
      <c r="O31" s="230"/>
      <c r="P31" s="154">
        <f t="shared" si="0"/>
        <v>-865</v>
      </c>
      <c r="Q31" s="231"/>
      <c r="R31" s="154">
        <f>SUM(R30)</f>
        <v>-5149</v>
      </c>
      <c r="S31" s="231"/>
      <c r="T31" s="154">
        <f>SUM(T30)</f>
        <v>-6014</v>
      </c>
    </row>
    <row r="32" spans="1:21" s="58" customFormat="1" ht="11.25" customHeight="1" x14ac:dyDescent="0.25">
      <c r="A32" s="70"/>
      <c r="B32" s="71"/>
      <c r="C32" s="70"/>
      <c r="D32" s="72"/>
      <c r="E32" s="69"/>
      <c r="F32" s="72"/>
      <c r="G32" s="72"/>
      <c r="H32" s="73"/>
      <c r="I32" s="65"/>
      <c r="J32" s="67"/>
      <c r="K32" s="65"/>
      <c r="L32" s="68"/>
      <c r="M32" s="65"/>
      <c r="N32" s="65"/>
      <c r="O32" s="65"/>
      <c r="P32" s="68"/>
      <c r="Q32" s="67"/>
      <c r="R32" s="68"/>
      <c r="S32" s="67"/>
      <c r="T32" s="68"/>
    </row>
    <row r="33" spans="1:21" s="58" customFormat="1" ht="19.350000000000001" customHeight="1" x14ac:dyDescent="0.25">
      <c r="A33" s="78" t="s">
        <v>129</v>
      </c>
      <c r="B33" s="71"/>
      <c r="C33" s="70"/>
      <c r="D33" s="72"/>
      <c r="E33" s="69"/>
      <c r="F33" s="72"/>
      <c r="G33" s="72"/>
      <c r="H33" s="73"/>
      <c r="I33" s="65"/>
      <c r="J33" s="67"/>
      <c r="K33" s="65"/>
      <c r="L33" s="68"/>
      <c r="M33" s="65"/>
      <c r="N33" s="65"/>
      <c r="O33" s="65"/>
      <c r="P33" s="68"/>
      <c r="Q33" s="67"/>
      <c r="R33" s="68"/>
      <c r="S33" s="67"/>
      <c r="T33" s="68"/>
    </row>
    <row r="34" spans="1:21" s="58" customFormat="1" ht="19.350000000000001" customHeight="1" x14ac:dyDescent="0.25">
      <c r="A34" s="70" t="s">
        <v>130</v>
      </c>
      <c r="B34" s="71"/>
      <c r="C34" s="70"/>
      <c r="D34" s="153">
        <v>0</v>
      </c>
      <c r="E34" s="250"/>
      <c r="F34" s="153">
        <v>0</v>
      </c>
      <c r="G34" s="251"/>
      <c r="H34" s="153">
        <v>0</v>
      </c>
      <c r="I34" s="252"/>
      <c r="J34" s="153">
        <v>0</v>
      </c>
      <c r="K34" s="252"/>
      <c r="L34" s="153">
        <v>0</v>
      </c>
      <c r="M34" s="252"/>
      <c r="N34" s="252">
        <f>'PL4'!D36</f>
        <v>24791</v>
      </c>
      <c r="O34" s="252"/>
      <c r="P34" s="252">
        <f>SUM(D34:N34)</f>
        <v>24791</v>
      </c>
      <c r="Q34" s="253"/>
      <c r="R34" s="153">
        <f>'PL4'!D37</f>
        <v>0</v>
      </c>
      <c r="S34" s="253"/>
      <c r="T34" s="252">
        <f>SUM(P34:R34)</f>
        <v>24791</v>
      </c>
    </row>
    <row r="35" spans="1:21" s="58" customFormat="1" ht="19.5" customHeight="1" x14ac:dyDescent="0.25">
      <c r="A35" s="70" t="s">
        <v>131</v>
      </c>
      <c r="B35" s="71"/>
      <c r="C35" s="70"/>
      <c r="D35" s="153">
        <v>0</v>
      </c>
      <c r="E35" s="253"/>
      <c r="F35" s="153">
        <v>0</v>
      </c>
      <c r="G35" s="253"/>
      <c r="H35" s="153">
        <v>0</v>
      </c>
      <c r="I35" s="253"/>
      <c r="J35" s="153">
        <v>0</v>
      </c>
      <c r="K35" s="252"/>
      <c r="L35" s="153">
        <v>0</v>
      </c>
      <c r="M35" s="252"/>
      <c r="N35" s="153">
        <v>0</v>
      </c>
      <c r="O35" s="252"/>
      <c r="P35" s="153">
        <f>SUM(D35:N35)</f>
        <v>0</v>
      </c>
      <c r="Q35" s="253"/>
      <c r="R35" s="153">
        <v>0</v>
      </c>
      <c r="S35" s="253"/>
      <c r="T35" s="153">
        <f>SUM(P35:R35)</f>
        <v>0</v>
      </c>
    </row>
    <row r="36" spans="1:21" s="53" customFormat="1" ht="23.45" customHeight="1" x14ac:dyDescent="0.25">
      <c r="A36" s="78" t="s">
        <v>132</v>
      </c>
      <c r="B36" s="83"/>
      <c r="C36" s="78"/>
      <c r="D36" s="154">
        <f>SUM(D34:D35)</f>
        <v>0</v>
      </c>
      <c r="E36" s="231"/>
      <c r="F36" s="154">
        <f>SUM(F34:F35)</f>
        <v>0</v>
      </c>
      <c r="G36" s="231"/>
      <c r="H36" s="154">
        <f>SUM(H34:H35)</f>
        <v>0</v>
      </c>
      <c r="I36" s="231"/>
      <c r="J36" s="154">
        <f>SUM(J34:J35)</f>
        <v>0</v>
      </c>
      <c r="K36" s="230"/>
      <c r="L36" s="154">
        <f>SUM(L34:L35)</f>
        <v>0</v>
      </c>
      <c r="M36" s="230"/>
      <c r="N36" s="245">
        <f>SUM(N34:N35)</f>
        <v>24791</v>
      </c>
      <c r="O36" s="230"/>
      <c r="P36" s="245">
        <f>SUM(P34:P35)</f>
        <v>24791</v>
      </c>
      <c r="Q36" s="231"/>
      <c r="R36" s="154">
        <f>SUM(R34:R35)</f>
        <v>0</v>
      </c>
      <c r="S36" s="231"/>
      <c r="T36" s="245">
        <f>SUM(T34:T35)</f>
        <v>24791</v>
      </c>
    </row>
    <row r="37" spans="1:21" s="58" customFormat="1" ht="11.25" customHeight="1" x14ac:dyDescent="0.25">
      <c r="A37" s="70"/>
      <c r="B37" s="71"/>
      <c r="C37" s="70"/>
      <c r="D37" s="72"/>
      <c r="E37" s="69"/>
      <c r="F37" s="72"/>
      <c r="G37" s="72"/>
      <c r="H37" s="73"/>
      <c r="I37" s="65"/>
      <c r="J37" s="67"/>
      <c r="K37" s="65"/>
      <c r="L37" s="68"/>
      <c r="M37" s="65"/>
      <c r="N37" s="65"/>
      <c r="O37" s="65"/>
      <c r="P37" s="68"/>
      <c r="Q37" s="67"/>
      <c r="R37" s="68"/>
      <c r="S37" s="67"/>
      <c r="T37" s="68"/>
    </row>
    <row r="38" spans="1:21" s="58" customFormat="1" ht="19.5" customHeight="1" x14ac:dyDescent="0.25">
      <c r="A38" s="70" t="s">
        <v>158</v>
      </c>
      <c r="B38" s="71"/>
      <c r="C38" s="70"/>
      <c r="D38" s="236">
        <v>0</v>
      </c>
      <c r="E38" s="227"/>
      <c r="F38" s="236">
        <v>0</v>
      </c>
      <c r="G38" s="227"/>
      <c r="H38" s="236">
        <v>0</v>
      </c>
      <c r="I38" s="227"/>
      <c r="J38" s="236">
        <v>0</v>
      </c>
      <c r="K38" s="226"/>
      <c r="L38" s="246">
        <v>1126</v>
      </c>
      <c r="M38" s="226"/>
      <c r="N38" s="246">
        <f>-L38</f>
        <v>-1126</v>
      </c>
      <c r="O38" s="226"/>
      <c r="P38" s="236">
        <f>SUM(D38:N38)</f>
        <v>0</v>
      </c>
      <c r="Q38" s="227"/>
      <c r="R38" s="236">
        <v>0</v>
      </c>
      <c r="S38" s="227"/>
      <c r="T38" s="236">
        <f>SUM(P38:R38)</f>
        <v>0</v>
      </c>
    </row>
    <row r="39" spans="1:21" s="58" customFormat="1" ht="9" customHeight="1" x14ac:dyDescent="0.25">
      <c r="A39" s="70"/>
      <c r="B39" s="71"/>
      <c r="C39" s="70"/>
      <c r="D39" s="235"/>
      <c r="E39" s="227"/>
      <c r="F39" s="235"/>
      <c r="G39" s="227"/>
      <c r="H39" s="235"/>
      <c r="I39" s="227"/>
      <c r="J39" s="235"/>
      <c r="K39" s="226"/>
      <c r="L39" s="235"/>
      <c r="M39" s="226"/>
      <c r="N39" s="235"/>
      <c r="O39" s="226"/>
      <c r="P39" s="235"/>
      <c r="Q39" s="227"/>
      <c r="R39" s="235"/>
      <c r="S39" s="227"/>
      <c r="T39" s="235"/>
    </row>
    <row r="40" spans="1:21" s="53" customFormat="1" ht="19.5" customHeight="1" thickBot="1" x14ac:dyDescent="0.3">
      <c r="A40" s="64" t="s">
        <v>135</v>
      </c>
      <c r="B40" s="63"/>
      <c r="C40" s="64"/>
      <c r="D40" s="81">
        <f>SUM(D25,D31,D36,D38)</f>
        <v>549682</v>
      </c>
      <c r="E40" s="66"/>
      <c r="F40" s="81">
        <f>SUM(F25,F31,F36,F38)</f>
        <v>295291</v>
      </c>
      <c r="G40" s="65"/>
      <c r="H40" s="81">
        <f>SUM(H25,H31,H36,H38)</f>
        <v>10249</v>
      </c>
      <c r="I40" s="66"/>
      <c r="J40" s="81">
        <f>SUM(J25,J31,J36,J38)</f>
        <v>-2212</v>
      </c>
      <c r="K40" s="66"/>
      <c r="L40" s="81">
        <f>SUM(L25,L31,L36,L38)</f>
        <v>36975</v>
      </c>
      <c r="M40" s="66"/>
      <c r="N40" s="81">
        <f>SUM(N25,N31,N36,N38)</f>
        <v>358354</v>
      </c>
      <c r="O40" s="66"/>
      <c r="P40" s="81">
        <f>SUM(P25,P31,P36,P38)</f>
        <v>1248339</v>
      </c>
      <c r="Q40" s="65"/>
      <c r="R40" s="81">
        <f>SUM(R25,R31,R36,R38)</f>
        <v>6</v>
      </c>
      <c r="S40" s="65"/>
      <c r="T40" s="81">
        <f>SUM(T25,T31,T36,T38)</f>
        <v>1248345</v>
      </c>
      <c r="U40" s="232">
        <f>T40-'FS2-3'!F76</f>
        <v>0</v>
      </c>
    </row>
    <row r="41" spans="1:21" s="53" customFormat="1" ht="19.5" customHeight="1" thickTop="1" x14ac:dyDescent="0.25">
      <c r="A41" s="85"/>
      <c r="B41" s="85"/>
      <c r="C41" s="85"/>
      <c r="D41" s="39"/>
      <c r="E41" s="86"/>
      <c r="F41" s="39"/>
      <c r="G41" s="39"/>
      <c r="H41" s="39"/>
      <c r="I41" s="86"/>
      <c r="J41" s="39"/>
      <c r="K41" s="86"/>
      <c r="L41" s="39"/>
      <c r="M41" s="86"/>
      <c r="N41" s="86"/>
      <c r="O41" s="86"/>
      <c r="P41" s="39"/>
      <c r="Q41" s="39"/>
      <c r="R41" s="39"/>
      <c r="S41" s="39"/>
      <c r="T41" s="39"/>
    </row>
    <row r="42" spans="1:21" s="53" customFormat="1" ht="19.5" customHeight="1" x14ac:dyDescent="0.25">
      <c r="A42" s="85"/>
      <c r="B42" s="85"/>
      <c r="C42" s="85"/>
      <c r="D42" s="39"/>
      <c r="E42" s="86"/>
      <c r="F42" s="39"/>
      <c r="G42" s="39"/>
      <c r="H42" s="39"/>
      <c r="I42" s="86"/>
      <c r="J42" s="39"/>
      <c r="K42" s="86"/>
      <c r="L42" s="39"/>
      <c r="M42" s="86"/>
      <c r="N42" s="86"/>
      <c r="O42" s="86"/>
      <c r="P42" s="39"/>
      <c r="Q42" s="39"/>
      <c r="R42" s="39"/>
      <c r="S42" s="39"/>
      <c r="T42" s="39"/>
    </row>
    <row r="43" spans="1:21" s="53" customFormat="1" ht="19.5" customHeight="1" x14ac:dyDescent="0.25">
      <c r="A43" s="267"/>
      <c r="B43" s="267"/>
      <c r="C43" s="267"/>
      <c r="D43" s="267"/>
      <c r="E43" s="267"/>
      <c r="F43" s="267"/>
      <c r="G43" s="267"/>
      <c r="H43" s="267"/>
      <c r="I43" s="267"/>
      <c r="J43" s="90"/>
      <c r="K43" s="91"/>
      <c r="L43" s="39"/>
      <c r="M43" s="86"/>
      <c r="N43" s="86"/>
      <c r="O43" s="86"/>
      <c r="P43" s="86"/>
      <c r="Q43" s="86"/>
      <c r="R43" s="86"/>
      <c r="S43" s="86"/>
      <c r="T43" s="39"/>
    </row>
    <row r="44" spans="1:21" s="53" customFormat="1" ht="19.5" customHeight="1" x14ac:dyDescent="0.25">
      <c r="A44" s="85"/>
      <c r="B44" s="85"/>
      <c r="C44" s="85"/>
      <c r="D44" s="39"/>
      <c r="E44" s="86"/>
      <c r="F44" s="39"/>
      <c r="G44" s="39"/>
      <c r="H44" s="39"/>
      <c r="I44" s="86"/>
      <c r="J44" s="39"/>
      <c r="K44" s="86"/>
      <c r="L44" s="39"/>
      <c r="M44" s="86"/>
      <c r="N44" s="86"/>
      <c r="O44" s="86"/>
      <c r="P44" s="39"/>
      <c r="Q44" s="39"/>
      <c r="R44" s="39"/>
      <c r="S44" s="39"/>
      <c r="T44" s="39"/>
    </row>
    <row r="45" spans="1:21" ht="19.5" customHeight="1" x14ac:dyDescent="0.25">
      <c r="A45" s="43"/>
      <c r="B45" s="43"/>
      <c r="C45" s="43"/>
    </row>
    <row r="46" spans="1:21" ht="19.5" customHeight="1" x14ac:dyDescent="0.25">
      <c r="A46" s="43"/>
      <c r="B46" s="43"/>
      <c r="C46" s="43"/>
    </row>
    <row r="47" spans="1:21" ht="19.5" customHeight="1" x14ac:dyDescent="0.25">
      <c r="A47" s="43"/>
      <c r="B47" s="43"/>
      <c r="C47" s="43"/>
    </row>
    <row r="48" spans="1:21" ht="19.5" customHeight="1" x14ac:dyDescent="0.25">
      <c r="A48" s="43"/>
      <c r="B48" s="43"/>
      <c r="C48" s="43"/>
    </row>
    <row r="49" spans="1:3" ht="19.5" customHeight="1" x14ac:dyDescent="0.25">
      <c r="A49" s="43"/>
      <c r="B49" s="43"/>
      <c r="C49" s="43"/>
    </row>
    <row r="50" spans="1:3" ht="19.5" customHeight="1" x14ac:dyDescent="0.25">
      <c r="A50" s="43"/>
      <c r="B50" s="43"/>
      <c r="C50" s="43"/>
    </row>
  </sheetData>
  <mergeCells count="5">
    <mergeCell ref="A43:I43"/>
    <mergeCell ref="D3:T3"/>
    <mergeCell ref="D4:T4"/>
    <mergeCell ref="D11:T11"/>
    <mergeCell ref="L6:N6"/>
  </mergeCells>
  <pageMargins left="0.7" right="0.7" top="0.48" bottom="0.5" header="0.5" footer="0.5"/>
  <pageSetup paperSize="9" scale="63" firstPageNumber="5" fitToHeight="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0"/>
  <sheetViews>
    <sheetView showGridLines="0" view="pageBreakPreview" topLeftCell="A16" zoomScale="80" zoomScaleNormal="65" zoomScaleSheetLayoutView="80" workbookViewId="0">
      <selection activeCell="D22" sqref="D22:L22"/>
    </sheetView>
  </sheetViews>
  <sheetFormatPr defaultColWidth="9.140625" defaultRowHeight="19.5" customHeight="1" x14ac:dyDescent="0.25"/>
  <cols>
    <col min="1" max="1" width="50.85546875" style="53" customWidth="1"/>
    <col min="2" max="2" width="10.42578125" style="53" customWidth="1"/>
    <col min="3" max="3" width="1.85546875" style="53" customWidth="1"/>
    <col min="4" max="4" width="14.85546875" style="21" customWidth="1"/>
    <col min="5" max="5" width="1.85546875" style="43" customWidth="1"/>
    <col min="6" max="6" width="14.85546875" style="21" customWidth="1"/>
    <col min="7" max="7" width="1.85546875" style="21" customWidth="1"/>
    <col min="8" max="8" width="14.85546875" style="21" customWidth="1"/>
    <col min="9" max="9" width="1.85546875" style="43" customWidth="1"/>
    <col min="10" max="10" width="14.85546875" style="21" customWidth="1"/>
    <col min="11" max="11" width="1.85546875" style="43" customWidth="1"/>
    <col min="12" max="12" width="14.85546875" style="21" customWidth="1"/>
    <col min="13" max="13" width="1.85546875" style="43" customWidth="1"/>
    <col min="14" max="14" width="14.85546875" style="21" customWidth="1"/>
    <col min="15" max="15" width="11.85546875" style="43" customWidth="1"/>
    <col min="16" max="16384" width="9.140625" style="43"/>
  </cols>
  <sheetData>
    <row r="1" spans="1:14" ht="19.5" customHeight="1" x14ac:dyDescent="0.25">
      <c r="A1" s="7" t="s">
        <v>70</v>
      </c>
      <c r="B1" s="29"/>
      <c r="C1" s="29"/>
      <c r="D1" s="26"/>
      <c r="E1" s="30"/>
      <c r="F1" s="26"/>
      <c r="G1" s="26"/>
      <c r="H1" s="26"/>
      <c r="I1" s="30"/>
      <c r="J1" s="26"/>
      <c r="K1" s="30"/>
      <c r="L1" s="26"/>
      <c r="M1" s="30"/>
      <c r="N1" s="52"/>
    </row>
    <row r="2" spans="1:14" s="35" customFormat="1" ht="19.5" customHeight="1" x14ac:dyDescent="0.25">
      <c r="A2" s="29" t="s">
        <v>49</v>
      </c>
      <c r="B2" s="29"/>
      <c r="C2" s="29"/>
      <c r="D2" s="32"/>
      <c r="E2" s="29"/>
      <c r="F2" s="32"/>
      <c r="G2" s="32"/>
      <c r="H2" s="32"/>
      <c r="I2" s="29"/>
      <c r="J2" s="32"/>
      <c r="K2" s="29"/>
      <c r="L2" s="32"/>
      <c r="M2" s="29"/>
      <c r="N2" s="52"/>
    </row>
    <row r="3" spans="1:14" s="35" customFormat="1" ht="18.75" customHeight="1" x14ac:dyDescent="0.2">
      <c r="A3" s="29"/>
      <c r="B3" s="29"/>
      <c r="C3" s="29"/>
      <c r="D3" s="34"/>
      <c r="E3" s="87"/>
      <c r="F3" s="34"/>
      <c r="G3" s="34"/>
      <c r="H3" s="34"/>
      <c r="I3" s="87"/>
      <c r="J3" s="34"/>
      <c r="K3" s="87"/>
      <c r="L3" s="34"/>
      <c r="M3" s="87"/>
      <c r="N3" s="34"/>
    </row>
    <row r="4" spans="1:14" ht="18.75" customHeight="1" x14ac:dyDescent="0.25">
      <c r="B4" s="54"/>
      <c r="C4" s="54"/>
      <c r="D4" s="261" t="s">
        <v>36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18.75" customHeight="1" x14ac:dyDescent="0.25">
      <c r="B5" s="54"/>
      <c r="C5" s="54"/>
      <c r="D5" s="38"/>
      <c r="E5" s="55"/>
      <c r="F5" s="55"/>
      <c r="G5" s="55"/>
      <c r="H5" s="55"/>
      <c r="I5" s="56"/>
      <c r="J5" s="265"/>
      <c r="K5" s="265"/>
      <c r="L5" s="265"/>
      <c r="M5" s="55"/>
      <c r="N5" s="38"/>
    </row>
    <row r="6" spans="1:14" ht="18.75" customHeight="1" x14ac:dyDescent="0.25">
      <c r="B6" s="54"/>
      <c r="C6" s="54"/>
      <c r="D6" s="38"/>
      <c r="E6" s="55"/>
      <c r="F6" s="55"/>
      <c r="G6" s="55"/>
      <c r="H6" s="55"/>
      <c r="I6" s="56"/>
      <c r="J6" s="269" t="s">
        <v>27</v>
      </c>
      <c r="K6" s="269"/>
      <c r="L6" s="269"/>
      <c r="M6" s="55"/>
      <c r="N6" s="38"/>
    </row>
    <row r="7" spans="1:14" ht="18.75" customHeight="1" x14ac:dyDescent="0.25">
      <c r="B7" s="54"/>
      <c r="C7" s="54"/>
      <c r="D7" s="38" t="s">
        <v>26</v>
      </c>
      <c r="E7" s="55"/>
      <c r="F7" s="55"/>
      <c r="G7" s="55"/>
      <c r="H7" s="55" t="s">
        <v>97</v>
      </c>
      <c r="I7" s="8"/>
      <c r="J7" s="55"/>
      <c r="K7" s="8"/>
      <c r="L7" s="8"/>
      <c r="M7" s="55"/>
    </row>
    <row r="8" spans="1:14" ht="18.75" customHeight="1" x14ac:dyDescent="0.25">
      <c r="B8" s="54"/>
      <c r="C8" s="54"/>
      <c r="D8" s="38" t="s">
        <v>50</v>
      </c>
      <c r="E8" s="55"/>
      <c r="F8" s="38" t="s">
        <v>28</v>
      </c>
      <c r="G8" s="38"/>
      <c r="H8" s="38" t="s">
        <v>96</v>
      </c>
      <c r="I8" s="8"/>
      <c r="J8" s="55" t="s">
        <v>29</v>
      </c>
      <c r="K8" s="8"/>
      <c r="M8" s="55"/>
      <c r="N8" s="38" t="s">
        <v>30</v>
      </c>
    </row>
    <row r="9" spans="1:14" s="53" customFormat="1" ht="18.75" customHeight="1" x14ac:dyDescent="0.25">
      <c r="B9" s="259" t="s">
        <v>6</v>
      </c>
      <c r="C9" s="54"/>
      <c r="D9" s="38" t="s">
        <v>31</v>
      </c>
      <c r="E9" s="57"/>
      <c r="F9" s="40" t="s">
        <v>32</v>
      </c>
      <c r="G9" s="40"/>
      <c r="H9" s="38" t="s">
        <v>98</v>
      </c>
      <c r="I9" s="57"/>
      <c r="J9" s="40" t="s">
        <v>33</v>
      </c>
      <c r="K9" s="57"/>
      <c r="L9" s="55" t="s">
        <v>34</v>
      </c>
      <c r="M9" s="54"/>
      <c r="N9" s="40" t="s">
        <v>35</v>
      </c>
    </row>
    <row r="10" spans="1:14" s="58" customFormat="1" ht="18.75" customHeight="1" x14ac:dyDescent="0.25">
      <c r="B10" s="59"/>
      <c r="C10" s="60"/>
      <c r="D10" s="268" t="s">
        <v>51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</row>
    <row r="11" spans="1:14" s="58" customFormat="1" ht="18.75" customHeight="1" x14ac:dyDescent="0.25">
      <c r="A11" s="62" t="s">
        <v>71</v>
      </c>
      <c r="B11" s="59"/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s="62" customFormat="1" ht="18.75" customHeight="1" x14ac:dyDescent="0.25">
      <c r="A12" s="62" t="s">
        <v>72</v>
      </c>
      <c r="B12" s="63"/>
      <c r="C12" s="64"/>
      <c r="D12" s="65">
        <v>549682</v>
      </c>
      <c r="E12" s="66"/>
      <c r="F12" s="65">
        <v>295291</v>
      </c>
      <c r="G12" s="65"/>
      <c r="H12" s="65">
        <v>10249</v>
      </c>
      <c r="I12" s="65"/>
      <c r="J12" s="65">
        <v>30691</v>
      </c>
      <c r="K12" s="65"/>
      <c r="L12" s="65">
        <v>297737</v>
      </c>
      <c r="M12" s="65"/>
      <c r="N12" s="65">
        <f>SUM(D12:M12)</f>
        <v>1183650</v>
      </c>
    </row>
    <row r="13" spans="1:14" s="58" customFormat="1" ht="11.25" customHeight="1" x14ac:dyDescent="0.25">
      <c r="A13" s="70"/>
      <c r="B13" s="71"/>
      <c r="C13" s="70"/>
      <c r="D13" s="73"/>
      <c r="E13" s="74"/>
      <c r="F13" s="73"/>
      <c r="G13" s="73"/>
      <c r="H13" s="73"/>
      <c r="I13" s="66"/>
      <c r="J13" s="67"/>
      <c r="K13" s="65"/>
      <c r="L13" s="67"/>
      <c r="M13" s="65"/>
      <c r="N13" s="68"/>
    </row>
    <row r="14" spans="1:14" s="58" customFormat="1" ht="18.75" customHeight="1" x14ac:dyDescent="0.25">
      <c r="A14" s="78" t="s">
        <v>129</v>
      </c>
      <c r="B14" s="71"/>
      <c r="C14" s="70"/>
      <c r="D14" s="72"/>
      <c r="E14" s="69"/>
      <c r="F14" s="72"/>
      <c r="G14" s="72"/>
      <c r="H14" s="73"/>
      <c r="I14" s="65"/>
      <c r="J14" s="67"/>
      <c r="K14" s="65"/>
      <c r="L14" s="67"/>
      <c r="M14" s="65"/>
      <c r="N14" s="68"/>
    </row>
    <row r="15" spans="1:14" s="58" customFormat="1" ht="20.25" customHeight="1" x14ac:dyDescent="0.25">
      <c r="A15" s="70" t="s">
        <v>90</v>
      </c>
      <c r="B15" s="71"/>
      <c r="C15" s="70"/>
      <c r="D15" s="153">
        <v>0</v>
      </c>
      <c r="E15" s="79"/>
      <c r="F15" s="153">
        <v>0</v>
      </c>
      <c r="G15" s="75"/>
      <c r="H15" s="153">
        <v>0</v>
      </c>
      <c r="I15" s="77"/>
      <c r="J15" s="153">
        <v>0</v>
      </c>
      <c r="K15" s="77"/>
      <c r="L15" s="77">
        <v>20588</v>
      </c>
      <c r="M15" s="89"/>
      <c r="N15" s="77">
        <f>SUM(D15:M15)</f>
        <v>20588</v>
      </c>
    </row>
    <row r="16" spans="1:14" s="58" customFormat="1" ht="20.25" customHeight="1" x14ac:dyDescent="0.25">
      <c r="A16" s="70" t="s">
        <v>131</v>
      </c>
      <c r="B16" s="71"/>
      <c r="C16" s="70"/>
      <c r="D16" s="153">
        <v>0</v>
      </c>
      <c r="E16" s="79"/>
      <c r="F16" s="153">
        <v>0</v>
      </c>
      <c r="G16" s="75"/>
      <c r="H16" s="153">
        <v>0</v>
      </c>
      <c r="I16" s="77"/>
      <c r="J16" s="153">
        <v>0</v>
      </c>
      <c r="K16" s="77"/>
      <c r="L16" s="153">
        <v>0</v>
      </c>
      <c r="M16" s="89"/>
      <c r="N16" s="153">
        <f>SUM(D16:M16)</f>
        <v>0</v>
      </c>
    </row>
    <row r="17" spans="1:21" s="62" customFormat="1" ht="20.25" customHeight="1" x14ac:dyDescent="0.25">
      <c r="A17" s="78" t="s">
        <v>132</v>
      </c>
      <c r="B17" s="83"/>
      <c r="C17" s="78"/>
      <c r="D17" s="154">
        <f>SUM(D15:D16)</f>
        <v>0</v>
      </c>
      <c r="E17" s="69"/>
      <c r="F17" s="154">
        <f>SUM(F15:F16)</f>
        <v>0</v>
      </c>
      <c r="G17" s="72"/>
      <c r="H17" s="154">
        <f>SUM(H15:H16)</f>
        <v>0</v>
      </c>
      <c r="I17" s="65"/>
      <c r="J17" s="154">
        <f>SUM(J15:J16)</f>
        <v>0</v>
      </c>
      <c r="K17" s="88"/>
      <c r="L17" s="238">
        <f>SUM(L15:L16)</f>
        <v>20588</v>
      </c>
      <c r="M17" s="88"/>
      <c r="N17" s="238">
        <f>SUM(N15:N16)</f>
        <v>20588</v>
      </c>
    </row>
    <row r="18" spans="1:21" s="58" customFormat="1" ht="11.25" customHeight="1" x14ac:dyDescent="0.25">
      <c r="A18" s="70"/>
      <c r="B18" s="71"/>
      <c r="C18" s="70"/>
      <c r="D18" s="76"/>
      <c r="E18" s="69"/>
      <c r="F18" s="76"/>
      <c r="G18" s="72"/>
      <c r="H18" s="76"/>
      <c r="I18" s="65"/>
      <c r="J18" s="76"/>
      <c r="K18" s="65"/>
      <c r="L18" s="67"/>
      <c r="M18" s="65"/>
      <c r="N18" s="68"/>
    </row>
    <row r="19" spans="1:21" s="62" customFormat="1" ht="18.75" customHeight="1" thickBot="1" x14ac:dyDescent="0.3">
      <c r="A19" s="64" t="s">
        <v>73</v>
      </c>
      <c r="B19" s="63"/>
      <c r="C19" s="64"/>
      <c r="D19" s="81">
        <f>SUM(D12,D17)</f>
        <v>549682</v>
      </c>
      <c r="E19" s="66"/>
      <c r="F19" s="81">
        <f>SUM(F12,F17)</f>
        <v>295291</v>
      </c>
      <c r="G19" s="65"/>
      <c r="H19" s="81">
        <f>SUM(H12,H17)</f>
        <v>10249</v>
      </c>
      <c r="I19" s="66"/>
      <c r="J19" s="81">
        <f>SUM(J12,J17)</f>
        <v>30691</v>
      </c>
      <c r="K19" s="66"/>
      <c r="L19" s="81">
        <f>SUM(L12,L17)</f>
        <v>318325</v>
      </c>
      <c r="M19" s="66"/>
      <c r="N19" s="81">
        <f>SUM(N12,N17)</f>
        <v>1204238</v>
      </c>
      <c r="O19" s="84"/>
    </row>
    <row r="20" spans="1:21" s="58" customFormat="1" ht="19.5" customHeight="1" thickTop="1" x14ac:dyDescent="0.25">
      <c r="A20" s="64"/>
      <c r="B20" s="63"/>
      <c r="C20" s="64"/>
      <c r="D20" s="65"/>
      <c r="E20" s="66"/>
      <c r="F20" s="65"/>
      <c r="G20" s="65"/>
      <c r="H20" s="65"/>
      <c r="I20" s="66"/>
      <c r="J20" s="65"/>
      <c r="K20" s="66"/>
      <c r="L20" s="65"/>
      <c r="M20" s="66"/>
      <c r="N20" s="65"/>
    </row>
    <row r="21" spans="1:21" s="58" customFormat="1" ht="19.5" customHeight="1" x14ac:dyDescent="0.25">
      <c r="A21" s="62" t="s">
        <v>134</v>
      </c>
      <c r="B21" s="59"/>
      <c r="C21" s="60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21" s="58" customFormat="1" ht="19.5" customHeight="1" x14ac:dyDescent="0.25">
      <c r="A22" s="62" t="s">
        <v>159</v>
      </c>
      <c r="B22" s="59"/>
      <c r="C22" s="60"/>
      <c r="D22" s="65">
        <v>549682</v>
      </c>
      <c r="E22" s="67"/>
      <c r="F22" s="65">
        <v>295291</v>
      </c>
      <c r="G22" s="65"/>
      <c r="H22" s="65">
        <v>10249</v>
      </c>
      <c r="I22" s="65"/>
      <c r="J22" s="65">
        <v>35849</v>
      </c>
      <c r="K22" s="65"/>
      <c r="L22" s="65">
        <v>317690</v>
      </c>
      <c r="M22" s="65"/>
      <c r="N22" s="65">
        <f>SUM(D22:M22)</f>
        <v>1208761</v>
      </c>
      <c r="O22" s="233">
        <f>N22-'FS2-3'!L74</f>
        <v>0</v>
      </c>
    </row>
    <row r="23" spans="1:21" s="58" customFormat="1" ht="19.5" customHeight="1" x14ac:dyDescent="0.25">
      <c r="A23" s="58" t="s">
        <v>178</v>
      </c>
      <c r="B23" s="59">
        <v>3</v>
      </c>
      <c r="C23" s="60"/>
      <c r="D23" s="153">
        <v>0</v>
      </c>
      <c r="E23" s="79"/>
      <c r="F23" s="153">
        <v>0</v>
      </c>
      <c r="G23" s="75"/>
      <c r="H23" s="153">
        <v>0</v>
      </c>
      <c r="I23" s="77"/>
      <c r="J23" s="153">
        <v>0</v>
      </c>
      <c r="K23" s="77"/>
      <c r="L23" s="153">
        <v>-2294</v>
      </c>
      <c r="M23" s="89"/>
      <c r="N23" s="49">
        <f>SUM(D23:M23)</f>
        <v>-2294</v>
      </c>
      <c r="O23" s="237"/>
      <c r="P23" s="82"/>
      <c r="Q23" s="237"/>
      <c r="R23" s="82"/>
      <c r="S23" s="237"/>
      <c r="T23" s="237"/>
      <c r="U23" s="174"/>
    </row>
    <row r="24" spans="1:21" s="58" customFormat="1" ht="19.5" customHeight="1" x14ac:dyDescent="0.25">
      <c r="A24" s="62" t="s">
        <v>170</v>
      </c>
      <c r="B24" s="63"/>
      <c r="C24" s="64"/>
      <c r="D24" s="238">
        <f>SUM(D22:D23)</f>
        <v>549682</v>
      </c>
      <c r="E24" s="66"/>
      <c r="F24" s="238">
        <f>SUM(F22:F23)</f>
        <v>295291</v>
      </c>
      <c r="G24" s="65"/>
      <c r="H24" s="238">
        <f>SUM(H22:H23)</f>
        <v>10249</v>
      </c>
      <c r="I24" s="66"/>
      <c r="J24" s="238">
        <f>SUM(J22:J23)</f>
        <v>35849</v>
      </c>
      <c r="K24" s="88"/>
      <c r="L24" s="238">
        <f>SUM(L22:L23)</f>
        <v>315396</v>
      </c>
      <c r="M24" s="88"/>
      <c r="N24" s="238">
        <f>SUM(N22:N23)</f>
        <v>1206467</v>
      </c>
      <c r="O24" s="233"/>
    </row>
    <row r="25" spans="1:21" s="58" customFormat="1" ht="19.5" customHeight="1" x14ac:dyDescent="0.25">
      <c r="A25" s="70"/>
      <c r="B25" s="71"/>
      <c r="C25" s="70"/>
      <c r="D25" s="73"/>
      <c r="E25" s="74"/>
      <c r="F25" s="73"/>
      <c r="G25" s="73"/>
      <c r="H25" s="73"/>
      <c r="I25" s="66"/>
      <c r="J25" s="67"/>
      <c r="K25" s="65"/>
      <c r="L25" s="67"/>
      <c r="M25" s="65"/>
      <c r="N25" s="68"/>
    </row>
    <row r="26" spans="1:21" s="58" customFormat="1" ht="19.5" customHeight="1" x14ac:dyDescent="0.25">
      <c r="A26" s="78" t="s">
        <v>129</v>
      </c>
      <c r="B26" s="71"/>
      <c r="C26" s="70"/>
      <c r="D26" s="72"/>
      <c r="E26" s="69"/>
      <c r="F26" s="72"/>
      <c r="G26" s="72"/>
      <c r="H26" s="73"/>
      <c r="I26" s="65"/>
      <c r="J26" s="67"/>
      <c r="K26" s="65"/>
      <c r="L26" s="67"/>
      <c r="M26" s="65"/>
      <c r="N26" s="68"/>
    </row>
    <row r="27" spans="1:21" s="58" customFormat="1" ht="19.5" customHeight="1" x14ac:dyDescent="0.25">
      <c r="A27" s="70" t="s">
        <v>90</v>
      </c>
      <c r="B27" s="71"/>
      <c r="C27" s="70"/>
      <c r="D27" s="153">
        <v>0</v>
      </c>
      <c r="E27" s="79"/>
      <c r="F27" s="153">
        <v>0</v>
      </c>
      <c r="G27" s="75"/>
      <c r="H27" s="153">
        <v>0</v>
      </c>
      <c r="I27" s="77"/>
      <c r="J27" s="153">
        <v>0</v>
      </c>
      <c r="K27" s="77"/>
      <c r="L27" s="77">
        <f>'PL4'!H36</f>
        <v>22536</v>
      </c>
      <c r="M27" s="89"/>
      <c r="N27" s="77">
        <f>SUM(D27:M27)</f>
        <v>22536</v>
      </c>
    </row>
    <row r="28" spans="1:21" s="58" customFormat="1" ht="19.5" customHeight="1" x14ac:dyDescent="0.25">
      <c r="A28" s="70" t="s">
        <v>131</v>
      </c>
      <c r="B28" s="71"/>
      <c r="C28" s="70"/>
      <c r="D28" s="153">
        <v>0</v>
      </c>
      <c r="E28" s="79"/>
      <c r="F28" s="153">
        <v>0</v>
      </c>
      <c r="G28" s="75"/>
      <c r="H28" s="153">
        <v>0</v>
      </c>
      <c r="I28" s="77"/>
      <c r="J28" s="153">
        <v>0</v>
      </c>
      <c r="K28" s="77"/>
      <c r="L28" s="153">
        <v>0</v>
      </c>
      <c r="M28" s="89"/>
      <c r="N28" s="153">
        <f>SUM(D28:M28)</f>
        <v>0</v>
      </c>
    </row>
    <row r="29" spans="1:21" s="53" customFormat="1" ht="19.5" customHeight="1" x14ac:dyDescent="0.25">
      <c r="A29" s="78" t="s">
        <v>132</v>
      </c>
      <c r="B29" s="83"/>
      <c r="C29" s="78"/>
      <c r="D29" s="154">
        <f>SUM(D27:D28)</f>
        <v>0</v>
      </c>
      <c r="E29" s="73"/>
      <c r="F29" s="154">
        <f>SUM(F27:F28)</f>
        <v>0</v>
      </c>
      <c r="G29" s="154"/>
      <c r="H29" s="154">
        <f>SUM(H27:H28)</f>
        <v>0</v>
      </c>
      <c r="I29" s="73"/>
      <c r="J29" s="154">
        <f>SUM(J27:J28)</f>
        <v>0</v>
      </c>
      <c r="K29" s="88"/>
      <c r="L29" s="238">
        <f>SUM(L27:L28)</f>
        <v>22536</v>
      </c>
      <c r="M29" s="88"/>
      <c r="N29" s="238">
        <f>SUM(N27:N28)</f>
        <v>22536</v>
      </c>
    </row>
    <row r="30" spans="1:21" s="53" customFormat="1" ht="19.5" customHeight="1" x14ac:dyDescent="0.25">
      <c r="A30" s="70" t="s">
        <v>158</v>
      </c>
      <c r="B30" s="83"/>
      <c r="C30" s="78"/>
      <c r="D30" s="234">
        <v>0</v>
      </c>
      <c r="E30" s="76"/>
      <c r="F30" s="234">
        <v>0</v>
      </c>
      <c r="G30" s="234"/>
      <c r="H30" s="234">
        <v>0</v>
      </c>
      <c r="I30" s="76"/>
      <c r="J30" s="247">
        <v>1126</v>
      </c>
      <c r="K30" s="89"/>
      <c r="L30" s="247">
        <f>-J30</f>
        <v>-1126</v>
      </c>
      <c r="M30" s="89"/>
      <c r="N30" s="234">
        <f>SUM(D30:M30)</f>
        <v>0</v>
      </c>
    </row>
    <row r="31" spans="1:21" s="53" customFormat="1" ht="19.5" customHeight="1" thickBot="1" x14ac:dyDescent="0.3">
      <c r="A31" s="64" t="s">
        <v>135</v>
      </c>
      <c r="B31" s="63"/>
      <c r="C31" s="64"/>
      <c r="D31" s="81">
        <f>SUM(D24,D29)</f>
        <v>549682</v>
      </c>
      <c r="E31" s="66"/>
      <c r="F31" s="81">
        <f>SUM(F24,F29)</f>
        <v>295291</v>
      </c>
      <c r="G31" s="65"/>
      <c r="H31" s="81">
        <f>SUM(H24,H29)</f>
        <v>10249</v>
      </c>
      <c r="I31" s="66"/>
      <c r="J31" s="81">
        <f>SUM(J24,J29,J30)</f>
        <v>36975</v>
      </c>
      <c r="K31" s="66"/>
      <c r="L31" s="81">
        <f>SUM(L24,L29,L30)</f>
        <v>336806</v>
      </c>
      <c r="M31" s="66"/>
      <c r="N31" s="81">
        <f>SUM(N24,N29,N30)</f>
        <v>1229003</v>
      </c>
      <c r="O31" s="232">
        <f>N31-'FS2-3'!J76</f>
        <v>0</v>
      </c>
    </row>
    <row r="32" spans="1:21" s="53" customFormat="1" ht="19.5" customHeight="1" thickTop="1" x14ac:dyDescent="0.25">
      <c r="A32" s="85"/>
      <c r="B32" s="85"/>
      <c r="C32" s="85"/>
      <c r="D32" s="39"/>
      <c r="E32" s="86"/>
      <c r="F32" s="39"/>
      <c r="G32" s="39"/>
      <c r="H32" s="39"/>
      <c r="I32" s="86"/>
      <c r="J32" s="39"/>
      <c r="K32" s="86"/>
      <c r="L32" s="39"/>
      <c r="M32" s="86"/>
      <c r="N32" s="39"/>
    </row>
    <row r="33" spans="1:14" s="53" customFormat="1" ht="19.5" customHeight="1" x14ac:dyDescent="0.25">
      <c r="A33" s="267"/>
      <c r="B33" s="267"/>
      <c r="C33" s="267"/>
      <c r="D33" s="267"/>
      <c r="E33" s="267"/>
      <c r="F33" s="267"/>
      <c r="G33" s="267"/>
      <c r="H33" s="267"/>
      <c r="I33" s="267"/>
      <c r="J33" s="90"/>
      <c r="K33" s="91"/>
      <c r="L33" s="39"/>
      <c r="M33" s="86"/>
      <c r="N33" s="39"/>
    </row>
    <row r="34" spans="1:14" s="53" customFormat="1" ht="19.5" customHeight="1" x14ac:dyDescent="0.25">
      <c r="A34" s="85"/>
      <c r="B34" s="85"/>
      <c r="C34" s="85"/>
      <c r="D34" s="39"/>
      <c r="E34" s="86"/>
      <c r="F34" s="39"/>
      <c r="G34" s="39"/>
      <c r="H34" s="39"/>
      <c r="I34" s="86"/>
      <c r="J34" s="39"/>
      <c r="K34" s="86"/>
      <c r="L34" s="39"/>
      <c r="M34" s="86"/>
      <c r="N34" s="39"/>
    </row>
    <row r="35" spans="1:14" ht="19.5" customHeight="1" x14ac:dyDescent="0.25">
      <c r="A35" s="43"/>
      <c r="B35" s="43"/>
      <c r="C35" s="43"/>
    </row>
    <row r="36" spans="1:14" ht="19.5" customHeight="1" x14ac:dyDescent="0.25">
      <c r="A36" s="43"/>
      <c r="B36" s="43"/>
      <c r="C36" s="43"/>
    </row>
    <row r="37" spans="1:14" ht="19.5" customHeight="1" x14ac:dyDescent="0.25">
      <c r="A37" s="43"/>
      <c r="B37" s="43"/>
      <c r="C37" s="43"/>
    </row>
    <row r="38" spans="1:14" ht="19.5" customHeight="1" x14ac:dyDescent="0.25">
      <c r="A38" s="43"/>
      <c r="B38" s="43"/>
      <c r="C38" s="43"/>
    </row>
    <row r="39" spans="1:14" ht="19.5" customHeight="1" x14ac:dyDescent="0.25">
      <c r="A39" s="43"/>
      <c r="B39" s="43"/>
      <c r="C39" s="43"/>
    </row>
    <row r="40" spans="1:14" ht="19.5" customHeight="1" x14ac:dyDescent="0.25">
      <c r="A40" s="43"/>
      <c r="B40" s="43"/>
      <c r="C40" s="43"/>
    </row>
  </sheetData>
  <mergeCells count="5">
    <mergeCell ref="J5:L5"/>
    <mergeCell ref="J6:L6"/>
    <mergeCell ref="D10:N10"/>
    <mergeCell ref="A33:I33"/>
    <mergeCell ref="D4:N4"/>
  </mergeCells>
  <pageMargins left="0.7" right="0.7" top="0.48" bottom="0.5" header="0.5" footer="0.5"/>
  <pageSetup paperSize="9" scale="77" firstPageNumber="6" fitToHeight="2" orientation="landscape" useFirstPageNumber="1" r:id="rId1"/>
  <headerFooter alignWithMargins="0">
    <oddFooter>&amp;LThe accompanying notes are an integral part of these financial statements.
&amp;C&amp;P</oddFooter>
  </headerFooter>
  <ignoredErrors>
    <ignoredError sqref="N2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17"/>
  <sheetViews>
    <sheetView showGridLines="0" view="pageBreakPreview" topLeftCell="A50" zoomScale="85" zoomScaleNormal="70" zoomScaleSheetLayoutView="85" workbookViewId="0">
      <selection activeCell="B61" sqref="B61"/>
    </sheetView>
  </sheetViews>
  <sheetFormatPr defaultColWidth="9.140625" defaultRowHeight="20.25" customHeight="1" x14ac:dyDescent="0.25"/>
  <cols>
    <col min="1" max="1" width="4.5703125" style="94" customWidth="1"/>
    <col min="2" max="2" width="9.140625" style="94"/>
    <col min="3" max="3" width="37.5703125" style="94" customWidth="1"/>
    <col min="4" max="4" width="11.5703125" style="95" customWidth="1"/>
    <col min="5" max="5" width="1.42578125" style="47" customWidth="1"/>
    <col min="6" max="6" width="11.5703125" style="95" customWidth="1"/>
    <col min="7" max="7" width="1.42578125" style="47" customWidth="1"/>
    <col min="8" max="8" width="11.5703125" style="95" customWidth="1"/>
    <col min="9" max="9" width="1.42578125" style="47" customWidth="1"/>
    <col min="10" max="10" width="11.5703125" style="95" customWidth="1"/>
    <col min="11" max="11" width="2.85546875" style="3" customWidth="1"/>
    <col min="12" max="12" width="12.140625" style="3" customWidth="1"/>
    <col min="13" max="13" width="1.140625" style="96" customWidth="1"/>
    <col min="14" max="14" width="12.140625" style="3" customWidth="1"/>
    <col min="15" max="15" width="1.5703125" style="3" customWidth="1"/>
    <col min="16" max="16" width="12.140625" style="3" customWidth="1"/>
    <col min="17" max="17" width="1.42578125" style="3" customWidth="1"/>
    <col min="18" max="18" width="12.140625" style="3" customWidth="1"/>
    <col min="19" max="19" width="9" style="3" customWidth="1"/>
    <col min="20" max="16384" width="9.140625" style="94"/>
  </cols>
  <sheetData>
    <row r="1" spans="1:19" ht="20.25" customHeight="1" x14ac:dyDescent="0.3">
      <c r="A1" s="92" t="s">
        <v>70</v>
      </c>
      <c r="B1" s="93"/>
    </row>
    <row r="2" spans="1:19" ht="20.25" customHeight="1" x14ac:dyDescent="0.25">
      <c r="A2" s="97" t="s">
        <v>52</v>
      </c>
      <c r="B2" s="98"/>
    </row>
    <row r="3" spans="1:19" ht="9.75" customHeight="1" x14ac:dyDescent="0.25">
      <c r="D3" s="99"/>
      <c r="E3" s="100"/>
      <c r="F3" s="99"/>
      <c r="G3" s="100"/>
      <c r="H3" s="99"/>
      <c r="I3" s="100"/>
      <c r="J3" s="99"/>
    </row>
    <row r="4" spans="1:19" ht="18.75" customHeight="1" x14ac:dyDescent="0.25">
      <c r="D4" s="271" t="s">
        <v>1</v>
      </c>
      <c r="E4" s="271"/>
      <c r="F4" s="271"/>
      <c r="G4" s="101"/>
      <c r="H4" s="271" t="s">
        <v>2</v>
      </c>
      <c r="I4" s="271"/>
      <c r="J4" s="271"/>
      <c r="K4" s="6"/>
    </row>
    <row r="5" spans="1:19" ht="18.75" customHeight="1" x14ac:dyDescent="0.25">
      <c r="D5" s="271" t="s">
        <v>3</v>
      </c>
      <c r="E5" s="271"/>
      <c r="F5" s="271"/>
      <c r="G5" s="101"/>
      <c r="H5" s="271" t="s">
        <v>3</v>
      </c>
      <c r="I5" s="271"/>
      <c r="J5" s="271"/>
      <c r="K5" s="6"/>
    </row>
    <row r="6" spans="1:19" ht="18.75" customHeight="1" x14ac:dyDescent="0.25">
      <c r="D6" s="264" t="s">
        <v>53</v>
      </c>
      <c r="E6" s="265"/>
      <c r="F6" s="265"/>
      <c r="G6" s="101"/>
      <c r="H6" s="264" t="s">
        <v>53</v>
      </c>
      <c r="I6" s="265"/>
      <c r="J6" s="265"/>
      <c r="K6" s="9"/>
    </row>
    <row r="7" spans="1:19" ht="18.75" customHeight="1" x14ac:dyDescent="0.25">
      <c r="D7" s="266" t="s">
        <v>48</v>
      </c>
      <c r="E7" s="265"/>
      <c r="F7" s="265"/>
      <c r="G7" s="101"/>
      <c r="H7" s="266" t="s">
        <v>48</v>
      </c>
      <c r="I7" s="265"/>
      <c r="J7" s="265"/>
      <c r="K7" s="9"/>
    </row>
    <row r="8" spans="1:19" ht="18.75" customHeight="1" x14ac:dyDescent="0.25">
      <c r="D8" s="9">
        <v>2020</v>
      </c>
      <c r="E8" s="10"/>
      <c r="F8" s="9">
        <v>2019</v>
      </c>
      <c r="G8" s="10"/>
      <c r="H8" s="9">
        <v>2020</v>
      </c>
      <c r="I8" s="10"/>
      <c r="J8" s="9">
        <v>2019</v>
      </c>
      <c r="K8" s="37"/>
    </row>
    <row r="9" spans="1:19" ht="16.5" customHeight="1" x14ac:dyDescent="0.25">
      <c r="D9" s="270" t="s">
        <v>51</v>
      </c>
      <c r="E9" s="270"/>
      <c r="F9" s="270"/>
      <c r="G9" s="270"/>
      <c r="H9" s="270"/>
      <c r="I9" s="270"/>
      <c r="J9" s="270"/>
      <c r="K9" s="8"/>
    </row>
    <row r="10" spans="1:19" ht="18.75" customHeight="1" x14ac:dyDescent="0.25">
      <c r="A10" s="103" t="s">
        <v>37</v>
      </c>
      <c r="B10" s="98"/>
      <c r="C10" s="98"/>
    </row>
    <row r="11" spans="1:19" ht="18.75" customHeight="1" x14ac:dyDescent="0.25">
      <c r="A11" s="104" t="s">
        <v>101</v>
      </c>
      <c r="D11" s="13">
        <v>24791</v>
      </c>
      <c r="E11" s="13"/>
      <c r="F11" s="13">
        <v>20763</v>
      </c>
      <c r="G11" s="13"/>
      <c r="H11" s="13">
        <v>22536</v>
      </c>
      <c r="I11" s="13"/>
      <c r="J11" s="13">
        <v>20588</v>
      </c>
      <c r="K11" s="96"/>
      <c r="S11" s="13"/>
    </row>
    <row r="12" spans="1:19" ht="18.75" customHeight="1" x14ac:dyDescent="0.25">
      <c r="A12" s="105" t="s">
        <v>116</v>
      </c>
      <c r="E12" s="106"/>
      <c r="G12" s="106"/>
      <c r="I12" s="106"/>
      <c r="K12" s="96"/>
      <c r="L12" s="13"/>
      <c r="N12" s="13"/>
      <c r="O12" s="13"/>
      <c r="P12" s="13"/>
      <c r="Q12" s="13"/>
      <c r="R12" s="13"/>
      <c r="S12" s="13"/>
    </row>
    <row r="13" spans="1:19" ht="18.75" customHeight="1" x14ac:dyDescent="0.25">
      <c r="A13" s="104" t="s">
        <v>113</v>
      </c>
      <c r="D13" s="99">
        <v>8123</v>
      </c>
      <c r="E13" s="113"/>
      <c r="F13" s="99">
        <v>4604</v>
      </c>
      <c r="G13" s="113"/>
      <c r="H13" s="99">
        <v>7515</v>
      </c>
      <c r="I13" s="113"/>
      <c r="J13" s="99">
        <v>4143</v>
      </c>
      <c r="K13" s="96"/>
      <c r="L13" s="13"/>
      <c r="N13" s="13"/>
      <c r="O13" s="13"/>
      <c r="P13" s="13"/>
      <c r="Q13" s="13"/>
      <c r="R13" s="13"/>
      <c r="S13" s="13"/>
    </row>
    <row r="14" spans="1:19" ht="18.75" customHeight="1" x14ac:dyDescent="0.25">
      <c r="A14" s="47" t="s">
        <v>22</v>
      </c>
      <c r="B14" s="47"/>
      <c r="D14" s="95">
        <v>562</v>
      </c>
      <c r="E14" s="106"/>
      <c r="F14" s="95">
        <v>491</v>
      </c>
      <c r="G14" s="106"/>
      <c r="H14" s="95">
        <v>544</v>
      </c>
      <c r="I14" s="106"/>
      <c r="J14" s="95">
        <v>323</v>
      </c>
      <c r="K14" s="96"/>
      <c r="L14" s="13"/>
      <c r="N14" s="13"/>
      <c r="O14" s="13"/>
      <c r="P14" s="13"/>
      <c r="Q14" s="13"/>
      <c r="R14" s="13"/>
      <c r="S14" s="13"/>
    </row>
    <row r="15" spans="1:19" ht="18.75" customHeight="1" x14ac:dyDescent="0.25">
      <c r="A15" s="104" t="s">
        <v>77</v>
      </c>
      <c r="D15" s="95">
        <v>16827</v>
      </c>
      <c r="E15" s="106"/>
      <c r="F15" s="95">
        <v>13911</v>
      </c>
      <c r="G15" s="106"/>
      <c r="H15" s="95">
        <v>16577</v>
      </c>
      <c r="I15" s="106"/>
      <c r="J15" s="95">
        <v>13559</v>
      </c>
      <c r="K15" s="96"/>
      <c r="L15" s="13"/>
      <c r="N15" s="13"/>
      <c r="O15" s="13"/>
      <c r="P15" s="13"/>
      <c r="Q15" s="13"/>
      <c r="R15" s="13"/>
      <c r="S15" s="13"/>
    </row>
    <row r="16" spans="1:19" ht="18.75" customHeight="1" x14ac:dyDescent="0.25">
      <c r="A16" s="45" t="s">
        <v>94</v>
      </c>
      <c r="B16" s="47"/>
      <c r="D16" s="95">
        <v>759</v>
      </c>
      <c r="E16" s="106"/>
      <c r="F16" s="95">
        <v>520</v>
      </c>
      <c r="G16" s="106"/>
      <c r="H16" s="95">
        <v>679</v>
      </c>
      <c r="I16" s="106"/>
      <c r="J16" s="95">
        <v>502</v>
      </c>
      <c r="K16" s="96"/>
      <c r="L16" s="13"/>
      <c r="N16" s="13"/>
      <c r="O16" s="13"/>
      <c r="P16" s="13"/>
      <c r="Q16" s="13"/>
      <c r="R16" s="13"/>
      <c r="S16" s="13"/>
    </row>
    <row r="17" spans="1:19" ht="18.75" customHeight="1" x14ac:dyDescent="0.25">
      <c r="A17" s="166" t="s">
        <v>123</v>
      </c>
      <c r="B17" s="47"/>
      <c r="C17" s="47"/>
      <c r="D17" s="99">
        <v>-764</v>
      </c>
      <c r="E17" s="106"/>
      <c r="F17" s="99">
        <v>966</v>
      </c>
      <c r="G17" s="106"/>
      <c r="H17" s="107">
        <v>0</v>
      </c>
      <c r="I17" s="106"/>
      <c r="J17" s="107">
        <v>0</v>
      </c>
      <c r="K17" s="96"/>
      <c r="L17" s="13"/>
      <c r="N17" s="13"/>
      <c r="O17" s="13"/>
      <c r="P17" s="13"/>
      <c r="Q17" s="13"/>
      <c r="R17" s="13"/>
      <c r="S17" s="13"/>
    </row>
    <row r="18" spans="1:19" ht="18.75" customHeight="1" x14ac:dyDescent="0.25">
      <c r="A18" s="45" t="s">
        <v>180</v>
      </c>
      <c r="D18" s="95">
        <v>44376</v>
      </c>
      <c r="E18" s="106"/>
      <c r="F18" s="95">
        <v>33766</v>
      </c>
      <c r="G18" s="106"/>
      <c r="H18" s="95">
        <v>39267</v>
      </c>
      <c r="I18" s="106"/>
      <c r="J18" s="95">
        <v>29294</v>
      </c>
      <c r="K18" s="96"/>
      <c r="L18" s="13"/>
      <c r="N18" s="13"/>
      <c r="O18" s="13"/>
      <c r="P18" s="13"/>
      <c r="Q18" s="13"/>
      <c r="R18" s="13"/>
      <c r="S18" s="13"/>
    </row>
    <row r="19" spans="1:19" ht="18.75" customHeight="1" x14ac:dyDescent="0.25">
      <c r="A19" s="45" t="s">
        <v>171</v>
      </c>
      <c r="B19" s="46"/>
      <c r="C19" s="46"/>
      <c r="D19" s="99">
        <v>3460</v>
      </c>
      <c r="E19" s="106"/>
      <c r="F19" s="99">
        <v>1648</v>
      </c>
      <c r="G19" s="106"/>
      <c r="H19" s="107">
        <v>569</v>
      </c>
      <c r="I19" s="106"/>
      <c r="J19" s="107">
        <v>1048</v>
      </c>
      <c r="K19" s="96"/>
      <c r="L19" s="13"/>
      <c r="N19" s="13"/>
      <c r="O19" s="13"/>
      <c r="P19" s="13"/>
      <c r="Q19" s="13"/>
      <c r="R19" s="13"/>
      <c r="S19" s="13"/>
    </row>
    <row r="20" spans="1:19" ht="18.75" customHeight="1" x14ac:dyDescent="0.25">
      <c r="A20" s="46" t="s">
        <v>102</v>
      </c>
      <c r="B20" s="46"/>
      <c r="C20" s="46"/>
      <c r="D20" s="99">
        <v>2774</v>
      </c>
      <c r="E20" s="106"/>
      <c r="F20" s="99">
        <v>1009</v>
      </c>
      <c r="G20" s="106"/>
      <c r="H20" s="107">
        <v>2774</v>
      </c>
      <c r="I20" s="106"/>
      <c r="J20" s="107">
        <v>1009</v>
      </c>
      <c r="K20" s="96"/>
      <c r="L20" s="13"/>
      <c r="N20" s="13"/>
      <c r="O20" s="13"/>
      <c r="P20" s="13"/>
      <c r="Q20" s="13"/>
      <c r="R20" s="13"/>
      <c r="S20" s="13"/>
    </row>
    <row r="21" spans="1:19" ht="18.75" customHeight="1" x14ac:dyDescent="0.25">
      <c r="A21" s="46" t="s">
        <v>103</v>
      </c>
      <c r="B21" s="46"/>
      <c r="C21" s="46"/>
      <c r="D21" s="99">
        <v>29</v>
      </c>
      <c r="E21" s="106"/>
      <c r="F21" s="99">
        <v>207</v>
      </c>
      <c r="G21" s="106"/>
      <c r="H21" s="107">
        <v>29</v>
      </c>
      <c r="I21" s="106"/>
      <c r="J21" s="107">
        <v>207</v>
      </c>
      <c r="K21" s="96"/>
      <c r="L21" s="13"/>
      <c r="N21" s="13"/>
      <c r="O21" s="13"/>
      <c r="P21" s="13"/>
      <c r="Q21" s="13"/>
      <c r="R21" s="13"/>
      <c r="S21" s="13"/>
    </row>
    <row r="22" spans="1:19" ht="18.75" customHeight="1" x14ac:dyDescent="0.25">
      <c r="A22" s="45" t="s">
        <v>104</v>
      </c>
      <c r="B22" s="46"/>
      <c r="C22" s="46"/>
      <c r="D22" s="107">
        <v>0</v>
      </c>
      <c r="E22" s="106"/>
      <c r="F22" s="95">
        <v>-980</v>
      </c>
      <c r="G22" s="106"/>
      <c r="H22" s="107">
        <v>0</v>
      </c>
      <c r="I22" s="106"/>
      <c r="J22" s="95">
        <v>-980</v>
      </c>
      <c r="K22" s="96"/>
      <c r="L22" s="13"/>
      <c r="N22" s="13"/>
      <c r="O22" s="13"/>
      <c r="P22" s="13"/>
      <c r="Q22" s="13"/>
      <c r="R22" s="13"/>
      <c r="S22" s="13"/>
    </row>
    <row r="23" spans="1:19" ht="18.75" customHeight="1" x14ac:dyDescent="0.25">
      <c r="A23" s="45" t="s">
        <v>172</v>
      </c>
      <c r="B23" s="46"/>
      <c r="C23" s="46"/>
      <c r="D23" s="107">
        <v>0</v>
      </c>
      <c r="E23" s="106"/>
      <c r="F23" s="107">
        <v>0</v>
      </c>
      <c r="G23" s="106"/>
      <c r="H23" s="95">
        <v>-682</v>
      </c>
      <c r="I23" s="106"/>
      <c r="J23" s="107">
        <v>0</v>
      </c>
      <c r="K23" s="96"/>
      <c r="L23" s="13"/>
      <c r="N23" s="13"/>
      <c r="O23" s="13"/>
      <c r="P23" s="13"/>
      <c r="Q23" s="13"/>
      <c r="R23" s="13"/>
      <c r="S23" s="13"/>
    </row>
    <row r="24" spans="1:19" ht="18.75" customHeight="1" x14ac:dyDescent="0.25">
      <c r="A24" s="44" t="s">
        <v>186</v>
      </c>
      <c r="B24" s="47"/>
      <c r="C24" s="47"/>
      <c r="D24" s="95">
        <v>27</v>
      </c>
      <c r="E24" s="106"/>
      <c r="F24" s="95">
        <v>-6</v>
      </c>
      <c r="G24" s="106"/>
      <c r="H24" s="95">
        <v>27</v>
      </c>
      <c r="I24" s="106"/>
      <c r="J24" s="95">
        <v>-6</v>
      </c>
      <c r="K24" s="96"/>
      <c r="L24" s="13"/>
      <c r="N24" s="13"/>
      <c r="O24" s="13"/>
      <c r="P24" s="13"/>
      <c r="Q24" s="13"/>
      <c r="R24" s="13"/>
      <c r="S24" s="13"/>
    </row>
    <row r="25" spans="1:19" ht="18.75" customHeight="1" x14ac:dyDescent="0.25">
      <c r="A25" s="104" t="s">
        <v>105</v>
      </c>
      <c r="D25" s="112">
        <v>-266</v>
      </c>
      <c r="E25" s="113"/>
      <c r="F25" s="112">
        <v>-21</v>
      </c>
      <c r="G25" s="113"/>
      <c r="H25" s="112">
        <v>-83</v>
      </c>
      <c r="I25" s="113"/>
      <c r="J25" s="112">
        <v>-96</v>
      </c>
      <c r="K25" s="107"/>
      <c r="L25" s="13"/>
      <c r="M25" s="111"/>
      <c r="O25" s="4"/>
    </row>
    <row r="26" spans="1:19" ht="18.75" customHeight="1" x14ac:dyDescent="0.25">
      <c r="D26" s="114">
        <f>SUM(D11:D25)</f>
        <v>100698</v>
      </c>
      <c r="E26" s="115"/>
      <c r="F26" s="114">
        <f>SUM(F11:F25)</f>
        <v>76878</v>
      </c>
      <c r="G26" s="115"/>
      <c r="H26" s="114">
        <f>SUM(H11:H25)</f>
        <v>89752</v>
      </c>
      <c r="I26" s="115"/>
      <c r="J26" s="114">
        <f>SUM(J11:J25)</f>
        <v>69591</v>
      </c>
      <c r="K26" s="96"/>
      <c r="L26" s="116"/>
      <c r="M26" s="117"/>
      <c r="O26" s="4"/>
    </row>
    <row r="27" spans="1:19" ht="18.75" customHeight="1" x14ac:dyDescent="0.25">
      <c r="A27" s="105" t="s">
        <v>38</v>
      </c>
      <c r="E27" s="106"/>
      <c r="G27" s="106"/>
      <c r="I27" s="106"/>
      <c r="K27" s="96"/>
      <c r="L27" s="13"/>
      <c r="O27" s="4"/>
    </row>
    <row r="28" spans="1:19" ht="18.75" customHeight="1" x14ac:dyDescent="0.25">
      <c r="A28" s="104" t="s">
        <v>78</v>
      </c>
      <c r="D28" s="95">
        <v>3693</v>
      </c>
      <c r="E28" s="106"/>
      <c r="F28" s="95">
        <v>6426</v>
      </c>
      <c r="G28" s="106"/>
      <c r="H28" s="118">
        <v>-18133</v>
      </c>
      <c r="I28" s="106"/>
      <c r="J28" s="118">
        <v>-106</v>
      </c>
      <c r="K28" s="96"/>
      <c r="L28" s="13"/>
      <c r="O28" s="4"/>
    </row>
    <row r="29" spans="1:19" ht="18.75" customHeight="1" x14ac:dyDescent="0.25">
      <c r="A29" s="104" t="s">
        <v>10</v>
      </c>
      <c r="D29" s="99">
        <v>-49266</v>
      </c>
      <c r="E29" s="106"/>
      <c r="F29" s="99">
        <v>-22466</v>
      </c>
      <c r="G29" s="106"/>
      <c r="H29" s="107">
        <v>-47627</v>
      </c>
      <c r="I29" s="106"/>
      <c r="J29" s="107">
        <v>-12491</v>
      </c>
      <c r="K29" s="96"/>
      <c r="L29" s="13"/>
      <c r="O29" s="4"/>
    </row>
    <row r="30" spans="1:19" ht="18.75" customHeight="1" x14ac:dyDescent="0.25">
      <c r="A30" s="104" t="s">
        <v>43</v>
      </c>
      <c r="D30" s="99">
        <v>-15405</v>
      </c>
      <c r="E30" s="106"/>
      <c r="F30" s="99">
        <v>206</v>
      </c>
      <c r="G30" s="106"/>
      <c r="H30" s="107">
        <v>0</v>
      </c>
      <c r="I30" s="106"/>
      <c r="J30" s="107">
        <v>0</v>
      </c>
      <c r="K30" s="96"/>
      <c r="L30" s="13"/>
      <c r="O30" s="4"/>
    </row>
    <row r="31" spans="1:19" ht="18.75" customHeight="1" x14ac:dyDescent="0.25">
      <c r="A31" s="104" t="s">
        <v>83</v>
      </c>
      <c r="D31" s="99"/>
      <c r="E31" s="106"/>
      <c r="F31" s="99"/>
      <c r="G31" s="106"/>
      <c r="H31" s="107"/>
      <c r="I31" s="106"/>
      <c r="J31" s="107"/>
      <c r="K31" s="96"/>
      <c r="L31" s="13"/>
      <c r="O31" s="4"/>
    </row>
    <row r="32" spans="1:19" ht="18.75" customHeight="1" x14ac:dyDescent="0.25">
      <c r="A32" s="104" t="s">
        <v>74</v>
      </c>
      <c r="D32" s="99">
        <v>383</v>
      </c>
      <c r="E32" s="106"/>
      <c r="F32" s="99">
        <v>526</v>
      </c>
      <c r="G32" s="106"/>
      <c r="H32" s="107">
        <v>383</v>
      </c>
      <c r="I32" s="106"/>
      <c r="J32" s="107">
        <v>526</v>
      </c>
      <c r="K32" s="96"/>
      <c r="L32" s="13"/>
      <c r="O32" s="4"/>
    </row>
    <row r="33" spans="1:19" ht="18.75" customHeight="1" x14ac:dyDescent="0.25">
      <c r="A33" s="94" t="s">
        <v>8</v>
      </c>
      <c r="D33" s="99">
        <v>-19817</v>
      </c>
      <c r="E33" s="106"/>
      <c r="F33" s="99">
        <v>16967</v>
      </c>
      <c r="G33" s="106"/>
      <c r="H33" s="107">
        <v>-15354</v>
      </c>
      <c r="I33" s="106"/>
      <c r="J33" s="107">
        <v>15691</v>
      </c>
      <c r="K33" s="24"/>
    </row>
    <row r="34" spans="1:19" ht="18.75" customHeight="1" x14ac:dyDescent="0.25">
      <c r="A34" s="104" t="s">
        <v>79</v>
      </c>
      <c r="D34" s="99">
        <v>-8605</v>
      </c>
      <c r="E34" s="106"/>
      <c r="F34" s="99">
        <v>2717</v>
      </c>
      <c r="G34" s="106"/>
      <c r="H34" s="120">
        <v>-7658</v>
      </c>
      <c r="I34" s="106"/>
      <c r="J34" s="120">
        <v>667</v>
      </c>
      <c r="K34" s="24"/>
    </row>
    <row r="35" spans="1:19" s="47" customFormat="1" ht="18.75" customHeight="1" x14ac:dyDescent="0.25">
      <c r="A35" s="47" t="s">
        <v>14</v>
      </c>
      <c r="D35" s="99">
        <v>-222</v>
      </c>
      <c r="E35" s="106"/>
      <c r="F35" s="99">
        <v>-279</v>
      </c>
      <c r="G35" s="106"/>
      <c r="H35" s="120">
        <v>-222</v>
      </c>
      <c r="I35" s="106"/>
      <c r="J35" s="120">
        <v>-280</v>
      </c>
      <c r="K35" s="3"/>
      <c r="L35" s="3"/>
      <c r="M35" s="96"/>
      <c r="N35" s="3"/>
      <c r="O35" s="3"/>
      <c r="P35" s="3"/>
      <c r="Q35" s="3"/>
      <c r="R35" s="3"/>
      <c r="S35" s="3"/>
    </row>
    <row r="36" spans="1:19" ht="18.75" customHeight="1" x14ac:dyDescent="0.25">
      <c r="A36" s="104" t="s">
        <v>80</v>
      </c>
      <c r="D36" s="99">
        <v>26017</v>
      </c>
      <c r="E36" s="106"/>
      <c r="F36" s="99">
        <v>20356</v>
      </c>
      <c r="G36" s="106"/>
      <c r="H36" s="120">
        <v>23758</v>
      </c>
      <c r="I36" s="106"/>
      <c r="J36" s="120">
        <v>22385</v>
      </c>
    </row>
    <row r="37" spans="1:19" ht="18.75" customHeight="1" x14ac:dyDescent="0.25">
      <c r="A37" s="94" t="s">
        <v>17</v>
      </c>
      <c r="D37" s="107">
        <v>-818</v>
      </c>
      <c r="E37" s="106"/>
      <c r="F37" s="107">
        <v>-1471</v>
      </c>
      <c r="G37" s="106"/>
      <c r="H37" s="120">
        <v>-1325</v>
      </c>
      <c r="I37" s="106"/>
      <c r="J37" s="120">
        <v>-1828</v>
      </c>
    </row>
    <row r="38" spans="1:19" s="47" customFormat="1" ht="18.75" customHeight="1" x14ac:dyDescent="0.25">
      <c r="A38" s="47" t="s">
        <v>39</v>
      </c>
      <c r="D38" s="121">
        <v>-807</v>
      </c>
      <c r="E38" s="113"/>
      <c r="F38" s="121">
        <v>-114</v>
      </c>
      <c r="G38" s="113"/>
      <c r="H38" s="121">
        <v>-807</v>
      </c>
      <c r="I38" s="113"/>
      <c r="J38" s="121">
        <v>-114</v>
      </c>
      <c r="K38" s="3"/>
      <c r="L38" s="3"/>
      <c r="M38" s="96"/>
      <c r="N38" s="3"/>
      <c r="O38" s="3"/>
      <c r="P38" s="3"/>
      <c r="Q38" s="3"/>
      <c r="R38" s="3"/>
      <c r="S38" s="3"/>
    </row>
    <row r="39" spans="1:19" s="47" customFormat="1" ht="18.75" customHeight="1" x14ac:dyDescent="0.25">
      <c r="A39" s="44" t="s">
        <v>108</v>
      </c>
      <c r="D39" s="99">
        <f>SUM(D26:D38)</f>
        <v>35851</v>
      </c>
      <c r="E39" s="113"/>
      <c r="F39" s="99">
        <f>SUM(F26:F38)</f>
        <v>99746</v>
      </c>
      <c r="G39" s="113"/>
      <c r="H39" s="99">
        <f>SUM(H26:H38)</f>
        <v>22767</v>
      </c>
      <c r="I39" s="113"/>
      <c r="J39" s="99">
        <f>SUM(J26:J38)</f>
        <v>94041</v>
      </c>
      <c r="K39" s="3"/>
      <c r="L39" s="3"/>
      <c r="M39" s="96"/>
      <c r="N39" s="3"/>
      <c r="O39" s="3"/>
      <c r="P39" s="3"/>
      <c r="Q39" s="3"/>
      <c r="R39" s="3"/>
      <c r="S39" s="3"/>
    </row>
    <row r="40" spans="1:19" s="47" customFormat="1" ht="18.75" customHeight="1" x14ac:dyDescent="0.25">
      <c r="A40" s="44" t="s">
        <v>81</v>
      </c>
      <c r="D40" s="99">
        <v>-609</v>
      </c>
      <c r="E40" s="113"/>
      <c r="F40" s="99">
        <v>-513</v>
      </c>
      <c r="G40" s="113"/>
      <c r="H40" s="143">
        <v>-544</v>
      </c>
      <c r="I40" s="113"/>
      <c r="J40" s="143">
        <v>-332</v>
      </c>
      <c r="K40" s="3"/>
      <c r="L40" s="3"/>
      <c r="M40" s="96"/>
      <c r="N40" s="3"/>
      <c r="O40" s="3"/>
      <c r="P40" s="3"/>
      <c r="Q40" s="3"/>
      <c r="R40" s="3"/>
      <c r="S40" s="3"/>
    </row>
    <row r="41" spans="1:19" s="47" customFormat="1" ht="18.75" customHeight="1" x14ac:dyDescent="0.25">
      <c r="A41" s="44" t="s">
        <v>45</v>
      </c>
      <c r="D41" s="121">
        <v>-163</v>
      </c>
      <c r="E41" s="106"/>
      <c r="F41" s="121">
        <v>-100</v>
      </c>
      <c r="G41" s="106"/>
      <c r="H41" s="121">
        <v>-45</v>
      </c>
      <c r="I41" s="106"/>
      <c r="J41" s="121">
        <v>-95</v>
      </c>
      <c r="K41" s="6"/>
      <c r="L41" s="3"/>
      <c r="M41" s="96"/>
      <c r="N41" s="3"/>
      <c r="O41" s="3"/>
      <c r="P41" s="3"/>
      <c r="Q41" s="3"/>
      <c r="R41" s="3"/>
      <c r="S41" s="3"/>
    </row>
    <row r="42" spans="1:19" ht="18.75" customHeight="1" x14ac:dyDescent="0.25">
      <c r="A42" s="122" t="s">
        <v>107</v>
      </c>
      <c r="B42" s="98"/>
      <c r="C42" s="98"/>
      <c r="D42" s="123">
        <f>SUM(D39:D41)</f>
        <v>35079</v>
      </c>
      <c r="E42" s="106"/>
      <c r="F42" s="123">
        <f>SUM(F39:F41)</f>
        <v>99133</v>
      </c>
      <c r="G42" s="106"/>
      <c r="H42" s="123">
        <f>SUM(H39:H41)</f>
        <v>22178</v>
      </c>
      <c r="I42" s="106"/>
      <c r="J42" s="123">
        <f>SUM(J39:J41)</f>
        <v>93614</v>
      </c>
      <c r="K42" s="6"/>
    </row>
    <row r="43" spans="1:19" ht="20.25" customHeight="1" x14ac:dyDescent="0.25">
      <c r="E43" s="106"/>
      <c r="G43" s="106"/>
      <c r="I43" s="106"/>
      <c r="K43" s="9"/>
    </row>
    <row r="44" spans="1:19" ht="20.25" customHeight="1" x14ac:dyDescent="0.3">
      <c r="A44" s="92" t="s">
        <v>70</v>
      </c>
      <c r="B44" s="93"/>
      <c r="H44" s="114"/>
      <c r="J44" s="114"/>
      <c r="K44" s="9"/>
    </row>
    <row r="45" spans="1:19" ht="20.25" customHeight="1" x14ac:dyDescent="0.25">
      <c r="A45" s="97" t="s">
        <v>52</v>
      </c>
      <c r="B45" s="98"/>
      <c r="H45" s="114"/>
      <c r="J45" s="114"/>
      <c r="K45" s="37"/>
    </row>
    <row r="46" spans="1:19" ht="15.75" customHeight="1" x14ac:dyDescent="0.25">
      <c r="D46" s="99"/>
      <c r="E46" s="100"/>
      <c r="F46" s="99"/>
      <c r="G46" s="100"/>
      <c r="H46" s="99"/>
      <c r="I46" s="100"/>
      <c r="J46" s="99"/>
      <c r="K46" s="8"/>
    </row>
    <row r="47" spans="1:19" ht="20.25" customHeight="1" x14ac:dyDescent="0.25">
      <c r="D47" s="271" t="s">
        <v>1</v>
      </c>
      <c r="E47" s="271"/>
      <c r="F47" s="271"/>
      <c r="G47" s="101"/>
      <c r="H47" s="271" t="s">
        <v>2</v>
      </c>
      <c r="I47" s="271"/>
      <c r="J47" s="271"/>
    </row>
    <row r="48" spans="1:19" ht="20.25" customHeight="1" x14ac:dyDescent="0.25">
      <c r="D48" s="271" t="s">
        <v>3</v>
      </c>
      <c r="E48" s="271"/>
      <c r="F48" s="271"/>
      <c r="G48" s="101"/>
      <c r="H48" s="271" t="s">
        <v>3</v>
      </c>
      <c r="I48" s="271"/>
      <c r="J48" s="271"/>
    </row>
    <row r="49" spans="1:19" ht="20.25" customHeight="1" x14ac:dyDescent="0.25">
      <c r="D49" s="264" t="s">
        <v>53</v>
      </c>
      <c r="E49" s="265"/>
      <c r="F49" s="265"/>
      <c r="G49" s="101"/>
      <c r="H49" s="264" t="s">
        <v>53</v>
      </c>
      <c r="I49" s="265"/>
      <c r="J49" s="265"/>
      <c r="K49" s="96"/>
      <c r="L49" s="116"/>
      <c r="M49" s="117"/>
      <c r="N49" s="14"/>
      <c r="R49" s="14"/>
      <c r="S49" s="14"/>
    </row>
    <row r="50" spans="1:19" ht="20.25" customHeight="1" x14ac:dyDescent="0.25">
      <c r="D50" s="266" t="s">
        <v>48</v>
      </c>
      <c r="E50" s="265"/>
      <c r="F50" s="265"/>
      <c r="G50" s="101"/>
      <c r="H50" s="266" t="s">
        <v>48</v>
      </c>
      <c r="I50" s="265"/>
      <c r="J50" s="265"/>
      <c r="K50" s="96"/>
      <c r="L50" s="108"/>
      <c r="M50" s="109"/>
    </row>
    <row r="51" spans="1:19" ht="20.25" customHeight="1" x14ac:dyDescent="0.25">
      <c r="D51" s="9">
        <v>2020</v>
      </c>
      <c r="E51" s="10"/>
      <c r="F51" s="9">
        <v>2019</v>
      </c>
      <c r="G51" s="10"/>
      <c r="H51" s="9">
        <v>2020</v>
      </c>
      <c r="I51" s="10"/>
      <c r="J51" s="9">
        <v>2019</v>
      </c>
      <c r="K51" s="96"/>
      <c r="L51" s="108"/>
      <c r="M51" s="109"/>
    </row>
    <row r="52" spans="1:19" ht="20.25" customHeight="1" x14ac:dyDescent="0.25">
      <c r="D52" s="270" t="s">
        <v>51</v>
      </c>
      <c r="E52" s="270"/>
      <c r="F52" s="270"/>
      <c r="G52" s="270"/>
      <c r="H52" s="270"/>
      <c r="I52" s="270"/>
      <c r="J52" s="270"/>
      <c r="K52" s="96"/>
      <c r="L52" s="116"/>
      <c r="M52" s="117"/>
    </row>
    <row r="53" spans="1:19" ht="20.25" customHeight="1" x14ac:dyDescent="0.25">
      <c r="A53" s="103" t="s">
        <v>40</v>
      </c>
      <c r="B53" s="98"/>
      <c r="C53" s="98"/>
      <c r="E53" s="106"/>
      <c r="G53" s="106"/>
      <c r="I53" s="106"/>
      <c r="K53" s="96"/>
      <c r="L53" s="108"/>
      <c r="M53" s="109"/>
    </row>
    <row r="54" spans="1:19" ht="20.25" customHeight="1" x14ac:dyDescent="0.25">
      <c r="A54" s="104" t="s">
        <v>183</v>
      </c>
      <c r="B54" s="98"/>
      <c r="C54" s="98"/>
      <c r="D54" s="107">
        <v>0</v>
      </c>
      <c r="E54" s="106"/>
      <c r="F54" s="95">
        <v>1073</v>
      </c>
      <c r="G54" s="106"/>
      <c r="H54" s="107">
        <v>0</v>
      </c>
      <c r="I54" s="106"/>
      <c r="J54" s="95">
        <v>1073</v>
      </c>
      <c r="K54" s="107"/>
      <c r="L54" s="108"/>
      <c r="M54" s="109"/>
    </row>
    <row r="55" spans="1:19" ht="20.25" customHeight="1" x14ac:dyDescent="0.25">
      <c r="A55" s="94" t="s">
        <v>41</v>
      </c>
      <c r="B55" s="98"/>
      <c r="C55" s="98"/>
      <c r="D55" s="95">
        <v>312</v>
      </c>
      <c r="E55" s="106"/>
      <c r="F55" s="95">
        <v>21</v>
      </c>
      <c r="G55" s="106"/>
      <c r="H55" s="95">
        <v>115</v>
      </c>
      <c r="I55" s="106"/>
      <c r="J55" s="95">
        <v>57</v>
      </c>
      <c r="K55" s="107"/>
      <c r="L55" s="108"/>
      <c r="M55" s="109"/>
    </row>
    <row r="56" spans="1:19" ht="20.25" customHeight="1" x14ac:dyDescent="0.25">
      <c r="A56" s="94" t="s">
        <v>162</v>
      </c>
      <c r="B56" s="98"/>
      <c r="C56" s="98"/>
      <c r="D56" s="107">
        <v>1209</v>
      </c>
      <c r="E56" s="106"/>
      <c r="F56" s="107">
        <v>0</v>
      </c>
      <c r="G56" s="106"/>
      <c r="H56" s="95">
        <v>7461</v>
      </c>
      <c r="I56" s="106"/>
      <c r="J56" s="107">
        <v>0</v>
      </c>
      <c r="K56" s="107"/>
      <c r="L56" s="108"/>
      <c r="M56" s="109"/>
    </row>
    <row r="57" spans="1:19" ht="20.25" customHeight="1" x14ac:dyDescent="0.25">
      <c r="A57" s="94" t="s">
        <v>174</v>
      </c>
      <c r="B57" s="98"/>
      <c r="C57" s="98"/>
      <c r="D57" s="107">
        <v>-4978</v>
      </c>
      <c r="E57" s="106"/>
      <c r="F57" s="107">
        <v>0</v>
      </c>
      <c r="G57" s="106"/>
      <c r="H57" s="107">
        <v>0</v>
      </c>
      <c r="I57" s="106"/>
      <c r="J57" s="107">
        <v>0</v>
      </c>
      <c r="K57" s="107"/>
      <c r="L57" s="108"/>
      <c r="M57" s="109"/>
    </row>
    <row r="58" spans="1:19" ht="20.25" customHeight="1" x14ac:dyDescent="0.25">
      <c r="A58" s="104" t="s">
        <v>188</v>
      </c>
      <c r="B58" s="98"/>
      <c r="C58" s="98"/>
      <c r="D58" s="107">
        <v>0</v>
      </c>
      <c r="E58" s="106"/>
      <c r="F58" s="107">
        <v>0</v>
      </c>
      <c r="G58" s="106"/>
      <c r="H58" s="107">
        <v>0</v>
      </c>
      <c r="I58" s="106"/>
      <c r="J58" s="95">
        <v>-24800</v>
      </c>
      <c r="K58" s="107"/>
      <c r="L58" s="108"/>
      <c r="M58" s="109"/>
    </row>
    <row r="59" spans="1:19" ht="20.25" customHeight="1" x14ac:dyDescent="0.25">
      <c r="A59" s="104" t="s">
        <v>187</v>
      </c>
      <c r="B59" s="98"/>
      <c r="C59" s="98"/>
      <c r="D59" s="107">
        <v>71</v>
      </c>
      <c r="E59" s="106"/>
      <c r="F59" s="107">
        <v>0</v>
      </c>
      <c r="G59" s="106"/>
      <c r="H59" s="95">
        <v>6000</v>
      </c>
      <c r="I59" s="106"/>
      <c r="J59" s="107">
        <v>0</v>
      </c>
      <c r="K59" s="107"/>
      <c r="L59" s="108"/>
      <c r="M59" s="109"/>
    </row>
    <row r="60" spans="1:19" ht="20.25" customHeight="1" x14ac:dyDescent="0.25">
      <c r="A60" s="104" t="s">
        <v>125</v>
      </c>
      <c r="B60" s="98"/>
      <c r="C60" s="98"/>
      <c r="D60" s="95">
        <v>-2278</v>
      </c>
      <c r="E60" s="106"/>
      <c r="F60" s="95">
        <v>-4255</v>
      </c>
      <c r="G60" s="106"/>
      <c r="H60" s="95">
        <v>-2269</v>
      </c>
      <c r="I60" s="106"/>
      <c r="J60" s="95">
        <v>-4235</v>
      </c>
      <c r="K60" s="107"/>
      <c r="L60" s="108"/>
      <c r="M60" s="109"/>
    </row>
    <row r="61" spans="1:19" s="47" customFormat="1" ht="20.25" customHeight="1" x14ac:dyDescent="0.25">
      <c r="A61" s="44" t="s">
        <v>126</v>
      </c>
      <c r="D61" s="99">
        <v>36</v>
      </c>
      <c r="E61" s="113"/>
      <c r="F61" s="99">
        <v>283</v>
      </c>
      <c r="G61" s="113"/>
      <c r="H61" s="119">
        <v>36</v>
      </c>
      <c r="I61" s="113"/>
      <c r="J61" s="119">
        <v>283</v>
      </c>
      <c r="K61" s="96"/>
      <c r="L61" s="13"/>
      <c r="M61" s="96"/>
      <c r="N61" s="3"/>
      <c r="O61" s="3"/>
      <c r="P61" s="3"/>
      <c r="Q61" s="3"/>
      <c r="R61" s="3"/>
      <c r="S61" s="3"/>
    </row>
    <row r="62" spans="1:19" ht="20.25" customHeight="1" x14ac:dyDescent="0.25">
      <c r="A62" s="44" t="s">
        <v>46</v>
      </c>
      <c r="D62" s="119">
        <v>0</v>
      </c>
      <c r="E62" s="113"/>
      <c r="F62" s="119">
        <v>-147</v>
      </c>
      <c r="G62" s="113"/>
      <c r="H62" s="119">
        <v>0</v>
      </c>
      <c r="I62" s="113"/>
      <c r="J62" s="119">
        <v>-147</v>
      </c>
      <c r="K62" s="13"/>
    </row>
    <row r="63" spans="1:19" ht="20.25" customHeight="1" x14ac:dyDescent="0.25">
      <c r="A63" s="98" t="s">
        <v>181</v>
      </c>
      <c r="D63" s="124">
        <f>SUM(D54:D62)</f>
        <v>-5628</v>
      </c>
      <c r="E63" s="106"/>
      <c r="F63" s="124">
        <f>SUM(F54:F62)</f>
        <v>-3025</v>
      </c>
      <c r="G63" s="106"/>
      <c r="H63" s="124">
        <f>SUM(H54:H62)</f>
        <v>11343</v>
      </c>
      <c r="I63" s="106"/>
      <c r="J63" s="124">
        <f>SUM(J54:J62)</f>
        <v>-27769</v>
      </c>
      <c r="K63" s="96"/>
      <c r="L63" s="13"/>
      <c r="O63" s="4"/>
      <c r="Q63" s="4"/>
    </row>
    <row r="64" spans="1:19" ht="11.25" customHeight="1" x14ac:dyDescent="0.25">
      <c r="A64" s="98"/>
      <c r="D64" s="125"/>
      <c r="E64" s="106"/>
      <c r="F64" s="125"/>
      <c r="G64" s="106"/>
      <c r="H64" s="125"/>
      <c r="I64" s="106"/>
      <c r="J64" s="125"/>
      <c r="K64" s="96"/>
      <c r="L64" s="108"/>
      <c r="M64" s="109"/>
      <c r="O64" s="4"/>
      <c r="Q64" s="4"/>
    </row>
    <row r="65" spans="1:19" ht="20.25" customHeight="1" x14ac:dyDescent="0.25">
      <c r="A65" s="103" t="s">
        <v>42</v>
      </c>
      <c r="B65" s="98"/>
      <c r="C65" s="98"/>
      <c r="E65" s="106"/>
      <c r="G65" s="106"/>
      <c r="I65" s="106"/>
      <c r="K65" s="24"/>
      <c r="L65" s="7"/>
      <c r="M65" s="126"/>
      <c r="N65" s="7"/>
      <c r="O65" s="4"/>
      <c r="P65" s="7"/>
      <c r="Q65" s="4"/>
      <c r="R65" s="7"/>
      <c r="S65" s="7"/>
    </row>
    <row r="66" spans="1:19" ht="20.25" customHeight="1" x14ac:dyDescent="0.25">
      <c r="A66" s="45" t="s">
        <v>111</v>
      </c>
      <c r="D66" s="107">
        <v>0</v>
      </c>
      <c r="E66" s="106"/>
      <c r="F66" s="95">
        <v>-29500</v>
      </c>
      <c r="G66" s="106"/>
      <c r="H66" s="107">
        <v>0</v>
      </c>
      <c r="I66" s="106"/>
      <c r="J66" s="107">
        <v>0</v>
      </c>
      <c r="K66" s="25"/>
    </row>
    <row r="67" spans="1:19" ht="20.25" customHeight="1" x14ac:dyDescent="0.25">
      <c r="A67" s="41" t="s">
        <v>110</v>
      </c>
      <c r="B67" s="41"/>
      <c r="C67" s="41"/>
      <c r="D67" s="95">
        <v>-7391</v>
      </c>
      <c r="E67" s="106"/>
      <c r="F67" s="95">
        <v>-7764</v>
      </c>
      <c r="G67" s="106"/>
      <c r="H67" s="95">
        <v>-7334</v>
      </c>
      <c r="I67" s="106"/>
      <c r="J67" s="95">
        <v>-7708</v>
      </c>
      <c r="K67" s="25"/>
    </row>
    <row r="68" spans="1:19" ht="20.25" customHeight="1" x14ac:dyDescent="0.25">
      <c r="A68" s="41" t="s">
        <v>163</v>
      </c>
      <c r="B68" s="41"/>
      <c r="C68" s="41"/>
      <c r="D68" s="95">
        <v>-277</v>
      </c>
      <c r="E68" s="106"/>
      <c r="F68" s="107">
        <v>0</v>
      </c>
      <c r="G68" s="106"/>
      <c r="H68" s="95">
        <v>-277</v>
      </c>
      <c r="I68" s="106"/>
      <c r="J68" s="107">
        <v>0</v>
      </c>
      <c r="K68" s="25"/>
    </row>
    <row r="69" spans="1:19" ht="20.25" customHeight="1" x14ac:dyDescent="0.25">
      <c r="A69" s="41" t="s">
        <v>47</v>
      </c>
      <c r="E69" s="113"/>
      <c r="G69" s="113"/>
      <c r="I69" s="113"/>
      <c r="K69" s="13"/>
    </row>
    <row r="70" spans="1:19" ht="20.25" customHeight="1" x14ac:dyDescent="0.25">
      <c r="A70" s="41" t="s">
        <v>106</v>
      </c>
      <c r="D70" s="121">
        <v>0</v>
      </c>
      <c r="E70" s="113"/>
      <c r="F70" s="121">
        <v>-9698</v>
      </c>
      <c r="G70" s="113"/>
      <c r="H70" s="121">
        <v>0</v>
      </c>
      <c r="I70" s="95"/>
      <c r="J70" s="121">
        <v>-9698</v>
      </c>
      <c r="K70" s="13"/>
    </row>
    <row r="71" spans="1:19" ht="20.25" customHeight="1" x14ac:dyDescent="0.25">
      <c r="A71" s="98" t="s">
        <v>109</v>
      </c>
      <c r="B71" s="98"/>
      <c r="C71" s="98"/>
      <c r="D71" s="123">
        <f>SUM(D66:D70)</f>
        <v>-7668</v>
      </c>
      <c r="E71" s="106"/>
      <c r="F71" s="123">
        <f>SUM(F66:F70)</f>
        <v>-46962</v>
      </c>
      <c r="G71" s="106"/>
      <c r="H71" s="123">
        <f>SUM(H66:H70)</f>
        <v>-7611</v>
      </c>
      <c r="I71" s="106"/>
      <c r="J71" s="123">
        <f>SUM(J66:J70)</f>
        <v>-17406</v>
      </c>
      <c r="K71" s="13"/>
    </row>
    <row r="72" spans="1:19" ht="11.25" customHeight="1" x14ac:dyDescent="0.25">
      <c r="A72" s="98"/>
      <c r="B72" s="98"/>
      <c r="C72" s="98"/>
      <c r="D72" s="99"/>
      <c r="E72" s="106"/>
      <c r="F72" s="99"/>
      <c r="G72" s="106"/>
      <c r="H72" s="99"/>
      <c r="I72" s="106"/>
      <c r="J72" s="99"/>
      <c r="K72" s="13"/>
    </row>
    <row r="73" spans="1:19" ht="20.25" customHeight="1" x14ac:dyDescent="0.25">
      <c r="A73" s="98" t="s">
        <v>112</v>
      </c>
      <c r="B73" s="98"/>
      <c r="C73" s="98"/>
      <c r="D73" s="114">
        <f>D42+D63+D71</f>
        <v>21783</v>
      </c>
      <c r="E73" s="122"/>
      <c r="F73" s="114">
        <f>F42+F63+F71</f>
        <v>49146</v>
      </c>
      <c r="G73" s="122"/>
      <c r="H73" s="114">
        <f>H42+H63+H71</f>
        <v>25910</v>
      </c>
      <c r="I73" s="122"/>
      <c r="J73" s="114">
        <f>J42+J63+J71</f>
        <v>48439</v>
      </c>
      <c r="K73" s="13"/>
    </row>
    <row r="74" spans="1:19" ht="20.25" customHeight="1" x14ac:dyDescent="0.25">
      <c r="A74" s="104" t="s">
        <v>54</v>
      </c>
      <c r="D74" s="112">
        <v>59435</v>
      </c>
      <c r="E74" s="106"/>
      <c r="F74" s="112">
        <v>47587</v>
      </c>
      <c r="G74" s="106"/>
      <c r="H74" s="112">
        <v>34969</v>
      </c>
      <c r="I74" s="106"/>
      <c r="J74" s="112">
        <v>26087</v>
      </c>
      <c r="K74" s="16"/>
      <c r="L74" s="13">
        <f>D74-'FS2-3'!H11</f>
        <v>0</v>
      </c>
      <c r="N74" s="13">
        <f>H74-'FS2-3'!L11</f>
        <v>0</v>
      </c>
    </row>
    <row r="75" spans="1:19" ht="20.25" customHeight="1" thickBot="1" x14ac:dyDescent="0.3">
      <c r="A75" s="98" t="s">
        <v>55</v>
      </c>
      <c r="B75" s="98"/>
      <c r="C75" s="98"/>
      <c r="D75" s="127">
        <f>SUM(D73:D74)</f>
        <v>81218</v>
      </c>
      <c r="E75" s="106"/>
      <c r="F75" s="127">
        <f>SUM(F73:F74)</f>
        <v>96733</v>
      </c>
      <c r="G75" s="106"/>
      <c r="H75" s="127">
        <f>SUM(H73:H74)</f>
        <v>60879</v>
      </c>
      <c r="I75" s="106"/>
      <c r="J75" s="127">
        <f>SUM(J73:J74)</f>
        <v>74526</v>
      </c>
      <c r="K75" s="13"/>
      <c r="L75" s="13">
        <f>D75-'FS2-3'!F11</f>
        <v>0</v>
      </c>
      <c r="N75" s="13">
        <f>H75-'FS2-3'!J11</f>
        <v>0</v>
      </c>
    </row>
    <row r="76" spans="1:19" ht="11.25" customHeight="1" thickTop="1" x14ac:dyDescent="0.25">
      <c r="A76" s="98"/>
      <c r="B76" s="98"/>
      <c r="C76" s="128"/>
      <c r="D76" s="129"/>
      <c r="E76" s="130"/>
      <c r="F76" s="129"/>
      <c r="G76" s="130"/>
      <c r="H76" s="131"/>
      <c r="I76" s="130"/>
      <c r="J76" s="131"/>
      <c r="K76" s="24"/>
      <c r="L76" s="7"/>
      <c r="M76" s="126"/>
      <c r="N76" s="7"/>
      <c r="O76" s="7"/>
      <c r="P76" s="7"/>
      <c r="Q76" s="7"/>
      <c r="R76" s="7"/>
      <c r="S76" s="7"/>
    </row>
    <row r="77" spans="1:19" ht="20.25" customHeight="1" x14ac:dyDescent="0.25">
      <c r="A77" s="103" t="s">
        <v>124</v>
      </c>
      <c r="D77" s="132"/>
      <c r="E77" s="132"/>
      <c r="F77" s="132"/>
      <c r="G77" s="132"/>
      <c r="H77" s="132"/>
      <c r="I77" s="132"/>
      <c r="J77" s="132"/>
      <c r="K77" s="95"/>
      <c r="L77" s="7"/>
      <c r="M77" s="126"/>
      <c r="N77" s="7"/>
      <c r="O77" s="7"/>
      <c r="P77" s="7"/>
      <c r="Q77" s="7"/>
      <c r="R77" s="7"/>
      <c r="S77" s="7"/>
    </row>
    <row r="78" spans="1:19" ht="20.25" customHeight="1" x14ac:dyDescent="0.25">
      <c r="A78" s="104" t="s">
        <v>182</v>
      </c>
      <c r="D78" s="95">
        <v>440</v>
      </c>
      <c r="F78" s="95">
        <v>253</v>
      </c>
      <c r="H78" s="95">
        <v>440</v>
      </c>
      <c r="J78" s="95">
        <v>253</v>
      </c>
      <c r="K78" s="24"/>
      <c r="L78" s="13"/>
      <c r="M78" s="13"/>
      <c r="N78" s="13"/>
      <c r="O78" s="13"/>
      <c r="P78" s="13"/>
      <c r="Q78" s="13"/>
      <c r="R78" s="13"/>
    </row>
    <row r="79" spans="1:19" ht="20.25" customHeight="1" x14ac:dyDescent="0.25">
      <c r="D79" s="99"/>
      <c r="F79" s="99"/>
    </row>
    <row r="81" spans="4:19" ht="20.25" customHeight="1" x14ac:dyDescent="0.25">
      <c r="K81" s="133"/>
    </row>
    <row r="82" spans="4:19" ht="20.25" customHeight="1" x14ac:dyDescent="0.25">
      <c r="K82" s="6"/>
    </row>
    <row r="83" spans="4:19" ht="20.25" customHeight="1" x14ac:dyDescent="0.25">
      <c r="K83" s="6"/>
    </row>
    <row r="84" spans="4:19" ht="20.25" customHeight="1" x14ac:dyDescent="0.25">
      <c r="K84" s="37"/>
    </row>
    <row r="85" spans="4:19" ht="20.25" customHeight="1" x14ac:dyDescent="0.25">
      <c r="K85" s="102"/>
    </row>
    <row r="86" spans="4:19" ht="20.25" customHeight="1" x14ac:dyDescent="0.25">
      <c r="K86" s="9"/>
    </row>
    <row r="87" spans="4:19" ht="20.25" customHeight="1" x14ac:dyDescent="0.25">
      <c r="K87" s="8"/>
    </row>
    <row r="89" spans="4:19" ht="20.25" customHeight="1" x14ac:dyDescent="0.25">
      <c r="D89" s="94"/>
      <c r="E89" s="94"/>
      <c r="F89" s="94"/>
      <c r="G89" s="94"/>
      <c r="H89" s="94"/>
      <c r="I89" s="94"/>
      <c r="J89" s="94"/>
      <c r="K89" s="13"/>
      <c r="O89" s="4"/>
      <c r="P89" s="4"/>
      <c r="Q89" s="4"/>
    </row>
    <row r="90" spans="4:19" ht="20.25" customHeight="1" x14ac:dyDescent="0.25">
      <c r="D90" s="94"/>
      <c r="E90" s="94"/>
      <c r="F90" s="94"/>
      <c r="G90" s="94"/>
      <c r="H90" s="94"/>
      <c r="I90" s="94"/>
      <c r="J90" s="94"/>
      <c r="K90" s="107"/>
      <c r="O90" s="4"/>
      <c r="P90" s="4"/>
      <c r="Q90" s="4"/>
    </row>
    <row r="91" spans="4:19" ht="20.25" customHeight="1" x14ac:dyDescent="0.25">
      <c r="D91" s="94"/>
      <c r="E91" s="94"/>
      <c r="F91" s="94"/>
      <c r="G91" s="94"/>
      <c r="H91" s="94"/>
      <c r="I91" s="94"/>
      <c r="J91" s="94"/>
      <c r="K91" s="107"/>
      <c r="O91" s="4"/>
      <c r="P91" s="4"/>
      <c r="Q91" s="4"/>
    </row>
    <row r="92" spans="4:19" ht="20.25" customHeight="1" x14ac:dyDescent="0.25">
      <c r="D92" s="94"/>
      <c r="E92" s="94"/>
      <c r="F92" s="94"/>
      <c r="G92" s="94"/>
      <c r="H92" s="94"/>
      <c r="I92" s="94"/>
      <c r="J92" s="94"/>
      <c r="K92" s="107"/>
      <c r="O92" s="4"/>
      <c r="P92" s="4"/>
      <c r="Q92" s="4"/>
    </row>
    <row r="93" spans="4:19" ht="20.25" customHeight="1" x14ac:dyDescent="0.25">
      <c r="D93" s="94"/>
      <c r="E93" s="94"/>
      <c r="F93" s="94"/>
      <c r="G93" s="94"/>
      <c r="H93" s="94"/>
      <c r="I93" s="94"/>
      <c r="J93" s="94"/>
      <c r="K93" s="107"/>
      <c r="O93" s="4"/>
      <c r="P93" s="4"/>
      <c r="Q93" s="4"/>
    </row>
    <row r="94" spans="4:19" ht="20.25" customHeight="1" x14ac:dyDescent="0.25">
      <c r="D94" s="94"/>
      <c r="E94" s="94"/>
      <c r="F94" s="94"/>
      <c r="G94" s="94"/>
      <c r="H94" s="94"/>
      <c r="I94" s="94"/>
      <c r="J94" s="94"/>
      <c r="K94" s="107"/>
      <c r="N94" s="107"/>
      <c r="O94" s="134"/>
      <c r="P94" s="4"/>
      <c r="Q94" s="134"/>
      <c r="R94" s="107"/>
      <c r="S94" s="107"/>
    </row>
    <row r="95" spans="4:19" ht="20.25" customHeight="1" x14ac:dyDescent="0.25">
      <c r="D95" s="94"/>
      <c r="E95" s="94"/>
      <c r="F95" s="94"/>
      <c r="G95" s="94"/>
      <c r="H95" s="94"/>
      <c r="I95" s="94"/>
      <c r="J95" s="94"/>
      <c r="K95" s="24"/>
      <c r="O95" s="4"/>
      <c r="P95" s="4"/>
      <c r="Q95" s="4"/>
    </row>
    <row r="96" spans="4:19" ht="20.25" customHeight="1" x14ac:dyDescent="0.25">
      <c r="D96" s="94"/>
      <c r="E96" s="94"/>
      <c r="F96" s="94"/>
      <c r="G96" s="94"/>
      <c r="H96" s="94"/>
      <c r="I96" s="94"/>
      <c r="J96" s="94"/>
      <c r="K96" s="13"/>
    </row>
    <row r="97" spans="4:19" ht="20.25" customHeight="1" x14ac:dyDescent="0.25">
      <c r="D97" s="94"/>
      <c r="E97" s="94"/>
      <c r="F97" s="94"/>
      <c r="G97" s="94"/>
      <c r="H97" s="94"/>
      <c r="I97" s="94"/>
      <c r="J97" s="94"/>
      <c r="K97" s="13"/>
    </row>
    <row r="98" spans="4:19" ht="20.25" customHeight="1" x14ac:dyDescent="0.25">
      <c r="D98" s="94"/>
      <c r="E98" s="94"/>
      <c r="F98" s="94"/>
      <c r="G98" s="94"/>
      <c r="H98" s="94"/>
      <c r="I98" s="94"/>
      <c r="J98" s="94"/>
      <c r="K98" s="13"/>
    </row>
    <row r="99" spans="4:19" ht="20.25" customHeight="1" x14ac:dyDescent="0.25">
      <c r="D99" s="94"/>
      <c r="E99" s="94"/>
      <c r="F99" s="94"/>
      <c r="G99" s="94"/>
      <c r="H99" s="94"/>
      <c r="I99" s="94"/>
      <c r="J99" s="94"/>
      <c r="K99" s="13"/>
    </row>
    <row r="100" spans="4:19" ht="20.25" customHeight="1" x14ac:dyDescent="0.25">
      <c r="D100" s="94"/>
      <c r="E100" s="94"/>
      <c r="F100" s="94"/>
      <c r="G100" s="94"/>
      <c r="H100" s="94"/>
      <c r="I100" s="94"/>
      <c r="J100" s="94"/>
      <c r="K100" s="13"/>
    </row>
    <row r="101" spans="4:19" ht="20.25" customHeight="1" x14ac:dyDescent="0.25">
      <c r="D101" s="94"/>
      <c r="E101" s="94"/>
      <c r="F101" s="94"/>
      <c r="G101" s="94"/>
      <c r="H101" s="94"/>
      <c r="I101" s="94"/>
      <c r="J101" s="94"/>
      <c r="K101" s="13"/>
    </row>
    <row r="102" spans="4:19" ht="20.25" customHeight="1" x14ac:dyDescent="0.25">
      <c r="D102" s="94"/>
      <c r="E102" s="94"/>
      <c r="F102" s="94"/>
      <c r="G102" s="94"/>
      <c r="H102" s="94"/>
      <c r="I102" s="94"/>
      <c r="J102" s="94"/>
      <c r="K102" s="13"/>
    </row>
    <row r="103" spans="4:19" ht="20.25" customHeight="1" x14ac:dyDescent="0.25">
      <c r="D103" s="94"/>
      <c r="E103" s="94"/>
      <c r="F103" s="94"/>
      <c r="G103" s="94"/>
      <c r="H103" s="94"/>
      <c r="I103" s="94"/>
      <c r="J103" s="94"/>
      <c r="K103" s="24"/>
    </row>
    <row r="104" spans="4:19" ht="20.25" customHeight="1" x14ac:dyDescent="0.25">
      <c r="D104" s="94"/>
      <c r="E104" s="94"/>
      <c r="F104" s="94"/>
      <c r="G104" s="94"/>
      <c r="H104" s="94"/>
      <c r="I104" s="94"/>
      <c r="J104" s="94"/>
      <c r="K104" s="13"/>
    </row>
    <row r="105" spans="4:19" ht="20.25" customHeight="1" x14ac:dyDescent="0.25">
      <c r="D105" s="94"/>
      <c r="E105" s="94"/>
      <c r="F105" s="94"/>
      <c r="G105" s="94"/>
      <c r="H105" s="94"/>
      <c r="I105" s="94"/>
      <c r="J105" s="94"/>
      <c r="K105" s="19"/>
      <c r="L105" s="94"/>
      <c r="M105" s="94"/>
      <c r="N105" s="94"/>
      <c r="O105" s="94"/>
      <c r="P105" s="94"/>
      <c r="Q105" s="94"/>
      <c r="R105" s="94"/>
      <c r="S105" s="94"/>
    </row>
    <row r="106" spans="4:19" ht="20.25" customHeight="1" x14ac:dyDescent="0.25">
      <c r="D106" s="94"/>
      <c r="E106" s="94"/>
      <c r="F106" s="94"/>
      <c r="G106" s="94"/>
      <c r="H106" s="94"/>
      <c r="I106" s="94"/>
      <c r="J106" s="94"/>
      <c r="K106" s="16"/>
      <c r="L106" s="94"/>
      <c r="M106" s="94"/>
      <c r="N106" s="94"/>
      <c r="O106" s="94"/>
      <c r="P106" s="94"/>
      <c r="Q106" s="94"/>
      <c r="R106" s="94"/>
      <c r="S106" s="94"/>
    </row>
    <row r="107" spans="4:19" ht="20.25" customHeight="1" x14ac:dyDescent="0.25">
      <c r="D107" s="94"/>
      <c r="E107" s="94"/>
      <c r="F107" s="94"/>
      <c r="G107" s="94"/>
      <c r="H107" s="94"/>
      <c r="I107" s="94"/>
      <c r="J107" s="94"/>
      <c r="K107" s="24"/>
      <c r="L107" s="94"/>
      <c r="M107" s="94"/>
      <c r="N107" s="94"/>
      <c r="O107" s="94"/>
      <c r="P107" s="94"/>
      <c r="Q107" s="94"/>
      <c r="R107" s="94"/>
      <c r="S107" s="94"/>
    </row>
    <row r="108" spans="4:19" ht="20.25" customHeight="1" x14ac:dyDescent="0.25">
      <c r="D108" s="94"/>
      <c r="E108" s="94"/>
      <c r="F108" s="94"/>
      <c r="G108" s="94"/>
      <c r="H108" s="94"/>
      <c r="I108" s="94"/>
      <c r="J108" s="94"/>
      <c r="K108" s="16"/>
      <c r="L108" s="94"/>
      <c r="M108" s="94"/>
      <c r="N108" s="94"/>
      <c r="O108" s="94"/>
      <c r="P108" s="94"/>
      <c r="Q108" s="94"/>
      <c r="R108" s="94"/>
      <c r="S108" s="94"/>
    </row>
    <row r="109" spans="4:19" ht="20.25" customHeight="1" x14ac:dyDescent="0.25">
      <c r="D109" s="94"/>
      <c r="E109" s="94"/>
      <c r="F109" s="94"/>
      <c r="G109" s="94"/>
      <c r="H109" s="94"/>
      <c r="I109" s="94"/>
      <c r="J109" s="94"/>
      <c r="K109" s="36"/>
      <c r="L109" s="94"/>
      <c r="M109" s="94"/>
      <c r="N109" s="94"/>
      <c r="O109" s="94"/>
      <c r="P109" s="94"/>
      <c r="Q109" s="94"/>
      <c r="R109" s="94"/>
      <c r="S109" s="94"/>
    </row>
    <row r="110" spans="4:19" ht="20.25" customHeight="1" x14ac:dyDescent="0.25">
      <c r="D110" s="94"/>
      <c r="E110" s="94"/>
      <c r="F110" s="94"/>
      <c r="G110" s="94"/>
      <c r="H110" s="94"/>
      <c r="I110" s="94"/>
      <c r="J110" s="94"/>
      <c r="K110" s="119"/>
      <c r="L110" s="94"/>
      <c r="M110" s="94"/>
      <c r="N110" s="94"/>
      <c r="O110" s="94"/>
      <c r="P110" s="94"/>
      <c r="Q110" s="94"/>
      <c r="R110" s="94"/>
      <c r="S110" s="94"/>
    </row>
    <row r="111" spans="4:19" ht="20.25" customHeight="1" x14ac:dyDescent="0.25">
      <c r="D111" s="94"/>
      <c r="E111" s="94"/>
      <c r="F111" s="94"/>
      <c r="G111" s="94"/>
      <c r="H111" s="94"/>
      <c r="I111" s="94"/>
      <c r="J111" s="94"/>
      <c r="K111" s="16"/>
      <c r="L111" s="94"/>
      <c r="M111" s="94"/>
      <c r="N111" s="94"/>
      <c r="O111" s="94"/>
      <c r="P111" s="94"/>
      <c r="Q111" s="94"/>
      <c r="R111" s="94"/>
      <c r="S111" s="94"/>
    </row>
    <row r="112" spans="4:19" ht="20.25" customHeight="1" x14ac:dyDescent="0.25">
      <c r="D112" s="94"/>
      <c r="E112" s="94"/>
      <c r="F112" s="94"/>
      <c r="G112" s="94"/>
      <c r="H112" s="94"/>
      <c r="I112" s="94"/>
      <c r="J112" s="94"/>
      <c r="K112" s="16"/>
      <c r="L112" s="94"/>
      <c r="M112" s="94"/>
      <c r="N112" s="94"/>
      <c r="O112" s="94"/>
      <c r="P112" s="94"/>
      <c r="Q112" s="94"/>
      <c r="R112" s="94"/>
      <c r="S112" s="94"/>
    </row>
    <row r="113" spans="4:19" ht="20.25" customHeight="1" x14ac:dyDescent="0.25">
      <c r="D113" s="94"/>
      <c r="E113" s="94"/>
      <c r="F113" s="94"/>
      <c r="G113" s="94"/>
      <c r="H113" s="94"/>
      <c r="I113" s="94"/>
      <c r="J113" s="94"/>
      <c r="K113" s="24"/>
      <c r="L113" s="94"/>
      <c r="M113" s="94"/>
      <c r="N113" s="94"/>
      <c r="O113" s="94"/>
      <c r="P113" s="94"/>
      <c r="Q113" s="94"/>
      <c r="R113" s="94"/>
      <c r="S113" s="94"/>
    </row>
    <row r="114" spans="4:19" ht="20.25" customHeight="1" x14ac:dyDescent="0.25">
      <c r="D114" s="94"/>
      <c r="E114" s="94"/>
      <c r="F114" s="94"/>
      <c r="G114" s="94"/>
      <c r="H114" s="94"/>
      <c r="I114" s="94"/>
      <c r="J114" s="94"/>
      <c r="K114" s="16"/>
      <c r="L114" s="94"/>
      <c r="M114" s="94"/>
      <c r="N114" s="94"/>
      <c r="O114" s="94"/>
      <c r="P114" s="94"/>
      <c r="Q114" s="94"/>
      <c r="R114" s="94"/>
      <c r="S114" s="94"/>
    </row>
    <row r="115" spans="4:19" ht="20.25" customHeight="1" x14ac:dyDescent="0.25">
      <c r="D115" s="94"/>
      <c r="E115" s="94"/>
      <c r="F115" s="94"/>
      <c r="G115" s="94"/>
      <c r="H115" s="94"/>
      <c r="I115" s="94"/>
      <c r="J115" s="94"/>
      <c r="K115" s="135"/>
      <c r="L115" s="94"/>
      <c r="M115" s="94"/>
      <c r="N115" s="94"/>
      <c r="O115" s="94"/>
      <c r="P115" s="94"/>
      <c r="Q115" s="94"/>
      <c r="R115" s="94"/>
      <c r="S115" s="94"/>
    </row>
    <row r="116" spans="4:19" ht="20.25" customHeight="1" x14ac:dyDescent="0.25">
      <c r="D116" s="94"/>
      <c r="E116" s="94"/>
      <c r="F116" s="94"/>
      <c r="G116" s="94"/>
      <c r="H116" s="94"/>
      <c r="I116" s="94"/>
      <c r="J116" s="94"/>
      <c r="K116" s="16"/>
      <c r="L116" s="94"/>
      <c r="M116" s="94"/>
      <c r="N116" s="94"/>
      <c r="O116" s="94"/>
      <c r="P116" s="94"/>
      <c r="Q116" s="94"/>
      <c r="R116" s="94"/>
      <c r="S116" s="94"/>
    </row>
    <row r="117" spans="4:19" ht="20.25" customHeight="1" x14ac:dyDescent="0.25">
      <c r="D117" s="94"/>
      <c r="E117" s="94"/>
      <c r="F117" s="94"/>
      <c r="G117" s="94"/>
      <c r="H117" s="94"/>
      <c r="I117" s="94"/>
      <c r="J117" s="94"/>
      <c r="K117" s="16"/>
      <c r="L117" s="94"/>
      <c r="M117" s="94"/>
      <c r="N117" s="94"/>
      <c r="O117" s="94"/>
      <c r="P117" s="94"/>
      <c r="Q117" s="94"/>
      <c r="R117" s="94"/>
      <c r="S117" s="94"/>
    </row>
  </sheetData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87" firstPageNumber="7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3" max="9" man="1"/>
    <brk id="9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FS2-3</vt:lpstr>
      <vt:lpstr>PL4</vt:lpstr>
      <vt:lpstr>SH5 (conso)</vt:lpstr>
      <vt:lpstr>SH6 (separate)</vt:lpstr>
      <vt:lpstr>CH7-8</vt:lpstr>
      <vt:lpstr>'CH7-8'!Print_Area</vt:lpstr>
      <vt:lpstr>'FS2-3'!Print_Area</vt:lpstr>
      <vt:lpstr>'PL4'!Print_Area</vt:lpstr>
      <vt:lpstr>'SH5 (conso)'!Print_Area</vt:lpstr>
      <vt:lpstr>'SH6 (separate)'!Print_Area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ธนภร  มูลมั่งมี</cp:lastModifiedBy>
  <cp:lastPrinted>2020-05-13T02:23:49Z</cp:lastPrinted>
  <dcterms:created xsi:type="dcterms:W3CDTF">2017-01-04T02:13:39Z</dcterms:created>
  <dcterms:modified xsi:type="dcterms:W3CDTF">2020-05-13T03:02:00Z</dcterms:modified>
</cp:coreProperties>
</file>