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0\Q1'2020\SF\"/>
    </mc:Choice>
  </mc:AlternateContent>
  <xr:revisionPtr revIDLastSave="0" documentId="13_ncr:1_{E535AA7A-EB5C-4605-8620-EE39C4F88305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&amp;PL" sheetId="1" r:id="rId1"/>
    <sheet name="Statement of changes" sheetId="2" r:id="rId2"/>
  </sheets>
  <definedNames>
    <definedName name="_xlnm.Print_Area" localSheetId="0">'BS&amp;PL'!$A$1:$H$181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6" i="1" l="1"/>
  <c r="E46" i="1"/>
  <c r="G104" i="1" l="1"/>
  <c r="G99" i="1"/>
  <c r="G105" i="1" l="1"/>
  <c r="G107" i="1" s="1"/>
  <c r="G109" i="1" s="1"/>
  <c r="G117" i="1" s="1"/>
  <c r="G74" i="1"/>
  <c r="L17" i="2"/>
  <c r="F20" i="2"/>
  <c r="F21" i="2" s="1"/>
  <c r="F12" i="2"/>
  <c r="F15" i="2" s="1"/>
  <c r="E74" i="1" l="1"/>
  <c r="E104" i="1"/>
  <c r="E25" i="1" l="1"/>
  <c r="L11" i="2" l="1"/>
  <c r="H12" i="2"/>
  <c r="H15" i="2" s="1"/>
  <c r="D12" i="2"/>
  <c r="D15" i="2" s="1"/>
  <c r="D20" i="2"/>
  <c r="D21" i="2" s="1"/>
  <c r="E73" i="1" l="1"/>
  <c r="L14" i="2"/>
  <c r="L13" i="2"/>
  <c r="E112" i="1" l="1"/>
  <c r="G112" i="1"/>
  <c r="L19" i="2" l="1"/>
  <c r="G55" i="1" l="1"/>
  <c r="G77" i="1" l="1"/>
  <c r="G76" i="1"/>
  <c r="G73" i="1"/>
  <c r="H20" i="2"/>
  <c r="H21" i="2" s="1"/>
  <c r="E169" i="1"/>
  <c r="E162" i="1"/>
  <c r="E76" i="1" l="1"/>
  <c r="G25" i="1"/>
  <c r="G162" i="1" l="1"/>
  <c r="L9" i="2" l="1"/>
  <c r="G169" i="1" l="1"/>
  <c r="G129" i="1"/>
  <c r="G17" i="1"/>
  <c r="G56" i="1" l="1"/>
  <c r="G26" i="1"/>
  <c r="J10" i="2" l="1"/>
  <c r="J12" i="2" s="1"/>
  <c r="J15" i="2" s="1"/>
  <c r="G114" i="1"/>
  <c r="G138" i="1"/>
  <c r="G145" i="1" s="1"/>
  <c r="L10" i="2" l="1"/>
  <c r="G149" i="1"/>
  <c r="G170" i="1" s="1"/>
  <c r="G172" i="1" s="1"/>
  <c r="L12" i="2"/>
  <c r="L15" i="2" l="1"/>
  <c r="G78" i="1"/>
  <c r="G79" i="1" s="1"/>
  <c r="G80" i="1" s="1"/>
  <c r="E99" i="1" l="1"/>
  <c r="E105" i="1" s="1"/>
  <c r="E107" i="1" l="1"/>
  <c r="E129" i="1" s="1"/>
  <c r="E109" i="1" l="1"/>
  <c r="E117" i="1" s="1"/>
  <c r="E114" i="1" l="1"/>
  <c r="J18" i="2" s="1"/>
  <c r="E138" i="1"/>
  <c r="E145" i="1" s="1"/>
  <c r="E149" i="1" s="1"/>
  <c r="E170" i="1" l="1"/>
  <c r="E172" i="1" s="1"/>
  <c r="L18" i="2"/>
  <c r="J20" i="2"/>
  <c r="J21" i="2" s="1"/>
  <c r="L20" i="2" l="1"/>
  <c r="L21" i="2" s="1"/>
  <c r="E77" i="1" l="1"/>
  <c r="E78" i="1" s="1"/>
  <c r="E55" i="1"/>
  <c r="E173" i="1" l="1"/>
  <c r="E17" i="1"/>
  <c r="E26" i="1" s="1"/>
  <c r="E56" i="1" l="1"/>
  <c r="E79" i="1" l="1"/>
  <c r="E80" i="1" s="1"/>
</calcChain>
</file>

<file path=xl/sharedStrings.xml><?xml version="1.0" encoding="utf-8"?>
<sst xmlns="http://schemas.openxmlformats.org/spreadsheetml/2006/main" count="209" uniqueCount="149">
  <si>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</si>
  <si>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</si>
  <si>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</si>
  <si>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</si>
  <si>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</si>
  <si>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</si>
  <si>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</si>
  <si>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</si>
  <si>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</si>
  <si>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</si>
  <si>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</si>
  <si>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</si>
  <si>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</si>
  <si>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</si>
  <si>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</si>
  <si>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</si>
  <si>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</si>
  <si>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</si>
  <si>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</si>
  <si>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</si>
  <si>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</si>
  <si>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</si>
  <si>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</si>
  <si>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</si>
  <si>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</si>
  <si>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</si>
  <si>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</si>
  <si>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</si>
  <si>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</si>
  <si>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</si>
  <si>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สินทรัพย์ไม่มีตัวตน</t>
  </si>
  <si>
    <t>และชำระแล้ว</t>
  </si>
  <si>
    <t xml:space="preserve">กำไรสะสม </t>
  </si>
  <si>
    <t>สินค้าคงเหลือ</t>
  </si>
  <si>
    <t>หนี้สินไม่หมุนเวียน</t>
  </si>
  <si>
    <t>สำรองผลประโยชน์ระยะยาวของพนักงาน</t>
  </si>
  <si>
    <t xml:space="preserve">   จัดสรรแล้ว - สำรองตามกฎหมาย</t>
  </si>
  <si>
    <t xml:space="preserve">   ยังไม่ได้จัดสรร</t>
  </si>
  <si>
    <t>ที่ออก</t>
  </si>
  <si>
    <t>ยังไม่ได้จัดสรร</t>
  </si>
  <si>
    <t>กำไรสะสม</t>
  </si>
  <si>
    <t>งบกระแสเงินสด</t>
  </si>
  <si>
    <t>(หน่วย: พันบาท)</t>
  </si>
  <si>
    <t>กระแสเงินสดจากกิจกรรมดำเนินงาน</t>
  </si>
  <si>
    <t xml:space="preserve">   สำรองผลประโยชน์ระยะยาวของพนักงาน</t>
  </si>
  <si>
    <t xml:space="preserve">   สินค้าคงเหลือ</t>
  </si>
  <si>
    <t xml:space="preserve">   เจ้าหนี้การค้าและเจ้าหนี้อื่น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</si>
  <si>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</si>
  <si>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</si>
  <si>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</si>
  <si>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</si>
  <si>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สินทรัพย์ภาษีเงินได้รอการตัดบัญชี</t>
  </si>
  <si>
    <t xml:space="preserve">   จ่ายภาษีเงินได้</t>
  </si>
  <si>
    <t>รายได้จากการขาย</t>
  </si>
  <si>
    <t>ต้นทุนขาย</t>
  </si>
  <si>
    <t>งบกำไรขาดทุนเบ็ดเสร็จ</t>
  </si>
  <si>
    <t>รวมหนี้สินไม่หมุนเวียน</t>
  </si>
  <si>
    <t xml:space="preserve">   ดอกเบี้ยรับ</t>
  </si>
  <si>
    <t xml:space="preserve">   ค่าใช้จ่ายดอกเบี้ย</t>
  </si>
  <si>
    <t xml:space="preserve">   ภายในหนึ่งปี</t>
  </si>
  <si>
    <t>กำไรขาดทุนเบ็ดเสร็จอื่น</t>
  </si>
  <si>
    <t>ลูกหนี้การค้าและลูกหนี้อื่น</t>
  </si>
  <si>
    <t>ภาษีเงินได้ค้างจ่าย</t>
  </si>
  <si>
    <t xml:space="preserve">   ลูกหนี้การค้าและลูกหนี้อื่น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</si>
  <si>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</si>
  <si>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</si>
  <si>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</si>
  <si>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</si>
  <si>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</si>
  <si>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</si>
  <si>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</si>
  <si>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</si>
  <si>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</si>
  <si>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กำไรสำหรับงวด</t>
  </si>
  <si>
    <t>กำไรต่อหุ้นขั้นพื้นฐาน</t>
  </si>
  <si>
    <t>กำไรก่อนภาษี</t>
  </si>
  <si>
    <t xml:space="preserve">   จ่ายดอกเบี้ย</t>
  </si>
  <si>
    <t>กำไรก่อนค่าใช้จ่ายภาษีเงินได้</t>
  </si>
  <si>
    <t>ค่าใช้จ่ายภาษีเงินได้</t>
  </si>
  <si>
    <t>กำไร (บาท)</t>
  </si>
  <si>
    <t xml:space="preserve">   จากสถาบันการเงิน</t>
  </si>
  <si>
    <t xml:space="preserve">เงินสดและรายการเทียบเท่าเงินสดปลายงวด </t>
  </si>
  <si>
    <t>เงินปันผลจ่าย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</si>
  <si>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</si>
  <si>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</si>
  <si>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เงินสดจ่ายชำระเงินกู้ยืมระยะยาว</t>
  </si>
  <si>
    <t>ข้อมูลกระแสเงินสดเปิดเผยเพิ่มเติม</t>
  </si>
  <si>
    <t>รายการที่ไม่เกี่ยวกับเงินสดจากกิจกรรมลงทุน</t>
  </si>
  <si>
    <t>สินทรัพย์หมุนเวียนอื่น</t>
  </si>
  <si>
    <r>
      <t>เงินเบิกเกินบัญชีและเงินกู้ยืมระยะสั้น</t>
    </r>
    <r>
      <rPr>
        <sz val="16"/>
        <color theme="0"/>
        <rFont val="Angsana New"/>
        <family val="1"/>
      </rPr>
      <t>จากสถาบันการเงิน</t>
    </r>
  </si>
  <si>
    <t xml:space="preserve">   ค่าเสื่อมราคาและตัดจำหน่าย</t>
  </si>
  <si>
    <t>กรรมการ</t>
  </si>
  <si>
    <t>เงินฝากธนาคารที่มีภาระค้ำประกัน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</si>
  <si>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</si>
  <si>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</si>
  <si>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</si>
  <si>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 xml:space="preserve">รายการปรับกระทบยอดกำไรก่อนภาษีเป็นเงินสดรับ(จ่าย)จากกิจกรรมดำเนินงาน </t>
  </si>
  <si>
    <t>ซื้ออุปกรณ์</t>
  </si>
  <si>
    <t>บริษัท สตาร์เฟล็กซ์ จำกัด (มหาชน)</t>
  </si>
  <si>
    <t xml:space="preserve">   ชำระภายในหนึ่งปี</t>
  </si>
  <si>
    <t>กำไรจากอัตราแลกเปลี่ยน</t>
  </si>
  <si>
    <t>จัดสรรแล้ว</t>
  </si>
  <si>
    <t>โอนกำไรสะสมยังไม่จัดสรรเป็นสำรองตามกฎหมาย</t>
  </si>
  <si>
    <t>ค่าใช้จ่ายในการขายและจัดจำหน่าย</t>
  </si>
  <si>
    <t>หนี้สินและส่วนของผู้ถือหุ้น (ต่อ)</t>
  </si>
  <si>
    <t xml:space="preserve">หนี้สินดำเนินงานเพิ่มขึ้น </t>
  </si>
  <si>
    <t>เงินสดสุทธิใช้ไปในกิจกรรมลงทุน</t>
  </si>
  <si>
    <t xml:space="preserve">   ซื้ออุปกรณ์ภายใต้สัญญาเช่าการเงิน</t>
  </si>
  <si>
    <t>ยอดคงเหลือ ณ วันที่ 1 มกราคม 2562</t>
  </si>
  <si>
    <t xml:space="preserve">   โอนอุปกรณ์เป็นสินทรัพย์ไม่มีตัวตน</t>
  </si>
  <si>
    <t>กำไรขาดทุน:</t>
  </si>
  <si>
    <t xml:space="preserve">   ค่าเผื่อการปรับลดสินค้าคงเหลือเป็นมูลค่าสุทธิที่จะได้รับ</t>
  </si>
  <si>
    <t xml:space="preserve">      หุ้นสามัญ 410,000,000 หุ้น มูลค่าหุ้นละ 1 บาท</t>
  </si>
  <si>
    <t>ยอดคงเหลือ ณ วันที่ 1 มกราคม 2563</t>
  </si>
  <si>
    <t>31 ธันวาคม 2562</t>
  </si>
  <si>
    <t>ณ วันที่ 31 มีนาคม 2563</t>
  </si>
  <si>
    <t>31 มีนาคม 2563</t>
  </si>
  <si>
    <t>สำหรับงวดสามเดือนสิ้นสุดวันที่ 31 มีนาคม 2563</t>
  </si>
  <si>
    <t>ยอดคงเหลือ ณ วันที่ 31 มีนาคม 2562</t>
  </si>
  <si>
    <t>ยอดคงเหลือ ณ วันที่ 31 มีนาคม 2563</t>
  </si>
  <si>
    <t>ส่วนเกิน</t>
  </si>
  <si>
    <t>มูลค่าหุ้น</t>
  </si>
  <si>
    <t>ส่วนเกินมูลค่าหุ้นสามัญ</t>
  </si>
  <si>
    <t xml:space="preserve">   เจ้าหนี้จากการซื้ออุปกรณ์และสินทรัพย์ไม่มีตัวตน</t>
  </si>
  <si>
    <t xml:space="preserve">   โอนอุปกรณ์เป็นสินทรัพย์ไม่หมุนเวียนอื่น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</si>
  <si>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</si>
  <si>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</si>
  <si>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</si>
  <si>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</si>
  <si>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</si>
  <si>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 - สุทธิจากส่วนที่ถึงกำหนดชำระ</t>
  </si>
  <si>
    <t>หนี้สินตามสัญญาเช่า - สุทธิจากส่วนที่ถึงกำหนด</t>
  </si>
  <si>
    <t>สินทรัพย์ตราสารอนุพันธ์</t>
  </si>
  <si>
    <t xml:space="preserve">   กลับรายการค่าเผื่อหนี้สงสัยจะสูญ</t>
  </si>
  <si>
    <t xml:space="preserve">   ขาดทุนจากอัตราแลกเปลี่ยนที่ยังไม่เกิดขึ้นจริง</t>
  </si>
  <si>
    <t>สินทรัพย์ทางการเงินไม่หมุนเวียนอื่นลดลง(เพิ่มขึ้น)</t>
  </si>
  <si>
    <t>เงินเบิกเกินบัญชีและเงินกู้ยืมระยะสั้นจากสถาบันการเงินลดลง</t>
  </si>
  <si>
    <t xml:space="preserve">   สินทรัพย์ทางการเงินหมุนเวียนอื่นและสินทรัพย์หมุนเวียนอื่น</t>
  </si>
  <si>
    <t>เงินฝากธนาคารที่มีภาระค้ำประกันลดลง</t>
  </si>
  <si>
    <t>เงินสดและรายการเทียบเท่าเงินสดเพิ่มขึ้น(ลดลง)สุทธิ</t>
  </si>
  <si>
    <t>ส่วนของหนี้สินตามสัญญาเช่าการเงินที่ถึงกำหนดชำระภายในหนึ่งปี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</si>
  <si>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</si>
  <si>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>กำไรจากกิจกรรมดำเนินงาน</t>
  </si>
  <si>
    <t>ต้นทุนทางการเงิน</t>
  </si>
  <si>
    <t xml:space="preserve">จำนวนหุ้นสามัญถัวเฉลี่ยถ่วงน้ำหนัก (พันหุ้น) </t>
  </si>
  <si>
    <t>เงินสดจ่ายชำระหนี้สินตามสัญญาเช่าการเงิน</t>
  </si>
  <si>
    <t>เงินสดจ่ายชำระหนี้สินตามสัญญาเช่า</t>
  </si>
  <si>
    <t>31 มีนาคม 2562</t>
  </si>
  <si>
    <t>ณ วันที่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</si>
</sst>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Wingdings 2"/>
      <family val="1"/>
      <charset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88">
    <xf numFmtId="0" fontId="0" fillId="0" borderId="0" xfId="0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1" fillId="0" borderId="0" xfId="0" quotePrefix="1" applyNumberFormat="1" applyFont="1" applyFill="1" applyAlignment="1">
      <alignment horizontal="left"/>
    </xf>
    <xf numFmtId="164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0" fontId="1" fillId="0" borderId="0" xfId="0" applyFont="1" applyFill="1" applyAlignment="1"/>
    <xf numFmtId="37" fontId="2" fillId="0" borderId="0" xfId="1" applyNumberFormat="1" applyFont="1" applyFill="1" applyAlignment="1"/>
    <xf numFmtId="37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Alignment="1">
      <alignment horizontal="left"/>
    </xf>
    <xf numFmtId="41" fontId="2" fillId="0" borderId="2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left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Continuous"/>
    </xf>
    <xf numFmtId="0" fontId="2" fillId="0" borderId="0" xfId="0" applyFont="1" applyFill="1" applyAlignment="1">
      <alignment horizontal="right"/>
    </xf>
    <xf numFmtId="164" fontId="5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41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38" fontId="2" fillId="0" borderId="1" xfId="0" applyNumberFormat="1" applyFont="1" applyFill="1" applyBorder="1" applyAlignment="1">
      <alignment horizontal="centerContinuous"/>
    </xf>
    <xf numFmtId="41" fontId="2" fillId="0" borderId="2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/>
    <xf numFmtId="37" fontId="2" fillId="0" borderId="0" xfId="0" applyNumberFormat="1" applyFont="1" applyFill="1" applyAlignment="1"/>
    <xf numFmtId="37" fontId="4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41" fontId="2" fillId="0" borderId="1" xfId="0" applyNumberFormat="1" applyFont="1" applyFill="1" applyBorder="1" applyAlignment="1">
      <alignment horizontal="center"/>
    </xf>
    <xf numFmtId="41" fontId="2" fillId="0" borderId="4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37" fontId="8" fillId="0" borderId="1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41" fontId="2" fillId="0" borderId="4" xfId="0" applyNumberFormat="1" applyFont="1" applyFill="1" applyBorder="1" applyAlignment="1">
      <alignment horizontal="right"/>
    </xf>
    <xf numFmtId="43" fontId="2" fillId="0" borderId="0" xfId="2" applyFont="1" applyFill="1" applyAlignment="1"/>
    <xf numFmtId="164" fontId="2" fillId="0" borderId="0" xfId="2" applyNumberFormat="1" applyFont="1" applyFill="1" applyAlignment="1"/>
    <xf numFmtId="164" fontId="2" fillId="0" borderId="0" xfId="2" applyNumberFormat="1" applyFont="1" applyFill="1" applyBorder="1" applyAlignment="1"/>
    <xf numFmtId="164" fontId="2" fillId="0" borderId="4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43" fontId="2" fillId="0" borderId="0" xfId="0" applyNumberFormat="1" applyFont="1" applyFill="1" applyAlignment="1"/>
    <xf numFmtId="43" fontId="2" fillId="0" borderId="0" xfId="2" applyNumberFormat="1" applyFont="1" applyFill="1" applyAlignment="1"/>
    <xf numFmtId="37" fontId="2" fillId="0" borderId="0" xfId="0" applyNumberFormat="1" applyFont="1" applyFill="1" applyBorder="1" applyAlignment="1"/>
    <xf numFmtId="41" fontId="2" fillId="0" borderId="0" xfId="2" applyNumberFormat="1" applyFont="1" applyFill="1" applyAlignment="1"/>
    <xf numFmtId="41" fontId="2" fillId="0" borderId="1" xfId="2" applyNumberFormat="1" applyFont="1" applyFill="1" applyBorder="1" applyAlignment="1"/>
    <xf numFmtId="164" fontId="2" fillId="0" borderId="0" xfId="0" quotePrefix="1" applyNumberFormat="1" applyFont="1" applyFill="1" applyAlignment="1">
      <alignment horizontal="right"/>
    </xf>
    <xf numFmtId="41" fontId="2" fillId="0" borderId="3" xfId="0" applyNumberFormat="1" applyFont="1" applyFill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/>
    <xf numFmtId="0" fontId="1" fillId="0" borderId="0" xfId="0" applyFont="1" applyFill="1" applyAlignment="1">
      <alignment vertical="center"/>
    </xf>
    <xf numFmtId="43" fontId="10" fillId="0" borderId="0" xfId="0" applyNumberFormat="1" applyFont="1" applyFill="1" applyAlignment="1"/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0" quotePrefix="1" applyNumberFormat="1" applyFont="1" applyAlignment="1">
      <alignment horizontal="left"/>
    </xf>
    <xf numFmtId="0" fontId="4" fillId="0" borderId="0" xfId="0" applyFont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right"/>
    </xf>
    <xf numFmtId="43" fontId="2" fillId="0" borderId="4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</cellXfs>
  <cellStyles count="3">
    <cellStyle name="Comma" xfId="2" builtinId="3"/>
    <cellStyle name="Normal" xfId="0" builtinId="0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8"/>
  <sheetViews>
    <sheetView showGridLines="0" tabSelected="1" view="pageBreakPreview" zoomScale="85" zoomScaleNormal="100" zoomScaleSheetLayoutView="85" workbookViewId="0">
      <selection activeCell="A61" sqref="A61"/>
    </sheetView>
  </sheetViews>
  <sheetFormatPr defaultColWidth="10.7109375" defaultRowHeight="23.25" x14ac:dyDescent="0.5"/>
  <cols>
    <col min="1" max="1" width="42.42578125" style="2" customWidth="1"/>
    <col min="2" max="2" width="11.28515625" style="1" customWidth="1"/>
    <col min="3" max="3" width="7" style="1" customWidth="1"/>
    <col min="4" max="4" width="1.7109375" style="1" customWidth="1"/>
    <col min="5" max="5" width="15.7109375" style="1" customWidth="1"/>
    <col min="6" max="6" width="1.7109375" style="1" customWidth="1"/>
    <col min="7" max="7" width="15.7109375" style="1" customWidth="1"/>
    <col min="8" max="8" width="1.7109375" style="1" customWidth="1"/>
    <col min="9" max="9" width="12.42578125" style="1" customWidth="1"/>
    <col min="10" max="10" width="10.7109375" style="1"/>
    <col min="11" max="11" width="12" style="1" customWidth="1"/>
    <col min="12" max="16384" width="10.7109375" style="1"/>
  </cols>
  <sheetData>
    <row r="1" spans="1:8" s="7" customFormat="1" x14ac:dyDescent="0.5">
      <c r="A1" s="3" t="s">
        <v>98</v>
      </c>
      <c r="B1" s="6"/>
      <c r="C1" s="6"/>
      <c r="D1" s="6"/>
      <c r="E1" s="6"/>
      <c r="F1" s="6"/>
      <c r="G1" s="6"/>
      <c r="H1" s="6"/>
    </row>
    <row r="2" spans="1:8" s="7" customFormat="1" x14ac:dyDescent="0.5">
      <c r="A2" s="8" t="s">
        <v>0</v>
      </c>
      <c r="B2" s="6"/>
      <c r="C2" s="4"/>
      <c r="D2" s="6"/>
      <c r="E2" s="4"/>
      <c r="F2" s="6"/>
      <c r="G2" s="4"/>
      <c r="H2" s="6"/>
    </row>
    <row r="3" spans="1:8" s="10" customFormat="1" x14ac:dyDescent="0.5">
      <c r="A3" s="9" t="s">
        <v>115</v>
      </c>
      <c r="B3" s="9"/>
      <c r="C3" s="9"/>
      <c r="D3" s="9"/>
      <c r="E3" s="9"/>
      <c r="F3" s="9"/>
      <c r="G3" s="9"/>
      <c r="H3" s="9"/>
    </row>
    <row r="4" spans="1:8" x14ac:dyDescent="0.5">
      <c r="A4" s="5"/>
      <c r="B4" s="6"/>
      <c r="C4" s="11"/>
      <c r="D4" s="6"/>
      <c r="E4" s="11"/>
      <c r="F4" s="6"/>
      <c r="G4" s="11" t="s">
        <v>42</v>
      </c>
      <c r="H4" s="6"/>
    </row>
    <row r="5" spans="1:8" x14ac:dyDescent="0.5">
      <c r="A5" s="5"/>
      <c r="B5" s="6"/>
      <c r="C5" s="11"/>
      <c r="D5" s="6"/>
      <c r="E5" s="43" t="s">
        <v>148</v>
      </c>
      <c r="F5" s="22"/>
      <c r="G5" s="43" t="s">
        <v>148</v>
      </c>
      <c r="H5" s="6"/>
    </row>
    <row r="6" spans="1:8" x14ac:dyDescent="0.5">
      <c r="A6" s="5"/>
      <c r="B6" s="42"/>
      <c r="C6" s="42" t="s">
        <v>1</v>
      </c>
      <c r="D6" s="42"/>
      <c r="E6" s="51" t="s">
        <v>116</v>
      </c>
      <c r="F6" s="52"/>
      <c r="G6" s="51" t="s">
        <v>114</v>
      </c>
      <c r="H6" s="52"/>
    </row>
    <row r="7" spans="1:8" x14ac:dyDescent="0.5">
      <c r="A7" s="5"/>
      <c r="B7" s="42"/>
      <c r="C7" s="42"/>
      <c r="D7" s="42"/>
      <c r="E7" s="53" t="s">
        <v>64</v>
      </c>
      <c r="F7" s="53"/>
      <c r="G7" s="53" t="s">
        <v>65</v>
      </c>
      <c r="H7" s="53"/>
    </row>
    <row r="8" spans="1:8" x14ac:dyDescent="0.5">
      <c r="B8" s="42"/>
      <c r="C8" s="42"/>
      <c r="D8" s="63"/>
      <c r="E8" s="53" t="s">
        <v>66</v>
      </c>
      <c r="F8" s="53"/>
      <c r="G8" s="53"/>
      <c r="H8" s="53"/>
    </row>
    <row r="9" spans="1:8" x14ac:dyDescent="0.5">
      <c r="A9" s="12" t="s">
        <v>2</v>
      </c>
      <c r="B9" s="42"/>
      <c r="C9" s="42"/>
      <c r="D9" s="63"/>
      <c r="E9" s="63"/>
      <c r="F9" s="63"/>
      <c r="G9" s="63"/>
      <c r="H9" s="63"/>
    </row>
    <row r="10" spans="1:8" x14ac:dyDescent="0.5">
      <c r="A10" s="12" t="s">
        <v>3</v>
      </c>
      <c r="C10" s="13"/>
      <c r="E10" s="34"/>
      <c r="F10" s="34"/>
      <c r="G10" s="34"/>
      <c r="H10" s="34"/>
    </row>
    <row r="11" spans="1:8" x14ac:dyDescent="0.5">
      <c r="A11" s="2" t="s">
        <v>4</v>
      </c>
      <c r="C11" s="13"/>
      <c r="E11" s="14">
        <v>291551</v>
      </c>
      <c r="F11" s="34"/>
      <c r="G11" s="76">
        <v>471171</v>
      </c>
      <c r="H11" s="34"/>
    </row>
    <row r="12" spans="1:8" x14ac:dyDescent="0.5">
      <c r="A12" s="15" t="s">
        <v>61</v>
      </c>
      <c r="C12" s="13">
        <v>4</v>
      </c>
      <c r="E12" s="14">
        <v>268818</v>
      </c>
      <c r="F12" s="34"/>
      <c r="G12" s="76">
        <v>236568</v>
      </c>
      <c r="H12" s="34"/>
    </row>
    <row r="13" spans="1:8" x14ac:dyDescent="0.5">
      <c r="A13" s="15" t="s">
        <v>33</v>
      </c>
      <c r="B13" s="13"/>
      <c r="C13" s="13">
        <v>5</v>
      </c>
      <c r="E13" s="14">
        <v>250484</v>
      </c>
      <c r="F13" s="34"/>
      <c r="G13" s="76">
        <v>203485</v>
      </c>
      <c r="H13" s="34"/>
    </row>
    <row r="14" spans="1:8" x14ac:dyDescent="0.5">
      <c r="A14" s="15" t="s">
        <v>132</v>
      </c>
      <c r="B14" s="13"/>
      <c r="C14" s="13">
        <v>19</v>
      </c>
      <c r="E14" s="14">
        <v>1793</v>
      </c>
      <c r="F14" s="34"/>
      <c r="G14" s="76">
        <v>0</v>
      </c>
      <c r="H14" s="34"/>
    </row>
    <row r="15" spans="1:8" x14ac:dyDescent="0.5">
      <c r="A15" s="2" t="s">
        <v>125</v>
      </c>
      <c r="B15" s="13"/>
      <c r="C15" s="13"/>
      <c r="E15" s="14">
        <v>1764</v>
      </c>
      <c r="F15" s="34"/>
      <c r="G15" s="76">
        <v>0</v>
      </c>
      <c r="H15" s="34"/>
    </row>
    <row r="16" spans="1:8" x14ac:dyDescent="0.5">
      <c r="A16" s="2" t="s">
        <v>88</v>
      </c>
      <c r="B16" s="13"/>
      <c r="C16" s="13"/>
      <c r="E16" s="14">
        <v>22830</v>
      </c>
      <c r="F16" s="34"/>
      <c r="G16" s="76">
        <v>19895</v>
      </c>
      <c r="H16" s="34"/>
    </row>
    <row r="17" spans="1:8" x14ac:dyDescent="0.5">
      <c r="A17" s="12" t="s">
        <v>5</v>
      </c>
      <c r="B17" s="13"/>
      <c r="C17" s="13"/>
      <c r="E17" s="16">
        <f>SUM(E11:E16)</f>
        <v>837240</v>
      </c>
      <c r="F17" s="34"/>
      <c r="G17" s="16">
        <f>SUM(G11:G16)</f>
        <v>931119</v>
      </c>
      <c r="H17" s="34"/>
    </row>
    <row r="18" spans="1:8" x14ac:dyDescent="0.5">
      <c r="A18" s="12" t="s">
        <v>6</v>
      </c>
      <c r="B18" s="13"/>
      <c r="C18" s="13"/>
      <c r="E18" s="14"/>
      <c r="F18" s="34"/>
      <c r="G18" s="14"/>
      <c r="H18" s="34"/>
    </row>
    <row r="19" spans="1:8" x14ac:dyDescent="0.5">
      <c r="A19" s="2" t="s">
        <v>92</v>
      </c>
      <c r="B19" s="13"/>
      <c r="C19" s="13">
        <v>6</v>
      </c>
      <c r="E19" s="14">
        <v>12526</v>
      </c>
      <c r="F19" s="34"/>
      <c r="G19" s="76">
        <v>18773</v>
      </c>
      <c r="H19" s="34"/>
    </row>
    <row r="20" spans="1:8" x14ac:dyDescent="0.5">
      <c r="A20" s="17" t="s">
        <v>50</v>
      </c>
      <c r="B20" s="13"/>
      <c r="C20" s="13">
        <v>7</v>
      </c>
      <c r="E20" s="14">
        <v>383072</v>
      </c>
      <c r="F20" s="34"/>
      <c r="G20" s="76">
        <v>419487</v>
      </c>
      <c r="H20" s="34"/>
    </row>
    <row r="21" spans="1:8" x14ac:dyDescent="0.5">
      <c r="A21" s="17" t="s">
        <v>127</v>
      </c>
      <c r="B21" s="13"/>
      <c r="C21" s="13">
        <v>8</v>
      </c>
      <c r="E21" s="14">
        <v>74920</v>
      </c>
      <c r="F21" s="34"/>
      <c r="G21" s="76">
        <v>0</v>
      </c>
      <c r="H21" s="34"/>
    </row>
    <row r="22" spans="1:8" x14ac:dyDescent="0.5">
      <c r="A22" s="17" t="s">
        <v>30</v>
      </c>
      <c r="B22" s="13"/>
      <c r="C22" s="13"/>
      <c r="E22" s="14">
        <v>3661</v>
      </c>
      <c r="F22" s="34"/>
      <c r="G22" s="76">
        <v>4091</v>
      </c>
      <c r="H22" s="34"/>
    </row>
    <row r="23" spans="1:8" x14ac:dyDescent="0.5">
      <c r="A23" s="17" t="s">
        <v>51</v>
      </c>
      <c r="B23" s="13"/>
      <c r="C23" s="13"/>
      <c r="E23" s="14">
        <v>8205</v>
      </c>
      <c r="F23" s="34"/>
      <c r="G23" s="76">
        <v>8638</v>
      </c>
      <c r="H23" s="34"/>
    </row>
    <row r="24" spans="1:8" x14ac:dyDescent="0.5">
      <c r="A24" s="2" t="s">
        <v>126</v>
      </c>
      <c r="B24" s="13"/>
      <c r="C24" s="13"/>
      <c r="E24" s="18">
        <v>13710</v>
      </c>
      <c r="F24" s="34"/>
      <c r="G24" s="77">
        <v>18353</v>
      </c>
      <c r="H24" s="34"/>
    </row>
    <row r="25" spans="1:8" x14ac:dyDescent="0.5">
      <c r="A25" s="12" t="s">
        <v>7</v>
      </c>
      <c r="C25" s="13"/>
      <c r="E25" s="14">
        <f>SUM(E19:E24)</f>
        <v>496094</v>
      </c>
      <c r="F25" s="34"/>
      <c r="G25" s="14">
        <f>SUM(G19:G24)</f>
        <v>469342</v>
      </c>
      <c r="H25" s="34"/>
    </row>
    <row r="26" spans="1:8" ht="24" thickBot="1" x14ac:dyDescent="0.55000000000000004">
      <c r="A26" s="12" t="s">
        <v>8</v>
      </c>
      <c r="C26" s="2"/>
      <c r="E26" s="19">
        <f>E17+E25</f>
        <v>1333334</v>
      </c>
      <c r="F26" s="34"/>
      <c r="G26" s="19">
        <f>G17+G25</f>
        <v>1400461</v>
      </c>
      <c r="H26" s="34"/>
    </row>
    <row r="27" spans="1:8" ht="24" thickTop="1" x14ac:dyDescent="0.5">
      <c r="C27" s="2"/>
      <c r="E27" s="34"/>
      <c r="F27" s="34"/>
      <c r="G27" s="34"/>
      <c r="H27" s="34"/>
    </row>
    <row r="28" spans="1:8" x14ac:dyDescent="0.5">
      <c r="A28" s="2" t="s">
        <v>9</v>
      </c>
      <c r="E28" s="34"/>
      <c r="F28" s="34"/>
      <c r="G28" s="34"/>
      <c r="H28" s="34"/>
    </row>
    <row r="29" spans="1:8" s="7" customFormat="1" x14ac:dyDescent="0.5">
      <c r="A29" s="3" t="s">
        <v>98</v>
      </c>
      <c r="B29" s="6"/>
      <c r="C29" s="6"/>
      <c r="D29" s="6"/>
      <c r="E29" s="6"/>
      <c r="F29" s="6"/>
      <c r="G29" s="6"/>
      <c r="H29" s="6"/>
    </row>
    <row r="30" spans="1:8" s="7" customFormat="1" x14ac:dyDescent="0.5">
      <c r="A30" s="21" t="s">
        <v>10</v>
      </c>
      <c r="B30" s="6"/>
      <c r="C30" s="4"/>
      <c r="D30" s="6"/>
      <c r="E30" s="4"/>
      <c r="F30" s="6"/>
      <c r="G30" s="4"/>
      <c r="H30" s="6"/>
    </row>
    <row r="31" spans="1:8" s="10" customFormat="1" x14ac:dyDescent="0.5">
      <c r="A31" s="9" t="s">
        <v>115</v>
      </c>
      <c r="B31" s="9"/>
      <c r="C31" s="9"/>
      <c r="D31" s="9"/>
      <c r="E31" s="9"/>
      <c r="F31" s="9"/>
      <c r="G31" s="9"/>
      <c r="H31" s="9"/>
    </row>
    <row r="32" spans="1:8" x14ac:dyDescent="0.5">
      <c r="A32" s="5"/>
      <c r="B32" s="6"/>
      <c r="C32" s="11"/>
      <c r="D32" s="6"/>
      <c r="E32" s="11"/>
      <c r="F32" s="6"/>
      <c r="G32" s="11" t="s">
        <v>42</v>
      </c>
      <c r="H32" s="6"/>
    </row>
    <row r="33" spans="1:8" x14ac:dyDescent="0.5">
      <c r="A33" s="5"/>
      <c r="B33" s="6"/>
      <c r="C33" s="11"/>
      <c r="D33" s="6"/>
      <c r="E33" s="43" t="s">
        <v>148</v>
      </c>
      <c r="F33" s="22"/>
      <c r="G33" s="43" t="s">
        <v>148</v>
      </c>
      <c r="H33" s="6"/>
    </row>
    <row r="34" spans="1:8" x14ac:dyDescent="0.5">
      <c r="A34" s="5"/>
      <c r="B34" s="42"/>
      <c r="C34" s="42" t="s">
        <v>1</v>
      </c>
      <c r="D34" s="42"/>
      <c r="E34" s="51" t="s">
        <v>116</v>
      </c>
      <c r="F34" s="52"/>
      <c r="G34" s="51" t="s">
        <v>114</v>
      </c>
      <c r="H34" s="52"/>
    </row>
    <row r="35" spans="1:8" x14ac:dyDescent="0.5">
      <c r="A35" s="5"/>
      <c r="B35" s="42"/>
      <c r="C35" s="42"/>
      <c r="D35" s="42"/>
      <c r="E35" s="53" t="s">
        <v>64</v>
      </c>
      <c r="F35" s="53"/>
      <c r="G35" s="53" t="s">
        <v>65</v>
      </c>
      <c r="H35" s="53"/>
    </row>
    <row r="36" spans="1:8" x14ac:dyDescent="0.5">
      <c r="B36" s="42"/>
      <c r="C36" s="42"/>
      <c r="D36" s="63"/>
      <c r="E36" s="53" t="s">
        <v>66</v>
      </c>
      <c r="F36" s="53"/>
      <c r="G36" s="53"/>
      <c r="H36" s="53"/>
    </row>
    <row r="37" spans="1:8" x14ac:dyDescent="0.5">
      <c r="A37" s="12" t="s">
        <v>11</v>
      </c>
      <c r="C37" s="2"/>
    </row>
    <row r="38" spans="1:8" x14ac:dyDescent="0.5">
      <c r="A38" s="12" t="s">
        <v>12</v>
      </c>
      <c r="C38" s="2"/>
    </row>
    <row r="39" spans="1:8" x14ac:dyDescent="0.5">
      <c r="A39" s="2" t="s">
        <v>89</v>
      </c>
      <c r="C39" s="2"/>
      <c r="E39" s="34"/>
      <c r="F39" s="34"/>
      <c r="G39" s="34"/>
      <c r="H39" s="34"/>
    </row>
    <row r="40" spans="1:8" x14ac:dyDescent="0.5">
      <c r="A40" s="2" t="s">
        <v>80</v>
      </c>
      <c r="C40" s="13">
        <v>9</v>
      </c>
      <c r="E40" s="38">
        <v>24048</v>
      </c>
      <c r="F40" s="38"/>
      <c r="G40" s="78">
        <v>92318</v>
      </c>
      <c r="H40" s="38"/>
    </row>
    <row r="41" spans="1:8" x14ac:dyDescent="0.5">
      <c r="A41" s="15" t="s">
        <v>29</v>
      </c>
      <c r="C41" s="13">
        <v>10</v>
      </c>
      <c r="D41" s="34"/>
      <c r="E41" s="38">
        <v>329656</v>
      </c>
      <c r="F41" s="38"/>
      <c r="G41" s="78">
        <v>300504</v>
      </c>
      <c r="H41" s="38"/>
    </row>
    <row r="42" spans="1:8" x14ac:dyDescent="0.5">
      <c r="A42" s="15" t="s">
        <v>128</v>
      </c>
      <c r="C42" s="13">
        <v>11</v>
      </c>
      <c r="D42" s="34"/>
      <c r="E42" s="38">
        <v>0</v>
      </c>
      <c r="F42" s="34"/>
      <c r="G42" s="78">
        <v>32201</v>
      </c>
      <c r="H42" s="34"/>
    </row>
    <row r="43" spans="1:8" x14ac:dyDescent="0.5">
      <c r="A43" s="15" t="s">
        <v>140</v>
      </c>
      <c r="C43" s="13"/>
      <c r="D43" s="34"/>
      <c r="E43" s="38">
        <v>0</v>
      </c>
      <c r="F43" s="34"/>
      <c r="G43" s="78">
        <v>10914</v>
      </c>
      <c r="H43" s="34"/>
    </row>
    <row r="44" spans="1:8" x14ac:dyDescent="0.5">
      <c r="A44" s="15" t="s">
        <v>129</v>
      </c>
      <c r="C44" s="13">
        <v>12</v>
      </c>
      <c r="D44" s="34"/>
      <c r="E44" s="38">
        <v>25465</v>
      </c>
      <c r="F44" s="34"/>
      <c r="G44" s="38">
        <v>0</v>
      </c>
      <c r="H44" s="34"/>
    </row>
    <row r="45" spans="1:8" x14ac:dyDescent="0.5">
      <c r="A45" s="17" t="s">
        <v>62</v>
      </c>
      <c r="C45" s="13"/>
      <c r="D45" s="34"/>
      <c r="E45" s="38">
        <v>17311</v>
      </c>
      <c r="F45" s="34"/>
      <c r="G45" s="78">
        <v>8162</v>
      </c>
      <c r="H45" s="34"/>
    </row>
    <row r="46" spans="1:8" x14ac:dyDescent="0.5">
      <c r="A46" s="12" t="s">
        <v>13</v>
      </c>
      <c r="C46" s="13"/>
      <c r="D46" s="34"/>
      <c r="E46" s="40">
        <f>SUM(E40:E45)</f>
        <v>396480</v>
      </c>
      <c r="F46" s="34"/>
      <c r="G46" s="40">
        <f>SUM(G40:G45)</f>
        <v>444099</v>
      </c>
      <c r="H46" s="34"/>
    </row>
    <row r="47" spans="1:8" x14ac:dyDescent="0.5">
      <c r="A47" s="12" t="s">
        <v>34</v>
      </c>
      <c r="C47" s="50"/>
      <c r="D47" s="34"/>
      <c r="E47" s="34"/>
      <c r="F47" s="34"/>
      <c r="G47" s="34"/>
      <c r="H47" s="34"/>
    </row>
    <row r="48" spans="1:8" x14ac:dyDescent="0.5">
      <c r="A48" s="2" t="s">
        <v>130</v>
      </c>
      <c r="C48" s="50"/>
      <c r="D48" s="34"/>
      <c r="E48" s="34"/>
      <c r="F48" s="34"/>
      <c r="H48" s="34"/>
    </row>
    <row r="49" spans="1:8" x14ac:dyDescent="0.5">
      <c r="A49" s="2" t="s">
        <v>59</v>
      </c>
      <c r="C49" s="13">
        <v>11</v>
      </c>
      <c r="D49" s="34"/>
      <c r="E49" s="34">
        <v>0</v>
      </c>
      <c r="F49" s="34"/>
      <c r="G49" s="78">
        <v>66663</v>
      </c>
      <c r="H49" s="34"/>
    </row>
    <row r="50" spans="1:8" x14ac:dyDescent="0.5">
      <c r="A50" s="15" t="s">
        <v>141</v>
      </c>
      <c r="C50" s="50"/>
      <c r="D50" s="34"/>
      <c r="F50" s="34"/>
      <c r="G50" s="78"/>
      <c r="H50" s="34"/>
    </row>
    <row r="51" spans="1:8" x14ac:dyDescent="0.5">
      <c r="A51" s="15" t="s">
        <v>99</v>
      </c>
      <c r="C51" s="13"/>
      <c r="D51" s="34"/>
      <c r="E51" s="38">
        <v>0</v>
      </c>
      <c r="F51" s="34"/>
      <c r="G51" s="78">
        <v>30738</v>
      </c>
      <c r="H51" s="34"/>
    </row>
    <row r="52" spans="1:8" x14ac:dyDescent="0.5">
      <c r="A52" s="15" t="s">
        <v>131</v>
      </c>
      <c r="C52" s="50"/>
      <c r="D52" s="34"/>
      <c r="F52" s="34"/>
      <c r="G52" s="78"/>
      <c r="H52" s="34"/>
    </row>
    <row r="53" spans="1:8" x14ac:dyDescent="0.5">
      <c r="A53" s="15" t="s">
        <v>99</v>
      </c>
      <c r="C53" s="13">
        <v>12</v>
      </c>
      <c r="D53" s="34"/>
      <c r="E53" s="38">
        <v>41409</v>
      </c>
      <c r="F53" s="34"/>
      <c r="G53" s="78">
        <v>0</v>
      </c>
      <c r="H53" s="34"/>
    </row>
    <row r="54" spans="1:8" x14ac:dyDescent="0.5">
      <c r="A54" s="2" t="s">
        <v>35</v>
      </c>
      <c r="C54" s="13"/>
      <c r="D54" s="34"/>
      <c r="E54" s="38">
        <v>30792</v>
      </c>
      <c r="F54" s="34"/>
      <c r="G54" s="78">
        <v>29134</v>
      </c>
      <c r="H54" s="34"/>
    </row>
    <row r="55" spans="1:8" x14ac:dyDescent="0.5">
      <c r="A55" s="12" t="s">
        <v>56</v>
      </c>
      <c r="C55" s="13"/>
      <c r="D55" s="34"/>
      <c r="E55" s="40">
        <f>SUM(E48:E54)</f>
        <v>72201</v>
      </c>
      <c r="F55" s="34"/>
      <c r="G55" s="40">
        <f>SUM(G49:G54)</f>
        <v>126535</v>
      </c>
      <c r="H55" s="34"/>
    </row>
    <row r="56" spans="1:8" x14ac:dyDescent="0.5">
      <c r="A56" s="12" t="s">
        <v>14</v>
      </c>
      <c r="C56" s="2"/>
      <c r="D56" s="34"/>
      <c r="E56" s="40">
        <f>SUM(E46+E55)</f>
        <v>468681</v>
      </c>
      <c r="F56" s="34"/>
      <c r="G56" s="40">
        <f>SUM(G46+G55)</f>
        <v>570634</v>
      </c>
      <c r="H56" s="34"/>
    </row>
    <row r="57" spans="1:8" x14ac:dyDescent="0.5">
      <c r="A57" s="12"/>
      <c r="C57" s="2"/>
      <c r="D57" s="34"/>
      <c r="E57" s="37"/>
      <c r="F57" s="34"/>
      <c r="G57" s="37"/>
      <c r="H57" s="34"/>
    </row>
    <row r="58" spans="1:8" x14ac:dyDescent="0.5">
      <c r="A58" s="2" t="s">
        <v>9</v>
      </c>
      <c r="E58" s="34"/>
      <c r="F58" s="34"/>
      <c r="G58" s="34"/>
      <c r="H58" s="34"/>
    </row>
    <row r="59" spans="1:8" s="7" customFormat="1" x14ac:dyDescent="0.5">
      <c r="A59" s="3" t="s">
        <v>98</v>
      </c>
      <c r="B59" s="6"/>
      <c r="C59" s="6"/>
      <c r="D59" s="6"/>
      <c r="E59" s="6"/>
      <c r="F59" s="6"/>
      <c r="G59" s="6"/>
      <c r="H59" s="6"/>
    </row>
    <row r="60" spans="1:8" s="7" customFormat="1" x14ac:dyDescent="0.5">
      <c r="A60" s="21" t="s">
        <v>10</v>
      </c>
      <c r="B60" s="6"/>
      <c r="C60" s="4"/>
      <c r="D60" s="6"/>
      <c r="E60" s="4"/>
      <c r="F60" s="6"/>
      <c r="G60" s="4"/>
      <c r="H60" s="6"/>
    </row>
    <row r="61" spans="1:8" s="10" customFormat="1" x14ac:dyDescent="0.5">
      <c r="A61" s="9" t="s">
        <v>115</v>
      </c>
      <c r="B61" s="9"/>
      <c r="C61" s="9"/>
      <c r="D61" s="9"/>
      <c r="E61" s="9"/>
      <c r="F61" s="9"/>
      <c r="G61" s="9"/>
      <c r="H61" s="9"/>
    </row>
    <row r="62" spans="1:8" x14ac:dyDescent="0.5">
      <c r="A62" s="5"/>
      <c r="B62" s="6"/>
      <c r="C62" s="11"/>
      <c r="D62" s="6"/>
      <c r="E62" s="11"/>
      <c r="F62" s="6"/>
      <c r="G62" s="11" t="s">
        <v>42</v>
      </c>
      <c r="H62" s="6"/>
    </row>
    <row r="63" spans="1:8" x14ac:dyDescent="0.5">
      <c r="A63" s="5"/>
      <c r="B63" s="6"/>
      <c r="C63" s="11"/>
      <c r="D63" s="6"/>
      <c r="E63" s="43" t="s">
        <v>148</v>
      </c>
      <c r="F63" s="22"/>
      <c r="G63" s="43" t="s">
        <v>148</v>
      </c>
      <c r="H63" s="6"/>
    </row>
    <row r="64" spans="1:8" x14ac:dyDescent="0.5">
      <c r="A64" s="5"/>
      <c r="B64" s="42"/>
      <c r="C64" s="42" t="s">
        <v>1</v>
      </c>
      <c r="D64" s="42"/>
      <c r="E64" s="51" t="s">
        <v>116</v>
      </c>
      <c r="F64" s="52"/>
      <c r="G64" s="51" t="s">
        <v>114</v>
      </c>
      <c r="H64" s="52"/>
    </row>
    <row r="65" spans="1:8" x14ac:dyDescent="0.5">
      <c r="A65" s="5"/>
      <c r="B65" s="42"/>
      <c r="C65" s="42"/>
      <c r="D65" s="42"/>
      <c r="E65" s="53" t="s">
        <v>64</v>
      </c>
      <c r="F65" s="53"/>
      <c r="G65" s="53" t="s">
        <v>65</v>
      </c>
      <c r="H65" s="53"/>
    </row>
    <row r="66" spans="1:8" x14ac:dyDescent="0.5">
      <c r="B66" s="42"/>
      <c r="C66" s="42"/>
      <c r="D66" s="63"/>
      <c r="E66" s="53" t="s">
        <v>66</v>
      </c>
      <c r="F66" s="53"/>
      <c r="G66" s="53"/>
      <c r="H66" s="53"/>
    </row>
    <row r="67" spans="1:8" x14ac:dyDescent="0.5">
      <c r="A67" s="12" t="s">
        <v>104</v>
      </c>
      <c r="C67" s="2"/>
    </row>
    <row r="68" spans="1:8" x14ac:dyDescent="0.5">
      <c r="A68" s="12" t="s">
        <v>15</v>
      </c>
      <c r="C68" s="2"/>
      <c r="E68" s="26"/>
      <c r="G68" s="26"/>
    </row>
    <row r="69" spans="1:8" x14ac:dyDescent="0.5">
      <c r="A69" s="2" t="s">
        <v>16</v>
      </c>
      <c r="C69" s="13"/>
      <c r="E69" s="26"/>
      <c r="G69" s="26"/>
    </row>
    <row r="70" spans="1:8" x14ac:dyDescent="0.5">
      <c r="A70" s="17" t="s">
        <v>17</v>
      </c>
      <c r="C70" s="13"/>
      <c r="E70" s="26"/>
      <c r="G70" s="26"/>
    </row>
    <row r="71" spans="1:8" ht="24" thickBot="1" x14ac:dyDescent="0.55000000000000004">
      <c r="A71" s="17" t="s">
        <v>112</v>
      </c>
      <c r="C71" s="13"/>
      <c r="E71" s="56">
        <v>410000</v>
      </c>
      <c r="F71" s="34"/>
      <c r="G71" s="56">
        <v>410000</v>
      </c>
      <c r="H71" s="34"/>
    </row>
    <row r="72" spans="1:8" ht="24" thickTop="1" x14ac:dyDescent="0.5">
      <c r="A72" s="17" t="s">
        <v>18</v>
      </c>
      <c r="C72" s="13"/>
      <c r="E72" s="14"/>
      <c r="F72" s="34"/>
      <c r="G72" s="14"/>
      <c r="H72" s="34"/>
    </row>
    <row r="73" spans="1:8" x14ac:dyDescent="0.5">
      <c r="A73" s="17" t="s">
        <v>112</v>
      </c>
      <c r="C73" s="2"/>
      <c r="E73" s="20">
        <f>'Statement of changes'!D21</f>
        <v>410000</v>
      </c>
      <c r="F73" s="34"/>
      <c r="G73" s="20">
        <f>'Statement of changes'!D17</f>
        <v>410000</v>
      </c>
      <c r="H73" s="34"/>
    </row>
    <row r="74" spans="1:8" s="84" customFormat="1" ht="24" customHeight="1" x14ac:dyDescent="0.5">
      <c r="A74" s="81" t="s">
        <v>122</v>
      </c>
      <c r="B74" s="82"/>
      <c r="C74" s="83"/>
      <c r="E74" s="76">
        <f>'Statement of changes'!F21</f>
        <v>302988</v>
      </c>
      <c r="F74" s="85"/>
      <c r="G74" s="76">
        <f>'Statement of changes'!F17</f>
        <v>302988</v>
      </c>
    </row>
    <row r="75" spans="1:8" x14ac:dyDescent="0.5">
      <c r="A75" s="17" t="s">
        <v>32</v>
      </c>
      <c r="C75" s="2"/>
      <c r="E75" s="20"/>
      <c r="F75" s="34"/>
      <c r="G75" s="20"/>
      <c r="H75" s="34"/>
    </row>
    <row r="76" spans="1:8" x14ac:dyDescent="0.5">
      <c r="A76" s="17" t="s">
        <v>36</v>
      </c>
      <c r="C76" s="13"/>
      <c r="E76" s="20">
        <f>'Statement of changes'!H21</f>
        <v>22087</v>
      </c>
      <c r="F76" s="34"/>
      <c r="G76" s="20">
        <f>'Statement of changes'!H17</f>
        <v>22087</v>
      </c>
      <c r="H76" s="34"/>
    </row>
    <row r="77" spans="1:8" x14ac:dyDescent="0.5">
      <c r="A77" s="17" t="s">
        <v>37</v>
      </c>
      <c r="C77" s="13"/>
      <c r="E77" s="18">
        <f>'Statement of changes'!J21</f>
        <v>129578</v>
      </c>
      <c r="F77" s="34"/>
      <c r="G77" s="18">
        <f>'Statement of changes'!J17</f>
        <v>94752</v>
      </c>
      <c r="H77" s="34"/>
    </row>
    <row r="78" spans="1:8" x14ac:dyDescent="0.5">
      <c r="A78" s="21" t="s">
        <v>19</v>
      </c>
      <c r="C78" s="2"/>
      <c r="E78" s="18">
        <f>SUM(E73:E77)</f>
        <v>864653</v>
      </c>
      <c r="F78" s="34"/>
      <c r="G78" s="18">
        <f>SUM(G73:G77)</f>
        <v>829827</v>
      </c>
      <c r="H78" s="34"/>
    </row>
    <row r="79" spans="1:8" ht="24" thickBot="1" x14ac:dyDescent="0.55000000000000004">
      <c r="A79" s="12" t="s">
        <v>20</v>
      </c>
      <c r="C79" s="2"/>
      <c r="E79" s="56">
        <f>SUM(E56+E78)</f>
        <v>1333334</v>
      </c>
      <c r="F79" s="34"/>
      <c r="G79" s="56">
        <f>SUM(G56+G78)</f>
        <v>1400461</v>
      </c>
      <c r="H79" s="34"/>
    </row>
    <row r="80" spans="1:8" ht="24" thickTop="1" x14ac:dyDescent="0.5">
      <c r="C80" s="27"/>
      <c r="E80" s="14">
        <f>SUM(E26-E79)</f>
        <v>0</v>
      </c>
      <c r="F80" s="34"/>
      <c r="G80" s="14">
        <f>SUM(G26-G79)</f>
        <v>0</v>
      </c>
      <c r="H80" s="34"/>
    </row>
    <row r="81" spans="1:8" x14ac:dyDescent="0.5">
      <c r="A81" s="2" t="s">
        <v>9</v>
      </c>
      <c r="E81" s="34"/>
      <c r="F81" s="34"/>
      <c r="G81" s="34"/>
      <c r="H81" s="34"/>
    </row>
    <row r="82" spans="1:8" x14ac:dyDescent="0.5">
      <c r="E82" s="34"/>
      <c r="F82" s="34"/>
      <c r="G82" s="34"/>
      <c r="H82" s="34"/>
    </row>
    <row r="83" spans="1:8" x14ac:dyDescent="0.5">
      <c r="A83" s="61"/>
    </row>
    <row r="84" spans="1:8" x14ac:dyDescent="0.5">
      <c r="A84" s="62"/>
    </row>
    <row r="85" spans="1:8" s="64" customFormat="1" x14ac:dyDescent="0.5">
      <c r="B85" s="64" t="s">
        <v>91</v>
      </c>
    </row>
    <row r="86" spans="1:8" s="64" customFormat="1" x14ac:dyDescent="0.5">
      <c r="A86" s="61"/>
    </row>
    <row r="87" spans="1:8" s="73" customFormat="1" x14ac:dyDescent="0.5">
      <c r="A87" s="72"/>
      <c r="B87" s="35"/>
      <c r="C87" s="87"/>
      <c r="D87" s="87"/>
      <c r="E87" s="87"/>
      <c r="F87" s="87"/>
      <c r="G87" s="87"/>
      <c r="H87" s="87"/>
    </row>
    <row r="88" spans="1:8" s="7" customFormat="1" x14ac:dyDescent="0.5">
      <c r="A88" s="3"/>
      <c r="B88" s="6"/>
      <c r="C88" s="6"/>
      <c r="D88" s="6"/>
      <c r="E88" s="6"/>
      <c r="F88" s="6"/>
      <c r="G88" s="70" t="s">
        <v>68</v>
      </c>
      <c r="H88" s="6"/>
    </row>
    <row r="89" spans="1:8" s="7" customFormat="1" x14ac:dyDescent="0.5">
      <c r="A89" s="3" t="s">
        <v>98</v>
      </c>
      <c r="B89" s="6"/>
      <c r="C89" s="6"/>
      <c r="D89" s="6"/>
      <c r="E89" s="6"/>
      <c r="F89" s="6"/>
      <c r="G89" s="6"/>
      <c r="H89" s="6"/>
    </row>
    <row r="90" spans="1:8" s="7" customFormat="1" x14ac:dyDescent="0.5">
      <c r="A90" s="3" t="s">
        <v>55</v>
      </c>
      <c r="B90" s="6"/>
      <c r="C90" s="6"/>
      <c r="D90" s="6"/>
      <c r="E90" s="6"/>
      <c r="F90" s="6"/>
      <c r="G90" s="6"/>
      <c r="H90" s="6"/>
    </row>
    <row r="91" spans="1:8" s="7" customFormat="1" x14ac:dyDescent="0.5">
      <c r="A91" s="54" t="s">
        <v>117</v>
      </c>
      <c r="B91" s="6"/>
      <c r="C91" s="6"/>
      <c r="D91" s="6"/>
      <c r="E91" s="6"/>
      <c r="F91" s="6"/>
      <c r="G91" s="6"/>
      <c r="H91" s="6"/>
    </row>
    <row r="92" spans="1:8" s="7" customFormat="1" x14ac:dyDescent="0.5">
      <c r="B92" s="6"/>
      <c r="C92" s="11"/>
      <c r="D92" s="6"/>
      <c r="E92" s="11"/>
      <c r="F92" s="6"/>
      <c r="G92" s="11" t="s">
        <v>67</v>
      </c>
    </row>
    <row r="93" spans="1:8" x14ac:dyDescent="0.5">
      <c r="A93" s="5"/>
      <c r="B93" s="42"/>
      <c r="C93" s="42" t="s">
        <v>1</v>
      </c>
      <c r="D93" s="42"/>
      <c r="E93" s="51" t="s">
        <v>116</v>
      </c>
      <c r="F93" s="52"/>
      <c r="G93" s="51" t="s">
        <v>147</v>
      </c>
      <c r="H93" s="52"/>
    </row>
    <row r="94" spans="1:8" x14ac:dyDescent="0.5">
      <c r="A94" s="12" t="s">
        <v>110</v>
      </c>
      <c r="B94" s="42"/>
      <c r="C94" s="63"/>
      <c r="D94" s="63"/>
      <c r="E94" s="63"/>
      <c r="F94" s="63"/>
      <c r="G94" s="63"/>
      <c r="H94" s="63"/>
    </row>
    <row r="95" spans="1:8" x14ac:dyDescent="0.5">
      <c r="A95" s="12" t="s">
        <v>21</v>
      </c>
      <c r="C95" s="28"/>
      <c r="E95" s="28"/>
      <c r="G95" s="34"/>
      <c r="H95" s="34"/>
    </row>
    <row r="96" spans="1:8" x14ac:dyDescent="0.5">
      <c r="A96" s="17" t="s">
        <v>53</v>
      </c>
      <c r="C96" s="23"/>
      <c r="E96" s="23">
        <v>338956</v>
      </c>
      <c r="G96" s="23">
        <v>341359</v>
      </c>
      <c r="H96" s="34"/>
    </row>
    <row r="97" spans="1:8" x14ac:dyDescent="0.5">
      <c r="A97" s="17" t="s">
        <v>100</v>
      </c>
      <c r="C97" s="23"/>
      <c r="E97" s="23">
        <v>656</v>
      </c>
      <c r="G97" s="23">
        <v>468</v>
      </c>
      <c r="H97" s="34"/>
    </row>
    <row r="98" spans="1:8" x14ac:dyDescent="0.5">
      <c r="A98" s="17" t="s">
        <v>22</v>
      </c>
      <c r="C98" s="23"/>
      <c r="E98" s="24">
        <v>2032</v>
      </c>
      <c r="G98" s="24">
        <v>1141</v>
      </c>
      <c r="H98" s="34"/>
    </row>
    <row r="99" spans="1:8" x14ac:dyDescent="0.5">
      <c r="A99" s="12" t="s">
        <v>23</v>
      </c>
      <c r="C99" s="23"/>
      <c r="E99" s="40">
        <f>SUM(E96:E98)</f>
        <v>341644</v>
      </c>
      <c r="G99" s="40">
        <f>SUM(G96:G98)</f>
        <v>342968</v>
      </c>
      <c r="H99" s="34"/>
    </row>
    <row r="100" spans="1:8" x14ac:dyDescent="0.5">
      <c r="A100" s="12" t="s">
        <v>24</v>
      </c>
      <c r="C100" s="13"/>
      <c r="E100" s="13"/>
      <c r="G100" s="13"/>
      <c r="H100" s="34"/>
    </row>
    <row r="101" spans="1:8" x14ac:dyDescent="0.5">
      <c r="A101" s="17" t="s">
        <v>54</v>
      </c>
      <c r="C101" s="23"/>
      <c r="E101" s="37">
        <v>259280</v>
      </c>
      <c r="F101" s="34"/>
      <c r="G101" s="23">
        <v>276676</v>
      </c>
      <c r="H101" s="34"/>
    </row>
    <row r="102" spans="1:8" x14ac:dyDescent="0.5">
      <c r="A102" s="17" t="s">
        <v>103</v>
      </c>
      <c r="C102" s="23"/>
      <c r="E102" s="37">
        <v>7157</v>
      </c>
      <c r="F102" s="34"/>
      <c r="G102" s="23">
        <v>7332</v>
      </c>
      <c r="H102" s="34"/>
    </row>
    <row r="103" spans="1:8" x14ac:dyDescent="0.5">
      <c r="A103" s="17" t="s">
        <v>25</v>
      </c>
      <c r="C103" s="23"/>
      <c r="E103" s="37">
        <v>29152</v>
      </c>
      <c r="F103" s="34"/>
      <c r="G103" s="24">
        <v>25463</v>
      </c>
      <c r="H103" s="34"/>
    </row>
    <row r="104" spans="1:8" x14ac:dyDescent="0.5">
      <c r="A104" s="12" t="s">
        <v>26</v>
      </c>
      <c r="C104" s="23"/>
      <c r="E104" s="40">
        <f>SUM(E101:E103)</f>
        <v>295589</v>
      </c>
      <c r="F104" s="34"/>
      <c r="G104" s="40">
        <f>SUM(G101:G103)</f>
        <v>309471</v>
      </c>
      <c r="H104" s="34"/>
    </row>
    <row r="105" spans="1:8" x14ac:dyDescent="0.5">
      <c r="A105" s="21" t="s">
        <v>142</v>
      </c>
      <c r="C105" s="23"/>
      <c r="E105" s="38">
        <f>E99-E104</f>
        <v>46055</v>
      </c>
      <c r="F105" s="34"/>
      <c r="G105" s="38">
        <f>G99-G104</f>
        <v>33497</v>
      </c>
      <c r="H105" s="34"/>
    </row>
    <row r="106" spans="1:8" x14ac:dyDescent="0.5">
      <c r="A106" s="17" t="s">
        <v>143</v>
      </c>
      <c r="C106" s="23"/>
      <c r="E106" s="48">
        <v>-1641</v>
      </c>
      <c r="F106" s="34"/>
      <c r="G106" s="24">
        <v>-3524</v>
      </c>
      <c r="H106" s="34"/>
    </row>
    <row r="107" spans="1:8" x14ac:dyDescent="0.5">
      <c r="A107" s="21" t="s">
        <v>77</v>
      </c>
      <c r="C107" s="23"/>
      <c r="E107" s="38">
        <f>SUM(E105:E106)</f>
        <v>44414</v>
      </c>
      <c r="F107" s="34"/>
      <c r="G107" s="38">
        <f>SUM(G105:G106)</f>
        <v>29973</v>
      </c>
      <c r="H107" s="34"/>
    </row>
    <row r="108" spans="1:8" x14ac:dyDescent="0.5">
      <c r="A108" s="17" t="s">
        <v>78</v>
      </c>
      <c r="C108" s="13">
        <v>13</v>
      </c>
      <c r="E108" s="48">
        <v>-9588</v>
      </c>
      <c r="F108" s="34"/>
      <c r="G108" s="48">
        <v>-6283</v>
      </c>
      <c r="H108" s="34"/>
    </row>
    <row r="109" spans="1:8" x14ac:dyDescent="0.5">
      <c r="A109" s="12" t="s">
        <v>73</v>
      </c>
      <c r="C109" s="23"/>
      <c r="E109" s="40">
        <f>SUM(E107:E108)</f>
        <v>34826</v>
      </c>
      <c r="F109" s="35"/>
      <c r="G109" s="40">
        <f>SUM(G107:G108)</f>
        <v>23690</v>
      </c>
      <c r="H109" s="35"/>
    </row>
    <row r="110" spans="1:8" x14ac:dyDescent="0.5">
      <c r="A110" s="12"/>
      <c r="C110" s="23"/>
      <c r="E110" s="37"/>
      <c r="F110" s="35"/>
      <c r="G110" s="37"/>
      <c r="H110" s="35"/>
    </row>
    <row r="111" spans="1:8" x14ac:dyDescent="0.5">
      <c r="A111" s="12" t="s">
        <v>60</v>
      </c>
      <c r="C111" s="23"/>
      <c r="E111" s="48">
        <v>0</v>
      </c>
      <c r="F111" s="35"/>
      <c r="G111" s="48">
        <v>0</v>
      </c>
      <c r="H111" s="35"/>
    </row>
    <row r="112" spans="1:8" x14ac:dyDescent="0.5">
      <c r="A112" s="12" t="s">
        <v>70</v>
      </c>
      <c r="C112" s="23"/>
      <c r="E112" s="48">
        <f>SUM(E111)</f>
        <v>0</v>
      </c>
      <c r="F112" s="34"/>
      <c r="G112" s="48">
        <f>SUM(G111)</f>
        <v>0</v>
      </c>
      <c r="H112" s="34"/>
    </row>
    <row r="113" spans="1:13" x14ac:dyDescent="0.5">
      <c r="A113" s="12"/>
      <c r="C113" s="23"/>
      <c r="E113" s="37"/>
      <c r="F113" s="34"/>
      <c r="G113" s="37"/>
      <c r="H113" s="34"/>
    </row>
    <row r="114" spans="1:13" ht="24" thickBot="1" x14ac:dyDescent="0.55000000000000004">
      <c r="A114" s="12" t="s">
        <v>71</v>
      </c>
      <c r="C114" s="23"/>
      <c r="E114" s="49">
        <f>SUM(E109:E112)</f>
        <v>34826</v>
      </c>
      <c r="F114" s="34"/>
      <c r="G114" s="49">
        <f>SUM(G109:G112)</f>
        <v>23690</v>
      </c>
      <c r="H114" s="34"/>
    </row>
    <row r="115" spans="1:13" ht="24" thickTop="1" x14ac:dyDescent="0.5">
      <c r="A115" s="12"/>
      <c r="C115" s="23"/>
      <c r="E115" s="23"/>
      <c r="G115" s="23"/>
    </row>
    <row r="116" spans="1:13" x14ac:dyDescent="0.5">
      <c r="A116" s="21" t="s">
        <v>74</v>
      </c>
      <c r="C116" s="13">
        <v>14</v>
      </c>
      <c r="E116" s="13"/>
      <c r="G116" s="23"/>
    </row>
    <row r="117" spans="1:13" ht="24" thickBot="1" x14ac:dyDescent="0.55000000000000004">
      <c r="A117" s="17" t="s">
        <v>79</v>
      </c>
      <c r="C117" s="23"/>
      <c r="E117" s="86">
        <f>(E109)/E119</f>
        <v>8.4941463414634141E-2</v>
      </c>
      <c r="F117" s="75"/>
      <c r="G117" s="86">
        <f>(G109)/G119</f>
        <v>7.8966666666666671E-2</v>
      </c>
      <c r="H117" s="65"/>
    </row>
    <row r="118" spans="1:13" ht="24" thickTop="1" x14ac:dyDescent="0.5">
      <c r="A118" s="17"/>
      <c r="C118" s="23"/>
      <c r="E118" s="23"/>
      <c r="F118" s="65"/>
      <c r="G118" s="23"/>
      <c r="H118" s="65"/>
    </row>
    <row r="119" spans="1:13" ht="24" thickBot="1" x14ac:dyDescent="0.55000000000000004">
      <c r="A119" s="17" t="s">
        <v>144</v>
      </c>
      <c r="C119" s="23"/>
      <c r="E119" s="60">
        <v>410000</v>
      </c>
      <c r="F119" s="65"/>
      <c r="G119" s="60">
        <v>300000</v>
      </c>
      <c r="H119" s="65"/>
    </row>
    <row r="120" spans="1:13" ht="24" thickTop="1" x14ac:dyDescent="0.5">
      <c r="A120" s="17"/>
      <c r="C120" s="23"/>
      <c r="E120" s="23"/>
      <c r="G120" s="23"/>
    </row>
    <row r="121" spans="1:13" x14ac:dyDescent="0.5">
      <c r="A121" s="2" t="s">
        <v>9</v>
      </c>
      <c r="C121" s="25"/>
      <c r="E121" s="25"/>
      <c r="G121" s="25"/>
    </row>
    <row r="122" spans="1:13" s="7" customFormat="1" x14ac:dyDescent="0.5">
      <c r="A122" s="3"/>
      <c r="B122" s="6"/>
      <c r="C122" s="6"/>
      <c r="D122" s="6"/>
      <c r="E122" s="6"/>
      <c r="F122" s="6"/>
      <c r="G122" s="70" t="s">
        <v>68</v>
      </c>
      <c r="H122" s="6"/>
    </row>
    <row r="123" spans="1:13" s="45" customFormat="1" x14ac:dyDescent="0.5">
      <c r="A123" s="3" t="s">
        <v>98</v>
      </c>
      <c r="B123" s="47"/>
      <c r="C123" s="47"/>
      <c r="D123" s="47"/>
      <c r="E123" s="47"/>
      <c r="F123" s="47"/>
      <c r="G123" s="47"/>
      <c r="H123" s="47"/>
      <c r="K123" s="66"/>
      <c r="M123" s="58"/>
    </row>
    <row r="124" spans="1:13" s="45" customFormat="1" x14ac:dyDescent="0.5">
      <c r="A124" s="8" t="s">
        <v>41</v>
      </c>
      <c r="B124" s="43"/>
      <c r="C124" s="43"/>
      <c r="D124" s="43"/>
      <c r="E124" s="46"/>
      <c r="F124" s="46"/>
      <c r="G124" s="46"/>
      <c r="H124" s="46"/>
      <c r="K124" s="66"/>
      <c r="M124" s="58"/>
    </row>
    <row r="125" spans="1:13" s="45" customFormat="1" x14ac:dyDescent="0.5">
      <c r="A125" s="54" t="s">
        <v>117</v>
      </c>
      <c r="B125" s="43"/>
      <c r="C125" s="43"/>
      <c r="D125" s="43"/>
      <c r="E125" s="46"/>
      <c r="F125" s="46"/>
      <c r="G125" s="46"/>
      <c r="H125" s="46"/>
      <c r="K125" s="66"/>
      <c r="M125" s="58"/>
    </row>
    <row r="126" spans="1:13" s="7" customFormat="1" x14ac:dyDescent="0.5">
      <c r="B126" s="6"/>
      <c r="C126" s="11"/>
      <c r="D126" s="6"/>
      <c r="E126" s="11"/>
      <c r="F126" s="6"/>
      <c r="G126" s="11" t="s">
        <v>42</v>
      </c>
    </row>
    <row r="127" spans="1:13" x14ac:dyDescent="0.5">
      <c r="A127" s="5"/>
      <c r="B127" s="42"/>
      <c r="C127" s="42"/>
      <c r="D127" s="42"/>
      <c r="E127" s="51" t="s">
        <v>116</v>
      </c>
      <c r="F127" s="52"/>
      <c r="G127" s="51" t="s">
        <v>147</v>
      </c>
      <c r="H127" s="52"/>
    </row>
    <row r="128" spans="1:13" s="45" customFormat="1" x14ac:dyDescent="0.5">
      <c r="A128" s="47" t="s">
        <v>43</v>
      </c>
      <c r="D128" s="43"/>
      <c r="K128" s="66"/>
      <c r="M128" s="58"/>
    </row>
    <row r="129" spans="1:13" s="45" customFormat="1" x14ac:dyDescent="0.5">
      <c r="A129" s="45" t="s">
        <v>75</v>
      </c>
      <c r="D129" s="43"/>
      <c r="E129" s="34">
        <f>SUM(E107)</f>
        <v>44414</v>
      </c>
      <c r="F129" s="34"/>
      <c r="G129" s="14">
        <f>SUM(G107)</f>
        <v>29973</v>
      </c>
      <c r="H129" s="34"/>
      <c r="K129" s="66"/>
      <c r="M129" s="58"/>
    </row>
    <row r="130" spans="1:13" s="45" customFormat="1" x14ac:dyDescent="0.5">
      <c r="A130" s="45" t="s">
        <v>96</v>
      </c>
      <c r="B130" s="43"/>
      <c r="C130" s="43"/>
      <c r="D130" s="43"/>
      <c r="E130" s="34"/>
      <c r="F130" s="34"/>
      <c r="G130" s="14"/>
      <c r="H130" s="34"/>
    </row>
    <row r="131" spans="1:13" s="45" customFormat="1" x14ac:dyDescent="0.5">
      <c r="A131" s="45" t="s">
        <v>90</v>
      </c>
      <c r="B131" s="43"/>
      <c r="C131" s="43"/>
      <c r="D131" s="43"/>
      <c r="E131" s="34">
        <v>13860</v>
      </c>
      <c r="F131" s="34"/>
      <c r="G131" s="14">
        <v>9196</v>
      </c>
      <c r="H131" s="34"/>
    </row>
    <row r="132" spans="1:13" s="45" customFormat="1" x14ac:dyDescent="0.5">
      <c r="A132" s="45" t="s">
        <v>133</v>
      </c>
      <c r="B132" s="43"/>
      <c r="C132" s="43"/>
      <c r="D132" s="43"/>
      <c r="E132" s="34">
        <v>-146</v>
      </c>
      <c r="F132" s="34"/>
      <c r="G132" s="14">
        <v>-30</v>
      </c>
      <c r="H132" s="34"/>
    </row>
    <row r="133" spans="1:13" s="45" customFormat="1" x14ac:dyDescent="0.5">
      <c r="A133" s="45" t="s">
        <v>111</v>
      </c>
      <c r="B133" s="43"/>
      <c r="C133" s="43"/>
      <c r="D133" s="43"/>
      <c r="E133" s="34">
        <v>653</v>
      </c>
      <c r="F133" s="34"/>
      <c r="G133" s="14">
        <v>1323</v>
      </c>
      <c r="H133" s="34"/>
    </row>
    <row r="134" spans="1:13" s="45" customFormat="1" x14ac:dyDescent="0.5">
      <c r="A134" s="45" t="s">
        <v>44</v>
      </c>
      <c r="B134" s="43"/>
      <c r="C134" s="43"/>
      <c r="D134" s="43"/>
      <c r="E134" s="34">
        <v>1658</v>
      </c>
      <c r="F134" s="34"/>
      <c r="G134" s="14">
        <v>1359</v>
      </c>
      <c r="H134" s="34"/>
    </row>
    <row r="135" spans="1:13" s="45" customFormat="1" x14ac:dyDescent="0.5">
      <c r="A135" s="45" t="s">
        <v>134</v>
      </c>
      <c r="B135" s="43"/>
      <c r="C135" s="43"/>
      <c r="D135" s="43"/>
      <c r="E135" s="34">
        <v>1093</v>
      </c>
      <c r="F135" s="34"/>
      <c r="G135" s="14">
        <v>171</v>
      </c>
      <c r="H135" s="34"/>
    </row>
    <row r="136" spans="1:13" s="45" customFormat="1" x14ac:dyDescent="0.5">
      <c r="A136" s="45" t="s">
        <v>57</v>
      </c>
      <c r="B136" s="43"/>
      <c r="C136" s="43"/>
      <c r="D136" s="43"/>
      <c r="E136" s="34">
        <v>-34</v>
      </c>
      <c r="F136" s="34"/>
      <c r="G136" s="14">
        <v>-25</v>
      </c>
      <c r="H136" s="34"/>
    </row>
    <row r="137" spans="1:13" s="45" customFormat="1" x14ac:dyDescent="0.5">
      <c r="A137" s="45" t="s">
        <v>58</v>
      </c>
      <c r="B137" s="43"/>
      <c r="C137" s="43"/>
      <c r="D137" s="43"/>
      <c r="E137" s="41">
        <v>1641</v>
      </c>
      <c r="F137" s="35"/>
      <c r="G137" s="18">
        <v>3524</v>
      </c>
      <c r="H137" s="35"/>
    </row>
    <row r="138" spans="1:13" s="45" customFormat="1" x14ac:dyDescent="0.5">
      <c r="A138" s="45" t="s">
        <v>83</v>
      </c>
      <c r="B138" s="43"/>
      <c r="C138" s="43"/>
      <c r="D138" s="43"/>
      <c r="E138" s="34">
        <f>SUM(E129:E137)</f>
        <v>63139</v>
      </c>
      <c r="F138" s="34"/>
      <c r="G138" s="20">
        <f>SUM(G129:G137)</f>
        <v>45491</v>
      </c>
      <c r="H138" s="34"/>
    </row>
    <row r="139" spans="1:13" s="45" customFormat="1" x14ac:dyDescent="0.5">
      <c r="A139" s="45" t="s">
        <v>84</v>
      </c>
      <c r="B139" s="43"/>
      <c r="C139" s="43"/>
      <c r="D139" s="43"/>
      <c r="E139" s="34"/>
      <c r="F139" s="34"/>
      <c r="G139" s="14"/>
      <c r="H139" s="34"/>
    </row>
    <row r="140" spans="1:13" s="45" customFormat="1" x14ac:dyDescent="0.5">
      <c r="A140" s="45" t="s">
        <v>63</v>
      </c>
      <c r="B140" s="43"/>
      <c r="C140" s="43"/>
      <c r="D140" s="43"/>
      <c r="E140" s="34">
        <v>-32083</v>
      </c>
      <c r="F140" s="34"/>
      <c r="G140" s="14">
        <v>-9284</v>
      </c>
      <c r="H140" s="34"/>
    </row>
    <row r="141" spans="1:13" s="45" customFormat="1" x14ac:dyDescent="0.5">
      <c r="A141" s="45" t="s">
        <v>45</v>
      </c>
      <c r="B141" s="43"/>
      <c r="C141" s="43"/>
      <c r="D141" s="43"/>
      <c r="E141" s="34">
        <v>-47652</v>
      </c>
      <c r="F141" s="34"/>
      <c r="G141" s="14">
        <v>22095</v>
      </c>
      <c r="H141" s="34"/>
    </row>
    <row r="142" spans="1:13" s="45" customFormat="1" x14ac:dyDescent="0.5">
      <c r="A142" s="45" t="s">
        <v>137</v>
      </c>
      <c r="B142" s="43"/>
      <c r="C142" s="43"/>
      <c r="D142" s="43"/>
      <c r="E142" s="34">
        <v>-6492</v>
      </c>
      <c r="F142" s="34"/>
      <c r="G142" s="14">
        <v>181</v>
      </c>
      <c r="H142" s="34"/>
    </row>
    <row r="143" spans="1:13" s="45" customFormat="1" x14ac:dyDescent="0.5">
      <c r="A143" s="45" t="s">
        <v>105</v>
      </c>
      <c r="B143" s="43"/>
      <c r="C143" s="43"/>
      <c r="D143" s="43"/>
      <c r="E143" s="34"/>
      <c r="F143" s="34"/>
      <c r="G143" s="14"/>
      <c r="H143" s="34"/>
    </row>
    <row r="144" spans="1:13" s="45" customFormat="1" x14ac:dyDescent="0.5">
      <c r="A144" s="45" t="s">
        <v>46</v>
      </c>
      <c r="B144" s="43"/>
      <c r="C144" s="43"/>
      <c r="D144" s="43"/>
      <c r="E144" s="41">
        <v>27904</v>
      </c>
      <c r="F144" s="34"/>
      <c r="G144" s="18">
        <v>89603</v>
      </c>
      <c r="H144" s="35"/>
    </row>
    <row r="145" spans="1:13" s="45" customFormat="1" x14ac:dyDescent="0.5">
      <c r="A145" s="45" t="s">
        <v>93</v>
      </c>
      <c r="B145" s="43"/>
      <c r="C145" s="43"/>
      <c r="D145" s="43"/>
      <c r="E145" s="34">
        <f>SUM(E138:E144)</f>
        <v>4816</v>
      </c>
      <c r="F145" s="34"/>
      <c r="G145" s="20">
        <f>SUM(G138:G144)</f>
        <v>148086</v>
      </c>
      <c r="H145" s="34"/>
    </row>
    <row r="146" spans="1:13" s="45" customFormat="1" x14ac:dyDescent="0.5">
      <c r="A146" s="45" t="s">
        <v>57</v>
      </c>
      <c r="B146" s="43"/>
      <c r="C146" s="43"/>
      <c r="D146" s="43"/>
      <c r="E146" s="34">
        <v>13</v>
      </c>
      <c r="F146" s="34"/>
      <c r="G146" s="14">
        <v>5</v>
      </c>
      <c r="H146" s="34"/>
    </row>
    <row r="147" spans="1:13" s="45" customFormat="1" x14ac:dyDescent="0.5">
      <c r="A147" s="45" t="s">
        <v>76</v>
      </c>
      <c r="B147" s="43"/>
      <c r="C147" s="43"/>
      <c r="D147" s="43"/>
      <c r="E147" s="34">
        <v>-2097</v>
      </c>
      <c r="F147" s="34"/>
      <c r="G147" s="14">
        <v>-3637</v>
      </c>
      <c r="H147" s="34"/>
    </row>
    <row r="148" spans="1:13" s="45" customFormat="1" x14ac:dyDescent="0.5">
      <c r="A148" s="45" t="s">
        <v>52</v>
      </c>
      <c r="B148" s="43"/>
      <c r="C148" s="43"/>
      <c r="D148" s="43"/>
      <c r="E148" s="41">
        <v>-6</v>
      </c>
      <c r="F148" s="35"/>
      <c r="G148" s="18">
        <v>-10</v>
      </c>
      <c r="H148" s="35"/>
    </row>
    <row r="149" spans="1:13" s="45" customFormat="1" x14ac:dyDescent="0.5">
      <c r="A149" s="47" t="s">
        <v>94</v>
      </c>
      <c r="B149" s="43"/>
      <c r="C149" s="43"/>
      <c r="D149" s="43"/>
      <c r="E149" s="41">
        <f>SUM(E145:E148)</f>
        <v>2726</v>
      </c>
      <c r="F149" s="34"/>
      <c r="G149" s="16">
        <f>SUM(G145:G148)</f>
        <v>144444</v>
      </c>
      <c r="H149" s="34"/>
    </row>
    <row r="150" spans="1:13" s="45" customFormat="1" x14ac:dyDescent="0.5">
      <c r="D150" s="43"/>
      <c r="E150" s="67"/>
      <c r="F150" s="67"/>
      <c r="G150" s="67"/>
      <c r="H150" s="67"/>
      <c r="K150" s="66"/>
      <c r="M150" s="58"/>
    </row>
    <row r="151" spans="1:13" s="45" customFormat="1" x14ac:dyDescent="0.5">
      <c r="A151" s="45" t="s">
        <v>9</v>
      </c>
      <c r="D151" s="43"/>
      <c r="E151" s="67"/>
      <c r="F151" s="67"/>
      <c r="G151" s="67"/>
      <c r="H151" s="67"/>
      <c r="K151" s="66"/>
      <c r="M151" s="58"/>
    </row>
    <row r="152" spans="1:13" s="7" customFormat="1" x14ac:dyDescent="0.5">
      <c r="A152" s="3"/>
      <c r="B152" s="6"/>
      <c r="C152" s="6"/>
      <c r="D152" s="6"/>
      <c r="E152" s="6"/>
      <c r="F152" s="6"/>
      <c r="G152" s="70" t="s">
        <v>68</v>
      </c>
      <c r="H152" s="6"/>
    </row>
    <row r="153" spans="1:13" s="45" customFormat="1" x14ac:dyDescent="0.5">
      <c r="A153" s="3" t="s">
        <v>98</v>
      </c>
      <c r="B153" s="47"/>
      <c r="C153" s="47"/>
      <c r="D153" s="47"/>
      <c r="E153" s="47"/>
      <c r="F153" s="47"/>
      <c r="G153" s="47"/>
      <c r="H153" s="47"/>
      <c r="K153" s="66"/>
      <c r="M153" s="58"/>
    </row>
    <row r="154" spans="1:13" s="45" customFormat="1" x14ac:dyDescent="0.5">
      <c r="A154" s="8" t="s">
        <v>47</v>
      </c>
      <c r="B154" s="43"/>
      <c r="C154" s="43"/>
      <c r="D154" s="43"/>
      <c r="E154" s="46"/>
      <c r="F154" s="46"/>
      <c r="G154" s="46"/>
      <c r="H154" s="46"/>
      <c r="K154" s="66"/>
      <c r="M154" s="58"/>
    </row>
    <row r="155" spans="1:13" s="45" customFormat="1" x14ac:dyDescent="0.5">
      <c r="A155" s="54" t="s">
        <v>117</v>
      </c>
      <c r="B155" s="43"/>
      <c r="C155" s="43"/>
      <c r="D155" s="43"/>
      <c r="E155" s="46"/>
      <c r="F155" s="46"/>
      <c r="G155" s="46"/>
      <c r="H155" s="46"/>
      <c r="K155" s="66"/>
      <c r="M155" s="58"/>
    </row>
    <row r="156" spans="1:13" s="7" customFormat="1" x14ac:dyDescent="0.5">
      <c r="B156" s="6"/>
      <c r="C156" s="11"/>
      <c r="D156" s="6"/>
      <c r="E156" s="11"/>
      <c r="F156" s="6"/>
      <c r="G156" s="11" t="s">
        <v>42</v>
      </c>
    </row>
    <row r="157" spans="1:13" x14ac:dyDescent="0.5">
      <c r="A157" s="5"/>
      <c r="B157" s="42"/>
      <c r="C157" s="42"/>
      <c r="D157" s="42"/>
      <c r="E157" s="51" t="s">
        <v>116</v>
      </c>
      <c r="F157" s="52"/>
      <c r="G157" s="51" t="s">
        <v>147</v>
      </c>
      <c r="H157" s="52"/>
    </row>
    <row r="158" spans="1:13" s="45" customFormat="1" x14ac:dyDescent="0.5">
      <c r="A158" s="47" t="s">
        <v>48</v>
      </c>
      <c r="D158" s="43"/>
      <c r="E158" s="34"/>
      <c r="G158" s="34"/>
      <c r="H158" s="34"/>
      <c r="K158" s="66"/>
      <c r="M158" s="58"/>
    </row>
    <row r="159" spans="1:13" s="45" customFormat="1" x14ac:dyDescent="0.5">
      <c r="A159" s="45" t="s">
        <v>138</v>
      </c>
      <c r="D159" s="43"/>
      <c r="E159" s="34">
        <v>6247</v>
      </c>
      <c r="G159" s="14">
        <v>98</v>
      </c>
      <c r="H159" s="34"/>
      <c r="K159" s="66"/>
      <c r="M159" s="58"/>
    </row>
    <row r="160" spans="1:13" s="45" customFormat="1" x14ac:dyDescent="0.5">
      <c r="A160" s="45" t="s">
        <v>97</v>
      </c>
      <c r="B160" s="43"/>
      <c r="C160" s="43"/>
      <c r="D160" s="43"/>
      <c r="E160" s="34">
        <v>-20120</v>
      </c>
      <c r="F160" s="43"/>
      <c r="G160" s="14">
        <v>-2099</v>
      </c>
      <c r="H160" s="35"/>
    </row>
    <row r="161" spans="1:8" s="45" customFormat="1" x14ac:dyDescent="0.5">
      <c r="A161" s="45" t="s">
        <v>135</v>
      </c>
      <c r="B161" s="43"/>
      <c r="C161" s="43"/>
      <c r="D161" s="43"/>
      <c r="E161" s="41">
        <v>4643</v>
      </c>
      <c r="F161" s="43"/>
      <c r="G161" s="18">
        <v>-10</v>
      </c>
      <c r="H161" s="35"/>
    </row>
    <row r="162" spans="1:8" s="45" customFormat="1" x14ac:dyDescent="0.5">
      <c r="A162" s="47" t="s">
        <v>106</v>
      </c>
      <c r="B162" s="43"/>
      <c r="C162" s="43"/>
      <c r="D162" s="43"/>
      <c r="E162" s="41">
        <f>SUM(E159:E161)</f>
        <v>-9230</v>
      </c>
      <c r="F162" s="43"/>
      <c r="G162" s="16">
        <f>SUM(G159:G161)</f>
        <v>-2011</v>
      </c>
      <c r="H162" s="34"/>
    </row>
    <row r="163" spans="1:8" s="45" customFormat="1" x14ac:dyDescent="0.5">
      <c r="A163" s="47" t="s">
        <v>49</v>
      </c>
      <c r="B163" s="43"/>
      <c r="C163" s="43"/>
      <c r="D163" s="43"/>
      <c r="E163" s="34"/>
      <c r="F163" s="43"/>
      <c r="G163" s="20"/>
      <c r="H163" s="67"/>
    </row>
    <row r="164" spans="1:8" s="45" customFormat="1" x14ac:dyDescent="0.5">
      <c r="A164" s="45" t="s">
        <v>136</v>
      </c>
      <c r="B164" s="43"/>
      <c r="C164" s="43"/>
      <c r="D164" s="43"/>
      <c r="E164" s="34">
        <v>-68249</v>
      </c>
      <c r="F164" s="43"/>
      <c r="G164" s="14">
        <v>-2726</v>
      </c>
      <c r="H164" s="34"/>
    </row>
    <row r="165" spans="1:8" s="45" customFormat="1" x14ac:dyDescent="0.5">
      <c r="A165" s="45" t="s">
        <v>145</v>
      </c>
      <c r="B165" s="43"/>
      <c r="C165" s="43"/>
      <c r="D165" s="43"/>
      <c r="E165" s="34">
        <v>0</v>
      </c>
      <c r="F165" s="43"/>
      <c r="G165" s="14">
        <v>-1518</v>
      </c>
      <c r="H165" s="35"/>
    </row>
    <row r="166" spans="1:8" s="45" customFormat="1" x14ac:dyDescent="0.5">
      <c r="A166" s="45" t="s">
        <v>146</v>
      </c>
      <c r="B166" s="43"/>
      <c r="C166" s="43"/>
      <c r="D166" s="43"/>
      <c r="E166" s="34">
        <v>-6003</v>
      </c>
      <c r="F166" s="43"/>
      <c r="G166" s="34">
        <v>0</v>
      </c>
      <c r="H166" s="35"/>
    </row>
    <row r="167" spans="1:8" s="45" customFormat="1" x14ac:dyDescent="0.5">
      <c r="A167" s="45" t="s">
        <v>82</v>
      </c>
      <c r="B167" s="43"/>
      <c r="C167" s="43"/>
      <c r="D167" s="43"/>
      <c r="E167" s="34">
        <v>0</v>
      </c>
      <c r="F167" s="43"/>
      <c r="G167" s="14">
        <v>-90000</v>
      </c>
      <c r="H167" s="35"/>
    </row>
    <row r="168" spans="1:8" s="45" customFormat="1" x14ac:dyDescent="0.5">
      <c r="A168" s="45" t="s">
        <v>85</v>
      </c>
      <c r="B168" s="43"/>
      <c r="C168" s="43"/>
      <c r="D168" s="43"/>
      <c r="E168" s="41">
        <v>-98864</v>
      </c>
      <c r="F168" s="43"/>
      <c r="G168" s="18">
        <v>-7452</v>
      </c>
      <c r="H168" s="34"/>
    </row>
    <row r="169" spans="1:8" s="45" customFormat="1" x14ac:dyDescent="0.5">
      <c r="A169" s="47" t="s">
        <v>95</v>
      </c>
      <c r="B169" s="43"/>
      <c r="C169" s="43"/>
      <c r="D169" s="43"/>
      <c r="E169" s="41">
        <f>SUM(E164:E168)</f>
        <v>-173116</v>
      </c>
      <c r="F169" s="43"/>
      <c r="G169" s="18">
        <f>SUM(G164:G168)</f>
        <v>-101696</v>
      </c>
      <c r="H169" s="34"/>
    </row>
    <row r="170" spans="1:8" s="45" customFormat="1" x14ac:dyDescent="0.5">
      <c r="A170" s="47" t="s">
        <v>139</v>
      </c>
      <c r="B170" s="43"/>
      <c r="C170" s="43"/>
      <c r="D170" s="43"/>
      <c r="E170" s="34">
        <f>E149+E162+E169</f>
        <v>-179620</v>
      </c>
      <c r="F170" s="43"/>
      <c r="G170" s="14">
        <f>G149+G162+G169</f>
        <v>40737</v>
      </c>
      <c r="H170" s="34"/>
    </row>
    <row r="171" spans="1:8" s="45" customFormat="1" x14ac:dyDescent="0.5">
      <c r="A171" s="45" t="s">
        <v>72</v>
      </c>
      <c r="B171" s="43"/>
      <c r="C171" s="43"/>
      <c r="D171" s="43"/>
      <c r="E171" s="41">
        <v>471171</v>
      </c>
      <c r="F171" s="43"/>
      <c r="G171" s="18">
        <v>50795</v>
      </c>
      <c r="H171" s="34"/>
    </row>
    <row r="172" spans="1:8" s="45" customFormat="1" ht="24" thickBot="1" x14ac:dyDescent="0.55000000000000004">
      <c r="A172" s="47" t="s">
        <v>81</v>
      </c>
      <c r="B172" s="43"/>
      <c r="C172" s="43"/>
      <c r="D172" s="43"/>
      <c r="E172" s="71">
        <f>SUM(E170:E171)</f>
        <v>291551</v>
      </c>
      <c r="F172" s="43"/>
      <c r="G172" s="56">
        <f>SUM(G170:G171)</f>
        <v>91532</v>
      </c>
      <c r="H172" s="34"/>
    </row>
    <row r="173" spans="1:8" s="45" customFormat="1" ht="24" thickTop="1" x14ac:dyDescent="0.5">
      <c r="B173" s="43"/>
      <c r="C173" s="43"/>
      <c r="D173" s="43"/>
      <c r="E173" s="34">
        <f>+E172-E11</f>
        <v>0</v>
      </c>
      <c r="F173" s="43"/>
      <c r="G173" s="14"/>
      <c r="H173" s="34"/>
    </row>
    <row r="174" spans="1:8" s="45" customFormat="1" x14ac:dyDescent="0.5">
      <c r="A174" s="47" t="s">
        <v>86</v>
      </c>
      <c r="B174" s="43"/>
      <c r="C174" s="43"/>
      <c r="D174" s="43"/>
      <c r="E174" s="34"/>
      <c r="F174" s="43"/>
      <c r="G174" s="14"/>
      <c r="H174" s="34"/>
    </row>
    <row r="175" spans="1:8" s="45" customFormat="1" x14ac:dyDescent="0.5">
      <c r="A175" s="45" t="s">
        <v>87</v>
      </c>
      <c r="B175" s="43"/>
      <c r="C175" s="43"/>
      <c r="D175" s="43"/>
      <c r="E175" s="43"/>
      <c r="F175" s="43"/>
      <c r="G175" s="14"/>
      <c r="H175" s="34"/>
    </row>
    <row r="176" spans="1:8" s="45" customFormat="1" x14ac:dyDescent="0.5">
      <c r="A176" s="45" t="s">
        <v>123</v>
      </c>
      <c r="B176" s="43"/>
      <c r="C176" s="43"/>
      <c r="D176" s="43"/>
      <c r="E176" s="14">
        <v>23823</v>
      </c>
      <c r="F176" s="14"/>
      <c r="G176" s="14">
        <v>1091</v>
      </c>
      <c r="H176" s="34"/>
    </row>
    <row r="177" spans="1:13" s="45" customFormat="1" x14ac:dyDescent="0.5">
      <c r="A177" s="45" t="s">
        <v>107</v>
      </c>
      <c r="B177" s="43"/>
      <c r="C177" s="43"/>
      <c r="D177" s="43"/>
      <c r="E177" s="14">
        <v>0</v>
      </c>
      <c r="F177" s="14"/>
      <c r="G177" s="14">
        <v>998</v>
      </c>
      <c r="H177" s="34"/>
    </row>
    <row r="178" spans="1:13" s="45" customFormat="1" x14ac:dyDescent="0.5">
      <c r="A178" s="45" t="s">
        <v>109</v>
      </c>
      <c r="B178" s="43"/>
      <c r="C178" s="43"/>
      <c r="D178" s="43"/>
      <c r="E178" s="14">
        <v>0</v>
      </c>
      <c r="F178" s="14"/>
      <c r="G178" s="14">
        <v>80</v>
      </c>
      <c r="H178" s="34"/>
    </row>
    <row r="179" spans="1:13" s="45" customFormat="1" x14ac:dyDescent="0.5">
      <c r="A179" s="45" t="s">
        <v>124</v>
      </c>
      <c r="B179" s="43"/>
      <c r="C179" s="43"/>
      <c r="D179" s="43"/>
      <c r="E179" s="14">
        <v>0</v>
      </c>
      <c r="F179" s="14"/>
      <c r="G179" s="14">
        <v>1977</v>
      </c>
      <c r="H179" s="34"/>
    </row>
    <row r="180" spans="1:13" s="45" customFormat="1" x14ac:dyDescent="0.5">
      <c r="B180" s="43"/>
      <c r="C180" s="43"/>
      <c r="D180" s="43"/>
      <c r="E180" s="11"/>
      <c r="F180" s="11"/>
      <c r="G180" s="11"/>
      <c r="H180" s="34"/>
    </row>
    <row r="181" spans="1:13" s="45" customFormat="1" x14ac:dyDescent="0.5">
      <c r="A181" s="45" t="s">
        <v>9</v>
      </c>
      <c r="D181" s="43"/>
      <c r="E181" s="67"/>
      <c r="F181" s="67"/>
      <c r="G181" s="67"/>
      <c r="H181" s="67"/>
      <c r="K181" s="66"/>
      <c r="M181" s="58"/>
    </row>
    <row r="182" spans="1:13" x14ac:dyDescent="0.5">
      <c r="C182" s="28"/>
    </row>
    <row r="183" spans="1:13" x14ac:dyDescent="0.5">
      <c r="C183" s="28"/>
    </row>
    <row r="184" spans="1:13" x14ac:dyDescent="0.5">
      <c r="C184" s="28"/>
    </row>
    <row r="185" spans="1:13" x14ac:dyDescent="0.5">
      <c r="C185" s="28"/>
    </row>
    <row r="186" spans="1:13" x14ac:dyDescent="0.5">
      <c r="C186" s="28"/>
    </row>
    <row r="187" spans="1:13" x14ac:dyDescent="0.5">
      <c r="C187" s="28"/>
    </row>
    <row r="188" spans="1:13" x14ac:dyDescent="0.5">
      <c r="C188" s="28"/>
    </row>
    <row r="189" spans="1:13" x14ac:dyDescent="0.5">
      <c r="C189" s="28"/>
    </row>
    <row r="190" spans="1:13" x14ac:dyDescent="0.5">
      <c r="C190" s="28"/>
    </row>
    <row r="191" spans="1:13" x14ac:dyDescent="0.5">
      <c r="C191" s="28"/>
    </row>
    <row r="192" spans="1:13" x14ac:dyDescent="0.5">
      <c r="C192" s="28"/>
    </row>
    <row r="193" spans="3:3" x14ac:dyDescent="0.5">
      <c r="C193" s="28"/>
    </row>
    <row r="194" spans="3:3" x14ac:dyDescent="0.5">
      <c r="C194" s="28"/>
    </row>
    <row r="195" spans="3:3" x14ac:dyDescent="0.5">
      <c r="C195" s="28"/>
    </row>
    <row r="196" spans="3:3" x14ac:dyDescent="0.5">
      <c r="C196" s="28"/>
    </row>
    <row r="197" spans="3:3" x14ac:dyDescent="0.5">
      <c r="C197" s="28"/>
    </row>
    <row r="198" spans="3:3" x14ac:dyDescent="0.5">
      <c r="C198" s="28"/>
    </row>
  </sheetData>
  <mergeCells count="1">
    <mergeCell ref="C87:H87"/>
  </mergeCells>
  <pageMargins left="0.98425196850393704" right="0.43307086614173229" top="0.78740157480314965" bottom="0.11811023622047245" header="0.19685039370078741" footer="0.19685039370078741"/>
  <pageSetup paperSize="9" scale="90" fitToHeight="7" orientation="portrait" r:id="rId1"/>
  <rowBreaks count="5" manualBreakCount="5">
    <brk id="28" max="16383" man="1"/>
    <brk id="58" max="16383" man="1"/>
    <brk id="87" max="8" man="1"/>
    <brk id="121" max="16383" man="1"/>
    <brk id="1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3"/>
  <sheetViews>
    <sheetView showGridLines="0" view="pageBreakPreview" zoomScale="85" zoomScaleNormal="100" zoomScaleSheetLayoutView="85" workbookViewId="0">
      <selection activeCell="R11" sqref="R11"/>
    </sheetView>
  </sheetViews>
  <sheetFormatPr defaultColWidth="9.140625" defaultRowHeight="23.25" x14ac:dyDescent="0.5"/>
  <cols>
    <col min="1" max="1" width="32.7109375" style="1" customWidth="1"/>
    <col min="2" max="2" width="8.7109375" style="1" customWidth="1"/>
    <col min="3" max="3" width="0.85546875" style="28" customWidth="1"/>
    <col min="4" max="4" width="13.7109375" style="1" customWidth="1"/>
    <col min="5" max="5" width="0.85546875" style="1" customWidth="1"/>
    <col min="6" max="6" width="13.7109375" style="1" customWidth="1"/>
    <col min="7" max="7" width="0.85546875" style="1" customWidth="1"/>
    <col min="8" max="8" width="13.7109375" style="1" customWidth="1"/>
    <col min="9" max="9" width="0.85546875" style="1" customWidth="1"/>
    <col min="10" max="10" width="13.7109375" style="1" customWidth="1"/>
    <col min="11" max="11" width="0.85546875" style="1" customWidth="1"/>
    <col min="12" max="12" width="13.7109375" style="1" customWidth="1"/>
    <col min="13" max="13" width="0.85546875" style="1" customWidth="1"/>
    <col min="14" max="16384" width="9.140625" style="1"/>
  </cols>
  <sheetData>
    <row r="1" spans="1:13" x14ac:dyDescent="0.5">
      <c r="L1" s="26" t="s">
        <v>68</v>
      </c>
    </row>
    <row r="2" spans="1:13" x14ac:dyDescent="0.5">
      <c r="A2" s="3" t="s">
        <v>98</v>
      </c>
      <c r="B2" s="8"/>
      <c r="C2" s="29"/>
      <c r="D2" s="8"/>
      <c r="E2" s="8"/>
      <c r="F2" s="8"/>
      <c r="G2" s="8"/>
      <c r="H2" s="8"/>
      <c r="I2" s="8"/>
      <c r="J2" s="8"/>
      <c r="K2" s="8"/>
      <c r="L2" s="8"/>
    </row>
    <row r="3" spans="1:13" x14ac:dyDescent="0.5">
      <c r="A3" s="8" t="s">
        <v>27</v>
      </c>
      <c r="B3" s="8"/>
      <c r="C3" s="29"/>
      <c r="D3" s="8"/>
      <c r="E3" s="8"/>
      <c r="F3" s="8"/>
      <c r="G3" s="8"/>
      <c r="H3" s="8"/>
      <c r="I3" s="8"/>
      <c r="J3" s="8"/>
      <c r="K3" s="8"/>
      <c r="L3" s="8"/>
    </row>
    <row r="4" spans="1:13" x14ac:dyDescent="0.5">
      <c r="A4" s="74" t="s">
        <v>117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3" x14ac:dyDescent="0.5">
      <c r="B5" s="30"/>
      <c r="C5" s="31"/>
      <c r="D5" s="30"/>
      <c r="E5" s="30"/>
      <c r="F5" s="30"/>
      <c r="G5" s="30"/>
      <c r="H5" s="30"/>
      <c r="I5" s="30"/>
      <c r="J5" s="30"/>
      <c r="K5" s="30"/>
      <c r="L5" s="32" t="s">
        <v>69</v>
      </c>
    </row>
    <row r="6" spans="1:13" x14ac:dyDescent="0.5">
      <c r="B6" s="30"/>
      <c r="C6" s="31"/>
      <c r="D6" s="23" t="s">
        <v>16</v>
      </c>
      <c r="E6" s="30"/>
      <c r="F6" s="23"/>
      <c r="G6" s="30"/>
      <c r="H6" s="23"/>
      <c r="I6" s="30"/>
      <c r="J6" s="30"/>
      <c r="K6" s="30"/>
      <c r="L6" s="32"/>
    </row>
    <row r="7" spans="1:13" s="22" customFormat="1" x14ac:dyDescent="0.5">
      <c r="D7" s="23" t="s">
        <v>38</v>
      </c>
      <c r="E7" s="23"/>
      <c r="F7" s="79" t="s">
        <v>120</v>
      </c>
      <c r="G7" s="23"/>
      <c r="H7" s="39"/>
      <c r="I7" s="24" t="s">
        <v>40</v>
      </c>
      <c r="J7" s="39"/>
      <c r="K7" s="23"/>
    </row>
    <row r="8" spans="1:13" s="22" customFormat="1" x14ac:dyDescent="0.5">
      <c r="B8" s="55" t="s">
        <v>1</v>
      </c>
      <c r="C8" s="23"/>
      <c r="D8" s="24" t="s">
        <v>31</v>
      </c>
      <c r="E8" s="23"/>
      <c r="F8" s="80" t="s">
        <v>121</v>
      </c>
      <c r="G8" s="23"/>
      <c r="H8" s="24" t="s">
        <v>101</v>
      </c>
      <c r="J8" s="24" t="s">
        <v>39</v>
      </c>
      <c r="L8" s="24" t="s">
        <v>28</v>
      </c>
    </row>
    <row r="9" spans="1:13" x14ac:dyDescent="0.5">
      <c r="A9" s="12" t="s">
        <v>108</v>
      </c>
      <c r="B9" s="13"/>
      <c r="C9" s="23"/>
      <c r="D9" s="34">
        <v>300000</v>
      </c>
      <c r="E9" s="34">
        <v>0</v>
      </c>
      <c r="F9" s="34">
        <v>0</v>
      </c>
      <c r="G9" s="34">
        <v>0</v>
      </c>
      <c r="H9" s="34">
        <v>16837</v>
      </c>
      <c r="I9" s="34">
        <v>0</v>
      </c>
      <c r="J9" s="68">
        <v>128406</v>
      </c>
      <c r="K9" s="35"/>
      <c r="L9" s="35">
        <f t="shared" ref="L9:L14" si="0">SUM(D9:J9)</f>
        <v>445243</v>
      </c>
    </row>
    <row r="10" spans="1:13" x14ac:dyDescent="0.5">
      <c r="A10" s="2" t="s">
        <v>73</v>
      </c>
      <c r="B10" s="13"/>
      <c r="C10" s="23"/>
      <c r="D10" s="34">
        <v>0</v>
      </c>
      <c r="E10" s="34"/>
      <c r="F10" s="34">
        <v>0</v>
      </c>
      <c r="G10" s="34"/>
      <c r="H10" s="34">
        <v>0</v>
      </c>
      <c r="I10" s="34"/>
      <c r="J10" s="34">
        <f>'BS&amp;PL'!G109</f>
        <v>23690</v>
      </c>
      <c r="K10" s="35"/>
      <c r="L10" s="35">
        <f t="shared" si="0"/>
        <v>23690</v>
      </c>
    </row>
    <row r="11" spans="1:13" x14ac:dyDescent="0.5">
      <c r="A11" s="2" t="s">
        <v>70</v>
      </c>
      <c r="B11" s="13"/>
      <c r="C11" s="23"/>
      <c r="D11" s="41">
        <v>0</v>
      </c>
      <c r="E11" s="34"/>
      <c r="F11" s="41">
        <v>0</v>
      </c>
      <c r="G11" s="34"/>
      <c r="H11" s="41">
        <v>0</v>
      </c>
      <c r="I11" s="34"/>
      <c r="J11" s="41">
        <v>0</v>
      </c>
      <c r="K11" s="35"/>
      <c r="L11" s="41">
        <f t="shared" si="0"/>
        <v>0</v>
      </c>
    </row>
    <row r="12" spans="1:13" x14ac:dyDescent="0.5">
      <c r="A12" s="2" t="s">
        <v>71</v>
      </c>
      <c r="B12" s="13"/>
      <c r="C12" s="23"/>
      <c r="D12" s="35">
        <f>SUM(D10:D11)</f>
        <v>0</v>
      </c>
      <c r="E12" s="35"/>
      <c r="F12" s="35">
        <f>SUM(F10:F11)</f>
        <v>0</v>
      </c>
      <c r="G12" s="35"/>
      <c r="H12" s="35">
        <f>SUM(H10:H11)</f>
        <v>0</v>
      </c>
      <c r="I12" s="35"/>
      <c r="J12" s="35">
        <f>SUM(J10:J11)</f>
        <v>23690</v>
      </c>
      <c r="K12" s="35"/>
      <c r="L12" s="35">
        <f t="shared" ref="L12" si="1">SUM(D12:J12)</f>
        <v>23690</v>
      </c>
    </row>
    <row r="13" spans="1:13" x14ac:dyDescent="0.5">
      <c r="A13" s="2" t="s">
        <v>82</v>
      </c>
      <c r="B13" s="13">
        <v>15</v>
      </c>
      <c r="C13" s="23"/>
      <c r="D13" s="35">
        <v>0</v>
      </c>
      <c r="E13" s="35"/>
      <c r="F13" s="35">
        <v>0</v>
      </c>
      <c r="G13" s="35"/>
      <c r="H13" s="35">
        <v>0</v>
      </c>
      <c r="I13" s="35"/>
      <c r="J13" s="59">
        <v>-90000</v>
      </c>
      <c r="K13" s="35"/>
      <c r="L13" s="35">
        <f t="shared" si="0"/>
        <v>-90000</v>
      </c>
    </row>
    <row r="14" spans="1:13" x14ac:dyDescent="0.5">
      <c r="A14" s="2" t="s">
        <v>102</v>
      </c>
      <c r="B14" s="13"/>
      <c r="C14" s="23"/>
      <c r="D14" s="35">
        <v>0</v>
      </c>
      <c r="E14" s="35"/>
      <c r="F14" s="35">
        <v>0</v>
      </c>
      <c r="G14" s="35"/>
      <c r="H14" s="35">
        <v>4500</v>
      </c>
      <c r="I14" s="35"/>
      <c r="J14" s="59">
        <v>-4500</v>
      </c>
      <c r="K14" s="35"/>
      <c r="L14" s="35">
        <f t="shared" si="0"/>
        <v>0</v>
      </c>
    </row>
    <row r="15" spans="1:13" ht="24" thickBot="1" x14ac:dyDescent="0.55000000000000004">
      <c r="A15" s="12" t="s">
        <v>118</v>
      </c>
      <c r="B15" s="50"/>
      <c r="C15" s="23"/>
      <c r="D15" s="36">
        <f>SUM(D9:D14)-D12</f>
        <v>300000</v>
      </c>
      <c r="E15" s="37"/>
      <c r="F15" s="36">
        <f>SUM(F9:F14)-F12</f>
        <v>0</v>
      </c>
      <c r="G15" s="37"/>
      <c r="H15" s="36">
        <f>SUM(H9:H14)-H12</f>
        <v>21337</v>
      </c>
      <c r="I15" s="37"/>
      <c r="J15" s="36">
        <f>SUM(J9:J14)-J12</f>
        <v>57596</v>
      </c>
      <c r="K15" s="38"/>
      <c r="L15" s="36">
        <f>SUM(L9:L14)-L12</f>
        <v>378933</v>
      </c>
    </row>
    <row r="16" spans="1:13" ht="24" thickTop="1" x14ac:dyDescent="0.5">
      <c r="A16" s="12"/>
      <c r="C16" s="23"/>
      <c r="D16" s="23"/>
      <c r="E16" s="23"/>
      <c r="F16" s="23"/>
      <c r="G16" s="23"/>
      <c r="H16" s="23"/>
      <c r="I16" s="23"/>
      <c r="J16" s="23"/>
      <c r="K16" s="22"/>
      <c r="L16" s="23"/>
    </row>
    <row r="17" spans="1:12" x14ac:dyDescent="0.5">
      <c r="A17" s="12" t="s">
        <v>113</v>
      </c>
      <c r="D17" s="34">
        <v>410000</v>
      </c>
      <c r="E17" s="34"/>
      <c r="F17" s="34">
        <v>302988</v>
      </c>
      <c r="G17" s="34"/>
      <c r="H17" s="68">
        <v>22087</v>
      </c>
      <c r="I17" s="34"/>
      <c r="J17" s="34">
        <v>94752</v>
      </c>
      <c r="K17" s="34"/>
      <c r="L17" s="35">
        <f t="shared" ref="L17" si="2">SUM(D17:J17)</f>
        <v>829827</v>
      </c>
    </row>
    <row r="18" spans="1:12" x14ac:dyDescent="0.5">
      <c r="A18" s="2" t="s">
        <v>73</v>
      </c>
      <c r="D18" s="34">
        <v>0</v>
      </c>
      <c r="E18" s="34"/>
      <c r="F18" s="34">
        <v>0</v>
      </c>
      <c r="G18" s="34"/>
      <c r="H18" s="34">
        <v>0</v>
      </c>
      <c r="I18" s="34"/>
      <c r="J18" s="68">
        <f>'BS&amp;PL'!E114</f>
        <v>34826</v>
      </c>
      <c r="K18" s="34"/>
      <c r="L18" s="34">
        <f>SUM(D18:J18)</f>
        <v>34826</v>
      </c>
    </row>
    <row r="19" spans="1:12" x14ac:dyDescent="0.5">
      <c r="A19" s="2" t="s">
        <v>70</v>
      </c>
      <c r="D19" s="41">
        <v>0</v>
      </c>
      <c r="E19" s="34"/>
      <c r="F19" s="41">
        <v>0</v>
      </c>
      <c r="G19" s="34"/>
      <c r="H19" s="41">
        <v>0</v>
      </c>
      <c r="I19" s="34"/>
      <c r="J19" s="69">
        <v>0</v>
      </c>
      <c r="K19" s="34"/>
      <c r="L19" s="41">
        <f>SUM(D19:J19)</f>
        <v>0</v>
      </c>
    </row>
    <row r="20" spans="1:12" x14ac:dyDescent="0.5">
      <c r="A20" s="2" t="s">
        <v>71</v>
      </c>
      <c r="D20" s="44">
        <f>SUM(D18:D19)</f>
        <v>0</v>
      </c>
      <c r="E20" s="34"/>
      <c r="F20" s="44">
        <f>SUM(F18:F19)</f>
        <v>0</v>
      </c>
      <c r="G20" s="34"/>
      <c r="H20" s="44">
        <f>SUM(H18:H19)</f>
        <v>0</v>
      </c>
      <c r="I20" s="34"/>
      <c r="J20" s="44">
        <f>SUM(J18:J19)</f>
        <v>34826</v>
      </c>
      <c r="K20" s="34"/>
      <c r="L20" s="44">
        <f>SUM(D20:J20)</f>
        <v>34826</v>
      </c>
    </row>
    <row r="21" spans="1:12" ht="24" thickBot="1" x14ac:dyDescent="0.55000000000000004">
      <c r="A21" s="12" t="s">
        <v>119</v>
      </c>
      <c r="B21" s="50"/>
      <c r="C21" s="23"/>
      <c r="D21" s="49">
        <f>SUM(D17:D20)-D20</f>
        <v>410000</v>
      </c>
      <c r="E21" s="37"/>
      <c r="F21" s="49">
        <f>SUM(F17:F20)-F20</f>
        <v>302988</v>
      </c>
      <c r="G21" s="37"/>
      <c r="H21" s="49">
        <f>SUM(H17:H20)-H20</f>
        <v>22087</v>
      </c>
      <c r="I21" s="37"/>
      <c r="J21" s="49">
        <f>SUM(J17:J20)-J20</f>
        <v>129578</v>
      </c>
      <c r="K21" s="38"/>
      <c r="L21" s="49">
        <f>SUM(L17:L20)-L20</f>
        <v>864653</v>
      </c>
    </row>
    <row r="22" spans="1:12" ht="24" thickTop="1" x14ac:dyDescent="0.5">
      <c r="A22" s="12"/>
      <c r="B22" s="50"/>
      <c r="C22" s="23"/>
      <c r="D22" s="23"/>
      <c r="E22" s="23"/>
      <c r="F22" s="23"/>
      <c r="G22" s="23"/>
      <c r="H22" s="23"/>
      <c r="I22" s="23"/>
      <c r="J22" s="23"/>
      <c r="K22" s="22"/>
      <c r="L22" s="23"/>
    </row>
    <row r="23" spans="1:12" x14ac:dyDescent="0.5">
      <c r="A23" s="2" t="s">
        <v>9</v>
      </c>
      <c r="I23" s="33"/>
      <c r="J23" s="57"/>
    </row>
  </sheetData>
  <pageMargins left="0.98425196850393704" right="0.27559055118110237" top="0.78740157480314965" bottom="0.39370078740157483" header="0.19685039370078741" footer="0.19685039370078741"/>
  <pageSetup paperSize="9" scale="78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27091</vt:lpwstr>
  </property>
  <property fmtid="{D5CDD505-2E9C-101B-9397-08002B2CF9AE}" pid="4" name="OptimizationTime">
    <vt:lpwstr>20200513_1104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BS&amp;PL</vt:lpstr>
      <vt:lpstr>Statement of changes</vt:lpstr>
      <vt:lpstr>'BS&amp;PL'!Print_Area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2020-05-12T11:01:58Z</cp:lastPrinted>
  <dcterms:created xsi:type="dcterms:W3CDTF">2011-03-08T09:02:15Z</dcterms:created>
  <dcterms:modified xsi:type="dcterms:W3CDTF">2020-05-12T11:02:01Z</dcterms:modified>
</cp:coreProperties>
</file>