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R Team\แจ้งข่าวตลาด Q12020\ส่งจริง\"/>
    </mc:Choice>
  </mc:AlternateContent>
  <bookViews>
    <workbookView xWindow="0" yWindow="0" windowWidth="19200" windowHeight="8295" tabRatio="783"/>
  </bookViews>
  <sheets>
    <sheet name="bs" sheetId="9" r:id="rId1"/>
    <sheet name="pl " sheetId="10" r:id="rId2"/>
    <sheet name="scse_conso 62" sheetId="14" r:id="rId3"/>
    <sheet name="scse_conso 63" sheetId="11" r:id="rId4"/>
    <sheet name="scse_separate 62" sheetId="16" r:id="rId5"/>
    <sheet name="scse_separate 63" sheetId="13" r:id="rId6"/>
    <sheet name="cf" sheetId="15" r:id="rId7"/>
  </sheets>
  <externalReferences>
    <externalReference r:id="rId8"/>
  </externalReferences>
  <definedNames>
    <definedName name="_xlnm.Print_Area" localSheetId="0">bs!$A$1:$J$99</definedName>
  </definedNames>
  <calcPr calcId="162913"/>
</workbook>
</file>

<file path=xl/calcChain.xml><?xml version="1.0" encoding="utf-8"?>
<calcChain xmlns="http://schemas.openxmlformats.org/spreadsheetml/2006/main">
  <c r="P30" i="13" l="1"/>
  <c r="T20" i="13"/>
  <c r="R20" i="13"/>
  <c r="R28" i="13" s="1"/>
  <c r="P20" i="13"/>
  <c r="R27" i="13"/>
  <c r="F28" i="9" l="1"/>
  <c r="C84" i="10" l="1"/>
  <c r="U22" i="11" l="1"/>
  <c r="I27" i="15" l="1"/>
  <c r="G27" i="15"/>
  <c r="E27" i="15"/>
  <c r="C27" i="15"/>
  <c r="U19" i="11" l="1"/>
  <c r="Q16" i="14"/>
  <c r="U20" i="11"/>
  <c r="Y19" i="11"/>
  <c r="W21" i="11"/>
  <c r="S21" i="11"/>
  <c r="Q21" i="11"/>
  <c r="O21" i="11"/>
  <c r="M21" i="11"/>
  <c r="K21" i="11"/>
  <c r="I21" i="11"/>
  <c r="G21" i="11"/>
  <c r="E21" i="11"/>
  <c r="C80" i="10" l="1"/>
  <c r="C73" i="10" l="1"/>
  <c r="C74" i="10" s="1"/>
  <c r="V15" i="13" l="1"/>
  <c r="Y20" i="11"/>
  <c r="U16" i="11"/>
  <c r="Y16" i="11" l="1"/>
  <c r="U21" i="11"/>
  <c r="Y21" i="11"/>
  <c r="U28" i="11"/>
  <c r="Y28" i="11" s="1"/>
  <c r="G31" i="15" l="1"/>
  <c r="G34" i="15" s="1"/>
  <c r="C31" i="15"/>
  <c r="C34" i="15" s="1"/>
  <c r="G36" i="15" l="1"/>
  <c r="G38" i="15" s="1"/>
  <c r="C36" i="15"/>
  <c r="C38" i="15" s="1"/>
  <c r="H21" i="9"/>
  <c r="H14" i="9"/>
  <c r="V26" i="13" l="1"/>
  <c r="H28" i="9"/>
  <c r="V24" i="13"/>
  <c r="C32" i="10"/>
  <c r="E32" i="10"/>
  <c r="I32" i="10"/>
  <c r="G32" i="10"/>
  <c r="D69" i="9"/>
  <c r="H94" i="9"/>
  <c r="H96" i="9" s="1"/>
  <c r="H69" i="9"/>
  <c r="V19" i="13"/>
  <c r="J94" i="9"/>
  <c r="J96" i="9" s="1"/>
  <c r="N28" i="13"/>
  <c r="N29" i="13" s="1"/>
  <c r="L28" i="13"/>
  <c r="L29" i="13" s="1"/>
  <c r="J28" i="13"/>
  <c r="J30" i="13" s="1"/>
  <c r="H28" i="13"/>
  <c r="H30" i="13" s="1"/>
  <c r="J21" i="16"/>
  <c r="J22" i="16" s="1"/>
  <c r="H21" i="16"/>
  <c r="H22" i="16"/>
  <c r="F21" i="16"/>
  <c r="D21" i="16"/>
  <c r="N19" i="16"/>
  <c r="N20" i="16" s="1"/>
  <c r="L16" i="16"/>
  <c r="P15" i="16"/>
  <c r="K32" i="11"/>
  <c r="I32" i="11"/>
  <c r="G32" i="11"/>
  <c r="E32" i="11"/>
  <c r="S31" i="11"/>
  <c r="O31" i="11"/>
  <c r="U30" i="11"/>
  <c r="Y30" i="11" s="1"/>
  <c r="I24" i="14"/>
  <c r="G24" i="14"/>
  <c r="E24" i="14"/>
  <c r="E25" i="14" s="1"/>
  <c r="C24" i="14"/>
  <c r="C25" i="14" s="1"/>
  <c r="O23" i="14"/>
  <c r="O24" i="14" s="1"/>
  <c r="O25" i="14" s="1"/>
  <c r="Q22" i="14"/>
  <c r="U22" i="14" s="1"/>
  <c r="M20" i="14"/>
  <c r="S17" i="14"/>
  <c r="S23" i="14" s="1"/>
  <c r="S24" i="14" s="1"/>
  <c r="S25" i="14" s="1"/>
  <c r="K17" i="14"/>
  <c r="Q17" i="14" s="1"/>
  <c r="I73" i="10"/>
  <c r="I74" i="10" s="1"/>
  <c r="E73" i="10"/>
  <c r="E74" i="10" s="1"/>
  <c r="E13" i="10"/>
  <c r="E15" i="10" s="1"/>
  <c r="E22" i="10" s="1"/>
  <c r="C13" i="10"/>
  <c r="C15" i="10"/>
  <c r="C22" i="10" s="1"/>
  <c r="C33" i="10" s="1"/>
  <c r="C35" i="10" s="1"/>
  <c r="C38" i="10" s="1"/>
  <c r="J69" i="9"/>
  <c r="J27" i="9"/>
  <c r="E48" i="10"/>
  <c r="E44" i="10"/>
  <c r="D94" i="9"/>
  <c r="D96" i="9" s="1"/>
  <c r="G73" i="10"/>
  <c r="G74" i="10" s="1"/>
  <c r="I31" i="15"/>
  <c r="I34" i="15" s="1"/>
  <c r="I58" i="10"/>
  <c r="E58" i="10"/>
  <c r="C44" i="10"/>
  <c r="C48" i="10"/>
  <c r="W22" i="11" s="1"/>
  <c r="W31" i="11" s="1"/>
  <c r="W32" i="11" s="1"/>
  <c r="E85" i="10"/>
  <c r="E84" i="10"/>
  <c r="C58" i="10"/>
  <c r="G58" i="10"/>
  <c r="D28" i="9"/>
  <c r="E31" i="15"/>
  <c r="E34" i="15" s="1"/>
  <c r="I13" i="10"/>
  <c r="I15" i="10" s="1"/>
  <c r="I22" i="10" s="1"/>
  <c r="I33" i="10" s="1"/>
  <c r="I35" i="10" s="1"/>
  <c r="E80" i="10"/>
  <c r="G13" i="10"/>
  <c r="G15" i="10" s="1"/>
  <c r="G22" i="10" s="1"/>
  <c r="U16" i="14"/>
  <c r="T27" i="13"/>
  <c r="S32" i="11" l="1"/>
  <c r="S34" i="11" s="1"/>
  <c r="R30" i="13"/>
  <c r="E49" i="10"/>
  <c r="C49" i="10"/>
  <c r="C50" i="10" s="1"/>
  <c r="E33" i="10"/>
  <c r="E35" i="10" s="1"/>
  <c r="E38" i="10" s="1"/>
  <c r="E60" i="10" s="1"/>
  <c r="E75" i="10" s="1"/>
  <c r="G33" i="10"/>
  <c r="G35" i="10" s="1"/>
  <c r="P21" i="13" s="1"/>
  <c r="V20" i="13"/>
  <c r="T28" i="13"/>
  <c r="T30" i="13" s="1"/>
  <c r="J97" i="9"/>
  <c r="H97" i="9"/>
  <c r="H98" i="9" s="1"/>
  <c r="I36" i="15"/>
  <c r="E36" i="15"/>
  <c r="K23" i="14"/>
  <c r="K24" i="14" s="1"/>
  <c r="K25" i="14" s="1"/>
  <c r="O32" i="11"/>
  <c r="M31" i="11"/>
  <c r="M32" i="11" s="1"/>
  <c r="C86" i="10"/>
  <c r="D97" i="9"/>
  <c r="Q20" i="14"/>
  <c r="U20" i="14" s="1"/>
  <c r="M23" i="14"/>
  <c r="M24" i="14" s="1"/>
  <c r="M25" i="14" s="1"/>
  <c r="P16" i="16"/>
  <c r="L20" i="16"/>
  <c r="L21" i="16" s="1"/>
  <c r="L22" i="16" s="1"/>
  <c r="P19" i="16"/>
  <c r="U17" i="14"/>
  <c r="Q31" i="11"/>
  <c r="U25" i="11"/>
  <c r="Y25" i="11" s="1"/>
  <c r="N21" i="16"/>
  <c r="N22" i="16" s="1"/>
  <c r="F69" i="9"/>
  <c r="I60" i="10"/>
  <c r="I75" i="10" s="1"/>
  <c r="I78" i="10" s="1"/>
  <c r="I38" i="10"/>
  <c r="I42" i="10" s="1"/>
  <c r="I86" i="10" s="1"/>
  <c r="F94" i="9"/>
  <c r="F96" i="9" s="1"/>
  <c r="L30" i="13"/>
  <c r="J28" i="9"/>
  <c r="N30" i="13"/>
  <c r="D29" i="13"/>
  <c r="C60" i="10"/>
  <c r="C75" i="10" s="1"/>
  <c r="W34" i="11"/>
  <c r="P20" i="16" l="1"/>
  <c r="P21" i="16" s="1"/>
  <c r="P22" i="16" s="1"/>
  <c r="P27" i="13"/>
  <c r="V27" i="13" s="1"/>
  <c r="V21" i="13"/>
  <c r="R29" i="13"/>
  <c r="G38" i="10"/>
  <c r="G42" i="10" s="1"/>
  <c r="G86" i="10" s="1"/>
  <c r="G60" i="10"/>
  <c r="G75" i="10" s="1"/>
  <c r="G78" i="10" s="1"/>
  <c r="V28" i="13"/>
  <c r="V29" i="13" s="1"/>
  <c r="P28" i="13"/>
  <c r="P29" i="13" s="1"/>
  <c r="T29" i="13"/>
  <c r="F97" i="9"/>
  <c r="F98" i="9" s="1"/>
  <c r="O34" i="11"/>
  <c r="U31" i="11"/>
  <c r="Y22" i="11"/>
  <c r="U23" i="14"/>
  <c r="U24" i="14" s="1"/>
  <c r="U25" i="14" s="1"/>
  <c r="Q23" i="14"/>
  <c r="Q24" i="14" s="1"/>
  <c r="Q25" i="14" s="1"/>
  <c r="J98" i="9"/>
  <c r="Q32" i="11"/>
  <c r="M34" i="11"/>
  <c r="U32" i="11" l="1"/>
  <c r="Y31" i="11"/>
  <c r="Q34" i="11"/>
  <c r="Y32" i="11" l="1"/>
</calcChain>
</file>

<file path=xl/sharedStrings.xml><?xml version="1.0" encoding="utf-8"?>
<sst xmlns="http://schemas.openxmlformats.org/spreadsheetml/2006/main" count="433" uniqueCount="244">
  <si>
    <t>รวมสินทรัพย์</t>
  </si>
  <si>
    <t>หนี้สินอื่น</t>
  </si>
  <si>
    <t>รวมหนี้สิน</t>
  </si>
  <si>
    <t>รายได้</t>
  </si>
  <si>
    <t>เบี้ยประกันภัยรับสุทธิ</t>
  </si>
  <si>
    <t>รายได้อื่น</t>
  </si>
  <si>
    <t>รวมรายได้</t>
  </si>
  <si>
    <t>ค่าใช้จ่ายในการดำเนินงาน</t>
  </si>
  <si>
    <t>งบกระแสเงินสด</t>
  </si>
  <si>
    <t>รวม</t>
  </si>
  <si>
    <t>ค่าจ้างและค่าบำเหน็จ</t>
  </si>
  <si>
    <t>ค่าใช้จ่ายในการรับประกันภัยอื่น</t>
  </si>
  <si>
    <t>สินทรัพย์</t>
  </si>
  <si>
    <t>เงินสดและรายการเทียบเท่าเงินสด</t>
  </si>
  <si>
    <t>รายได้ค่าจ้างและค่าบำเหน็จ</t>
  </si>
  <si>
    <t>ภาษีเงินได้ค้างจ่าย</t>
  </si>
  <si>
    <t>สินทรัพย์ลงทุน</t>
  </si>
  <si>
    <t>หนี้สินจากสัญญาประกันภัย</t>
  </si>
  <si>
    <t>รวมส่วนของเจ้าของ</t>
  </si>
  <si>
    <t>รวมหนี้สินและส่วนของเจ้าของ</t>
  </si>
  <si>
    <t>เจ้าหนี้บริษัทประกันภัยต่อ</t>
  </si>
  <si>
    <t>ดอกเบี้ยรับ</t>
  </si>
  <si>
    <t>สินทรัพย์อื่น</t>
  </si>
  <si>
    <t>เงินปันผลรับ</t>
  </si>
  <si>
    <t>สินทรัพย์ตราสารอนุพันธ์</t>
  </si>
  <si>
    <t>หนี้สินตราสารอนุพันธ์</t>
  </si>
  <si>
    <t>ภาระผูกพันผลประโยชน์พนักงาน</t>
  </si>
  <si>
    <t>รวมค่าใช้จ่าย</t>
  </si>
  <si>
    <t>เบี้ยประกันภัยรับจากการรับประกันภัยโดยตรง</t>
  </si>
  <si>
    <t>ทุนที่ออก</t>
  </si>
  <si>
    <t>ค่าความนิยม</t>
  </si>
  <si>
    <t>เบี้ยประกันภัยรับ</t>
  </si>
  <si>
    <t>งบแสดงฐานะการเงิน</t>
  </si>
  <si>
    <t>ค่าจ้างและค่าบำเหน็จจากการรับประกันภัยโดยตรง</t>
  </si>
  <si>
    <t>เบี้ยประกันภัยค้างรับ</t>
  </si>
  <si>
    <t>ลูกหนี้จากสัญญาประกันภัยต่อ</t>
  </si>
  <si>
    <t>ค่าใช้จ่ายภาษีเงินได้</t>
  </si>
  <si>
    <t>หมายเหตุ</t>
  </si>
  <si>
    <t xml:space="preserve">สินทรัพย์จากการประกันภัยต่อ </t>
  </si>
  <si>
    <t xml:space="preserve">   เงินลงทุนในหลักทรัพย์ </t>
  </si>
  <si>
    <t>ส่วนของเจ้าของ</t>
  </si>
  <si>
    <t>ทุนเรือนหุ้น</t>
  </si>
  <si>
    <t xml:space="preserve">   ยังไม่ได้จัดสรร</t>
  </si>
  <si>
    <t xml:space="preserve">องค์ประกอบอื่นของส่วนของเจ้าของ </t>
  </si>
  <si>
    <t xml:space="preserve">   อสังหาริมทรัพย์เพื่อการลงทุน</t>
  </si>
  <si>
    <t xml:space="preserve">   ทุนจดทะเบียน </t>
  </si>
  <si>
    <t xml:space="preserve">   จัดสรรแล้ว </t>
  </si>
  <si>
    <t>รายได้จากการลงทุนสุทธิ</t>
  </si>
  <si>
    <t>ค่าใช้จ่าย</t>
  </si>
  <si>
    <t>และชำระแล้ว</t>
  </si>
  <si>
    <t>หนี้สินและส่วนของเจ้าของ</t>
  </si>
  <si>
    <t>หนี้สิน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</si>
  <si>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</si>
  <si>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</si>
  <si>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งบการเงินรวม</t>
  </si>
  <si>
    <t>งบการเงินเฉพาะกิจการ</t>
  </si>
  <si>
    <t xml:space="preserve">       - สุทธิจากภาษีเงินได้</t>
  </si>
  <si>
    <t xml:space="preserve">   เงินลงทุนในบริษัทย่อย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</si>
  <si>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</si>
  <si>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</si>
  <si>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</si>
  <si>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</si>
  <si>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</si>
  <si>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</si>
  <si>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</si>
  <si>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</si>
  <si>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</si>
  <si>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</si>
  <si>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</si>
  <si>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รวมส่วน</t>
  </si>
  <si>
    <t>ของผู้ถือหุ้น</t>
  </si>
  <si>
    <t>10</t>
  </si>
  <si>
    <t>11</t>
  </si>
  <si>
    <t>15</t>
  </si>
  <si>
    <t>16</t>
  </si>
  <si>
    <t xml:space="preserve">      หุ้นสามัญ 1,708,000,000 หุ้น มูลค่าหุ้นละ 1 บาท</t>
  </si>
  <si>
    <t>23</t>
  </si>
  <si>
    <t>18</t>
  </si>
  <si>
    <t>19</t>
  </si>
  <si>
    <t>กำไรสะสม</t>
  </si>
  <si>
    <t>องค์ประกอบอื่นของ</t>
  </si>
  <si>
    <t>ภาษีเงินได้</t>
  </si>
  <si>
    <t xml:space="preserve">ส่วนเกิน </t>
  </si>
  <si>
    <t>มูลค่าหุ้นสามัญ</t>
  </si>
  <si>
    <t>ส่วนเกินมูลค่าหุ้น</t>
  </si>
  <si>
    <t>21</t>
  </si>
  <si>
    <t>เงินจ่ายสุทธิจากการซื้อขายที่ดิน อาคารและอุปกรณ์</t>
  </si>
  <si>
    <t>ที่ดิน อาคารและอุปกรณ์</t>
  </si>
  <si>
    <t>สินทรัพย์ไม่มีตัวตน</t>
  </si>
  <si>
    <t>เบี้ยประกันภัยที่ถือเป็นรายได้สุทธิจากการประกันภัยต่อ</t>
  </si>
  <si>
    <t>ผลประโยชน์จ่ายตามกรมธรรม์ประกันภัยและค่าสินไหมทดแทน</t>
  </si>
  <si>
    <t>เงินจ่ายเกี่ยวกับการประกันภัยต่อ</t>
  </si>
  <si>
    <t>กำไรก่อนภาษีเงินได้</t>
  </si>
  <si>
    <t>องค์ประกอบอื่นของส่วนของเจ้าของ</t>
  </si>
  <si>
    <t xml:space="preserve">   ผลต่างจากอัตราแลกเปลี่ยนจากการแปลงค่างบการเงิน</t>
  </si>
  <si>
    <t>12</t>
  </si>
  <si>
    <t>7</t>
  </si>
  <si>
    <t>9</t>
  </si>
  <si>
    <t>14</t>
  </si>
  <si>
    <t>(หน่วย : พันบาท)</t>
  </si>
  <si>
    <t xml:space="preserve">   จากการรับประกันภัยโดยตรง</t>
  </si>
  <si>
    <t>เงินจ่ายตามกรมธรรม์ประกันภัยและค่าสินไหมทดแทน</t>
  </si>
  <si>
    <t xml:space="preserve"> (หน่วย : พันบาท)</t>
  </si>
  <si>
    <t>ของบริษัท</t>
  </si>
  <si>
    <t>ผลกระทบจากอัตราแลกเปลี่ยนของเงินตราต่างประเทศ</t>
  </si>
  <si>
    <t xml:space="preserve">   ภาษีเงินได้เกี่ยวกับองค์ประกอบของกำไรขาดทุนเบ็ดเสร็จอื่น</t>
  </si>
  <si>
    <t xml:space="preserve">   ทุนที่ออกและชำระแล้ว</t>
  </si>
  <si>
    <t>หุ้นสามัญ  1,707,566,000 หุ้น</t>
  </si>
  <si>
    <t xml:space="preserve">มูลค่าหุ้นละ 1 บาท ชำระครบแล้ว     </t>
  </si>
  <si>
    <t xml:space="preserve">     - สุทธิจากภาษีเงินได้</t>
  </si>
  <si>
    <t xml:space="preserve">      เงินสำรองทั่วไป</t>
  </si>
  <si>
    <t>บริษัท กรุงเทพประกันชีวิต จำกัด (มหาชน) และบริษัทย่อย</t>
  </si>
  <si>
    <t>รายได้จากการลงทุนค้างรับ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</si>
  <si>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</si>
  <si>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ส่วนของผู้ถือหุ้นของบริษัท</t>
  </si>
  <si>
    <t>กำไรสุทธิ</t>
  </si>
  <si>
    <t>ส่วนที่เป็นของผู้ถือหุ้นบริษัท</t>
  </si>
  <si>
    <t>กำไรขาดทุนเบ็ดเสร็จอื่น</t>
  </si>
  <si>
    <t>งบกำไรขาดทุนและกำไรขาดทุนเบ็ดเสร็จอื่น</t>
  </si>
  <si>
    <t>กระแสเงินสดใช้ไปจากกิจกรรมลงทุน</t>
  </si>
  <si>
    <t>เงินสดสุทธิใช้ไปจากกิจกรรมลงทุน</t>
  </si>
  <si>
    <r>
      <t xml:space="preserve">งบแสดงการเปลี่ยนแปลงในส่วนของเจ้าของ </t>
    </r>
    <r>
      <rPr>
        <sz val="18"/>
        <rFont val="Angsana New"/>
        <family val="1"/>
      </rPr>
      <t>(ต่อ)</t>
    </r>
  </si>
  <si>
    <t xml:space="preserve">            และค่าสินไหมทดแทนรับคืนจากการประกันภัยต่อ</t>
  </si>
  <si>
    <t>สินทรัพย์ภาษีเงินได้รอการตัดบัญชี</t>
  </si>
  <si>
    <t xml:space="preserve">      ทุนสำรองตามกฎหมาย</t>
  </si>
  <si>
    <t>13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</si>
  <si>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เบี้ยประกันภัยจ่ายจากการเอาประกันภัยต่อ</t>
    </r>
  </si>
  <si>
    <t>รายได้จากการลงทุนอื่น</t>
  </si>
  <si>
    <t>กำไรสุทธิจากการดำเนินงานต่อเนื่อง</t>
  </si>
  <si>
    <t>การดำเนินงานที่ยกเลิก</t>
  </si>
  <si>
    <t>ขาดทุนจากการดำเนินงานที่ยกเลิก - สุทธิจากภาษี</t>
  </si>
  <si>
    <t xml:space="preserve">   จากการดำเนินงานต่อเนื่อง</t>
  </si>
  <si>
    <t xml:space="preserve">   จากการดำเนินงานที่ยกเลิก</t>
  </si>
  <si>
    <t xml:space="preserve">   กำไร (ขาดทุน) ต่อหุ้นขั้นพื้นฐาน </t>
  </si>
  <si>
    <t xml:space="preserve">     จากการดำเนินงานต่อเนื่อง</t>
  </si>
  <si>
    <t xml:space="preserve">     จากการดำเนินงานที่ยกเลิก</t>
  </si>
  <si>
    <t>20</t>
  </si>
  <si>
    <t>การดำเนินงานต่อเนื่อง</t>
  </si>
  <si>
    <t>ผลกำไรจากการปรับมูลค่ายุติธรรม</t>
  </si>
  <si>
    <t>กำไร (ขาดทุน) ต่อหุ้น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</si>
  <si>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ผลประโยชน์จ่ายตามกรมธรรม์ประกันภัย</t>
    </r>
  </si>
  <si>
    <t>ยอดคงเหลือ ณ วันที่ 1 มกราคม 2562</t>
  </si>
  <si>
    <t xml:space="preserve"> </t>
  </si>
  <si>
    <t>(ยังไม่ได้ตรวจสอบ</t>
  </si>
  <si>
    <t>(ตรวจสอบแล้ว)</t>
  </si>
  <si>
    <t>แต่สอบทานแล้ว)</t>
  </si>
  <si>
    <t>31 มีนาคม</t>
  </si>
  <si>
    <t>31 ธันวาคม</t>
  </si>
  <si>
    <t>ณ วันที่ 31 มีนาคม 2563</t>
  </si>
  <si>
    <t>ดูหมายเหตุประกอบงบการเงินแบบย่อ</t>
  </si>
  <si>
    <t xml:space="preserve">   เงินให้กู้ยืมและดอกเบี้ยค้างรับ</t>
  </si>
  <si>
    <t>“ยังไม่ได้ตรวจสอบแต่สอบทานแล้ว”</t>
  </si>
  <si>
    <t>สำหรับงวดสามเดือนสิ้นสุดวันที่ 31 มีนาคม 2563</t>
  </si>
  <si>
    <t>2562</t>
  </si>
  <si>
    <t>ผลขาดทุนด้านเครดิตที่คาดว่าจะเกิดขึ้น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</si>
  <si>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 สำรองเบี้ยประกันภัยที่ยังไม่ถือเป็นรายได้เพิ่มขึ้นจากงวดก่อน</t>
    </r>
  </si>
  <si>
    <t xml:space="preserve">    การป้องกันความเสี่ยงในกระแสเงินสด</t>
  </si>
  <si>
    <t>การแบ่งปันกำไรสุทธิสำหรับงวด</t>
  </si>
  <si>
    <t>กำไรสำหรับงวด</t>
  </si>
  <si>
    <t>กำไร (ขาดทุน) เบ็ดเสร็จอื่นสำหรับงวด - สุทธิจากภาษีเงินได้</t>
  </si>
  <si>
    <t>สำรองประกันภัยสำหรับสัญญาประกันภัยระยะยาวเพิ่มขึ้น(ลดลง)จากงวดก่อน</t>
  </si>
  <si>
    <t>กำไรเบ็ดเสร็จรวมสำหรับงวด</t>
  </si>
  <si>
    <t>การป้องกัน</t>
  </si>
  <si>
    <t>ความเสี่ยงใน</t>
  </si>
  <si>
    <t>กระแสเงินสด</t>
  </si>
  <si>
    <t>กำไร (ขาดทุน) สำหรับงวด</t>
  </si>
  <si>
    <t>กำไรเบ็ดเสร็จอื่นสำหรับงวด</t>
  </si>
  <si>
    <t>กำไร (ขาดทุน) เบ็ดเสร็จรวมสำหรับงวด</t>
  </si>
  <si>
    <t>ยอดคงเหลือ ณ วันที่ 31 มีนาคม 2562</t>
  </si>
  <si>
    <t>ยอดคงเหลือ ณ วันที่ 31 มีนาคม 2563</t>
  </si>
  <si>
    <t>เงินสดรับ - สินทรัพย์ทางการเงิน</t>
  </si>
  <si>
    <t>เงินสดจ่าย - สินทรัพย์ทางการเงิน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</si>
  <si>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</si>
  <si>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</si>
  <si>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</t>
  </si>
  <si>
    <t>4</t>
  </si>
  <si>
    <t>5</t>
  </si>
  <si>
    <t>6,17</t>
  </si>
  <si>
    <t>8</t>
  </si>
  <si>
    <t>26</t>
  </si>
  <si>
    <t>17</t>
  </si>
  <si>
    <t>21, 26</t>
  </si>
  <si>
    <t>25</t>
  </si>
  <si>
    <t>การแบ่งปันกำไร (ขาดทุน) เบ็ดเสร็จรวมสำหรับงวด</t>
  </si>
  <si>
    <t>กำไร (ขาดทุน) เบ็ดเสร็จอื่นสำหรับงวด</t>
  </si>
  <si>
    <t>ขาดทุนสุทธิจากการบัญชีป้องกันความเสี่ยง</t>
  </si>
  <si>
    <t xml:space="preserve">   ผลกำไร (ขาดทุน) จากการวัดมูลค่าเงินลงทุนที่วัดมูลค่ายุติธรรม</t>
  </si>
  <si>
    <t xml:space="preserve">     ผ่านกำไรขาดทุนเบ็ดเสร็จอื่น</t>
  </si>
  <si>
    <t xml:space="preserve">    ผ่านกำไรขาดทุนเบ็ดเสร็จอื่น</t>
  </si>
  <si>
    <t xml:space="preserve">       ผ่านกำไรขาดทุนเบ็ดเสร็จอื่น - สุทธิจากภาษีเงินได้</t>
  </si>
  <si>
    <t xml:space="preserve">   ขาดทุนจากการวัดมูลค่าเงินลงทุนที่วัดมูลค่ายุติธรรม</t>
  </si>
  <si>
    <t xml:space="preserve">    กำไรจากการวัดมูลค่าเงินลงทุนที่วัดมูลค่ายุติธรรม</t>
  </si>
  <si>
    <t xml:space="preserve">    ขาดทุนจากการวัดมูลค่าเงินลงทุนที่วัดมูลค่ายุติธรรม</t>
  </si>
  <si>
    <t>ปรับปรุงรายการตามการปฎิบัติตามแนวปฏิบัติทางการบัญชีเกี่ยวกับ</t>
  </si>
  <si>
    <t xml:space="preserve">     เครื่องมือทางการเงินสำหรับธุรกิจประกันภัยมาถือปฏิบัติเป็นครั้งแรก
</t>
  </si>
  <si>
    <t xml:space="preserve">         การเปลี่ยนแปลงในมูลค่าตามบัญชีจากการจัดประเภทรายการใหม่</t>
  </si>
  <si>
    <t xml:space="preserve">         การเปลี่ยนแปลงในมูลค่าตามบัญชีจากการวัดมูลค่ารายการใหม่</t>
  </si>
  <si>
    <t>รายได้ (ค่าใช้จ่าย) ภาษีเงินได้</t>
  </si>
  <si>
    <t xml:space="preserve">      จากการดำเนินงานในต่างประเทศ</t>
  </si>
  <si>
    <t>เงินลงทุนที่วัด</t>
  </si>
  <si>
    <t>เงินลงทุนที่วัดมูลค่า</t>
  </si>
  <si>
    <t>ยุติธรรมผ่านกำไรขาดทุน</t>
  </si>
  <si>
    <t>เบ็ดเสร็จอื่น - สุทธิจาก</t>
  </si>
  <si>
    <t>มูลค่ายุติธรรมผ่าน</t>
  </si>
  <si>
    <t>กำไรขาดทุนเบ็ดเสร็จ</t>
  </si>
  <si>
    <t>อื่น - สุทธิจาก</t>
  </si>
  <si>
    <t>ในต่างประเทศ</t>
  </si>
  <si>
    <t>จากการดำเนินงาน</t>
  </si>
  <si>
    <t>แลกเปลี่ยนจากการ</t>
  </si>
  <si>
    <t>แปลงค่างบการเงิน</t>
  </si>
  <si>
    <t xml:space="preserve">       จากการดำเนินงานในต่างประเทศ</t>
  </si>
  <si>
    <t xml:space="preserve">เงินสดสุทธิใช้ไปจากกิจกรรมดำเนินงาน </t>
  </si>
  <si>
    <t>ยอดคงเหลือ ณ วันที่ 1 มกราคม 2563 - ปรับปรุงใหม่</t>
  </si>
  <si>
    <t>ยอดคงเหลือ ณ วันที่ 1 มกราคม 2563 - ตามที่เคยรายงานไว้เดิม</t>
  </si>
  <si>
    <t>กระแสเงินสดใช้ไปจากกิจกรรมดำเนินงาน</t>
  </si>
  <si>
    <t xml:space="preserve">     จากการดำเนินงานในต่างประเทศ</t>
  </si>
  <si>
    <t>9,27,28</t>
  </si>
  <si>
    <t>22, 26</t>
  </si>
  <si>
    <t>ผลต่างจากอัตรา</t>
  </si>
  <si>
    <t xml:space="preserve">    ผลต่างจากอัตราแลกเปลี่ยนจากการแปลงค่างบการเงิน</t>
  </si>
  <si>
    <t xml:space="preserve">     เครื่องมือทางการเงินสำหรับธุรกิจประกันภัยมาถือปฏิบัติเป็นครั้งแรก</t>
  </si>
  <si>
    <t>งบแสดงการเปลี่ยนแปลงในส่วนของเจ้าของ</t>
  </si>
  <si>
    <r>
      <t xml:space="preserve">งบแสดงการเปลี่ยนแปลงในส่วนของเจ้าของ </t>
    </r>
    <r>
      <rPr>
        <sz val="20"/>
        <rFont val="Angsana New"/>
        <family val="1"/>
      </rPr>
      <t>(ต่อ)</t>
    </r>
  </si>
  <si>
    <t xml:space="preserve">   ส่วนเกินทุนจากการวัดมูลค่าตราสารอนุพันธ์สำหรับ</t>
  </si>
  <si>
    <t xml:space="preserve">     การป้องกันความเสี่ยงในกระแสเงินสด</t>
  </si>
  <si>
    <t>ผลกำไร (ขาดทุน) จากเงินลงทุน</t>
  </si>
  <si>
    <t xml:space="preserve">  ขาดทุนจากการวัดมูลค่ายุติธรรมตราสารอนุพันธ์สำหรับ</t>
  </si>
  <si>
    <t xml:space="preserve">      กำไรต่อหุ้นสำหรับงวด</t>
  </si>
  <si>
    <t xml:space="preserve"> - สุทธิจาก</t>
  </si>
  <si>
    <t xml:space="preserve">       </t>
  </si>
  <si>
    <t xml:space="preserve">       สำหรับการป้องกันความเสี่ยงในกระแสเงินสด</t>
  </si>
  <si>
    <t xml:space="preserve">   ขาดทุนจากการวัดมูลค่ายุติธรรมตราสารอนุพันธ์</t>
  </si>
  <si>
    <t xml:space="preserve">    ขาดทุนจากการวัดมูลค่าตราสารอนุพันธ์สำหรับการป้องกัน</t>
  </si>
  <si>
    <t xml:space="preserve">       ความเสี่ยงในกระแสเงินสด - สุทธิจากภาษีเงินได้</t>
  </si>
  <si>
    <t xml:space="preserve"> - สุทธิจากภาษีเงินได้</t>
  </si>
  <si>
    <t xml:space="preserve">  การโอนกลับ (กำไร) ขาดทุนที่เกิดขึ้นจริงจากการขายเงินลงทุนที่วัดมูลค่ายุติธรรม</t>
  </si>
  <si>
    <t xml:space="preserve">      - สุทธิจากภาษีเงินได้</t>
  </si>
  <si>
    <t>เงินลงทุนในหลักทรัพย์</t>
  </si>
  <si>
    <t>เงินให้กู้ยืม</t>
  </si>
  <si>
    <t>เงินลงทุนอื่น</t>
  </si>
  <si>
    <t xml:space="preserve">   ส่วนเกินทุนจากการวัดมูลค่าเงินลงทุน</t>
  </si>
  <si>
    <t xml:space="preserve">   กำไรจากการวัดมูลค่าเงินลงทุนที่วัดมูลค่ายุติธรรม</t>
  </si>
  <si>
    <t xml:space="preserve">เงินสดและรายการเทียบเท่าเงินสดลดลงสุทธิ </t>
  </si>
  <si>
    <t xml:space="preserve">      ผ่านกำไรขาดทุนเบ็ดเสร็จอื่น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</si>
</sst>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[Red]\(#,##0\)"/>
    <numFmt numFmtId="168" formatCode="_(* #,##0_);_(* \(#,##0\);_(* &quot;-&quot;??_);_(@_)"/>
    <numFmt numFmtId="169" formatCode="_-* #,##0_-;\-* #,##0_-;_-* &quot;-&quot;??_-;_-@_-"/>
    <numFmt numFmtId="170" formatCode="\-"/>
    <numFmt numFmtId="171" formatCode="_(* #,##0.00000_);_(* \(#,##0.00000\);_(* &quot;-&quot;?????_);_(@_)"/>
    <numFmt numFmtId="172" formatCode="_(* #,##0_);_(* \(#,##0\);_(* &quot;-&quot;?????_);_(@_)"/>
    <numFmt numFmtId="173" formatCode="_(* #,##0.000_);_(* \(#,##0.000\);_(* &quot;-&quot;???_);_(@_)"/>
    <numFmt numFmtId="174" formatCode="_(* #,##0.000_);_(* \(#,##0.000\);_(* &quot;-&quot;??_);_(@_)"/>
    <numFmt numFmtId="175" formatCode="0.000"/>
  </numFmts>
  <fonts count="24" x14ac:knownFonts="1">
    <font>
      <sz val="14"/>
      <name val="Cordia New"/>
      <charset val="222"/>
    </font>
    <font>
      <sz val="14"/>
      <name val="Cordia New"/>
      <family val="2"/>
    </font>
    <font>
      <sz val="12"/>
      <name val="CordiaUPC"/>
      <family val="2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u/>
      <sz val="16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b/>
      <sz val="17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sz val="16"/>
      <color theme="0"/>
      <name val="Angsana New"/>
      <family val="1"/>
    </font>
    <font>
      <sz val="12"/>
      <color rgb="FF000000"/>
      <name val="Angsana New"/>
      <family val="1"/>
    </font>
    <font>
      <sz val="14"/>
      <color theme="0"/>
      <name val="Cord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" fillId="0" borderId="0"/>
    <xf numFmtId="0" fontId="8" fillId="0" borderId="0"/>
    <xf numFmtId="0" fontId="12" fillId="0" borderId="0"/>
    <xf numFmtId="0" fontId="12" fillId="0" borderId="0"/>
  </cellStyleXfs>
  <cellXfs count="244">
    <xf numFmtId="0" fontId="0" fillId="0" borderId="0" xfId="0"/>
    <xf numFmtId="49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right" vertical="center"/>
    </xf>
    <xf numFmtId="38" fontId="5" fillId="0" borderId="0" xfId="0" quotePrefix="1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0" borderId="0" xfId="3" applyNumberFormat="1" applyFont="1" applyFill="1" applyBorder="1" applyAlignment="1">
      <alignment horizontal="left" vertical="center"/>
    </xf>
    <xf numFmtId="1" fontId="5" fillId="0" borderId="0" xfId="3" quotePrefix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top"/>
    </xf>
    <xf numFmtId="0" fontId="5" fillId="0" borderId="0" xfId="5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4" fontId="5" fillId="0" borderId="6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8" xfId="1" applyNumberFormat="1" applyFont="1" applyFill="1" applyBorder="1" applyAlignment="1">
      <alignment vertical="center"/>
    </xf>
    <xf numFmtId="164" fontId="5" fillId="0" borderId="7" xfId="1" applyNumberFormat="1" applyFont="1" applyFill="1" applyBorder="1" applyAlignment="1">
      <alignment vertical="center"/>
    </xf>
    <xf numFmtId="164" fontId="5" fillId="0" borderId="1" xfId="0" quotePrefix="1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164" fontId="5" fillId="0" borderId="5" xfId="2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5" fillId="0" borderId="7" xfId="0" applyNumberFormat="1" applyFont="1" applyFill="1" applyBorder="1" applyAlignment="1">
      <alignment vertical="center"/>
    </xf>
    <xf numFmtId="164" fontId="5" fillId="0" borderId="8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0" xfId="3" quotePrefix="1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 applyProtection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Border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4" fillId="0" borderId="8" xfId="0" applyNumberFormat="1" applyFont="1" applyFill="1" applyBorder="1" applyAlignment="1">
      <alignment horizontal="center" vertical="center"/>
    </xf>
    <xf numFmtId="164" fontId="4" fillId="0" borderId="8" xfId="0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horizontal="left" vertical="center" indent="2"/>
    </xf>
    <xf numFmtId="0" fontId="4" fillId="0" borderId="0" xfId="0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vertical="center"/>
    </xf>
    <xf numFmtId="170" fontId="5" fillId="0" borderId="2" xfId="0" applyNumberFormat="1" applyFont="1" applyFill="1" applyBorder="1" applyAlignment="1">
      <alignment horizontal="center" vertical="center"/>
    </xf>
    <xf numFmtId="170" fontId="5" fillId="0" borderId="3" xfId="0" applyNumberFormat="1" applyFont="1" applyFill="1" applyBorder="1" applyAlignment="1">
      <alignment horizontal="center" vertical="center"/>
    </xf>
    <xf numFmtId="170" fontId="5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1" xfId="0" quotePrefix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38" fontId="4" fillId="0" borderId="1" xfId="5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69" fontId="5" fillId="0" borderId="2" xfId="1" applyNumberFormat="1" applyFont="1" applyFill="1" applyBorder="1" applyAlignment="1">
      <alignment horizontal="center" vertical="center"/>
    </xf>
    <xf numFmtId="169" fontId="5" fillId="0" borderId="3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 indent="2"/>
    </xf>
    <xf numFmtId="38" fontId="5" fillId="0" borderId="0" xfId="0" applyNumberFormat="1" applyFont="1" applyFill="1" applyAlignment="1">
      <alignment horizontal="left" vertical="center" indent="4"/>
    </xf>
    <xf numFmtId="166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164" fontId="4" fillId="0" borderId="0" xfId="0" quotePrefix="1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71" fontId="5" fillId="0" borderId="0" xfId="1" applyNumberFormat="1" applyFont="1" applyFill="1" applyAlignment="1">
      <alignment vertical="center"/>
    </xf>
    <xf numFmtId="171" fontId="5" fillId="0" borderId="0" xfId="1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172" fontId="5" fillId="0" borderId="0" xfId="1" applyNumberFormat="1" applyFont="1" applyFill="1" applyAlignment="1">
      <alignment horizontal="center" vertical="center"/>
    </xf>
    <xf numFmtId="168" fontId="5" fillId="0" borderId="6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vertical="center"/>
    </xf>
    <xf numFmtId="173" fontId="5" fillId="0" borderId="0" xfId="0" applyNumberFormat="1" applyFont="1" applyFill="1" applyAlignment="1">
      <alignment horizontal="right" vertical="center"/>
    </xf>
    <xf numFmtId="173" fontId="5" fillId="0" borderId="1" xfId="1" applyNumberFormat="1" applyFont="1" applyFill="1" applyBorder="1" applyAlignment="1">
      <alignment horizontal="center" vertical="center"/>
    </xf>
    <xf numFmtId="173" fontId="5" fillId="0" borderId="7" xfId="0" applyNumberFormat="1" applyFont="1" applyFill="1" applyBorder="1" applyAlignment="1">
      <alignment vertical="center"/>
    </xf>
    <xf numFmtId="173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3" fontId="14" fillId="0" borderId="0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73" fontId="20" fillId="0" borderId="0" xfId="0" applyNumberFormat="1" applyFont="1" applyFill="1" applyBorder="1" applyAlignment="1">
      <alignment vertical="center"/>
    </xf>
    <xf numFmtId="174" fontId="5" fillId="0" borderId="0" xfId="0" applyNumberFormat="1" applyFont="1" applyFill="1" applyBorder="1" applyAlignment="1">
      <alignment vertical="center"/>
    </xf>
    <xf numFmtId="173" fontId="5" fillId="0" borderId="0" xfId="0" applyNumberFormat="1" applyFont="1" applyFill="1" applyBorder="1" applyAlignment="1">
      <alignment vertical="center"/>
    </xf>
    <xf numFmtId="173" fontId="5" fillId="0" borderId="0" xfId="1" applyNumberFormat="1" applyFont="1" applyFill="1" applyBorder="1" applyAlignment="1">
      <alignment horizontal="center" vertical="center"/>
    </xf>
    <xf numFmtId="173" fontId="5" fillId="0" borderId="9" xfId="0" applyNumberFormat="1" applyFont="1" applyFill="1" applyBorder="1" applyAlignment="1">
      <alignment vertical="center"/>
    </xf>
    <xf numFmtId="166" fontId="5" fillId="0" borderId="9" xfId="0" applyNumberFormat="1" applyFont="1" applyFill="1" applyBorder="1" applyAlignment="1">
      <alignment vertical="center"/>
    </xf>
    <xf numFmtId="174" fontId="5" fillId="0" borderId="9" xfId="0" applyNumberFormat="1" applyFont="1" applyFill="1" applyBorder="1" applyAlignment="1">
      <alignment vertical="center"/>
    </xf>
    <xf numFmtId="174" fontId="5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/>
    <xf numFmtId="0" fontId="19" fillId="0" borderId="0" xfId="0" applyFont="1" applyFill="1" applyAlignment="1">
      <alignment vertical="center"/>
    </xf>
    <xf numFmtId="164" fontId="19" fillId="0" borderId="0" xfId="0" applyNumberFormat="1" applyFont="1" applyFill="1" applyBorder="1" applyAlignment="1">
      <alignment vertical="center"/>
    </xf>
    <xf numFmtId="173" fontId="5" fillId="0" borderId="0" xfId="0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horizontal="right" vertical="center"/>
    </xf>
    <xf numFmtId="49" fontId="21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69" fontId="5" fillId="0" borderId="0" xfId="1" applyNumberFormat="1" applyFont="1" applyFill="1" applyAlignment="1">
      <alignment vertical="center"/>
    </xf>
    <xf numFmtId="169" fontId="19" fillId="0" borderId="0" xfId="0" applyNumberFormat="1" applyFont="1" applyFill="1" applyAlignment="1">
      <alignment vertical="center"/>
    </xf>
    <xf numFmtId="169" fontId="5" fillId="0" borderId="0" xfId="1" applyNumberFormat="1" applyFont="1" applyFill="1" applyBorder="1" applyAlignment="1">
      <alignment horizontal="center" vertical="center"/>
    </xf>
    <xf numFmtId="164" fontId="19" fillId="0" borderId="0" xfId="2" applyNumberFormat="1" applyFont="1" applyFill="1" applyBorder="1" applyAlignment="1">
      <alignment vertical="center"/>
    </xf>
    <xf numFmtId="0" fontId="5" fillId="0" borderId="0" xfId="5" quotePrefix="1" applyFont="1" applyFill="1" applyAlignment="1">
      <alignment horizontal="left" vertical="center"/>
    </xf>
    <xf numFmtId="170" fontId="5" fillId="0" borderId="0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0" fillId="0" borderId="0" xfId="0" applyFill="1"/>
    <xf numFmtId="164" fontId="0" fillId="0" borderId="0" xfId="0" applyNumberFormat="1" applyFill="1"/>
    <xf numFmtId="3" fontId="22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3" fontId="13" fillId="0" borderId="0" xfId="0" applyNumberFormat="1" applyFont="1" applyFill="1" applyAlignment="1">
      <alignment horizontal="right" vertical="center" wrapText="1"/>
    </xf>
    <xf numFmtId="164" fontId="5" fillId="0" borderId="0" xfId="1" applyNumberFormat="1" applyFont="1" applyFill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43" fontId="19" fillId="0" borderId="0" xfId="1" applyFont="1" applyFill="1" applyAlignment="1">
      <alignment vertical="center"/>
    </xf>
    <xf numFmtId="43" fontId="19" fillId="0" borderId="0" xfId="1" applyFont="1" applyFill="1" applyAlignment="1">
      <alignment horizontal="center" vertical="center"/>
    </xf>
    <xf numFmtId="43" fontId="23" fillId="0" borderId="0" xfId="1" applyFont="1" applyFill="1"/>
    <xf numFmtId="49" fontId="19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vertical="center"/>
    </xf>
    <xf numFmtId="0" fontId="5" fillId="0" borderId="0" xfId="5" applyFont="1" applyFill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3" fontId="20" fillId="0" borderId="0" xfId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70" fontId="5" fillId="0" borderId="1" xfId="1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67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9" fontId="9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</cellXfs>
  <cellStyles count="8">
    <cellStyle name="Comma" xfId="1" builtinId="3"/>
    <cellStyle name="Comma 2" xfId="2"/>
    <cellStyle name="Index Number" xfId="3"/>
    <cellStyle name="Normal" xfId="0" builtinId="0"/>
    <cellStyle name="Normal 2" xfId="4"/>
    <cellStyle name="Normal 2 2" xfId="5"/>
    <cellStyle name="Normal 3" xfId="6"/>
    <cellStyle name="Normal_DOWA46Y" xfId="7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F-AN-2768-Financial%20statement%20&amp;%20NFS%20support\FS%20Workspace\FS%20for%20TFRS9\Use\BLA-INSURANCE62Q1_TFRS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cse_conso 61"/>
      <sheetName val="scse_conso 61 (2)"/>
      <sheetName val="scse_separate"/>
      <sheetName val="scse_separate (2)"/>
      <sheetName val="cf"/>
    </sheetNames>
    <sheetDataSet>
      <sheetData sheetId="0">
        <row r="71">
          <cell r="C71">
            <v>1707566</v>
          </cell>
        </row>
        <row r="72">
          <cell r="C72">
            <v>3360993</v>
          </cell>
          <cell r="G72">
            <v>3360993</v>
          </cell>
        </row>
        <row r="75">
          <cell r="G75">
            <v>170800</v>
          </cell>
        </row>
        <row r="76">
          <cell r="G76">
            <v>400000</v>
          </cell>
        </row>
        <row r="77">
          <cell r="C77">
            <v>29193849</v>
          </cell>
          <cell r="G77">
            <v>29180448</v>
          </cell>
        </row>
        <row r="80">
          <cell r="C80">
            <v>7445961</v>
          </cell>
          <cell r="E80">
            <v>4961857</v>
          </cell>
          <cell r="G80">
            <v>7445961</v>
          </cell>
        </row>
        <row r="82">
          <cell r="C82">
            <v>-6617</v>
          </cell>
        </row>
        <row r="83">
          <cell r="C83">
            <v>42272552</v>
          </cell>
          <cell r="G83">
            <v>42265768</v>
          </cell>
        </row>
        <row r="84">
          <cell r="C84">
            <v>982</v>
          </cell>
        </row>
        <row r="85">
          <cell r="C85">
            <v>42273534</v>
          </cell>
        </row>
      </sheetData>
      <sheetData sheetId="1">
        <row r="37">
          <cell r="G37">
            <v>1285934</v>
          </cell>
        </row>
        <row r="46">
          <cell r="C46">
            <v>1285757</v>
          </cell>
        </row>
        <row r="51">
          <cell r="C51">
            <v>-796</v>
          </cell>
        </row>
        <row r="75">
          <cell r="G75">
            <v>2484104</v>
          </cell>
        </row>
        <row r="82">
          <cell r="G82">
            <v>2484104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99"/>
  <sheetViews>
    <sheetView tabSelected="1" view="pageBreakPreview" zoomScale="70" zoomScaleNormal="70" zoomScaleSheetLayoutView="70" workbookViewId="0">
      <selection activeCell="A21" sqref="A21"/>
    </sheetView>
  </sheetViews>
  <sheetFormatPr defaultColWidth="9.140625" defaultRowHeight="23.25" customHeight="1" x14ac:dyDescent="0.5"/>
  <cols>
    <col min="1" max="1" width="48.7109375" style="10" customWidth="1"/>
    <col min="2" max="2" width="12.42578125" style="3" customWidth="1"/>
    <col min="3" max="3" width="1.42578125" style="3" customWidth="1"/>
    <col min="4" max="4" width="18.140625" style="9" bestFit="1" customWidth="1"/>
    <col min="5" max="5" width="1.42578125" style="9" customWidth="1"/>
    <col min="6" max="6" width="15.5703125" style="9" bestFit="1" customWidth="1"/>
    <col min="7" max="7" width="1.42578125" style="3" customWidth="1"/>
    <col min="8" max="8" width="18.140625" style="9" bestFit="1" customWidth="1"/>
    <col min="9" max="9" width="1.42578125" style="9" customWidth="1"/>
    <col min="10" max="10" width="17" style="9" bestFit="1" customWidth="1"/>
    <col min="11" max="11" width="2.28515625" style="170" customWidth="1"/>
    <col min="12" max="12" width="15.42578125" style="184" hidden="1" customWidth="1"/>
    <col min="13" max="13" width="14.85546875" style="183" hidden="1" customWidth="1"/>
    <col min="14" max="14" width="11.42578125" style="157" bestFit="1" customWidth="1"/>
    <col min="15" max="16" width="9.140625" style="183"/>
    <col min="17" max="17" width="11.42578125" style="183" bestFit="1" customWidth="1"/>
    <col min="18" max="16384" width="9.140625" style="183"/>
  </cols>
  <sheetData>
    <row r="1" spans="1:14" s="5" customFormat="1" ht="26.45" customHeight="1" x14ac:dyDescent="0.5">
      <c r="A1" s="224" t="s">
        <v>111</v>
      </c>
      <c r="B1" s="224"/>
      <c r="C1" s="224"/>
      <c r="D1" s="224"/>
      <c r="E1" s="224"/>
      <c r="F1" s="224"/>
      <c r="G1" s="224"/>
      <c r="H1" s="224"/>
      <c r="I1" s="224"/>
      <c r="J1" s="224"/>
      <c r="K1" s="170"/>
      <c r="L1" s="6"/>
      <c r="N1" s="163"/>
    </row>
    <row r="2" spans="1:14" ht="26.45" customHeight="1" x14ac:dyDescent="0.5">
      <c r="A2" s="224" t="s">
        <v>32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4" ht="26.45" customHeight="1" x14ac:dyDescent="0.5">
      <c r="A3" s="224" t="s">
        <v>148</v>
      </c>
      <c r="B3" s="224"/>
      <c r="C3" s="224"/>
      <c r="D3" s="224"/>
      <c r="E3" s="224"/>
      <c r="F3" s="224"/>
      <c r="G3" s="224"/>
      <c r="H3" s="224"/>
      <c r="I3" s="224"/>
      <c r="J3" s="224"/>
    </row>
    <row r="4" spans="1:14" ht="23.25" customHeight="1" x14ac:dyDescent="0.5">
      <c r="A4" s="12"/>
      <c r="B4" s="82"/>
      <c r="C4" s="82"/>
      <c r="D4" s="225"/>
      <c r="E4" s="225"/>
      <c r="F4" s="225"/>
      <c r="G4" s="67"/>
      <c r="H4" s="220" t="s">
        <v>99</v>
      </c>
      <c r="I4" s="220"/>
      <c r="J4" s="220"/>
    </row>
    <row r="5" spans="1:14" ht="6" customHeight="1" x14ac:dyDescent="0.5">
      <c r="A5" s="3"/>
      <c r="B5" s="183"/>
      <c r="C5" s="183"/>
      <c r="D5" s="8"/>
      <c r="E5" s="8"/>
      <c r="F5" s="8"/>
      <c r="G5" s="9"/>
      <c r="H5" s="185"/>
      <c r="I5" s="185"/>
      <c r="J5" s="185"/>
    </row>
    <row r="6" spans="1:14" s="5" customFormat="1" ht="23.25" customHeight="1" x14ac:dyDescent="0.5">
      <c r="A6" s="42"/>
      <c r="B6" s="32"/>
      <c r="C6" s="32"/>
      <c r="D6" s="219" t="s">
        <v>54</v>
      </c>
      <c r="E6" s="219"/>
      <c r="F6" s="219"/>
      <c r="G6" s="114"/>
      <c r="H6" s="219" t="s">
        <v>55</v>
      </c>
      <c r="I6" s="219"/>
      <c r="J6" s="219"/>
      <c r="K6" s="170"/>
      <c r="L6" s="6"/>
      <c r="N6" s="163"/>
    </row>
    <row r="7" spans="1:14" s="5" customFormat="1" ht="23.25" customHeight="1" x14ac:dyDescent="0.5">
      <c r="A7" s="42"/>
      <c r="B7" s="32"/>
      <c r="C7" s="32"/>
      <c r="D7" s="182" t="s">
        <v>143</v>
      </c>
      <c r="E7" s="182"/>
      <c r="F7" s="182" t="s">
        <v>144</v>
      </c>
      <c r="G7" s="114"/>
      <c r="H7" s="182" t="s">
        <v>143</v>
      </c>
      <c r="I7" s="182"/>
      <c r="J7" s="182" t="s">
        <v>144</v>
      </c>
      <c r="K7" s="170"/>
      <c r="L7" s="6"/>
      <c r="N7" s="163"/>
    </row>
    <row r="8" spans="1:14" s="5" customFormat="1" ht="23.25" customHeight="1" x14ac:dyDescent="0.5">
      <c r="A8" s="42"/>
      <c r="B8" s="32"/>
      <c r="C8" s="32"/>
      <c r="D8" s="182" t="s">
        <v>145</v>
      </c>
      <c r="E8" s="182"/>
      <c r="G8" s="114"/>
      <c r="H8" s="182" t="s">
        <v>145</v>
      </c>
      <c r="I8" s="182"/>
      <c r="K8" s="170"/>
      <c r="L8" s="6"/>
      <c r="N8" s="163"/>
    </row>
    <row r="9" spans="1:14" s="5" customFormat="1" ht="23.25" customHeight="1" x14ac:dyDescent="0.5">
      <c r="A9" s="42"/>
      <c r="B9" s="32"/>
      <c r="C9" s="32"/>
      <c r="D9" s="182" t="s">
        <v>146</v>
      </c>
      <c r="E9" s="182"/>
      <c r="F9" s="182" t="s">
        <v>147</v>
      </c>
      <c r="G9" s="114"/>
      <c r="H9" s="182" t="s">
        <v>146</v>
      </c>
      <c r="I9" s="182"/>
      <c r="J9" s="182" t="s">
        <v>147</v>
      </c>
      <c r="K9" s="170"/>
      <c r="L9" s="6"/>
      <c r="N9" s="163"/>
    </row>
    <row r="10" spans="1:14" s="5" customFormat="1" ht="23.25" customHeight="1" x14ac:dyDescent="0.5">
      <c r="A10" s="83"/>
      <c r="B10" s="186" t="s">
        <v>37</v>
      </c>
      <c r="C10" s="84"/>
      <c r="D10" s="118">
        <v>2563</v>
      </c>
      <c r="E10" s="119"/>
      <c r="F10" s="118">
        <v>2562</v>
      </c>
      <c r="G10" s="120"/>
      <c r="H10" s="118">
        <v>2563</v>
      </c>
      <c r="I10" s="119"/>
      <c r="J10" s="118">
        <v>2562</v>
      </c>
      <c r="K10" s="170"/>
      <c r="L10" s="6"/>
      <c r="N10" s="163"/>
    </row>
    <row r="11" spans="1:14" ht="23.25" customHeight="1" x14ac:dyDescent="0.5">
      <c r="A11" s="86" t="s">
        <v>12</v>
      </c>
      <c r="B11" s="15"/>
      <c r="C11" s="15"/>
      <c r="D11" s="117"/>
      <c r="E11" s="117"/>
      <c r="F11" s="117"/>
      <c r="G11" s="117"/>
      <c r="H11" s="117"/>
      <c r="I11" s="117"/>
      <c r="J11" s="117"/>
    </row>
    <row r="12" spans="1:14" ht="23.25" customHeight="1" x14ac:dyDescent="0.5">
      <c r="A12" s="181" t="s">
        <v>13</v>
      </c>
      <c r="B12" s="3" t="s">
        <v>175</v>
      </c>
      <c r="C12" s="20"/>
      <c r="D12" s="54">
        <v>9887007</v>
      </c>
      <c r="E12" s="54"/>
      <c r="F12" s="175">
        <v>13441883</v>
      </c>
      <c r="G12" s="54"/>
      <c r="H12" s="54">
        <v>9808852</v>
      </c>
      <c r="I12" s="54"/>
      <c r="J12" s="54">
        <v>13367366</v>
      </c>
      <c r="L12" s="54"/>
      <c r="M12" s="54"/>
    </row>
    <row r="13" spans="1:14" ht="23.25" customHeight="1" x14ac:dyDescent="0.5">
      <c r="A13" s="181" t="s">
        <v>34</v>
      </c>
      <c r="B13" s="3" t="s">
        <v>176</v>
      </c>
      <c r="C13" s="20"/>
      <c r="D13" s="54">
        <v>2928846</v>
      </c>
      <c r="E13" s="54"/>
      <c r="F13" s="175">
        <v>1800658</v>
      </c>
      <c r="G13" s="54"/>
      <c r="H13" s="54">
        <v>2928846</v>
      </c>
      <c r="I13" s="54"/>
      <c r="J13" s="54">
        <v>1800658</v>
      </c>
      <c r="L13" s="54"/>
      <c r="M13" s="54"/>
    </row>
    <row r="14" spans="1:14" s="215" customFormat="1" ht="23.25" customHeight="1" x14ac:dyDescent="0.5">
      <c r="A14" s="216" t="s">
        <v>112</v>
      </c>
      <c r="B14" s="3"/>
      <c r="C14" s="20"/>
      <c r="D14" s="54">
        <v>2730219</v>
      </c>
      <c r="E14" s="54"/>
      <c r="F14" s="175">
        <v>1684133</v>
      </c>
      <c r="G14" s="54"/>
      <c r="H14" s="54">
        <f>3743425-1014557</f>
        <v>2728868</v>
      </c>
      <c r="I14" s="54"/>
      <c r="J14" s="54">
        <v>1684133</v>
      </c>
      <c r="K14" s="170"/>
      <c r="L14" s="54"/>
      <c r="M14" s="54"/>
      <c r="N14" s="157"/>
    </row>
    <row r="15" spans="1:14" ht="23.25" customHeight="1" x14ac:dyDescent="0.5">
      <c r="A15" s="181" t="s">
        <v>38</v>
      </c>
      <c r="B15" s="3" t="s">
        <v>177</v>
      </c>
      <c r="C15" s="20"/>
      <c r="D15" s="54">
        <v>854294</v>
      </c>
      <c r="E15" s="54"/>
      <c r="F15" s="175">
        <v>549701</v>
      </c>
      <c r="G15" s="54"/>
      <c r="H15" s="54">
        <v>854294</v>
      </c>
      <c r="I15" s="54"/>
      <c r="J15" s="54">
        <v>549701</v>
      </c>
      <c r="L15" s="54"/>
      <c r="M15" s="54"/>
    </row>
    <row r="16" spans="1:14" ht="23.25" customHeight="1" x14ac:dyDescent="0.5">
      <c r="A16" s="181" t="s">
        <v>35</v>
      </c>
      <c r="B16" s="3" t="s">
        <v>96</v>
      </c>
      <c r="C16" s="20"/>
      <c r="D16" s="54">
        <v>699234</v>
      </c>
      <c r="E16" s="54"/>
      <c r="F16" s="175">
        <v>1044316</v>
      </c>
      <c r="G16" s="54"/>
      <c r="H16" s="54">
        <v>699234</v>
      </c>
      <c r="I16" s="54"/>
      <c r="J16" s="54">
        <v>1044316</v>
      </c>
      <c r="L16" s="54"/>
      <c r="M16" s="54"/>
    </row>
    <row r="17" spans="1:14" ht="23.25" customHeight="1" x14ac:dyDescent="0.5">
      <c r="A17" s="181" t="s">
        <v>24</v>
      </c>
      <c r="B17" s="3" t="s">
        <v>178</v>
      </c>
      <c r="C17" s="20"/>
      <c r="D17" s="54">
        <v>337983</v>
      </c>
      <c r="E17" s="54"/>
      <c r="F17" s="175">
        <v>998121</v>
      </c>
      <c r="G17" s="54"/>
      <c r="H17" s="54">
        <v>337983</v>
      </c>
      <c r="I17" s="54"/>
      <c r="J17" s="54">
        <v>998121</v>
      </c>
      <c r="K17" s="171"/>
      <c r="L17" s="54"/>
      <c r="M17" s="54"/>
    </row>
    <row r="18" spans="1:14" ht="23.25" customHeight="1" x14ac:dyDescent="0.5">
      <c r="A18" s="181" t="s">
        <v>16</v>
      </c>
      <c r="C18" s="20"/>
      <c r="D18" s="54"/>
      <c r="E18" s="54"/>
      <c r="F18" s="175"/>
      <c r="G18" s="54"/>
      <c r="H18" s="54"/>
      <c r="I18" s="54"/>
      <c r="J18" s="54"/>
      <c r="L18" s="54"/>
      <c r="M18" s="54"/>
    </row>
    <row r="19" spans="1:14" ht="23.25" customHeight="1" x14ac:dyDescent="0.5">
      <c r="A19" s="181" t="s">
        <v>39</v>
      </c>
      <c r="B19" s="3" t="s">
        <v>216</v>
      </c>
      <c r="C19" s="20"/>
      <c r="D19" s="54">
        <v>303377439</v>
      </c>
      <c r="E19" s="54"/>
      <c r="F19" s="175">
        <v>300136746</v>
      </c>
      <c r="G19" s="54"/>
      <c r="H19" s="54">
        <v>303377439</v>
      </c>
      <c r="I19" s="54"/>
      <c r="J19" s="175">
        <v>300136746</v>
      </c>
      <c r="L19" s="54"/>
      <c r="M19" s="54"/>
    </row>
    <row r="20" spans="1:14" ht="23.25" customHeight="1" x14ac:dyDescent="0.5">
      <c r="A20" s="181" t="s">
        <v>57</v>
      </c>
      <c r="B20" s="3" t="s">
        <v>71</v>
      </c>
      <c r="C20" s="20"/>
      <c r="D20" s="122" t="s">
        <v>174</v>
      </c>
      <c r="E20" s="54"/>
      <c r="F20" s="122" t="s">
        <v>174</v>
      </c>
      <c r="G20" s="54"/>
      <c r="H20" s="54">
        <v>56409</v>
      </c>
      <c r="I20" s="54"/>
      <c r="J20" s="54">
        <v>56409</v>
      </c>
      <c r="L20" s="121"/>
      <c r="M20" s="54"/>
    </row>
    <row r="21" spans="1:14" s="215" customFormat="1" ht="22.7" customHeight="1" x14ac:dyDescent="0.5">
      <c r="A21" s="216" t="s">
        <v>150</v>
      </c>
      <c r="B21" s="3" t="s">
        <v>95</v>
      </c>
      <c r="C21" s="20"/>
      <c r="D21" s="54">
        <v>12080954</v>
      </c>
      <c r="E21" s="54"/>
      <c r="F21" s="175">
        <v>11221668</v>
      </c>
      <c r="G21" s="54"/>
      <c r="H21" s="54">
        <f>11066397+1014557</f>
        <v>12080954</v>
      </c>
      <c r="I21" s="54"/>
      <c r="J21" s="175">
        <v>11221668</v>
      </c>
      <c r="K21" s="170"/>
      <c r="L21" s="54"/>
      <c r="M21" s="54"/>
      <c r="N21" s="157"/>
    </row>
    <row r="22" spans="1:14" ht="23.25" customHeight="1" x14ac:dyDescent="0.5">
      <c r="A22" s="181" t="s">
        <v>44</v>
      </c>
      <c r="B22" s="3" t="s">
        <v>125</v>
      </c>
      <c r="C22" s="20"/>
      <c r="D22" s="54">
        <v>16420</v>
      </c>
      <c r="E22" s="54"/>
      <c r="F22" s="175">
        <v>16686</v>
      </c>
      <c r="G22" s="54"/>
      <c r="H22" s="54">
        <v>16420</v>
      </c>
      <c r="I22" s="54"/>
      <c r="J22" s="54">
        <v>16686</v>
      </c>
      <c r="L22" s="54"/>
      <c r="M22" s="54"/>
    </row>
    <row r="23" spans="1:14" ht="23.25" customHeight="1" x14ac:dyDescent="0.5">
      <c r="A23" s="181" t="s">
        <v>87</v>
      </c>
      <c r="B23" s="3" t="s">
        <v>98</v>
      </c>
      <c r="C23" s="20"/>
      <c r="D23" s="54">
        <v>1563169</v>
      </c>
      <c r="E23" s="54"/>
      <c r="F23" s="175">
        <v>1425696</v>
      </c>
      <c r="G23" s="54"/>
      <c r="H23" s="54">
        <v>1563153</v>
      </c>
      <c r="I23" s="54"/>
      <c r="J23" s="54">
        <v>1425472</v>
      </c>
      <c r="L23" s="54"/>
      <c r="M23" s="54"/>
    </row>
    <row r="24" spans="1:14" ht="23.25" customHeight="1" x14ac:dyDescent="0.5">
      <c r="A24" s="181" t="s">
        <v>30</v>
      </c>
      <c r="C24" s="20"/>
      <c r="D24" s="54">
        <v>4955</v>
      </c>
      <c r="E24" s="54"/>
      <c r="F24" s="175">
        <v>4955</v>
      </c>
      <c r="G24" s="54"/>
      <c r="H24" s="122" t="s">
        <v>174</v>
      </c>
      <c r="I24" s="54"/>
      <c r="J24" s="122" t="s">
        <v>174</v>
      </c>
      <c r="L24" s="54"/>
      <c r="M24" s="122"/>
    </row>
    <row r="25" spans="1:14" ht="23.25" customHeight="1" x14ac:dyDescent="0.5">
      <c r="A25" s="181" t="s">
        <v>88</v>
      </c>
      <c r="C25" s="20"/>
      <c r="D25" s="54">
        <v>14481</v>
      </c>
      <c r="E25" s="54"/>
      <c r="F25" s="175">
        <v>3932</v>
      </c>
      <c r="G25" s="54"/>
      <c r="H25" s="54">
        <v>14481</v>
      </c>
      <c r="I25" s="54"/>
      <c r="J25" s="54">
        <v>3932</v>
      </c>
      <c r="L25" s="54"/>
      <c r="M25" s="54"/>
    </row>
    <row r="26" spans="1:14" ht="23.25" customHeight="1" x14ac:dyDescent="0.5">
      <c r="A26" s="181" t="s">
        <v>123</v>
      </c>
      <c r="B26" s="3" t="s">
        <v>73</v>
      </c>
      <c r="C26" s="20"/>
      <c r="D26" s="54">
        <v>2017792</v>
      </c>
      <c r="E26" s="54"/>
      <c r="F26" s="175">
        <v>920739</v>
      </c>
      <c r="G26" s="54"/>
      <c r="H26" s="54">
        <v>2017792</v>
      </c>
      <c r="I26" s="54"/>
      <c r="J26" s="54">
        <v>920739</v>
      </c>
      <c r="L26" s="54"/>
      <c r="M26" s="54"/>
    </row>
    <row r="27" spans="1:14" ht="23.25" customHeight="1" x14ac:dyDescent="0.5">
      <c r="A27" s="181" t="s">
        <v>22</v>
      </c>
      <c r="B27" s="3" t="s">
        <v>74</v>
      </c>
      <c r="C27" s="20"/>
      <c r="D27" s="54">
        <v>537643</v>
      </c>
      <c r="E27" s="54"/>
      <c r="F27" s="175">
        <v>430840</v>
      </c>
      <c r="G27" s="54"/>
      <c r="H27" s="54">
        <v>502167</v>
      </c>
      <c r="I27" s="54"/>
      <c r="J27" s="54">
        <f>294584+100917</f>
        <v>395501</v>
      </c>
      <c r="L27" s="54"/>
      <c r="M27" s="54"/>
    </row>
    <row r="28" spans="1:14" ht="23.25" customHeight="1" thickBot="1" x14ac:dyDescent="0.55000000000000004">
      <c r="A28" s="17" t="s">
        <v>0</v>
      </c>
      <c r="D28" s="55">
        <f>SUM(D12:D27)</f>
        <v>337050436</v>
      </c>
      <c r="E28" s="56"/>
      <c r="F28" s="176">
        <f>SUM(F12:F27)</f>
        <v>333680074</v>
      </c>
      <c r="G28" s="54"/>
      <c r="H28" s="55">
        <f>SUM(H12:H27)</f>
        <v>336986892</v>
      </c>
      <c r="I28" s="56"/>
      <c r="J28" s="55">
        <f>SUM(J12:J27)</f>
        <v>333621448</v>
      </c>
      <c r="L28" s="55"/>
      <c r="M28" s="55"/>
    </row>
    <row r="29" spans="1:14" ht="21" customHeight="1" thickTop="1" x14ac:dyDescent="0.5">
      <c r="A29" s="17"/>
      <c r="D29" s="56"/>
      <c r="E29" s="56"/>
      <c r="F29" s="56"/>
      <c r="G29" s="54"/>
      <c r="H29" s="56"/>
      <c r="I29" s="56"/>
      <c r="J29" s="56"/>
    </row>
    <row r="30" spans="1:14" s="211" customFormat="1" ht="21" customHeight="1" x14ac:dyDescent="0.5">
      <c r="A30" s="17"/>
      <c r="B30" s="3"/>
      <c r="C30" s="3"/>
      <c r="D30" s="56"/>
      <c r="E30" s="56"/>
      <c r="F30" s="56"/>
      <c r="G30" s="54"/>
      <c r="H30" s="56"/>
      <c r="I30" s="56"/>
      <c r="J30" s="56"/>
      <c r="K30" s="170"/>
      <c r="L30" s="212"/>
      <c r="N30" s="157"/>
    </row>
    <row r="31" spans="1:14" s="211" customFormat="1" ht="21" customHeight="1" x14ac:dyDescent="0.5">
      <c r="A31" s="17"/>
      <c r="B31" s="3"/>
      <c r="C31" s="3"/>
      <c r="D31" s="56"/>
      <c r="E31" s="56"/>
      <c r="F31" s="56"/>
      <c r="G31" s="54"/>
      <c r="H31" s="56"/>
      <c r="I31" s="56"/>
      <c r="J31" s="56"/>
      <c r="K31" s="170"/>
      <c r="L31" s="212"/>
      <c r="N31" s="157"/>
    </row>
    <row r="32" spans="1:14" s="211" customFormat="1" ht="21" customHeight="1" x14ac:dyDescent="0.5">
      <c r="A32" s="17"/>
      <c r="B32" s="3"/>
      <c r="C32" s="3"/>
      <c r="D32" s="56"/>
      <c r="E32" s="56"/>
      <c r="F32" s="56"/>
      <c r="G32" s="54"/>
      <c r="H32" s="56"/>
      <c r="I32" s="56"/>
      <c r="J32" s="56"/>
      <c r="K32" s="170"/>
      <c r="L32" s="212"/>
      <c r="N32" s="157"/>
    </row>
    <row r="33" spans="1:14" s="211" customFormat="1" ht="21" customHeight="1" x14ac:dyDescent="0.5">
      <c r="A33" s="17"/>
      <c r="B33" s="3"/>
      <c r="C33" s="3"/>
      <c r="D33" s="56"/>
      <c r="E33" s="56"/>
      <c r="F33" s="56"/>
      <c r="G33" s="54"/>
      <c r="H33" s="56"/>
      <c r="I33" s="56"/>
      <c r="J33" s="56"/>
      <c r="K33" s="170"/>
      <c r="L33" s="212"/>
      <c r="N33" s="157"/>
    </row>
    <row r="34" spans="1:14" s="211" customFormat="1" ht="21" customHeight="1" x14ac:dyDescent="0.5">
      <c r="A34" s="17"/>
      <c r="B34" s="3"/>
      <c r="C34" s="3"/>
      <c r="D34" s="56"/>
      <c r="E34" s="56"/>
      <c r="F34" s="56"/>
      <c r="G34" s="54"/>
      <c r="H34" s="56"/>
      <c r="I34" s="56"/>
      <c r="J34" s="56"/>
      <c r="K34" s="170"/>
      <c r="L34" s="212"/>
      <c r="N34" s="157"/>
    </row>
    <row r="35" spans="1:14" s="211" customFormat="1" ht="21" customHeight="1" x14ac:dyDescent="0.5">
      <c r="A35" s="17"/>
      <c r="B35" s="3"/>
      <c r="C35" s="3"/>
      <c r="D35" s="56"/>
      <c r="E35" s="56"/>
      <c r="F35" s="56"/>
      <c r="G35" s="54"/>
      <c r="H35" s="56"/>
      <c r="I35" s="56"/>
      <c r="J35" s="56"/>
      <c r="K35" s="170"/>
      <c r="L35" s="212"/>
      <c r="N35" s="157"/>
    </row>
    <row r="36" spans="1:14" ht="19.350000000000001" customHeight="1" x14ac:dyDescent="0.5">
      <c r="A36" s="17"/>
      <c r="D36" s="56"/>
      <c r="E36" s="56"/>
      <c r="F36" s="56"/>
      <c r="G36" s="54"/>
      <c r="H36" s="56"/>
      <c r="I36" s="56"/>
      <c r="J36" s="56"/>
    </row>
    <row r="37" spans="1:14" ht="14.65" customHeight="1" x14ac:dyDescent="0.5">
      <c r="A37" s="17"/>
      <c r="D37" s="56"/>
      <c r="E37" s="56"/>
      <c r="F37" s="56"/>
      <c r="G37" s="54"/>
      <c r="H37" s="56"/>
      <c r="I37" s="56"/>
      <c r="J37" s="56"/>
    </row>
    <row r="38" spans="1:14" ht="17.45" customHeight="1" x14ac:dyDescent="0.5">
      <c r="A38" s="17"/>
      <c r="D38" s="56"/>
      <c r="E38" s="56"/>
      <c r="F38" s="56"/>
      <c r="G38" s="54"/>
      <c r="H38" s="56"/>
      <c r="I38" s="56"/>
      <c r="J38" s="56"/>
    </row>
    <row r="39" spans="1:14" ht="17.45" customHeight="1" x14ac:dyDescent="0.5">
      <c r="A39" s="17"/>
      <c r="D39" s="56"/>
      <c r="E39" s="56"/>
      <c r="F39" s="56"/>
      <c r="G39" s="54"/>
      <c r="H39" s="56"/>
      <c r="I39" s="56"/>
      <c r="J39" s="56"/>
    </row>
    <row r="40" spans="1:14" ht="13.5" customHeight="1" x14ac:dyDescent="0.5">
      <c r="A40" s="17"/>
      <c r="D40" s="56"/>
      <c r="E40" s="56"/>
      <c r="F40" s="56"/>
      <c r="G40" s="54"/>
      <c r="H40" s="56"/>
      <c r="I40" s="56"/>
      <c r="J40" s="56"/>
    </row>
    <row r="41" spans="1:14" ht="17.45" customHeight="1" x14ac:dyDescent="0.5">
      <c r="A41" s="17"/>
      <c r="D41" s="56"/>
      <c r="E41" s="56"/>
      <c r="F41" s="56"/>
      <c r="G41" s="54"/>
      <c r="H41" s="56"/>
      <c r="I41" s="56"/>
      <c r="J41" s="56"/>
    </row>
    <row r="42" spans="1:14" s="206" customFormat="1" ht="14.65" customHeight="1" x14ac:dyDescent="0.5">
      <c r="A42" s="17"/>
      <c r="B42" s="3"/>
      <c r="C42" s="3"/>
      <c r="D42" s="56"/>
      <c r="E42" s="56"/>
      <c r="F42" s="56"/>
      <c r="G42" s="54"/>
      <c r="H42" s="56"/>
      <c r="I42" s="56"/>
      <c r="J42" s="56"/>
      <c r="K42" s="170"/>
      <c r="L42" s="207"/>
      <c r="N42" s="157"/>
    </row>
    <row r="43" spans="1:14" s="206" customFormat="1" ht="17.45" customHeight="1" x14ac:dyDescent="0.5">
      <c r="A43" s="17"/>
      <c r="B43" s="3"/>
      <c r="C43" s="3"/>
      <c r="D43" s="56"/>
      <c r="E43" s="56"/>
      <c r="F43" s="56"/>
      <c r="G43" s="54"/>
      <c r="H43" s="56"/>
      <c r="I43" s="56"/>
      <c r="J43" s="56"/>
      <c r="K43" s="170"/>
      <c r="L43" s="207"/>
      <c r="N43" s="157"/>
    </row>
    <row r="44" spans="1:14" s="206" customFormat="1" ht="13.9" customHeight="1" x14ac:dyDescent="0.5">
      <c r="A44" s="17"/>
      <c r="B44" s="3"/>
      <c r="C44" s="3"/>
      <c r="D44" s="56"/>
      <c r="E44" s="56"/>
      <c r="F44" s="56"/>
      <c r="G44" s="54"/>
      <c r="H44" s="56"/>
      <c r="I44" s="56"/>
      <c r="J44" s="56"/>
      <c r="K44" s="170"/>
      <c r="L44" s="207"/>
      <c r="N44" s="157"/>
    </row>
    <row r="45" spans="1:14" ht="11.25" customHeight="1" x14ac:dyDescent="0.5">
      <c r="A45" s="17"/>
      <c r="D45" s="56"/>
      <c r="E45" s="56"/>
      <c r="F45" s="56"/>
      <c r="G45" s="54"/>
      <c r="H45" s="56"/>
      <c r="I45" s="56"/>
      <c r="J45" s="56"/>
    </row>
    <row r="46" spans="1:14" s="188" customFormat="1" ht="15" customHeight="1" x14ac:dyDescent="0.5">
      <c r="A46" s="17"/>
      <c r="B46" s="3"/>
      <c r="C46" s="3"/>
      <c r="D46" s="56"/>
      <c r="E46" s="56"/>
      <c r="F46" s="56"/>
      <c r="G46" s="54"/>
      <c r="H46" s="56"/>
      <c r="I46" s="56"/>
      <c r="J46" s="56"/>
      <c r="K46" s="170"/>
      <c r="L46" s="187"/>
      <c r="N46" s="157"/>
    </row>
    <row r="47" spans="1:14" ht="15.6" customHeight="1" x14ac:dyDescent="0.5">
      <c r="A47" s="17"/>
      <c r="D47" s="56"/>
      <c r="E47" s="56"/>
      <c r="F47" s="56"/>
      <c r="G47" s="54"/>
      <c r="H47" s="56"/>
      <c r="I47" s="56"/>
      <c r="J47" s="56"/>
    </row>
    <row r="48" spans="1:14" ht="15" customHeight="1" x14ac:dyDescent="0.5">
      <c r="A48" s="17"/>
      <c r="D48" s="56"/>
      <c r="E48" s="56"/>
      <c r="F48" s="56"/>
      <c r="G48" s="54"/>
      <c r="H48" s="56"/>
      <c r="I48" s="56"/>
      <c r="J48" s="56"/>
    </row>
    <row r="49" spans="1:17" ht="18.75" customHeight="1" x14ac:dyDescent="0.5">
      <c r="A49" s="17"/>
      <c r="D49" s="56"/>
      <c r="E49" s="56"/>
      <c r="F49" s="56"/>
      <c r="G49" s="54"/>
      <c r="H49" s="56"/>
      <c r="I49" s="56"/>
      <c r="J49" s="56"/>
    </row>
    <row r="50" spans="1:17" ht="25.5" customHeight="1" x14ac:dyDescent="0.5">
      <c r="A50" s="226" t="s">
        <v>149</v>
      </c>
      <c r="B50" s="226"/>
      <c r="C50" s="226"/>
      <c r="D50" s="226"/>
      <c r="G50" s="9"/>
    </row>
    <row r="51" spans="1:17" ht="26.45" customHeight="1" x14ac:dyDescent="0.5">
      <c r="A51" s="224" t="s">
        <v>111</v>
      </c>
      <c r="B51" s="224"/>
      <c r="C51" s="224"/>
      <c r="D51" s="224"/>
      <c r="E51" s="224"/>
      <c r="F51" s="224"/>
      <c r="G51" s="224"/>
      <c r="H51" s="224"/>
      <c r="I51" s="224"/>
      <c r="J51" s="224"/>
    </row>
    <row r="52" spans="1:17" ht="26.45" customHeight="1" x14ac:dyDescent="0.5">
      <c r="A52" s="224" t="s">
        <v>113</v>
      </c>
      <c r="B52" s="224"/>
      <c r="C52" s="224"/>
      <c r="D52" s="224"/>
      <c r="E52" s="224"/>
      <c r="F52" s="224"/>
      <c r="G52" s="224"/>
      <c r="H52" s="224"/>
      <c r="I52" s="224"/>
      <c r="J52" s="224"/>
    </row>
    <row r="53" spans="1:17" ht="26.45" customHeight="1" x14ac:dyDescent="0.5">
      <c r="A53" s="224" t="s">
        <v>148</v>
      </c>
      <c r="B53" s="224"/>
      <c r="C53" s="224"/>
      <c r="D53" s="224"/>
      <c r="E53" s="224"/>
      <c r="F53" s="224"/>
      <c r="G53" s="224"/>
      <c r="H53" s="224"/>
      <c r="I53" s="224"/>
      <c r="J53" s="224"/>
    </row>
    <row r="54" spans="1:17" ht="21" customHeight="1" x14ac:dyDescent="0.5">
      <c r="A54" s="12"/>
      <c r="B54" s="82"/>
      <c r="C54" s="82"/>
      <c r="D54" s="225"/>
      <c r="E54" s="225"/>
      <c r="F54" s="225"/>
      <c r="G54" s="67"/>
      <c r="H54" s="220" t="s">
        <v>99</v>
      </c>
      <c r="I54" s="220"/>
      <c r="J54" s="220"/>
    </row>
    <row r="55" spans="1:17" ht="6" customHeight="1" x14ac:dyDescent="0.5">
      <c r="A55" s="3"/>
      <c r="B55" s="183"/>
      <c r="C55" s="183"/>
      <c r="D55" s="8"/>
      <c r="E55" s="8"/>
      <c r="F55" s="8"/>
      <c r="G55" s="9"/>
      <c r="H55" s="185"/>
      <c r="I55" s="185"/>
      <c r="J55" s="185"/>
    </row>
    <row r="56" spans="1:17" ht="20.25" customHeight="1" x14ac:dyDescent="0.5">
      <c r="A56" s="42"/>
      <c r="B56" s="32"/>
      <c r="C56" s="32"/>
      <c r="D56" s="219" t="s">
        <v>54</v>
      </c>
      <c r="E56" s="219"/>
      <c r="F56" s="219"/>
      <c r="G56" s="114"/>
      <c r="H56" s="219" t="s">
        <v>55</v>
      </c>
      <c r="I56" s="219"/>
      <c r="J56" s="219"/>
    </row>
    <row r="57" spans="1:17" ht="21.2" customHeight="1" x14ac:dyDescent="0.5">
      <c r="A57" s="42"/>
      <c r="B57" s="32"/>
      <c r="C57" s="32"/>
      <c r="D57" s="182" t="s">
        <v>143</v>
      </c>
      <c r="E57" s="182"/>
      <c r="F57" s="182" t="s">
        <v>144</v>
      </c>
      <c r="G57" s="114"/>
      <c r="H57" s="182" t="s">
        <v>143</v>
      </c>
      <c r="I57" s="182"/>
      <c r="J57" s="182" t="s">
        <v>144</v>
      </c>
    </row>
    <row r="58" spans="1:17" ht="21.2" customHeight="1" x14ac:dyDescent="0.5">
      <c r="A58" s="42"/>
      <c r="B58" s="32"/>
      <c r="C58" s="32"/>
      <c r="D58" s="182" t="s">
        <v>145</v>
      </c>
      <c r="E58" s="182"/>
      <c r="G58" s="114"/>
      <c r="H58" s="182" t="s">
        <v>145</v>
      </c>
      <c r="I58" s="182"/>
    </row>
    <row r="59" spans="1:17" ht="21.2" customHeight="1" x14ac:dyDescent="0.5">
      <c r="A59" s="42"/>
      <c r="B59" s="32"/>
      <c r="C59" s="32"/>
      <c r="D59" s="182" t="s">
        <v>146</v>
      </c>
      <c r="E59" s="182"/>
      <c r="F59" s="182" t="s">
        <v>147</v>
      </c>
      <c r="G59" s="114"/>
      <c r="H59" s="182" t="s">
        <v>146</v>
      </c>
      <c r="I59" s="182"/>
      <c r="J59" s="182" t="s">
        <v>147</v>
      </c>
      <c r="Q59" s="172"/>
    </row>
    <row r="60" spans="1:17" ht="20.25" customHeight="1" x14ac:dyDescent="0.5">
      <c r="A60" s="83"/>
      <c r="B60" s="186" t="s">
        <v>37</v>
      </c>
      <c r="C60" s="84"/>
      <c r="D60" s="118">
        <v>2563</v>
      </c>
      <c r="E60" s="119"/>
      <c r="F60" s="118">
        <v>2562</v>
      </c>
      <c r="G60" s="120"/>
      <c r="H60" s="118">
        <v>2563</v>
      </c>
      <c r="I60" s="119"/>
      <c r="J60" s="118">
        <v>2562</v>
      </c>
      <c r="Q60" s="173"/>
    </row>
    <row r="61" spans="1:17" ht="23.25" customHeight="1" x14ac:dyDescent="0.5">
      <c r="A61" s="86" t="s">
        <v>50</v>
      </c>
      <c r="B61" s="15"/>
      <c r="C61" s="11"/>
      <c r="D61" s="57"/>
      <c r="E61" s="58"/>
      <c r="F61" s="57"/>
      <c r="G61" s="59"/>
      <c r="H61" s="57"/>
      <c r="I61" s="58"/>
      <c r="J61" s="57"/>
      <c r="Q61" s="174"/>
    </row>
    <row r="62" spans="1:17" ht="23.25" customHeight="1" x14ac:dyDescent="0.5">
      <c r="A62" s="17" t="s">
        <v>51</v>
      </c>
      <c r="B62" s="15"/>
      <c r="C62" s="11"/>
      <c r="D62" s="57"/>
      <c r="E62" s="58"/>
      <c r="F62" s="57"/>
      <c r="G62" s="59"/>
      <c r="H62" s="57"/>
      <c r="I62" s="58"/>
      <c r="J62" s="57"/>
      <c r="Q62" s="174"/>
    </row>
    <row r="63" spans="1:17" ht="23.1" customHeight="1" x14ac:dyDescent="0.5">
      <c r="A63" s="181" t="s">
        <v>17</v>
      </c>
      <c r="B63" s="3" t="s">
        <v>180</v>
      </c>
      <c r="D63" s="54">
        <v>293310324</v>
      </c>
      <c r="E63" s="54"/>
      <c r="F63" s="54">
        <v>286641828</v>
      </c>
      <c r="G63" s="54"/>
      <c r="H63" s="54">
        <v>293310311</v>
      </c>
      <c r="I63" s="54"/>
      <c r="J63" s="54">
        <v>286641817</v>
      </c>
      <c r="L63" s="54"/>
      <c r="M63" s="54"/>
      <c r="Q63" s="173"/>
    </row>
    <row r="64" spans="1:17" s="184" customFormat="1" ht="23.1" customHeight="1" x14ac:dyDescent="0.5">
      <c r="A64" s="181" t="s">
        <v>20</v>
      </c>
      <c r="B64" s="3" t="s">
        <v>77</v>
      </c>
      <c r="C64" s="20"/>
      <c r="D64" s="54">
        <v>1012589</v>
      </c>
      <c r="E64" s="54"/>
      <c r="F64" s="54">
        <v>1128743</v>
      </c>
      <c r="G64" s="54"/>
      <c r="H64" s="54">
        <v>1012589</v>
      </c>
      <c r="I64" s="54"/>
      <c r="J64" s="54">
        <v>1128743</v>
      </c>
      <c r="K64" s="170"/>
      <c r="L64" s="54"/>
      <c r="M64" s="54"/>
      <c r="N64" s="157"/>
      <c r="Q64" s="174"/>
    </row>
    <row r="65" spans="1:17" s="184" customFormat="1" ht="23.1" customHeight="1" x14ac:dyDescent="0.5">
      <c r="A65" s="181" t="s">
        <v>25</v>
      </c>
      <c r="B65" s="3" t="s">
        <v>178</v>
      </c>
      <c r="C65" s="20"/>
      <c r="D65" s="54">
        <v>717858</v>
      </c>
      <c r="E65" s="54"/>
      <c r="F65" s="54">
        <v>118273</v>
      </c>
      <c r="G65" s="54"/>
      <c r="H65" s="54">
        <v>717858</v>
      </c>
      <c r="I65" s="54"/>
      <c r="J65" s="54">
        <v>118273</v>
      </c>
      <c r="K65" s="171"/>
      <c r="L65" s="54"/>
      <c r="M65" s="54"/>
      <c r="N65" s="157"/>
      <c r="Q65" s="174"/>
    </row>
    <row r="66" spans="1:17" s="184" customFormat="1" ht="23.1" customHeight="1" x14ac:dyDescent="0.5">
      <c r="A66" s="181" t="s">
        <v>15</v>
      </c>
      <c r="B66" s="3"/>
      <c r="C66" s="20"/>
      <c r="D66" s="54">
        <v>90826</v>
      </c>
      <c r="E66" s="54"/>
      <c r="F66" s="54">
        <v>90826</v>
      </c>
      <c r="G66" s="54"/>
      <c r="H66" s="54">
        <v>90826</v>
      </c>
      <c r="I66" s="54"/>
      <c r="J66" s="54">
        <v>90826</v>
      </c>
      <c r="K66" s="170"/>
      <c r="L66" s="54"/>
      <c r="M66" s="54"/>
      <c r="N66" s="157"/>
      <c r="Q66" s="174"/>
    </row>
    <row r="67" spans="1:17" s="184" customFormat="1" ht="23.1" customHeight="1" x14ac:dyDescent="0.5">
      <c r="A67" s="181" t="s">
        <v>26</v>
      </c>
      <c r="B67" s="3" t="s">
        <v>78</v>
      </c>
      <c r="C67" s="20"/>
      <c r="D67" s="54">
        <v>221741</v>
      </c>
      <c r="E67" s="54"/>
      <c r="F67" s="54">
        <v>213860</v>
      </c>
      <c r="G67" s="54"/>
      <c r="H67" s="54">
        <v>220795</v>
      </c>
      <c r="I67" s="54"/>
      <c r="J67" s="54">
        <v>211877</v>
      </c>
      <c r="K67" s="170"/>
      <c r="L67" s="54"/>
      <c r="M67" s="54"/>
      <c r="N67" s="157"/>
    </row>
    <row r="68" spans="1:17" s="184" customFormat="1" ht="23.1" customHeight="1" x14ac:dyDescent="0.5">
      <c r="A68" s="181" t="s">
        <v>1</v>
      </c>
      <c r="B68" s="3" t="s">
        <v>136</v>
      </c>
      <c r="C68" s="20"/>
      <c r="D68" s="54">
        <v>1509109</v>
      </c>
      <c r="E68" s="54"/>
      <c r="F68" s="54">
        <v>1226094</v>
      </c>
      <c r="G68" s="54"/>
      <c r="H68" s="54">
        <v>1501456</v>
      </c>
      <c r="I68" s="54"/>
      <c r="J68" s="54">
        <v>1215357</v>
      </c>
      <c r="K68" s="170"/>
      <c r="L68" s="54"/>
      <c r="M68" s="54"/>
      <c r="N68" s="157"/>
    </row>
    <row r="69" spans="1:17" s="184" customFormat="1" ht="23.1" customHeight="1" x14ac:dyDescent="0.5">
      <c r="A69" s="17" t="s">
        <v>2</v>
      </c>
      <c r="B69" s="3"/>
      <c r="C69" s="20"/>
      <c r="D69" s="60">
        <f>SUM(D61:D68)</f>
        <v>296862447</v>
      </c>
      <c r="E69" s="56"/>
      <c r="F69" s="60">
        <f>SUM(F61:F68)</f>
        <v>289419624</v>
      </c>
      <c r="G69" s="54"/>
      <c r="H69" s="60">
        <f>SUM(H61:H68)</f>
        <v>296853835</v>
      </c>
      <c r="I69" s="56"/>
      <c r="J69" s="60">
        <f>SUM(J61:J68)</f>
        <v>289406893</v>
      </c>
      <c r="K69" s="170"/>
      <c r="L69" s="60"/>
      <c r="M69" s="60"/>
      <c r="N69" s="157"/>
    </row>
    <row r="70" spans="1:17" s="184" customFormat="1" ht="3" customHeight="1" x14ac:dyDescent="0.5">
      <c r="A70" s="111"/>
      <c r="B70" s="3"/>
      <c r="C70" s="20"/>
      <c r="D70" s="62"/>
      <c r="E70" s="62"/>
      <c r="F70" s="62"/>
      <c r="G70" s="62"/>
      <c r="H70" s="62"/>
      <c r="I70" s="62"/>
      <c r="J70" s="62"/>
      <c r="K70" s="170"/>
      <c r="L70" s="62"/>
      <c r="M70" s="62"/>
      <c r="N70" s="157"/>
    </row>
    <row r="71" spans="1:17" s="184" customFormat="1" ht="23.1" customHeight="1" x14ac:dyDescent="0.5">
      <c r="A71" s="17" t="s">
        <v>40</v>
      </c>
      <c r="B71" s="3"/>
      <c r="C71" s="20"/>
      <c r="D71" s="54"/>
      <c r="E71" s="54"/>
      <c r="F71" s="54"/>
      <c r="G71" s="54"/>
      <c r="H71" s="54"/>
      <c r="I71" s="54"/>
      <c r="J71" s="54"/>
      <c r="K71" s="170"/>
      <c r="L71" s="54"/>
      <c r="M71" s="54"/>
      <c r="N71" s="157"/>
    </row>
    <row r="72" spans="1:17" s="184" customFormat="1" ht="21" customHeight="1" x14ac:dyDescent="0.5">
      <c r="A72" s="181" t="s">
        <v>41</v>
      </c>
      <c r="B72" s="3"/>
      <c r="C72" s="20"/>
      <c r="D72" s="54"/>
      <c r="E72" s="54"/>
      <c r="F72" s="54"/>
      <c r="G72" s="54"/>
      <c r="H72" s="54"/>
      <c r="I72" s="54"/>
      <c r="J72" s="54"/>
      <c r="K72" s="170"/>
      <c r="L72" s="54"/>
      <c r="M72" s="54"/>
      <c r="N72" s="157"/>
    </row>
    <row r="73" spans="1:17" s="184" customFormat="1" ht="21" customHeight="1" x14ac:dyDescent="0.5">
      <c r="A73" s="181" t="s">
        <v>45</v>
      </c>
      <c r="B73" s="3"/>
      <c r="C73" s="20"/>
      <c r="D73" s="54"/>
      <c r="E73" s="54"/>
      <c r="F73" s="54"/>
      <c r="G73" s="54"/>
      <c r="H73" s="54"/>
      <c r="I73" s="54"/>
      <c r="J73" s="54"/>
      <c r="K73" s="170"/>
      <c r="L73" s="54"/>
      <c r="M73" s="54"/>
      <c r="N73" s="157"/>
    </row>
    <row r="74" spans="1:17" s="184" customFormat="1" ht="21" customHeight="1" thickBot="1" x14ac:dyDescent="0.55000000000000004">
      <c r="A74" s="181" t="s">
        <v>75</v>
      </c>
      <c r="B74" s="3"/>
      <c r="C74" s="20"/>
      <c r="D74" s="61">
        <v>1708000</v>
      </c>
      <c r="E74" s="62"/>
      <c r="F74" s="61">
        <v>1708000</v>
      </c>
      <c r="G74" s="62"/>
      <c r="H74" s="61">
        <v>1708000</v>
      </c>
      <c r="I74" s="62"/>
      <c r="J74" s="61">
        <v>1708000</v>
      </c>
      <c r="K74" s="170"/>
      <c r="L74" s="61"/>
      <c r="M74" s="61"/>
      <c r="N74" s="157"/>
    </row>
    <row r="75" spans="1:17" s="184" customFormat="1" ht="21" customHeight="1" thickTop="1" x14ac:dyDescent="0.5">
      <c r="A75" s="181" t="s">
        <v>106</v>
      </c>
      <c r="B75" s="3"/>
      <c r="C75" s="20"/>
      <c r="D75" s="54"/>
      <c r="E75" s="54"/>
      <c r="F75" s="54"/>
      <c r="G75" s="54"/>
      <c r="H75" s="54"/>
      <c r="I75" s="54"/>
      <c r="J75" s="54"/>
      <c r="K75" s="170"/>
      <c r="L75" s="54"/>
      <c r="M75" s="54"/>
      <c r="N75" s="157"/>
    </row>
    <row r="76" spans="1:17" s="184" customFormat="1" ht="20.45" customHeight="1" x14ac:dyDescent="0.5">
      <c r="A76" s="110" t="s">
        <v>107</v>
      </c>
      <c r="B76" s="3"/>
      <c r="C76" s="20"/>
      <c r="D76" s="54"/>
      <c r="E76" s="54"/>
      <c r="F76" s="54"/>
      <c r="G76" s="54"/>
      <c r="H76" s="54"/>
      <c r="I76" s="54"/>
      <c r="J76" s="54"/>
      <c r="K76" s="170"/>
      <c r="L76" s="54"/>
      <c r="M76" s="54"/>
      <c r="N76" s="157"/>
    </row>
    <row r="77" spans="1:17" s="184" customFormat="1" ht="21" customHeight="1" x14ac:dyDescent="0.5">
      <c r="A77" s="111" t="s">
        <v>108</v>
      </c>
      <c r="B77" s="3"/>
      <c r="C77" s="20"/>
      <c r="D77" s="124">
        <v>1707566</v>
      </c>
      <c r="E77" s="54"/>
      <c r="F77" s="124">
        <v>1707566</v>
      </c>
      <c r="G77" s="54"/>
      <c r="H77" s="124">
        <v>1707566</v>
      </c>
      <c r="I77" s="54"/>
      <c r="J77" s="124">
        <v>1707566</v>
      </c>
      <c r="K77" s="170"/>
      <c r="L77" s="124"/>
      <c r="M77" s="124"/>
      <c r="N77" s="157"/>
    </row>
    <row r="78" spans="1:17" s="184" customFormat="1" ht="3" customHeight="1" x14ac:dyDescent="0.5">
      <c r="A78" s="111"/>
      <c r="B78" s="3"/>
      <c r="C78" s="20"/>
      <c r="D78" s="62"/>
      <c r="E78" s="62"/>
      <c r="F78" s="62"/>
      <c r="G78" s="62"/>
      <c r="H78" s="62"/>
      <c r="I78" s="62"/>
      <c r="J78" s="62"/>
      <c r="K78" s="170"/>
      <c r="L78" s="62"/>
      <c r="M78" s="62"/>
      <c r="N78" s="157"/>
    </row>
    <row r="79" spans="1:17" s="184" customFormat="1" ht="23.1" customHeight="1" x14ac:dyDescent="0.5">
      <c r="A79" s="181" t="s">
        <v>84</v>
      </c>
      <c r="B79" s="3"/>
      <c r="C79" s="20"/>
      <c r="D79" s="62">
        <v>3360993</v>
      </c>
      <c r="E79" s="62"/>
      <c r="F79" s="62">
        <v>3360993</v>
      </c>
      <c r="G79" s="62"/>
      <c r="H79" s="62">
        <v>3360993</v>
      </c>
      <c r="I79" s="62"/>
      <c r="J79" s="62">
        <v>3360993</v>
      </c>
      <c r="K79" s="170"/>
      <c r="L79" s="62"/>
      <c r="M79" s="62"/>
      <c r="N79" s="157"/>
    </row>
    <row r="80" spans="1:17" s="184" customFormat="1" ht="23.1" customHeight="1" x14ac:dyDescent="0.5">
      <c r="A80" s="181" t="s">
        <v>79</v>
      </c>
      <c r="B80" s="20"/>
      <c r="C80" s="20"/>
      <c r="D80" s="62"/>
      <c r="E80" s="62"/>
      <c r="F80" s="62"/>
      <c r="G80" s="62"/>
      <c r="H80" s="62"/>
      <c r="I80" s="62"/>
      <c r="J80" s="62"/>
      <c r="K80" s="170"/>
      <c r="L80" s="62"/>
      <c r="M80" s="62"/>
      <c r="N80" s="157"/>
    </row>
    <row r="81" spans="1:14" s="184" customFormat="1" ht="20.45" customHeight="1" x14ac:dyDescent="0.5">
      <c r="A81" s="181" t="s">
        <v>46</v>
      </c>
      <c r="B81" s="20"/>
      <c r="C81" s="20"/>
      <c r="D81" s="62"/>
      <c r="E81" s="62"/>
      <c r="F81" s="62"/>
      <c r="G81" s="62"/>
      <c r="H81" s="62"/>
      <c r="I81" s="62"/>
      <c r="J81" s="62"/>
      <c r="K81" s="170"/>
      <c r="L81" s="62"/>
      <c r="M81" s="62"/>
      <c r="N81" s="157"/>
    </row>
    <row r="82" spans="1:14" s="184" customFormat="1" ht="21" customHeight="1" x14ac:dyDescent="0.5">
      <c r="A82" s="181" t="s">
        <v>124</v>
      </c>
      <c r="B82" s="3"/>
      <c r="C82" s="20"/>
      <c r="D82" s="62">
        <v>170800</v>
      </c>
      <c r="E82" s="62"/>
      <c r="F82" s="54">
        <v>170800</v>
      </c>
      <c r="G82" s="62"/>
      <c r="H82" s="62">
        <v>170800</v>
      </c>
      <c r="I82" s="62"/>
      <c r="J82" s="62">
        <v>170800</v>
      </c>
      <c r="K82" s="170"/>
      <c r="L82" s="62"/>
      <c r="M82" s="62"/>
      <c r="N82" s="157"/>
    </row>
    <row r="83" spans="1:14" s="184" customFormat="1" ht="23.1" customHeight="1" x14ac:dyDescent="0.5">
      <c r="A83" s="181" t="s">
        <v>110</v>
      </c>
      <c r="B83" s="20"/>
      <c r="C83" s="20"/>
      <c r="D83" s="62">
        <v>400000</v>
      </c>
      <c r="E83" s="62"/>
      <c r="F83" s="54">
        <v>400000</v>
      </c>
      <c r="G83" s="62"/>
      <c r="H83" s="62">
        <v>400000</v>
      </c>
      <c r="I83" s="62"/>
      <c r="J83" s="62">
        <v>400000</v>
      </c>
      <c r="K83" s="170"/>
      <c r="L83" s="62"/>
      <c r="M83" s="62"/>
      <c r="N83" s="157"/>
    </row>
    <row r="84" spans="1:14" s="184" customFormat="1" ht="23.1" customHeight="1" x14ac:dyDescent="0.5">
      <c r="A84" s="181" t="s">
        <v>42</v>
      </c>
      <c r="B84" s="20"/>
      <c r="C84" s="20"/>
      <c r="D84" s="62">
        <v>30287715</v>
      </c>
      <c r="E84" s="62"/>
      <c r="F84" s="54">
        <v>31055142</v>
      </c>
      <c r="G84" s="62"/>
      <c r="H84" s="62">
        <v>30272331</v>
      </c>
      <c r="I84" s="62"/>
      <c r="J84" s="62">
        <v>31039624</v>
      </c>
      <c r="K84" s="170"/>
      <c r="L84" s="62"/>
      <c r="M84" s="62"/>
      <c r="N84" s="157"/>
    </row>
    <row r="85" spans="1:14" s="184" customFormat="1" ht="23.1" customHeight="1" x14ac:dyDescent="0.5">
      <c r="A85" s="181" t="s">
        <v>43</v>
      </c>
      <c r="B85" s="20"/>
      <c r="C85" s="20"/>
      <c r="D85" s="54"/>
      <c r="E85" s="54"/>
      <c r="F85" s="54"/>
      <c r="G85" s="54"/>
      <c r="H85" s="54"/>
      <c r="I85" s="54"/>
      <c r="J85" s="54"/>
      <c r="K85" s="170"/>
      <c r="L85" s="54"/>
      <c r="M85" s="54"/>
      <c r="N85" s="157"/>
    </row>
    <row r="86" spans="1:14" s="184" customFormat="1" ht="23.1" customHeight="1" x14ac:dyDescent="0.5">
      <c r="A86" s="181" t="s">
        <v>240</v>
      </c>
      <c r="B86" s="20"/>
      <c r="C86" s="20"/>
      <c r="H86" s="198"/>
      <c r="I86" s="198"/>
      <c r="J86" s="198"/>
      <c r="K86" s="170"/>
      <c r="N86" s="157"/>
    </row>
    <row r="87" spans="1:14" s="214" customFormat="1" ht="23.1" customHeight="1" x14ac:dyDescent="0.5">
      <c r="A87" s="213" t="s">
        <v>243</v>
      </c>
      <c r="B87" s="20"/>
      <c r="C87" s="20"/>
      <c r="K87" s="170"/>
      <c r="N87" s="157"/>
    </row>
    <row r="88" spans="1:14" s="184" customFormat="1" ht="23.1" customHeight="1" x14ac:dyDescent="0.5">
      <c r="A88" s="30" t="s">
        <v>236</v>
      </c>
      <c r="B88" s="3"/>
      <c r="C88" s="20"/>
      <c r="D88" s="54">
        <v>4094079</v>
      </c>
      <c r="E88" s="54"/>
      <c r="F88" s="54">
        <v>7535572</v>
      </c>
      <c r="G88" s="62"/>
      <c r="H88" s="54">
        <v>4094079</v>
      </c>
      <c r="I88" s="62"/>
      <c r="J88" s="62">
        <v>7535572</v>
      </c>
      <c r="K88" s="170"/>
      <c r="L88" s="54"/>
      <c r="M88" s="62"/>
      <c r="N88" s="157"/>
    </row>
    <row r="89" spans="1:14" s="184" customFormat="1" ht="23.1" customHeight="1" x14ac:dyDescent="0.5">
      <c r="A89" s="181" t="s">
        <v>223</v>
      </c>
      <c r="B89" s="3"/>
      <c r="C89" s="20"/>
      <c r="D89" s="54"/>
      <c r="E89" s="54"/>
      <c r="F89" s="54"/>
      <c r="G89" s="62"/>
      <c r="H89" s="62"/>
      <c r="I89" s="62"/>
      <c r="J89" s="62"/>
      <c r="K89" s="170"/>
      <c r="L89" s="54"/>
      <c r="M89" s="62"/>
      <c r="N89" s="157"/>
    </row>
    <row r="90" spans="1:14" s="184" customFormat="1" ht="23.1" customHeight="1" x14ac:dyDescent="0.5">
      <c r="A90" s="30" t="s">
        <v>224</v>
      </c>
      <c r="B90" s="3"/>
      <c r="C90" s="20"/>
      <c r="D90" s="214"/>
      <c r="K90" s="170"/>
      <c r="L90" s="62"/>
      <c r="M90" s="122"/>
      <c r="N90" s="157"/>
    </row>
    <row r="91" spans="1:14" s="203" customFormat="1" ht="21" customHeight="1" x14ac:dyDescent="0.5">
      <c r="A91" s="30" t="s">
        <v>109</v>
      </c>
      <c r="B91" s="3"/>
      <c r="C91" s="20"/>
      <c r="D91" s="54">
        <v>127288</v>
      </c>
      <c r="E91" s="54"/>
      <c r="F91" s="122" t="s">
        <v>174</v>
      </c>
      <c r="G91" s="62"/>
      <c r="H91" s="62">
        <v>127288</v>
      </c>
      <c r="I91" s="62"/>
      <c r="J91" s="122" t="s">
        <v>174</v>
      </c>
      <c r="K91" s="170"/>
      <c r="L91" s="62"/>
      <c r="M91" s="122"/>
      <c r="N91" s="157"/>
    </row>
    <row r="92" spans="1:14" s="184" customFormat="1" ht="23.1" customHeight="1" x14ac:dyDescent="0.5">
      <c r="A92" s="221" t="s">
        <v>94</v>
      </c>
      <c r="B92" s="221"/>
      <c r="C92" s="20"/>
      <c r="D92" s="54"/>
      <c r="E92" s="54"/>
      <c r="F92" s="54"/>
      <c r="G92" s="62"/>
      <c r="H92" s="62"/>
      <c r="I92" s="62"/>
      <c r="J92" s="62"/>
      <c r="K92" s="171"/>
      <c r="N92" s="157"/>
    </row>
    <row r="93" spans="1:14" s="184" customFormat="1" ht="22.15" customHeight="1" x14ac:dyDescent="0.5">
      <c r="A93" s="221" t="s">
        <v>215</v>
      </c>
      <c r="B93" s="221"/>
      <c r="C93" s="20"/>
      <c r="D93" s="62">
        <v>103</v>
      </c>
      <c r="E93" s="62"/>
      <c r="F93" s="54">
        <v>-4781</v>
      </c>
      <c r="G93" s="9"/>
      <c r="H93" s="122" t="s">
        <v>174</v>
      </c>
      <c r="I93" s="9"/>
      <c r="J93" s="122" t="s">
        <v>174</v>
      </c>
      <c r="K93" s="170"/>
      <c r="L93" s="62"/>
      <c r="M93" s="122"/>
      <c r="N93" s="157"/>
    </row>
    <row r="94" spans="1:14" s="184" customFormat="1" ht="23.1" customHeight="1" x14ac:dyDescent="0.5">
      <c r="A94" s="223" t="s">
        <v>114</v>
      </c>
      <c r="B94" s="223"/>
      <c r="C94" s="20"/>
      <c r="D94" s="63">
        <f>SUM(D77:D93)</f>
        <v>40148544</v>
      </c>
      <c r="E94" s="54"/>
      <c r="F94" s="63">
        <f>SUM(F77:F93)</f>
        <v>44225292</v>
      </c>
      <c r="G94" s="54"/>
      <c r="H94" s="63">
        <f>SUM(H77:H93)</f>
        <v>40133057</v>
      </c>
      <c r="I94" s="54"/>
      <c r="J94" s="63">
        <f>SUM(J77:J93)</f>
        <v>44214555</v>
      </c>
      <c r="K94" s="170"/>
      <c r="L94" s="63"/>
      <c r="M94" s="63"/>
      <c r="N94" s="157"/>
    </row>
    <row r="95" spans="1:14" s="184" customFormat="1" ht="23.1" customHeight="1" x14ac:dyDescent="0.5">
      <c r="A95" s="223" t="s">
        <v>58</v>
      </c>
      <c r="B95" s="223"/>
      <c r="C95" s="20"/>
      <c r="D95" s="54">
        <v>39445</v>
      </c>
      <c r="E95" s="54"/>
      <c r="F95" s="54">
        <v>35158</v>
      </c>
      <c r="G95" s="54"/>
      <c r="H95" s="122" t="s">
        <v>174</v>
      </c>
      <c r="I95" s="54"/>
      <c r="J95" s="122" t="s">
        <v>174</v>
      </c>
      <c r="K95" s="170"/>
      <c r="L95" s="54"/>
      <c r="M95" s="121"/>
      <c r="N95" s="157"/>
    </row>
    <row r="96" spans="1:14" s="184" customFormat="1" ht="20.45" customHeight="1" x14ac:dyDescent="0.5">
      <c r="A96" s="17" t="s">
        <v>18</v>
      </c>
      <c r="B96" s="3"/>
      <c r="C96" s="3"/>
      <c r="D96" s="60">
        <f>+D94+D95</f>
        <v>40187989</v>
      </c>
      <c r="E96" s="56"/>
      <c r="F96" s="60">
        <f>+F94+F95</f>
        <v>44260450</v>
      </c>
      <c r="G96" s="54"/>
      <c r="H96" s="60">
        <f>SUM(H94:H95)</f>
        <v>40133057</v>
      </c>
      <c r="I96" s="56"/>
      <c r="J96" s="60">
        <f>SUM(J94:J95)</f>
        <v>44214555</v>
      </c>
      <c r="K96" s="170"/>
      <c r="L96" s="60"/>
      <c r="M96" s="60"/>
      <c r="N96" s="157"/>
    </row>
    <row r="97" spans="1:14" s="184" customFormat="1" ht="23.1" customHeight="1" thickBot="1" x14ac:dyDescent="0.55000000000000004">
      <c r="A97" s="17" t="s">
        <v>19</v>
      </c>
      <c r="B97" s="3"/>
      <c r="C97" s="3"/>
      <c r="D97" s="64">
        <f>+D96+D69</f>
        <v>337050436</v>
      </c>
      <c r="E97" s="56"/>
      <c r="F97" s="64">
        <f>+F96+F69</f>
        <v>333680074</v>
      </c>
      <c r="G97" s="54"/>
      <c r="H97" s="64">
        <f>+H96+H69</f>
        <v>336986892</v>
      </c>
      <c r="I97" s="56"/>
      <c r="J97" s="64">
        <f>+J96+J69</f>
        <v>333621448</v>
      </c>
      <c r="K97" s="170"/>
      <c r="L97" s="64"/>
      <c r="M97" s="64"/>
      <c r="N97" s="157"/>
    </row>
    <row r="98" spans="1:14" s="177" customFormat="1" ht="8.4499999999999993" customHeight="1" thickTop="1" x14ac:dyDescent="0.5">
      <c r="B98" s="178"/>
      <c r="C98" s="178"/>
      <c r="D98" s="200"/>
      <c r="F98" s="177">
        <f>F28-F97</f>
        <v>0</v>
      </c>
      <c r="H98" s="177">
        <f>H28-H97</f>
        <v>0</v>
      </c>
      <c r="J98" s="177">
        <f>+J28-J97</f>
        <v>0</v>
      </c>
      <c r="K98" s="179"/>
    </row>
    <row r="99" spans="1:14" ht="26.45" customHeight="1" x14ac:dyDescent="0.5">
      <c r="A99" s="222" t="s">
        <v>149</v>
      </c>
      <c r="B99" s="222"/>
      <c r="C99" s="222"/>
      <c r="D99" s="222"/>
      <c r="E99" s="222"/>
      <c r="F99" s="222"/>
    </row>
  </sheetData>
  <mergeCells count="20">
    <mergeCell ref="A53:J53"/>
    <mergeCell ref="A50:D50"/>
    <mergeCell ref="D54:F54"/>
    <mergeCell ref="A94:B94"/>
    <mergeCell ref="D56:F56"/>
    <mergeCell ref="A1:J1"/>
    <mergeCell ref="A2:J2"/>
    <mergeCell ref="A3:J3"/>
    <mergeCell ref="A51:J51"/>
    <mergeCell ref="A52:J52"/>
    <mergeCell ref="D4:F4"/>
    <mergeCell ref="H4:J4"/>
    <mergeCell ref="H6:J6"/>
    <mergeCell ref="D6:F6"/>
    <mergeCell ref="H56:J56"/>
    <mergeCell ref="H54:J54"/>
    <mergeCell ref="A92:B92"/>
    <mergeCell ref="A93:B93"/>
    <mergeCell ref="A99:F99"/>
    <mergeCell ref="A95:B95"/>
  </mergeCells>
  <pageMargins left="0.8" right="0.35" top="0.8" bottom="0.7" header="0.3" footer="0.3"/>
  <pageSetup paperSize="9" scale="73" orientation="portrait" r:id="rId1"/>
  <headerFooter scaleWithDoc="0" alignWithMargins="0"/>
  <rowBreaks count="1" manualBreakCount="1">
    <brk id="50" max="9" man="1"/>
  </rowBreaks>
  <ignoredErrors>
    <ignoredError sqref="B66 B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8"/>
  <sheetViews>
    <sheetView view="pageBreakPreview" topLeftCell="A84" zoomScale="70" zoomScaleNormal="85" zoomScaleSheetLayoutView="70" workbookViewId="0">
      <selection activeCell="A88" sqref="A88:XFD88"/>
    </sheetView>
  </sheetViews>
  <sheetFormatPr defaultColWidth="9.140625" defaultRowHeight="23.25" customHeight="1" x14ac:dyDescent="0.5"/>
  <cols>
    <col min="1" max="1" width="68.28515625" style="10" customWidth="1"/>
    <col min="2" max="2" width="9.85546875" style="3" bestFit="1" customWidth="1"/>
    <col min="3" max="3" width="13.140625" style="9" bestFit="1" customWidth="1"/>
    <col min="4" max="4" width="1.42578125" style="9" customWidth="1"/>
    <col min="5" max="5" width="13.140625" style="9" bestFit="1" customWidth="1"/>
    <col min="6" max="6" width="1.42578125" style="3" customWidth="1"/>
    <col min="7" max="7" width="13.140625" style="9" bestFit="1" customWidth="1"/>
    <col min="8" max="8" width="1.42578125" style="9" customWidth="1"/>
    <col min="9" max="9" width="13.140625" style="9" bestFit="1" customWidth="1"/>
    <col min="10" max="10" width="9.140625" style="2"/>
    <col min="11" max="11" width="11.42578125" style="2" bestFit="1" customWidth="1"/>
    <col min="12" max="12" width="10.42578125" style="2" bestFit="1" customWidth="1"/>
    <col min="13" max="16384" width="9.140625" style="2"/>
  </cols>
  <sheetData>
    <row r="1" spans="1:9" s="87" customFormat="1" ht="26.45" customHeight="1" x14ac:dyDescent="0.5">
      <c r="A1" s="224" t="s">
        <v>111</v>
      </c>
      <c r="B1" s="224"/>
      <c r="C1" s="224"/>
      <c r="D1" s="224"/>
      <c r="E1" s="224"/>
      <c r="F1" s="224"/>
      <c r="G1" s="224"/>
      <c r="H1" s="224"/>
      <c r="I1" s="224"/>
    </row>
    <row r="2" spans="1:9" s="88" customFormat="1" ht="26.45" customHeight="1" x14ac:dyDescent="0.5">
      <c r="A2" s="229" t="s">
        <v>118</v>
      </c>
      <c r="B2" s="229"/>
      <c r="C2" s="229"/>
      <c r="D2" s="229"/>
      <c r="E2" s="229"/>
      <c r="F2" s="229"/>
      <c r="G2" s="229"/>
      <c r="H2" s="229"/>
      <c r="I2" s="229"/>
    </row>
    <row r="3" spans="1:9" s="88" customFormat="1" ht="26.45" customHeight="1" x14ac:dyDescent="0.5">
      <c r="A3" s="224" t="s">
        <v>152</v>
      </c>
      <c r="B3" s="224"/>
      <c r="C3" s="224"/>
      <c r="D3" s="224"/>
      <c r="E3" s="224"/>
      <c r="F3" s="224"/>
      <c r="G3" s="224"/>
      <c r="H3" s="224"/>
      <c r="I3" s="224"/>
    </row>
    <row r="4" spans="1:9" s="88" customFormat="1" ht="26.45" customHeight="1" x14ac:dyDescent="0.5">
      <c r="A4" s="224" t="s">
        <v>151</v>
      </c>
      <c r="B4" s="224"/>
      <c r="C4" s="224"/>
      <c r="D4" s="224"/>
      <c r="E4" s="224"/>
      <c r="F4" s="224"/>
      <c r="G4" s="224"/>
      <c r="H4" s="224"/>
      <c r="I4" s="224"/>
    </row>
    <row r="5" spans="1:9" s="5" customFormat="1" ht="23.25" customHeight="1" x14ac:dyDescent="0.5">
      <c r="A5" s="42"/>
      <c r="B5" s="42"/>
      <c r="C5" s="227"/>
      <c r="D5" s="227"/>
      <c r="E5" s="227"/>
      <c r="F5" s="42"/>
      <c r="G5" s="220" t="s">
        <v>99</v>
      </c>
      <c r="H5" s="220"/>
      <c r="I5" s="220"/>
    </row>
    <row r="6" spans="1:9" s="5" customFormat="1" ht="5.25" customHeight="1" x14ac:dyDescent="0.5">
      <c r="A6" s="89"/>
      <c r="B6" s="89"/>
      <c r="C6" s="90"/>
      <c r="D6" s="90"/>
      <c r="E6" s="90"/>
      <c r="F6" s="89"/>
      <c r="G6" s="90"/>
      <c r="H6" s="90"/>
      <c r="I6" s="90"/>
    </row>
    <row r="7" spans="1:9" s="5" customFormat="1" ht="18.75" customHeight="1" x14ac:dyDescent="0.5">
      <c r="A7" s="42"/>
      <c r="C7" s="228" t="s">
        <v>54</v>
      </c>
      <c r="D7" s="228"/>
      <c r="E7" s="228"/>
      <c r="F7" s="47"/>
      <c r="G7" s="228" t="s">
        <v>55</v>
      </c>
      <c r="H7" s="228"/>
      <c r="I7" s="228"/>
    </row>
    <row r="8" spans="1:9" s="5" customFormat="1" ht="20.25" customHeight="1" x14ac:dyDescent="0.5">
      <c r="A8" s="42"/>
      <c r="B8" s="47" t="s">
        <v>37</v>
      </c>
      <c r="C8" s="118">
        <v>2563</v>
      </c>
      <c r="D8" s="116"/>
      <c r="E8" s="115" t="s">
        <v>153</v>
      </c>
      <c r="F8" s="84"/>
      <c r="G8" s="118">
        <v>2563</v>
      </c>
      <c r="H8" s="116"/>
      <c r="I8" s="115" t="s">
        <v>153</v>
      </c>
    </row>
    <row r="9" spans="1:9" s="5" customFormat="1" ht="20.25" customHeight="1" x14ac:dyDescent="0.5">
      <c r="A9" s="5" t="s">
        <v>137</v>
      </c>
      <c r="B9" s="47"/>
      <c r="C9" s="118"/>
      <c r="D9" s="116"/>
      <c r="E9" s="115"/>
      <c r="F9" s="84"/>
      <c r="G9" s="118"/>
      <c r="H9" s="116"/>
      <c r="I9" s="115"/>
    </row>
    <row r="10" spans="1:9" ht="21.2" customHeight="1" x14ac:dyDescent="0.5">
      <c r="A10" s="17" t="s">
        <v>3</v>
      </c>
      <c r="B10" s="15"/>
      <c r="F10" s="27"/>
    </row>
    <row r="11" spans="1:9" ht="21.2" customHeight="1" x14ac:dyDescent="0.5">
      <c r="A11" s="19" t="s">
        <v>31</v>
      </c>
      <c r="B11" s="3" t="s">
        <v>181</v>
      </c>
      <c r="C11" s="8">
        <v>10056922</v>
      </c>
      <c r="E11" s="8">
        <v>10514704</v>
      </c>
      <c r="F11" s="27"/>
      <c r="G11" s="8">
        <v>10056922</v>
      </c>
      <c r="I11" s="8">
        <v>10514760</v>
      </c>
    </row>
    <row r="12" spans="1:9" ht="21.2" customHeight="1" x14ac:dyDescent="0.5">
      <c r="A12" s="19" t="s">
        <v>126</v>
      </c>
      <c r="B12" s="3" t="s">
        <v>181</v>
      </c>
      <c r="C12" s="23">
        <v>-587514</v>
      </c>
      <c r="E12" s="23">
        <v>-467777</v>
      </c>
      <c r="F12" s="27"/>
      <c r="G12" s="23">
        <v>-587514</v>
      </c>
      <c r="I12" s="23">
        <v>-467777</v>
      </c>
    </row>
    <row r="13" spans="1:9" ht="21.2" customHeight="1" x14ac:dyDescent="0.5">
      <c r="A13" s="19" t="s">
        <v>4</v>
      </c>
      <c r="C13" s="72">
        <f>SUM(C11:C12)</f>
        <v>9469408</v>
      </c>
      <c r="E13" s="72">
        <f>SUM(E11:E12)</f>
        <v>10046927</v>
      </c>
      <c r="F13" s="27"/>
      <c r="G13" s="72">
        <f>SUM(G11:G12)</f>
        <v>9469408</v>
      </c>
      <c r="I13" s="72">
        <f>SUM(I11:I12)</f>
        <v>10046983</v>
      </c>
    </row>
    <row r="14" spans="1:9" ht="21.2" customHeight="1" x14ac:dyDescent="0.5">
      <c r="A14" s="19" t="s">
        <v>155</v>
      </c>
      <c r="B14" s="3" t="s">
        <v>85</v>
      </c>
      <c r="C14" s="9">
        <v>-259463</v>
      </c>
      <c r="E14" s="9">
        <v>-235416</v>
      </c>
      <c r="F14" s="27"/>
      <c r="G14" s="9">
        <v>-259463</v>
      </c>
      <c r="I14" s="9">
        <v>-235416</v>
      </c>
    </row>
    <row r="15" spans="1:9" ht="21.2" customHeight="1" x14ac:dyDescent="0.5">
      <c r="A15" s="19" t="s">
        <v>89</v>
      </c>
      <c r="C15" s="72">
        <f>SUM(C13:C14)</f>
        <v>9209945</v>
      </c>
      <c r="E15" s="72">
        <f>SUM(E13:E14)</f>
        <v>9811511</v>
      </c>
      <c r="F15" s="27"/>
      <c r="G15" s="72">
        <f>SUM(G13:G14)</f>
        <v>9209945</v>
      </c>
      <c r="I15" s="72">
        <f>SUM(I13:I14)</f>
        <v>9811567</v>
      </c>
    </row>
    <row r="16" spans="1:9" ht="21.2" customHeight="1" x14ac:dyDescent="0.5">
      <c r="A16" s="19" t="s">
        <v>14</v>
      </c>
      <c r="B16" s="3" t="s">
        <v>85</v>
      </c>
      <c r="C16" s="26">
        <v>180342</v>
      </c>
      <c r="D16" s="21"/>
      <c r="E16" s="26">
        <v>118051</v>
      </c>
      <c r="F16" s="66"/>
      <c r="G16" s="26">
        <v>180342</v>
      </c>
      <c r="H16" s="21"/>
      <c r="I16" s="26">
        <v>118051</v>
      </c>
    </row>
    <row r="17" spans="1:17" ht="21.2" customHeight="1" x14ac:dyDescent="0.5">
      <c r="A17" s="19" t="s">
        <v>47</v>
      </c>
      <c r="B17" s="3" t="s">
        <v>179</v>
      </c>
      <c r="C17" s="26">
        <v>3163049</v>
      </c>
      <c r="D17" s="21"/>
      <c r="E17" s="26">
        <v>3075872</v>
      </c>
      <c r="F17" s="66"/>
      <c r="G17" s="26">
        <v>3163049</v>
      </c>
      <c r="H17" s="21"/>
      <c r="I17" s="26">
        <v>3075872</v>
      </c>
    </row>
    <row r="18" spans="1:17" ht="21.2" customHeight="1" x14ac:dyDescent="0.5">
      <c r="A18" s="19" t="s">
        <v>225</v>
      </c>
      <c r="B18" s="15" t="s">
        <v>97</v>
      </c>
      <c r="C18" s="26">
        <v>1209749</v>
      </c>
      <c r="E18" s="26">
        <v>-78165</v>
      </c>
      <c r="F18" s="73"/>
      <c r="G18" s="26">
        <v>1209749</v>
      </c>
      <c r="I18" s="26">
        <v>-78165</v>
      </c>
    </row>
    <row r="19" spans="1:17" ht="21.2" customHeight="1" x14ac:dyDescent="0.5">
      <c r="A19" s="19" t="s">
        <v>138</v>
      </c>
      <c r="B19" s="3" t="s">
        <v>76</v>
      </c>
      <c r="C19" s="26">
        <v>646180</v>
      </c>
      <c r="D19" s="27"/>
      <c r="E19" s="26">
        <v>125047</v>
      </c>
      <c r="F19" s="66"/>
      <c r="G19" s="26">
        <v>646180</v>
      </c>
      <c r="H19" s="27"/>
      <c r="I19" s="26">
        <v>125047</v>
      </c>
    </row>
    <row r="20" spans="1:17" ht="21.2" customHeight="1" x14ac:dyDescent="0.5">
      <c r="A20" s="167" t="s">
        <v>185</v>
      </c>
      <c r="C20" s="26">
        <v>-53848</v>
      </c>
      <c r="D20" s="27"/>
      <c r="E20" s="85">
        <v>0</v>
      </c>
      <c r="F20" s="66"/>
      <c r="G20" s="26">
        <v>-53848</v>
      </c>
      <c r="H20" s="27"/>
      <c r="I20" s="85">
        <v>0</v>
      </c>
    </row>
    <row r="21" spans="1:17" ht="21.2" customHeight="1" x14ac:dyDescent="0.5">
      <c r="A21" s="19" t="s">
        <v>5</v>
      </c>
      <c r="B21" s="3" t="s">
        <v>179</v>
      </c>
      <c r="C21" s="26">
        <v>33815</v>
      </c>
      <c r="D21" s="27"/>
      <c r="E21" s="26">
        <v>51723</v>
      </c>
      <c r="F21" s="66"/>
      <c r="G21" s="26">
        <v>29479</v>
      </c>
      <c r="H21" s="27"/>
      <c r="I21" s="26">
        <v>47116</v>
      </c>
    </row>
    <row r="22" spans="1:17" ht="21.2" customHeight="1" x14ac:dyDescent="0.5">
      <c r="A22" s="17" t="s">
        <v>6</v>
      </c>
      <c r="C22" s="74">
        <f>SUM(C15:C21)</f>
        <v>14389232</v>
      </c>
      <c r="D22" s="27"/>
      <c r="E22" s="74">
        <f>SUM(E15:E21)</f>
        <v>13104039</v>
      </c>
      <c r="F22" s="66"/>
      <c r="G22" s="74">
        <f>SUM(G15:G21)</f>
        <v>14384896</v>
      </c>
      <c r="H22" s="27"/>
      <c r="I22" s="74">
        <f>SUM(I15:I21)</f>
        <v>13099488</v>
      </c>
    </row>
    <row r="23" spans="1:17" ht="21.2" customHeight="1" x14ac:dyDescent="0.5">
      <c r="A23" s="17" t="s">
        <v>48</v>
      </c>
      <c r="C23" s="14"/>
      <c r="D23" s="14"/>
      <c r="E23" s="14"/>
      <c r="F23" s="66"/>
      <c r="G23" s="14"/>
      <c r="H23" s="14"/>
      <c r="I23" s="14"/>
    </row>
    <row r="24" spans="1:17" ht="21.2" customHeight="1" x14ac:dyDescent="0.5">
      <c r="A24" s="19" t="s">
        <v>160</v>
      </c>
      <c r="B24" s="3" t="s">
        <v>85</v>
      </c>
      <c r="C24" s="26">
        <v>6205248</v>
      </c>
      <c r="D24" s="14"/>
      <c r="E24" s="26">
        <v>-6513907</v>
      </c>
      <c r="F24" s="66"/>
      <c r="G24" s="26">
        <v>6205248</v>
      </c>
      <c r="H24" s="14"/>
      <c r="I24" s="26">
        <v>-6513907</v>
      </c>
    </row>
    <row r="25" spans="1:17" ht="20.25" customHeight="1" x14ac:dyDescent="0.5">
      <c r="A25" s="19" t="s">
        <v>90</v>
      </c>
      <c r="B25" s="3" t="s">
        <v>181</v>
      </c>
      <c r="C25" s="26">
        <v>6970819</v>
      </c>
      <c r="D25" s="14"/>
      <c r="E25" s="26">
        <v>16983442</v>
      </c>
      <c r="F25" s="66"/>
      <c r="G25" s="26">
        <v>6970819</v>
      </c>
      <c r="H25" s="14"/>
      <c r="I25" s="26">
        <v>16983442</v>
      </c>
      <c r="L25" s="134"/>
    </row>
    <row r="26" spans="1:17" ht="21.2" customHeight="1" x14ac:dyDescent="0.5">
      <c r="A26" s="19" t="s">
        <v>140</v>
      </c>
      <c r="B26" s="164"/>
      <c r="F26" s="9"/>
      <c r="L26" s="134"/>
    </row>
    <row r="27" spans="1:17" ht="19.5" customHeight="1" x14ac:dyDescent="0.5">
      <c r="A27" s="19" t="s">
        <v>122</v>
      </c>
      <c r="B27" s="3" t="s">
        <v>181</v>
      </c>
      <c r="C27" s="26">
        <v>-237206</v>
      </c>
      <c r="D27" s="14"/>
      <c r="E27" s="26">
        <v>-313289</v>
      </c>
      <c r="F27" s="9"/>
      <c r="G27" s="9">
        <v>-237206</v>
      </c>
      <c r="I27" s="9">
        <v>-313289</v>
      </c>
      <c r="L27" s="134"/>
    </row>
    <row r="28" spans="1:17" ht="21.2" customHeight="1" x14ac:dyDescent="0.5">
      <c r="A28" s="19" t="s">
        <v>10</v>
      </c>
      <c r="B28" s="3" t="s">
        <v>181</v>
      </c>
      <c r="C28" s="26">
        <v>718456</v>
      </c>
      <c r="D28" s="14"/>
      <c r="E28" s="26">
        <v>857477</v>
      </c>
      <c r="F28" s="66"/>
      <c r="G28" s="26">
        <v>716136</v>
      </c>
      <c r="H28" s="14"/>
      <c r="I28" s="26">
        <v>855187</v>
      </c>
      <c r="L28" s="134"/>
    </row>
    <row r="29" spans="1:17" ht="21.2" customHeight="1" x14ac:dyDescent="0.5">
      <c r="A29" s="19" t="s">
        <v>11</v>
      </c>
      <c r="B29" s="3" t="s">
        <v>85</v>
      </c>
      <c r="C29" s="26">
        <v>117931</v>
      </c>
      <c r="E29" s="26">
        <v>209370</v>
      </c>
      <c r="F29" s="73"/>
      <c r="G29" s="26">
        <v>117932</v>
      </c>
      <c r="I29" s="26">
        <v>209363</v>
      </c>
      <c r="L29" s="134"/>
    </row>
    <row r="30" spans="1:17" ht="21.2" customHeight="1" x14ac:dyDescent="0.5">
      <c r="A30" s="19" t="s">
        <v>7</v>
      </c>
      <c r="B30" s="3" t="s">
        <v>217</v>
      </c>
      <c r="C30" s="26">
        <v>363164</v>
      </c>
      <c r="E30" s="26">
        <v>370866</v>
      </c>
      <c r="F30" s="73"/>
      <c r="G30" s="26">
        <v>361257</v>
      </c>
      <c r="I30" s="26">
        <v>369312</v>
      </c>
      <c r="K30" s="131"/>
      <c r="L30" s="134"/>
      <c r="M30" s="1"/>
      <c r="N30" s="1"/>
      <c r="O30" s="1"/>
      <c r="P30" s="1"/>
      <c r="Q30" s="1"/>
    </row>
    <row r="31" spans="1:17" ht="21.2" customHeight="1" x14ac:dyDescent="0.5">
      <c r="A31" s="167" t="s">
        <v>154</v>
      </c>
      <c r="B31" s="3" t="s">
        <v>182</v>
      </c>
      <c r="C31" s="26">
        <v>30135</v>
      </c>
      <c r="E31" s="85">
        <v>0</v>
      </c>
      <c r="F31" s="73"/>
      <c r="G31" s="26">
        <v>30135</v>
      </c>
      <c r="I31" s="85">
        <v>0</v>
      </c>
      <c r="K31" s="131"/>
      <c r="L31" s="134"/>
      <c r="M31" s="1"/>
      <c r="N31" s="1"/>
      <c r="O31" s="1"/>
      <c r="P31" s="1"/>
      <c r="Q31" s="1"/>
    </row>
    <row r="32" spans="1:17" ht="21.2" customHeight="1" x14ac:dyDescent="0.5">
      <c r="A32" s="17" t="s">
        <v>27</v>
      </c>
      <c r="B32" s="15"/>
      <c r="C32" s="74">
        <f>SUM(C24:C31)</f>
        <v>14168547</v>
      </c>
      <c r="E32" s="74">
        <f>SUM(E24:E31)</f>
        <v>11593959</v>
      </c>
      <c r="F32" s="73"/>
      <c r="G32" s="74">
        <f>SUM(G24:G31)</f>
        <v>14164321</v>
      </c>
      <c r="I32" s="74">
        <f>SUM(I24:I31)</f>
        <v>11590108</v>
      </c>
      <c r="K32" s="21"/>
      <c r="L32" s="134"/>
      <c r="M32" s="1"/>
      <c r="N32" s="1"/>
      <c r="O32" s="1"/>
      <c r="P32" s="1"/>
      <c r="Q32" s="1"/>
    </row>
    <row r="33" spans="1:17" ht="21.2" customHeight="1" x14ac:dyDescent="0.5">
      <c r="A33" s="17" t="s">
        <v>92</v>
      </c>
      <c r="C33" s="72">
        <f>C22-C32</f>
        <v>220685</v>
      </c>
      <c r="E33" s="72">
        <f>E22-E32</f>
        <v>1510080</v>
      </c>
      <c r="F33" s="9"/>
      <c r="G33" s="72">
        <f>G22-G32</f>
        <v>220575</v>
      </c>
      <c r="I33" s="72">
        <f>I22-I32</f>
        <v>1509380</v>
      </c>
      <c r="K33" s="1"/>
      <c r="L33" s="134"/>
      <c r="M33" s="1"/>
      <c r="N33" s="1"/>
      <c r="O33" s="1"/>
      <c r="P33" s="1"/>
      <c r="Q33" s="1"/>
    </row>
    <row r="34" spans="1:17" ht="21.2" customHeight="1" x14ac:dyDescent="0.5">
      <c r="A34" s="19" t="s">
        <v>197</v>
      </c>
      <c r="B34" s="3" t="s">
        <v>73</v>
      </c>
      <c r="C34" s="26">
        <v>10067</v>
      </c>
      <c r="D34" s="14"/>
      <c r="E34" s="26">
        <v>-223446</v>
      </c>
      <c r="F34" s="66"/>
      <c r="G34" s="26">
        <v>10067</v>
      </c>
      <c r="H34" s="14"/>
      <c r="I34" s="26">
        <v>-223446</v>
      </c>
      <c r="K34" s="1"/>
      <c r="L34" s="1"/>
      <c r="M34" s="1"/>
      <c r="N34" s="1"/>
      <c r="O34" s="1"/>
      <c r="P34" s="1"/>
      <c r="Q34" s="1"/>
    </row>
    <row r="35" spans="1:17" ht="21.2" customHeight="1" thickBot="1" x14ac:dyDescent="0.55000000000000004">
      <c r="A35" s="5" t="s">
        <v>128</v>
      </c>
      <c r="B35" s="20"/>
      <c r="C35" s="53">
        <f>SUM(C33:C34)</f>
        <v>230752</v>
      </c>
      <c r="D35" s="18"/>
      <c r="E35" s="53">
        <f>SUM(E33:E34)</f>
        <v>1286634</v>
      </c>
      <c r="F35" s="70"/>
      <c r="G35" s="53">
        <f>SUM(G33:G34)</f>
        <v>230642</v>
      </c>
      <c r="H35" s="18"/>
      <c r="I35" s="53">
        <f>SUM(I33:I34)</f>
        <v>1285934</v>
      </c>
      <c r="K35" s="135"/>
      <c r="L35" s="1"/>
      <c r="M35" s="1"/>
      <c r="N35" s="1"/>
      <c r="O35" s="1"/>
      <c r="P35" s="1"/>
      <c r="Q35" s="1"/>
    </row>
    <row r="36" spans="1:17" ht="21.2" customHeight="1" thickTop="1" x14ac:dyDescent="0.5">
      <c r="A36" s="5" t="s">
        <v>129</v>
      </c>
      <c r="B36" s="20"/>
      <c r="C36" s="21"/>
      <c r="D36" s="18"/>
      <c r="E36" s="21"/>
      <c r="F36" s="70"/>
      <c r="G36" s="21"/>
      <c r="H36" s="18"/>
      <c r="I36" s="21"/>
      <c r="K36" s="136"/>
      <c r="L36" s="1"/>
      <c r="M36" s="1"/>
      <c r="N36" s="1"/>
      <c r="O36" s="1"/>
      <c r="P36" s="1"/>
      <c r="Q36" s="1"/>
    </row>
    <row r="37" spans="1:17" ht="21.2" customHeight="1" x14ac:dyDescent="0.5">
      <c r="A37" s="210" t="s">
        <v>130</v>
      </c>
      <c r="B37" s="3" t="s">
        <v>72</v>
      </c>
      <c r="C37" s="21">
        <v>-464</v>
      </c>
      <c r="D37" s="18"/>
      <c r="E37" s="21">
        <v>-1673</v>
      </c>
      <c r="F37" s="70"/>
      <c r="G37" s="85">
        <v>0</v>
      </c>
      <c r="H37" s="18"/>
      <c r="I37" s="85">
        <v>0</v>
      </c>
      <c r="K37" s="135"/>
      <c r="L37" s="1"/>
      <c r="M37" s="1"/>
      <c r="N37" s="1"/>
      <c r="O37" s="1"/>
      <c r="P37" s="1"/>
      <c r="Q37" s="1"/>
    </row>
    <row r="38" spans="1:17" ht="19.5" customHeight="1" thickBot="1" x14ac:dyDescent="0.55000000000000004">
      <c r="A38" s="5" t="s">
        <v>115</v>
      </c>
      <c r="B38" s="20"/>
      <c r="C38" s="53">
        <f>SUM(C35:C37)</f>
        <v>230288</v>
      </c>
      <c r="D38" s="18"/>
      <c r="E38" s="53">
        <f>SUM(E35:E37)</f>
        <v>1284961</v>
      </c>
      <c r="F38" s="70"/>
      <c r="G38" s="53">
        <f>SUM(G35:G37)</f>
        <v>230642</v>
      </c>
      <c r="H38" s="18"/>
      <c r="I38" s="53">
        <f>SUM(I35:I37)</f>
        <v>1285934</v>
      </c>
      <c r="K38" s="135"/>
      <c r="L38" s="1"/>
      <c r="M38" s="1"/>
      <c r="N38" s="1"/>
      <c r="O38" s="1"/>
      <c r="P38" s="1"/>
      <c r="Q38" s="1"/>
    </row>
    <row r="39" spans="1:17" ht="3.75" customHeight="1" thickTop="1" x14ac:dyDescent="0.5">
      <c r="A39" s="5"/>
      <c r="B39" s="20"/>
      <c r="C39" s="21"/>
      <c r="D39" s="18"/>
      <c r="E39" s="21"/>
      <c r="F39" s="70"/>
      <c r="G39" s="21"/>
      <c r="H39" s="18"/>
      <c r="I39" s="21"/>
      <c r="K39" s="135"/>
      <c r="L39" s="1"/>
      <c r="M39" s="1"/>
      <c r="N39" s="1"/>
      <c r="O39" s="1"/>
      <c r="P39" s="1"/>
      <c r="Q39" s="1"/>
    </row>
    <row r="40" spans="1:17" ht="21.2" customHeight="1" x14ac:dyDescent="0.5">
      <c r="A40" s="5" t="s">
        <v>157</v>
      </c>
      <c r="B40" s="20"/>
      <c r="C40" s="21"/>
      <c r="D40" s="18"/>
      <c r="E40" s="21"/>
      <c r="F40" s="70"/>
      <c r="G40" s="21"/>
      <c r="H40" s="18"/>
      <c r="I40" s="21"/>
      <c r="K40" s="1"/>
      <c r="L40" s="1"/>
      <c r="M40" s="1"/>
      <c r="N40" s="1"/>
      <c r="O40" s="1"/>
      <c r="P40" s="1"/>
      <c r="Q40" s="1"/>
    </row>
    <row r="41" spans="1:17" ht="21.2" customHeight="1" x14ac:dyDescent="0.5">
      <c r="A41" s="2" t="s">
        <v>116</v>
      </c>
      <c r="B41" s="20"/>
      <c r="C41" s="21"/>
      <c r="D41" s="18"/>
      <c r="E41" s="21"/>
      <c r="F41" s="70"/>
      <c r="G41" s="21"/>
      <c r="H41" s="18"/>
      <c r="I41" s="21"/>
      <c r="K41" s="135"/>
      <c r="L41" s="137"/>
      <c r="M41" s="135"/>
      <c r="N41" s="137"/>
      <c r="O41" s="135"/>
      <c r="P41" s="137"/>
      <c r="Q41" s="135"/>
    </row>
    <row r="42" spans="1:17" ht="21.2" customHeight="1" thickBot="1" x14ac:dyDescent="0.55000000000000004">
      <c r="A42" s="2" t="s">
        <v>131</v>
      </c>
      <c r="B42" s="20"/>
      <c r="C42" s="21">
        <v>230749</v>
      </c>
      <c r="D42" s="18"/>
      <c r="E42" s="21">
        <v>1286627</v>
      </c>
      <c r="F42" s="70"/>
      <c r="G42" s="71">
        <f>G38</f>
        <v>230642</v>
      </c>
      <c r="H42" s="18"/>
      <c r="I42" s="71">
        <f>I38</f>
        <v>1285934</v>
      </c>
      <c r="K42" s="1"/>
      <c r="L42" s="1"/>
      <c r="M42" s="1"/>
      <c r="N42" s="1"/>
      <c r="O42" s="1"/>
      <c r="P42" s="1"/>
      <c r="Q42" s="1"/>
    </row>
    <row r="43" spans="1:17" ht="20.25" customHeight="1" thickTop="1" x14ac:dyDescent="0.5">
      <c r="A43" s="2" t="s">
        <v>132</v>
      </c>
      <c r="B43" s="20"/>
      <c r="C43" s="67">
        <v>-241</v>
      </c>
      <c r="D43" s="18"/>
      <c r="E43" s="67">
        <v>-870</v>
      </c>
      <c r="F43" s="70"/>
      <c r="G43" s="21"/>
      <c r="H43" s="18"/>
      <c r="I43" s="18"/>
      <c r="K43" s="135"/>
      <c r="L43" s="1"/>
      <c r="M43" s="1"/>
      <c r="N43" s="1"/>
      <c r="O43" s="1"/>
      <c r="P43" s="1"/>
      <c r="Q43" s="1"/>
    </row>
    <row r="44" spans="1:17" ht="18.75" customHeight="1" x14ac:dyDescent="0.5">
      <c r="A44" s="2"/>
      <c r="B44" s="20"/>
      <c r="C44" s="74">
        <f>+C42+C43</f>
        <v>230508</v>
      </c>
      <c r="D44" s="18"/>
      <c r="E44" s="74">
        <f>+E42+E43</f>
        <v>1285757</v>
      </c>
      <c r="F44" s="70"/>
      <c r="G44" s="21"/>
      <c r="H44" s="18"/>
      <c r="I44" s="18"/>
      <c r="K44" s="136"/>
      <c r="L44" s="1"/>
      <c r="M44" s="1"/>
      <c r="N44" s="1"/>
      <c r="O44" s="1"/>
      <c r="P44" s="1"/>
      <c r="Q44" s="1"/>
    </row>
    <row r="45" spans="1:17" ht="21.2" customHeight="1" x14ac:dyDescent="0.5">
      <c r="A45" s="2" t="s">
        <v>59</v>
      </c>
      <c r="B45" s="20"/>
      <c r="C45" s="2"/>
      <c r="D45" s="2"/>
      <c r="E45" s="2"/>
      <c r="F45" s="70"/>
      <c r="G45" s="21"/>
      <c r="H45" s="18"/>
      <c r="I45" s="18"/>
      <c r="K45" s="135"/>
      <c r="L45" s="1"/>
      <c r="M45" s="1"/>
      <c r="N45" s="1"/>
      <c r="O45" s="1"/>
      <c r="P45" s="1"/>
      <c r="Q45" s="1"/>
    </row>
    <row r="46" spans="1:17" ht="21.2" customHeight="1" x14ac:dyDescent="0.5">
      <c r="A46" s="2" t="s">
        <v>131</v>
      </c>
      <c r="B46" s="20"/>
      <c r="C46" s="21">
        <v>3</v>
      </c>
      <c r="D46" s="18"/>
      <c r="E46" s="21">
        <v>7</v>
      </c>
      <c r="F46" s="70"/>
      <c r="G46" s="21"/>
      <c r="H46" s="18"/>
      <c r="I46" s="18"/>
      <c r="K46" s="135"/>
      <c r="L46" s="1"/>
      <c r="M46" s="1"/>
      <c r="N46" s="1"/>
      <c r="O46" s="1"/>
      <c r="P46" s="1"/>
      <c r="Q46" s="1"/>
    </row>
    <row r="47" spans="1:17" ht="21.2" customHeight="1" x14ac:dyDescent="0.5">
      <c r="A47" s="2" t="s">
        <v>132</v>
      </c>
      <c r="B47" s="20"/>
      <c r="C47" s="21">
        <v>-223</v>
      </c>
      <c r="D47" s="18"/>
      <c r="E47" s="21">
        <v>-803</v>
      </c>
      <c r="F47" s="70"/>
      <c r="G47" s="21"/>
      <c r="H47" s="18"/>
      <c r="I47" s="18"/>
      <c r="K47" s="135"/>
      <c r="L47" s="1"/>
      <c r="M47" s="1"/>
      <c r="N47" s="1"/>
      <c r="O47" s="1"/>
      <c r="P47" s="1"/>
      <c r="Q47" s="1"/>
    </row>
    <row r="48" spans="1:17" ht="20.25" customHeight="1" x14ac:dyDescent="0.5">
      <c r="A48" s="5"/>
      <c r="B48" s="20"/>
      <c r="C48" s="125">
        <f>C46+C47</f>
        <v>-220</v>
      </c>
      <c r="D48" s="126"/>
      <c r="E48" s="125">
        <f>E46+E47</f>
        <v>-796</v>
      </c>
      <c r="F48" s="66"/>
      <c r="G48" s="13"/>
      <c r="H48" s="14"/>
      <c r="I48" s="14"/>
    </row>
    <row r="49" spans="1:11" ht="20.25" customHeight="1" thickBot="1" x14ac:dyDescent="0.55000000000000004">
      <c r="A49" s="5"/>
      <c r="B49" s="20"/>
      <c r="C49" s="75">
        <f>+C44+C48</f>
        <v>230288</v>
      </c>
      <c r="D49" s="14"/>
      <c r="E49" s="75">
        <f>+E44+E48</f>
        <v>1284961</v>
      </c>
      <c r="F49" s="66"/>
      <c r="G49" s="13"/>
      <c r="H49" s="14"/>
      <c r="I49" s="14"/>
    </row>
    <row r="50" spans="1:11" ht="20.25" hidden="1" customHeight="1" thickTop="1" x14ac:dyDescent="0.5">
      <c r="A50" s="5"/>
      <c r="B50" s="20"/>
      <c r="C50" s="23">
        <f>C49-C38</f>
        <v>0</v>
      </c>
      <c r="D50" s="14"/>
      <c r="E50" s="23"/>
      <c r="F50" s="66"/>
      <c r="G50" s="13"/>
      <c r="H50" s="14"/>
      <c r="I50" s="14"/>
    </row>
    <row r="51" spans="1:11" s="87" customFormat="1" ht="26.45" customHeight="1" thickTop="1" x14ac:dyDescent="0.5">
      <c r="A51" s="224" t="s">
        <v>111</v>
      </c>
      <c r="B51" s="224"/>
      <c r="C51" s="224"/>
      <c r="D51" s="224"/>
      <c r="E51" s="224"/>
      <c r="F51" s="224"/>
      <c r="G51" s="224"/>
      <c r="H51" s="224"/>
      <c r="I51" s="224"/>
    </row>
    <row r="52" spans="1:11" s="88" customFormat="1" ht="26.45" customHeight="1" x14ac:dyDescent="0.5">
      <c r="A52" s="229" t="s">
        <v>118</v>
      </c>
      <c r="B52" s="229"/>
      <c r="C52" s="229"/>
      <c r="D52" s="229"/>
      <c r="E52" s="229"/>
      <c r="F52" s="229"/>
      <c r="G52" s="229"/>
      <c r="H52" s="229"/>
      <c r="I52" s="229"/>
    </row>
    <row r="53" spans="1:11" s="88" customFormat="1" ht="26.45" customHeight="1" x14ac:dyDescent="0.5">
      <c r="A53" s="224" t="s">
        <v>152</v>
      </c>
      <c r="B53" s="224"/>
      <c r="C53" s="224"/>
      <c r="D53" s="224"/>
      <c r="E53" s="224"/>
      <c r="F53" s="224"/>
      <c r="G53" s="224"/>
      <c r="H53" s="224"/>
      <c r="I53" s="224"/>
    </row>
    <row r="54" spans="1:11" s="88" customFormat="1" ht="26.45" customHeight="1" x14ac:dyDescent="0.5">
      <c r="A54" s="224" t="s">
        <v>151</v>
      </c>
      <c r="B54" s="224"/>
      <c r="C54" s="224"/>
      <c r="D54" s="224"/>
      <c r="E54" s="224"/>
      <c r="F54" s="224"/>
      <c r="G54" s="224"/>
      <c r="H54" s="224"/>
      <c r="I54" s="224"/>
    </row>
    <row r="55" spans="1:11" ht="23.25" customHeight="1" x14ac:dyDescent="0.5">
      <c r="A55" s="12"/>
      <c r="B55" s="12"/>
      <c r="C55" s="225"/>
      <c r="D55" s="225"/>
      <c r="E55" s="225"/>
      <c r="F55" s="12"/>
      <c r="G55" s="220" t="s">
        <v>99</v>
      </c>
      <c r="H55" s="220"/>
      <c r="I55" s="220"/>
    </row>
    <row r="56" spans="1:11" ht="6" customHeight="1" x14ac:dyDescent="0.5">
      <c r="A56" s="3"/>
      <c r="C56" s="8"/>
      <c r="D56" s="8"/>
      <c r="E56" s="8"/>
      <c r="G56" s="81"/>
      <c r="H56" s="81"/>
      <c r="I56" s="81"/>
    </row>
    <row r="57" spans="1:11" s="5" customFormat="1" ht="21.2" customHeight="1" x14ac:dyDescent="0.5">
      <c r="A57" s="42"/>
      <c r="C57" s="228" t="s">
        <v>54</v>
      </c>
      <c r="D57" s="228"/>
      <c r="E57" s="228"/>
      <c r="F57" s="47"/>
      <c r="G57" s="228" t="s">
        <v>55</v>
      </c>
      <c r="H57" s="228"/>
      <c r="I57" s="228"/>
    </row>
    <row r="58" spans="1:11" s="5" customFormat="1" ht="21.2" customHeight="1" x14ac:dyDescent="0.5">
      <c r="A58" s="42"/>
      <c r="B58" s="47" t="s">
        <v>37</v>
      </c>
      <c r="C58" s="118">
        <f>+C8</f>
        <v>2563</v>
      </c>
      <c r="D58" s="118"/>
      <c r="E58" s="118" t="str">
        <f>+E8</f>
        <v>2562</v>
      </c>
      <c r="F58" s="84"/>
      <c r="G58" s="118">
        <f>+G8</f>
        <v>2563</v>
      </c>
      <c r="H58" s="118"/>
      <c r="I58" s="118" t="str">
        <f>+I8</f>
        <v>2562</v>
      </c>
    </row>
    <row r="59" spans="1:11" ht="11.25" customHeight="1" x14ac:dyDescent="0.5">
      <c r="A59" s="3"/>
      <c r="B59" s="15"/>
      <c r="C59" s="16"/>
      <c r="D59" s="14"/>
      <c r="E59" s="16"/>
      <c r="F59" s="25"/>
      <c r="G59" s="16"/>
      <c r="H59" s="14"/>
      <c r="I59" s="16"/>
    </row>
    <row r="60" spans="1:11" ht="21.2" customHeight="1" x14ac:dyDescent="0.5">
      <c r="A60" s="5" t="s">
        <v>158</v>
      </c>
      <c r="B60" s="15"/>
      <c r="C60" s="65">
        <f>C38</f>
        <v>230288</v>
      </c>
      <c r="D60" s="18"/>
      <c r="E60" s="65">
        <f>E38</f>
        <v>1284961</v>
      </c>
      <c r="F60" s="18"/>
      <c r="G60" s="65">
        <f>G35</f>
        <v>230642</v>
      </c>
      <c r="H60" s="18"/>
      <c r="I60" s="65">
        <f>I35</f>
        <v>1285934</v>
      </c>
    </row>
    <row r="61" spans="1:11" ht="21.2" customHeight="1" x14ac:dyDescent="0.5">
      <c r="A61" s="5" t="s">
        <v>117</v>
      </c>
      <c r="B61" s="20"/>
      <c r="F61" s="66"/>
    </row>
    <row r="62" spans="1:11" ht="21.2" customHeight="1" x14ac:dyDescent="0.5">
      <c r="A62" s="2" t="s">
        <v>52</v>
      </c>
      <c r="B62" s="20"/>
      <c r="F62" s="66"/>
    </row>
    <row r="63" spans="1:11" s="189" customFormat="1" ht="21.2" customHeight="1" x14ac:dyDescent="0.5">
      <c r="A63" s="190" t="s">
        <v>186</v>
      </c>
      <c r="B63" s="20"/>
      <c r="C63" s="9"/>
      <c r="D63" s="9"/>
      <c r="E63" s="9"/>
      <c r="F63" s="66"/>
      <c r="G63" s="9"/>
      <c r="H63" s="9"/>
      <c r="I63" s="9"/>
    </row>
    <row r="64" spans="1:11" ht="21.2" customHeight="1" x14ac:dyDescent="0.5">
      <c r="A64" s="167" t="s">
        <v>187</v>
      </c>
      <c r="C64" s="26">
        <v>-5128633</v>
      </c>
      <c r="D64" s="26">
        <v>-5390980</v>
      </c>
      <c r="E64" s="26">
        <v>3075665</v>
      </c>
      <c r="F64" s="66"/>
      <c r="G64" s="26">
        <v>-5128633</v>
      </c>
      <c r="H64" s="26">
        <v>-5390980</v>
      </c>
      <c r="I64" s="26">
        <v>3075665</v>
      </c>
      <c r="K64" s="132"/>
    </row>
    <row r="65" spans="1:11" s="189" customFormat="1" ht="21.2" customHeight="1" x14ac:dyDescent="0.5">
      <c r="A65" s="190" t="s">
        <v>235</v>
      </c>
      <c r="B65" s="3"/>
      <c r="C65" s="26"/>
      <c r="D65" s="26"/>
      <c r="E65" s="26"/>
      <c r="F65" s="66"/>
      <c r="G65" s="26"/>
      <c r="H65" s="26"/>
      <c r="I65" s="26"/>
      <c r="K65" s="132"/>
    </row>
    <row r="66" spans="1:11" ht="21.2" customHeight="1" x14ac:dyDescent="0.5">
      <c r="A66" s="167" t="s">
        <v>188</v>
      </c>
      <c r="C66" s="26">
        <v>-634546</v>
      </c>
      <c r="E66" s="26">
        <v>29465</v>
      </c>
      <c r="F66" s="66"/>
      <c r="G66" s="26">
        <v>-634546</v>
      </c>
      <c r="I66" s="26">
        <v>29465</v>
      </c>
      <c r="K66" s="132"/>
    </row>
    <row r="67" spans="1:11" ht="21.2" customHeight="1" x14ac:dyDescent="0.5">
      <c r="A67" s="201" t="s">
        <v>226</v>
      </c>
      <c r="C67" s="26"/>
      <c r="E67" s="26"/>
      <c r="F67" s="66"/>
      <c r="G67" s="85"/>
      <c r="I67" s="85"/>
    </row>
    <row r="68" spans="1:11" ht="21.2" customHeight="1" x14ac:dyDescent="0.5">
      <c r="A68" s="167" t="s">
        <v>156</v>
      </c>
      <c r="C68" s="26">
        <v>-581440</v>
      </c>
      <c r="E68" s="85" t="s">
        <v>174</v>
      </c>
      <c r="F68" s="66"/>
      <c r="G68" s="26">
        <v>-581440</v>
      </c>
      <c r="I68" s="85" t="s">
        <v>174</v>
      </c>
    </row>
    <row r="69" spans="1:11" ht="21.2" customHeight="1" x14ac:dyDescent="0.5">
      <c r="A69" s="167" t="s">
        <v>94</v>
      </c>
      <c r="C69" s="26"/>
      <c r="E69" s="26"/>
      <c r="F69" s="66"/>
      <c r="G69" s="26"/>
      <c r="I69" s="26"/>
    </row>
    <row r="70" spans="1:11" ht="21.2" customHeight="1" x14ac:dyDescent="0.5">
      <c r="A70" s="167" t="s">
        <v>198</v>
      </c>
      <c r="C70" s="26">
        <v>9391</v>
      </c>
      <c r="E70" s="26">
        <v>-3687</v>
      </c>
      <c r="F70" s="66"/>
      <c r="G70" s="85" t="s">
        <v>174</v>
      </c>
      <c r="I70" s="85">
        <v>0</v>
      </c>
    </row>
    <row r="71" spans="1:11" ht="21.2" customHeight="1" x14ac:dyDescent="0.5">
      <c r="A71" s="19" t="s">
        <v>105</v>
      </c>
      <c r="B71" s="3" t="s">
        <v>73</v>
      </c>
      <c r="C71" s="67">
        <v>1269812</v>
      </c>
      <c r="E71" s="67">
        <v>-621026</v>
      </c>
      <c r="F71" s="66"/>
      <c r="G71" s="67">
        <v>1269812</v>
      </c>
      <c r="I71" s="67">
        <v>-621026</v>
      </c>
    </row>
    <row r="72" spans="1:11" ht="21.2" customHeight="1" x14ac:dyDescent="0.5">
      <c r="A72" s="45" t="s">
        <v>52</v>
      </c>
      <c r="F72" s="66"/>
    </row>
    <row r="73" spans="1:11" ht="21.2" customHeight="1" x14ac:dyDescent="0.5">
      <c r="A73" s="45" t="s">
        <v>53</v>
      </c>
      <c r="C73" s="67">
        <f>SUM(C64:C71)</f>
        <v>-5065416</v>
      </c>
      <c r="E73" s="67">
        <f>SUM(E64:E71)</f>
        <v>2480417</v>
      </c>
      <c r="F73" s="66"/>
      <c r="G73" s="67">
        <f>SUM(G64:G71)</f>
        <v>-5074807</v>
      </c>
      <c r="I73" s="67">
        <f>SUM(I64:I71)</f>
        <v>2484104</v>
      </c>
    </row>
    <row r="74" spans="1:11" ht="21.2" customHeight="1" x14ac:dyDescent="0.5">
      <c r="A74" s="17" t="s">
        <v>159</v>
      </c>
      <c r="C74" s="68">
        <f>+C73</f>
        <v>-5065416</v>
      </c>
      <c r="E74" s="68">
        <f>+E73</f>
        <v>2480417</v>
      </c>
      <c r="F74" s="66"/>
      <c r="G74" s="68">
        <f>+G73</f>
        <v>-5074807</v>
      </c>
      <c r="I74" s="68">
        <f>+I73</f>
        <v>2484104</v>
      </c>
    </row>
    <row r="75" spans="1:11" ht="21.2" customHeight="1" thickBot="1" x14ac:dyDescent="0.55000000000000004">
      <c r="A75" s="17" t="s">
        <v>167</v>
      </c>
      <c r="C75" s="69">
        <f>C60+C74</f>
        <v>-4835128</v>
      </c>
      <c r="E75" s="69">
        <f>E60+E74</f>
        <v>3765378</v>
      </c>
      <c r="F75" s="66"/>
      <c r="G75" s="69">
        <f>G60+G74</f>
        <v>-4844165</v>
      </c>
      <c r="I75" s="69">
        <f>I60+I74</f>
        <v>3770038</v>
      </c>
    </row>
    <row r="76" spans="1:11" ht="9.75" customHeight="1" thickTop="1" x14ac:dyDescent="0.5">
      <c r="A76" s="5"/>
      <c r="C76" s="13"/>
      <c r="D76" s="14"/>
      <c r="E76" s="13"/>
      <c r="F76" s="20"/>
      <c r="G76" s="13"/>
      <c r="H76" s="14"/>
      <c r="I76" s="13"/>
    </row>
    <row r="77" spans="1:11" ht="21.2" customHeight="1" x14ac:dyDescent="0.5">
      <c r="A77" s="5" t="s">
        <v>183</v>
      </c>
      <c r="C77" s="13"/>
      <c r="D77" s="14"/>
      <c r="E77" s="13"/>
      <c r="F77" s="66"/>
      <c r="G77" s="13"/>
      <c r="H77" s="14"/>
      <c r="I77" s="13"/>
    </row>
    <row r="78" spans="1:11" ht="21.2" customHeight="1" thickBot="1" x14ac:dyDescent="0.55000000000000004">
      <c r="A78" s="2" t="s">
        <v>116</v>
      </c>
      <c r="C78" s="21">
        <v>-4839415</v>
      </c>
      <c r="D78" s="18"/>
      <c r="E78" s="21">
        <v>3767944</v>
      </c>
      <c r="F78" s="70"/>
      <c r="G78" s="71">
        <f>G75</f>
        <v>-4844165</v>
      </c>
      <c r="H78" s="18"/>
      <c r="I78" s="71">
        <f>I75</f>
        <v>3770038</v>
      </c>
    </row>
    <row r="79" spans="1:11" ht="21.2" customHeight="1" thickTop="1" x14ac:dyDescent="0.5">
      <c r="A79" s="2" t="s">
        <v>59</v>
      </c>
      <c r="C79" s="21">
        <v>4287</v>
      </c>
      <c r="D79" s="18"/>
      <c r="E79" s="21">
        <v>-2566</v>
      </c>
      <c r="F79" s="70"/>
      <c r="G79" s="21"/>
      <c r="H79" s="18"/>
      <c r="I79" s="21"/>
    </row>
    <row r="80" spans="1:11" ht="21.2" customHeight="1" thickBot="1" x14ac:dyDescent="0.55000000000000004">
      <c r="A80" s="5"/>
      <c r="C80" s="53">
        <f>SUM(C78:C79)</f>
        <v>-4835128</v>
      </c>
      <c r="D80" s="18"/>
      <c r="E80" s="53">
        <f>SUM(E78:E79)</f>
        <v>3765378</v>
      </c>
      <c r="F80" s="70"/>
      <c r="G80" s="21"/>
      <c r="H80" s="18"/>
    </row>
    <row r="81" spans="1:9" ht="9.75" customHeight="1" thickTop="1" x14ac:dyDescent="0.5">
      <c r="A81" s="5"/>
      <c r="C81" s="13"/>
      <c r="D81" s="14"/>
      <c r="E81" s="13"/>
      <c r="F81" s="20"/>
      <c r="G81" s="13"/>
      <c r="H81" s="14"/>
      <c r="I81" s="13"/>
    </row>
    <row r="82" spans="1:9" s="24" customFormat="1" ht="21.2" customHeight="1" x14ac:dyDescent="0.5">
      <c r="A82" s="28" t="s">
        <v>139</v>
      </c>
      <c r="B82" s="123">
        <v>29</v>
      </c>
      <c r="C82" s="29"/>
      <c r="D82" s="29"/>
      <c r="E82" s="29"/>
      <c r="F82" s="29"/>
      <c r="G82" s="165"/>
      <c r="H82" s="29"/>
      <c r="I82" s="29"/>
    </row>
    <row r="83" spans="1:9" s="24" customFormat="1" ht="21.2" customHeight="1" x14ac:dyDescent="0.5">
      <c r="A83" s="30" t="s">
        <v>133</v>
      </c>
      <c r="B83" s="123"/>
      <c r="C83" s="29"/>
      <c r="D83" s="29"/>
      <c r="E83" s="29"/>
      <c r="F83" s="29"/>
      <c r="G83" s="29"/>
      <c r="H83" s="29"/>
      <c r="I83" s="29"/>
    </row>
    <row r="84" spans="1:9" s="24" customFormat="1" ht="21.2" customHeight="1" x14ac:dyDescent="0.5">
      <c r="A84" s="30" t="s">
        <v>134</v>
      </c>
      <c r="B84" s="123"/>
      <c r="C84" s="143">
        <f>+C42/bs!D77</f>
        <v>0.13513328328158325</v>
      </c>
      <c r="D84" s="127"/>
      <c r="E84" s="127">
        <f>+E42/bs!F77</f>
        <v>0.75348595603332458</v>
      </c>
      <c r="F84" s="127"/>
      <c r="G84" s="127"/>
      <c r="H84" s="29"/>
      <c r="I84" s="140"/>
    </row>
    <row r="85" spans="1:9" s="24" customFormat="1" ht="21.2" customHeight="1" x14ac:dyDescent="0.5">
      <c r="A85" s="30" t="s">
        <v>135</v>
      </c>
      <c r="B85" s="123">
        <v>11</v>
      </c>
      <c r="C85" s="128">
        <v>-1E-3</v>
      </c>
      <c r="D85" s="127"/>
      <c r="E85" s="128">
        <f>+E43/bs!F77</f>
        <v>-5.0949714388784969E-4</v>
      </c>
      <c r="F85" s="127"/>
      <c r="G85" s="127"/>
      <c r="H85" s="29"/>
      <c r="I85" s="29"/>
    </row>
    <row r="86" spans="1:9" s="24" customFormat="1" ht="21.2" customHeight="1" thickBot="1" x14ac:dyDescent="0.55000000000000004">
      <c r="A86" s="30" t="s">
        <v>227</v>
      </c>
      <c r="B86" s="31"/>
      <c r="C86" s="129">
        <f>SUM(C84:C85)</f>
        <v>0.13413328328158325</v>
      </c>
      <c r="D86" s="130"/>
      <c r="E86" s="129">
        <v>0.752</v>
      </c>
      <c r="F86" s="130"/>
      <c r="G86" s="129">
        <f>G42/bs!H77</f>
        <v>0.13507062098917405</v>
      </c>
      <c r="H86" s="141"/>
      <c r="I86" s="129">
        <f>I42/bs!J77</f>
        <v>0.75308011520491736</v>
      </c>
    </row>
    <row r="87" spans="1:9" s="24" customFormat="1" ht="21.2" customHeight="1" thickTop="1" x14ac:dyDescent="0.5">
      <c r="A87" s="19"/>
      <c r="B87" s="31"/>
      <c r="C87" s="144"/>
      <c r="D87" s="130"/>
      <c r="E87" s="144"/>
      <c r="F87" s="48"/>
      <c r="G87" s="145"/>
      <c r="H87" s="48"/>
      <c r="I87" s="146"/>
    </row>
    <row r="88" spans="1:9" s="24" customFormat="1" ht="12.2" customHeight="1" x14ac:dyDescent="0.5">
      <c r="A88" s="30"/>
      <c r="B88" s="31"/>
      <c r="C88" s="127"/>
      <c r="D88" s="127"/>
      <c r="E88" s="127"/>
      <c r="F88" s="48"/>
      <c r="G88" s="112"/>
      <c r="H88" s="48"/>
      <c r="I88" s="140"/>
    </row>
    <row r="89" spans="1:9" s="24" customFormat="1" ht="15.6" customHeight="1" x14ac:dyDescent="0.5">
      <c r="A89" s="30"/>
      <c r="B89" s="123"/>
      <c r="C89" s="143"/>
      <c r="D89" s="151"/>
      <c r="E89" s="143"/>
      <c r="F89" s="112"/>
      <c r="G89" s="112"/>
      <c r="H89" s="112"/>
      <c r="I89" s="112"/>
    </row>
    <row r="90" spans="1:9" s="24" customFormat="1" ht="17.850000000000001" customHeight="1" x14ac:dyDescent="0.5">
      <c r="A90" s="19"/>
      <c r="B90" s="3"/>
      <c r="C90" s="142"/>
      <c r="D90" s="142"/>
      <c r="E90" s="142"/>
      <c r="F90" s="112"/>
      <c r="G90" s="152"/>
      <c r="H90" s="147"/>
      <c r="I90" s="142"/>
    </row>
    <row r="91" spans="1:9" s="24" customFormat="1" ht="20.25" customHeight="1" x14ac:dyDescent="0.5">
      <c r="A91" s="19"/>
      <c r="B91" s="3"/>
      <c r="C91" s="112"/>
      <c r="D91" s="113"/>
      <c r="E91" s="113"/>
      <c r="F91" s="112"/>
      <c r="G91" s="112"/>
      <c r="H91" s="113"/>
      <c r="I91" s="113"/>
    </row>
    <row r="92" spans="1:9" s="24" customFormat="1" ht="20.25" customHeight="1" x14ac:dyDescent="0.5">
      <c r="A92" s="19"/>
      <c r="B92" s="3"/>
      <c r="C92" s="112"/>
      <c r="D92" s="49"/>
      <c r="E92" s="113"/>
      <c r="F92" s="48"/>
      <c r="G92" s="112"/>
      <c r="H92" s="49"/>
      <c r="I92" s="113"/>
    </row>
    <row r="93" spans="1:9" s="24" customFormat="1" ht="18.399999999999999" customHeight="1" x14ac:dyDescent="0.5">
      <c r="A93" s="19"/>
      <c r="B93" s="3"/>
      <c r="C93" s="112"/>
      <c r="D93" s="49"/>
      <c r="E93" s="113"/>
      <c r="F93" s="48"/>
      <c r="G93" s="112"/>
      <c r="H93" s="49"/>
      <c r="I93" s="113"/>
    </row>
    <row r="94" spans="1:9" s="24" customFormat="1" ht="19.350000000000001" customHeight="1" x14ac:dyDescent="0.5">
      <c r="A94" s="19"/>
      <c r="B94" s="3"/>
      <c r="C94" s="112"/>
      <c r="D94" s="49"/>
      <c r="E94" s="113"/>
      <c r="F94" s="48"/>
      <c r="G94" s="142"/>
      <c r="H94" s="49"/>
      <c r="I94" s="113"/>
    </row>
    <row r="95" spans="1:9" s="24" customFormat="1" ht="17.45" customHeight="1" x14ac:dyDescent="0.5">
      <c r="A95" s="19"/>
      <c r="B95" s="3"/>
      <c r="C95" s="112"/>
      <c r="D95" s="49"/>
      <c r="E95" s="113"/>
      <c r="F95" s="48"/>
      <c r="G95" s="112"/>
      <c r="H95" s="49"/>
      <c r="I95" s="113"/>
    </row>
    <row r="96" spans="1:9" s="24" customFormat="1" ht="18.95" customHeight="1" x14ac:dyDescent="0.5">
      <c r="A96" s="19"/>
      <c r="B96" s="3"/>
      <c r="C96" s="112"/>
      <c r="D96" s="49"/>
      <c r="E96" s="113"/>
      <c r="F96" s="48"/>
      <c r="G96" s="112"/>
      <c r="H96" s="49"/>
      <c r="I96" s="113"/>
    </row>
    <row r="97" spans="1:9" ht="23.25" customHeight="1" x14ac:dyDescent="0.5">
      <c r="E97" s="8"/>
      <c r="I97" s="8"/>
    </row>
    <row r="101" spans="1:9" ht="23.25" customHeight="1" x14ac:dyDescent="0.5">
      <c r="A101" s="22" t="s">
        <v>149</v>
      </c>
    </row>
    <row r="141" spans="1:1" ht="23.25" customHeight="1" x14ac:dyDescent="0.5">
      <c r="A141" s="3"/>
    </row>
    <row r="142" spans="1:1" ht="23.25" customHeight="1" x14ac:dyDescent="0.5">
      <c r="A142" s="3"/>
    </row>
    <row r="143" spans="1:1" ht="23.25" customHeight="1" x14ac:dyDescent="0.5">
      <c r="A143" s="3"/>
    </row>
    <row r="144" spans="1:1" ht="23.25" customHeight="1" x14ac:dyDescent="0.5">
      <c r="A144" s="3"/>
    </row>
    <row r="145" spans="1:9" ht="23.25" customHeight="1" x14ac:dyDescent="0.5">
      <c r="A145" s="3"/>
    </row>
    <row r="146" spans="1:9" ht="23.25" customHeight="1" x14ac:dyDescent="0.5">
      <c r="A146" s="3"/>
    </row>
    <row r="147" spans="1:9" ht="23.25" customHeight="1" x14ac:dyDescent="0.5">
      <c r="A147" s="3"/>
    </row>
    <row r="148" spans="1:9" s="7" customFormat="1" ht="23.25" customHeight="1" x14ac:dyDescent="0.5">
      <c r="A148" s="3"/>
      <c r="B148" s="3"/>
      <c r="C148" s="9"/>
      <c r="D148" s="9"/>
      <c r="E148" s="9"/>
      <c r="F148" s="3"/>
      <c r="G148" s="9"/>
      <c r="H148" s="9"/>
      <c r="I148" s="9"/>
    </row>
    <row r="149" spans="1:9" s="7" customFormat="1" ht="23.25" customHeight="1" x14ac:dyDescent="0.5">
      <c r="A149" s="3"/>
      <c r="B149" s="3"/>
      <c r="C149" s="9"/>
      <c r="D149" s="9"/>
      <c r="E149" s="9"/>
      <c r="F149" s="3"/>
      <c r="G149" s="9"/>
      <c r="H149" s="9"/>
      <c r="I149" s="9"/>
    </row>
    <row r="150" spans="1:9" s="7" customFormat="1" ht="23.25" customHeight="1" x14ac:dyDescent="0.5">
      <c r="A150" s="3"/>
      <c r="B150" s="2"/>
      <c r="C150" s="2"/>
      <c r="D150" s="2"/>
      <c r="E150" s="2"/>
      <c r="F150" s="2"/>
      <c r="G150" s="2"/>
      <c r="H150" s="2"/>
      <c r="I150" s="2"/>
    </row>
    <row r="151" spans="1:9" s="7" customFormat="1" ht="23.25" customHeight="1" x14ac:dyDescent="0.5">
      <c r="A151" s="3"/>
      <c r="B151" s="2"/>
      <c r="C151" s="2"/>
      <c r="D151" s="2"/>
      <c r="E151" s="2"/>
      <c r="F151" s="2"/>
      <c r="G151" s="2"/>
      <c r="H151" s="2"/>
      <c r="I151" s="2"/>
    </row>
    <row r="152" spans="1:9" s="7" customFormat="1" ht="23.25" customHeight="1" x14ac:dyDescent="0.5">
      <c r="A152" s="3"/>
      <c r="B152" s="2"/>
      <c r="C152" s="2"/>
      <c r="D152" s="2"/>
      <c r="E152" s="2"/>
      <c r="F152" s="2"/>
      <c r="G152" s="2"/>
      <c r="H152" s="2"/>
      <c r="I152" s="2"/>
    </row>
    <row r="153" spans="1:9" s="7" customFormat="1" ht="23.25" customHeight="1" x14ac:dyDescent="0.5">
      <c r="A153" s="3"/>
      <c r="B153" s="2"/>
      <c r="C153" s="2"/>
      <c r="D153" s="2"/>
      <c r="E153" s="2"/>
      <c r="F153" s="2"/>
      <c r="G153" s="2"/>
      <c r="H153" s="2"/>
      <c r="I153" s="2"/>
    </row>
    <row r="154" spans="1:9" s="7" customFormat="1" ht="23.25" customHeight="1" x14ac:dyDescent="0.5">
      <c r="A154" s="3"/>
      <c r="B154" s="2"/>
      <c r="C154" s="2"/>
      <c r="D154" s="2"/>
      <c r="E154" s="2"/>
      <c r="F154" s="2"/>
      <c r="G154" s="2"/>
      <c r="H154" s="2"/>
      <c r="I154" s="2"/>
    </row>
    <row r="155" spans="1:9" s="7" customFormat="1" ht="23.25" customHeight="1" x14ac:dyDescent="0.5">
      <c r="A155" s="3"/>
      <c r="B155" s="2"/>
      <c r="C155" s="2"/>
      <c r="D155" s="2"/>
      <c r="E155" s="2"/>
      <c r="F155" s="2"/>
      <c r="G155" s="2"/>
      <c r="H155" s="2"/>
      <c r="I155" s="2"/>
    </row>
    <row r="156" spans="1:9" s="7" customFormat="1" ht="23.25" customHeight="1" x14ac:dyDescent="0.5">
      <c r="A156" s="3"/>
      <c r="B156" s="2"/>
      <c r="C156" s="2"/>
      <c r="D156" s="2"/>
      <c r="E156" s="2"/>
      <c r="F156" s="2"/>
      <c r="G156" s="2"/>
      <c r="H156" s="2"/>
      <c r="I156" s="2"/>
    </row>
    <row r="157" spans="1:9" s="7" customFormat="1" ht="23.25" customHeight="1" x14ac:dyDescent="0.5">
      <c r="A157" s="3"/>
      <c r="B157" s="2"/>
      <c r="C157" s="2"/>
      <c r="D157" s="2"/>
      <c r="E157" s="2"/>
      <c r="F157" s="2"/>
      <c r="G157" s="2"/>
      <c r="H157" s="2"/>
      <c r="I157" s="2"/>
    </row>
    <row r="158" spans="1:9" s="7" customFormat="1" ht="23.25" customHeight="1" x14ac:dyDescent="0.5">
      <c r="A158" s="3"/>
      <c r="B158" s="2"/>
      <c r="C158" s="2"/>
      <c r="D158" s="2"/>
      <c r="E158" s="2"/>
      <c r="F158" s="2"/>
      <c r="G158" s="2"/>
      <c r="H158" s="2"/>
      <c r="I158" s="2"/>
    </row>
    <row r="159" spans="1:9" s="7" customFormat="1" ht="23.25" customHeight="1" x14ac:dyDescent="0.5">
      <c r="A159" s="3"/>
      <c r="B159" s="2"/>
      <c r="C159" s="2"/>
      <c r="D159" s="2"/>
      <c r="E159" s="2"/>
      <c r="F159" s="2"/>
      <c r="G159" s="2"/>
      <c r="H159" s="2"/>
      <c r="I159" s="2"/>
    </row>
    <row r="160" spans="1:9" s="7" customFormat="1" ht="23.25" customHeight="1" x14ac:dyDescent="0.5">
      <c r="A160" s="3"/>
      <c r="B160" s="2"/>
      <c r="C160" s="2"/>
      <c r="D160" s="2"/>
      <c r="E160" s="2"/>
      <c r="F160" s="2"/>
      <c r="G160" s="2"/>
      <c r="H160" s="2"/>
      <c r="I160" s="2"/>
    </row>
    <row r="161" spans="1:9" s="7" customFormat="1" ht="23.25" customHeight="1" x14ac:dyDescent="0.5">
      <c r="A161" s="3"/>
      <c r="B161" s="2"/>
      <c r="C161" s="2"/>
      <c r="D161" s="2"/>
      <c r="E161" s="2"/>
      <c r="F161" s="2"/>
      <c r="G161" s="2"/>
      <c r="H161" s="2"/>
      <c r="I161" s="2"/>
    </row>
    <row r="162" spans="1:9" s="7" customFormat="1" ht="23.25" customHeight="1" x14ac:dyDescent="0.5">
      <c r="A162" s="3"/>
      <c r="B162" s="2"/>
      <c r="C162" s="2"/>
      <c r="D162" s="2"/>
      <c r="E162" s="2"/>
      <c r="F162" s="2"/>
      <c r="G162" s="2"/>
      <c r="H162" s="2"/>
      <c r="I162" s="2"/>
    </row>
    <row r="163" spans="1:9" s="7" customFormat="1" ht="23.25" customHeight="1" x14ac:dyDescent="0.5">
      <c r="A163" s="3"/>
      <c r="B163" s="2"/>
      <c r="C163" s="2"/>
      <c r="D163" s="2"/>
      <c r="E163" s="2"/>
      <c r="F163" s="2"/>
      <c r="G163" s="2"/>
      <c r="H163" s="2"/>
      <c r="I163" s="2"/>
    </row>
    <row r="164" spans="1:9" s="7" customFormat="1" ht="23.25" customHeight="1" x14ac:dyDescent="0.5">
      <c r="A164" s="3"/>
      <c r="B164" s="2"/>
      <c r="C164" s="2"/>
      <c r="D164" s="2"/>
      <c r="E164" s="2"/>
      <c r="F164" s="2"/>
      <c r="G164" s="2"/>
      <c r="H164" s="2"/>
      <c r="I164" s="2"/>
    </row>
    <row r="165" spans="1:9" s="7" customFormat="1" ht="23.25" customHeight="1" x14ac:dyDescent="0.5">
      <c r="A165" s="3"/>
      <c r="B165" s="2"/>
      <c r="C165" s="2"/>
      <c r="D165" s="2"/>
      <c r="E165" s="2"/>
      <c r="F165" s="2"/>
      <c r="G165" s="2"/>
      <c r="H165" s="2"/>
      <c r="I165" s="2"/>
    </row>
    <row r="166" spans="1:9" s="7" customFormat="1" ht="23.25" customHeight="1" x14ac:dyDescent="0.5">
      <c r="A166" s="3"/>
      <c r="B166" s="2"/>
      <c r="C166" s="2"/>
      <c r="D166" s="2"/>
      <c r="E166" s="2"/>
      <c r="F166" s="2"/>
      <c r="G166" s="2"/>
      <c r="H166" s="2"/>
      <c r="I166" s="2"/>
    </row>
    <row r="167" spans="1:9" s="7" customFormat="1" ht="23.25" customHeight="1" x14ac:dyDescent="0.5">
      <c r="A167" s="3"/>
      <c r="B167" s="2"/>
      <c r="C167" s="2"/>
      <c r="D167" s="2"/>
      <c r="E167" s="2"/>
      <c r="F167" s="2"/>
      <c r="G167" s="2"/>
      <c r="H167" s="2"/>
      <c r="I167" s="2"/>
    </row>
    <row r="168" spans="1:9" s="7" customFormat="1" ht="23.25" customHeight="1" x14ac:dyDescent="0.5">
      <c r="A168" s="3"/>
      <c r="B168" s="2"/>
      <c r="C168" s="2"/>
      <c r="D168" s="2"/>
      <c r="E168" s="2"/>
      <c r="F168" s="2"/>
      <c r="G168" s="2"/>
      <c r="H168" s="2"/>
      <c r="I168" s="2"/>
    </row>
  </sheetData>
  <mergeCells count="16">
    <mergeCell ref="A1:I1"/>
    <mergeCell ref="C5:E5"/>
    <mergeCell ref="C57:E57"/>
    <mergeCell ref="G5:I5"/>
    <mergeCell ref="C7:E7"/>
    <mergeCell ref="A2:I2"/>
    <mergeCell ref="A4:I4"/>
    <mergeCell ref="A52:I52"/>
    <mergeCell ref="A54:I54"/>
    <mergeCell ref="G57:I57"/>
    <mergeCell ref="A51:I51"/>
    <mergeCell ref="C55:E55"/>
    <mergeCell ref="G55:I55"/>
    <mergeCell ref="G7:I7"/>
    <mergeCell ref="A3:I3"/>
    <mergeCell ref="A53:I53"/>
  </mergeCells>
  <pageMargins left="0.8" right="0.35" top="0.8" bottom="0.7" header="0.3" footer="0.3"/>
  <pageSetup paperSize="9" scale="73" orientation="portrait" r:id="rId1"/>
  <headerFooter scaleWithDoc="0" alignWithMargins="0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35"/>
  <sheetViews>
    <sheetView view="pageBreakPreview" zoomScale="70" zoomScaleNormal="70" zoomScaleSheetLayoutView="70" workbookViewId="0">
      <selection activeCell="P15" sqref="P15"/>
    </sheetView>
  </sheetViews>
  <sheetFormatPr defaultColWidth="9.140625" defaultRowHeight="23.25" customHeight="1" x14ac:dyDescent="0.5"/>
  <cols>
    <col min="1" max="1" width="54.5703125" style="40" customWidth="1"/>
    <col min="2" max="2" width="2.42578125" style="197" customWidth="1"/>
    <col min="3" max="3" width="12" style="33" bestFit="1" customWidth="1"/>
    <col min="4" max="4" width="0.85546875" style="31" customWidth="1"/>
    <col min="5" max="5" width="14" style="33" bestFit="1" customWidth="1"/>
    <col min="6" max="6" width="0.85546875" style="31" customWidth="1"/>
    <col min="7" max="7" width="16" style="31" customWidth="1"/>
    <col min="8" max="8" width="0.85546875" style="31" customWidth="1"/>
    <col min="9" max="9" width="14.42578125" style="31" customWidth="1"/>
    <col min="10" max="10" width="0.85546875" style="31" customWidth="1"/>
    <col min="11" max="11" width="14.42578125" style="31" customWidth="1"/>
    <col min="12" max="12" width="0.85546875" style="31" customWidth="1"/>
    <col min="13" max="13" width="18.28515625" style="31" customWidth="1"/>
    <col min="14" max="14" width="0.85546875" style="31" customWidth="1"/>
    <col min="15" max="15" width="18.42578125" style="31" customWidth="1"/>
    <col min="16" max="16" width="0.85546875" style="31" customWidth="1"/>
    <col min="17" max="17" width="14.140625" style="31" customWidth="1"/>
    <col min="18" max="18" width="0.85546875" style="31" customWidth="1"/>
    <col min="19" max="19" width="13" style="31" bestFit="1" customWidth="1"/>
    <col min="20" max="20" width="0.85546875" style="31" customWidth="1"/>
    <col min="21" max="21" width="14.140625" style="31" customWidth="1"/>
    <col min="22" max="22" width="0.42578125" style="31" customWidth="1"/>
    <col min="23" max="23" width="9.140625" style="149"/>
    <col min="24" max="16384" width="9.140625" style="31"/>
  </cols>
  <sheetData>
    <row r="1" spans="1:23" s="5" customFormat="1" ht="24" customHeight="1" x14ac:dyDescent="0.5">
      <c r="A1" s="230" t="s">
        <v>111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W1" s="153"/>
    </row>
    <row r="2" spans="1:23" ht="24" customHeight="1" x14ac:dyDescent="0.5">
      <c r="A2" s="234" t="s">
        <v>221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</row>
    <row r="3" spans="1:23" ht="24" customHeight="1" x14ac:dyDescent="0.5">
      <c r="A3" s="235" t="s">
        <v>152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</row>
    <row r="4" spans="1:23" ht="24" customHeight="1" x14ac:dyDescent="0.5">
      <c r="A4" s="235" t="s">
        <v>151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</row>
    <row r="5" spans="1:23" ht="24" customHeight="1" x14ac:dyDescent="0.5">
      <c r="A5" s="94"/>
      <c r="B5" s="94"/>
      <c r="C5" s="94"/>
      <c r="D5" s="94"/>
      <c r="E5" s="95"/>
      <c r="F5" s="95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236" t="s">
        <v>102</v>
      </c>
      <c r="T5" s="236"/>
      <c r="U5" s="236"/>
    </row>
    <row r="6" spans="1:23" ht="9" customHeight="1" x14ac:dyDescent="0.5">
      <c r="A6" s="4"/>
      <c r="B6" s="4"/>
      <c r="C6" s="4"/>
      <c r="D6" s="4"/>
      <c r="E6" s="41"/>
      <c r="F6" s="154"/>
      <c r="S6" s="93"/>
      <c r="T6" s="93"/>
      <c r="U6" s="93"/>
    </row>
    <row r="7" spans="1:23" s="41" customFormat="1" ht="24" customHeight="1" x14ac:dyDescent="0.5">
      <c r="A7" s="4"/>
      <c r="B7" s="4"/>
      <c r="C7" s="237" t="s">
        <v>54</v>
      </c>
      <c r="D7" s="237"/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W7" s="155"/>
    </row>
    <row r="8" spans="1:23" s="41" customFormat="1" ht="24" customHeight="1" x14ac:dyDescent="0.5">
      <c r="A8" s="4"/>
      <c r="B8" s="4"/>
      <c r="C8" s="238" t="s">
        <v>116</v>
      </c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47"/>
      <c r="S8" s="47"/>
      <c r="T8" s="47"/>
      <c r="U8" s="47"/>
      <c r="W8" s="155"/>
    </row>
    <row r="9" spans="1:23" s="43" customFormat="1" ht="24" customHeight="1" x14ac:dyDescent="0.5">
      <c r="A9" s="42"/>
      <c r="B9" s="42"/>
      <c r="C9" s="42"/>
      <c r="D9" s="42"/>
      <c r="F9" s="44"/>
      <c r="M9" s="231" t="s">
        <v>93</v>
      </c>
      <c r="N9" s="231"/>
      <c r="O9" s="231"/>
      <c r="P9" s="44"/>
      <c r="Q9" s="44"/>
      <c r="W9" s="156"/>
    </row>
    <row r="10" spans="1:23" s="43" customFormat="1" ht="24" customHeight="1" x14ac:dyDescent="0.5">
      <c r="A10" s="42"/>
      <c r="B10" s="42"/>
      <c r="C10" s="42"/>
      <c r="D10" s="42"/>
      <c r="F10" s="44"/>
      <c r="M10" s="44" t="s">
        <v>199</v>
      </c>
      <c r="N10" s="44"/>
      <c r="O10" s="44" t="s">
        <v>218</v>
      </c>
      <c r="P10" s="44"/>
      <c r="Q10" s="44"/>
      <c r="S10" s="43" t="s">
        <v>64</v>
      </c>
      <c r="W10" s="156"/>
    </row>
    <row r="11" spans="1:23" s="43" customFormat="1" ht="24" customHeight="1" x14ac:dyDescent="0.5">
      <c r="D11" s="44"/>
      <c r="E11" s="44"/>
      <c r="M11" s="44" t="s">
        <v>203</v>
      </c>
      <c r="N11" s="44"/>
      <c r="O11" s="43" t="s">
        <v>208</v>
      </c>
      <c r="P11" s="44"/>
      <c r="Q11" s="44"/>
      <c r="S11" s="43" t="s">
        <v>65</v>
      </c>
      <c r="W11" s="156"/>
    </row>
    <row r="12" spans="1:23" s="43" customFormat="1" ht="24" customHeight="1" x14ac:dyDescent="0.5">
      <c r="D12" s="44"/>
      <c r="E12" s="44"/>
      <c r="G12" s="231" t="s">
        <v>79</v>
      </c>
      <c r="H12" s="231"/>
      <c r="I12" s="231"/>
      <c r="J12" s="231"/>
      <c r="K12" s="231"/>
      <c r="M12" s="43" t="s">
        <v>204</v>
      </c>
      <c r="O12" s="43" t="s">
        <v>209</v>
      </c>
      <c r="Q12" s="102" t="s">
        <v>69</v>
      </c>
      <c r="S12" s="43" t="s">
        <v>66</v>
      </c>
      <c r="W12" s="156"/>
    </row>
    <row r="13" spans="1:23" s="43" customFormat="1" ht="24" customHeight="1" x14ac:dyDescent="0.5">
      <c r="C13" s="44" t="s">
        <v>29</v>
      </c>
      <c r="D13" s="44"/>
      <c r="E13" s="44" t="s">
        <v>82</v>
      </c>
      <c r="G13" s="232" t="s">
        <v>60</v>
      </c>
      <c r="H13" s="232"/>
      <c r="I13" s="232"/>
      <c r="M13" s="43" t="s">
        <v>205</v>
      </c>
      <c r="O13" s="43" t="s">
        <v>207</v>
      </c>
      <c r="Q13" s="102" t="s">
        <v>70</v>
      </c>
      <c r="S13" s="43" t="s">
        <v>67</v>
      </c>
      <c r="W13" s="156"/>
    </row>
    <row r="14" spans="1:23" s="43" customFormat="1" ht="24" customHeight="1" x14ac:dyDescent="0.5">
      <c r="C14" s="101" t="s">
        <v>49</v>
      </c>
      <c r="D14" s="44"/>
      <c r="E14" s="104" t="s">
        <v>83</v>
      </c>
      <c r="F14" s="44"/>
      <c r="G14" s="103" t="s">
        <v>61</v>
      </c>
      <c r="H14" s="105"/>
      <c r="I14" s="103" t="s">
        <v>62</v>
      </c>
      <c r="K14" s="106" t="s">
        <v>63</v>
      </c>
      <c r="M14" s="217" t="s">
        <v>81</v>
      </c>
      <c r="N14" s="44"/>
      <c r="O14" s="101" t="s">
        <v>206</v>
      </c>
      <c r="P14" s="44"/>
      <c r="Q14" s="103" t="s">
        <v>103</v>
      </c>
      <c r="S14" s="101" t="s">
        <v>68</v>
      </c>
      <c r="U14" s="101" t="s">
        <v>9</v>
      </c>
      <c r="W14" s="156"/>
    </row>
    <row r="15" spans="1:23" ht="24" customHeight="1" x14ac:dyDescent="0.5">
      <c r="A15" s="39"/>
      <c r="B15" s="39"/>
      <c r="C15" s="13"/>
      <c r="D15" s="13"/>
      <c r="E15" s="13"/>
      <c r="F15" s="13"/>
      <c r="G15" s="13"/>
      <c r="H15" s="13"/>
      <c r="I15" s="13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3" ht="24" customHeight="1" x14ac:dyDescent="0.5">
      <c r="A16" s="39" t="s">
        <v>141</v>
      </c>
      <c r="B16" s="39"/>
      <c r="C16" s="9">
        <v>1707566</v>
      </c>
      <c r="D16" s="21"/>
      <c r="E16" s="9">
        <v>3360993</v>
      </c>
      <c r="F16" s="21"/>
      <c r="G16" s="9">
        <v>170800</v>
      </c>
      <c r="H16" s="9"/>
      <c r="I16" s="9">
        <v>400000</v>
      </c>
      <c r="J16" s="9"/>
      <c r="K16" s="9">
        <v>27908092</v>
      </c>
      <c r="L16" s="9"/>
      <c r="M16" s="9">
        <v>4961857</v>
      </c>
      <c r="N16" s="9"/>
      <c r="O16" s="9">
        <v>-4700</v>
      </c>
      <c r="P16" s="9"/>
      <c r="Q16" s="9">
        <f>SUM(C16:O16)</f>
        <v>38504608</v>
      </c>
      <c r="R16" s="9"/>
      <c r="S16" s="9">
        <v>3548</v>
      </c>
      <c r="T16" s="9"/>
      <c r="U16" s="157">
        <f>SUM(Q16:S16)</f>
        <v>38508156</v>
      </c>
    </row>
    <row r="17" spans="1:23" ht="24" customHeight="1" x14ac:dyDescent="0.5">
      <c r="A17" s="46" t="s">
        <v>165</v>
      </c>
      <c r="B17" s="46"/>
      <c r="C17" s="98">
        <v>0</v>
      </c>
      <c r="D17" s="97"/>
      <c r="E17" s="98">
        <v>0</v>
      </c>
      <c r="F17" s="97"/>
      <c r="G17" s="98">
        <v>0</v>
      </c>
      <c r="H17" s="97"/>
      <c r="I17" s="98">
        <v>0</v>
      </c>
      <c r="J17" s="97"/>
      <c r="K17" s="108">
        <f>+'[1]pl '!C46</f>
        <v>1285757</v>
      </c>
      <c r="L17" s="97"/>
      <c r="M17" s="98">
        <v>0</v>
      </c>
      <c r="N17" s="97"/>
      <c r="O17" s="98">
        <v>0</v>
      </c>
      <c r="P17" s="97"/>
      <c r="Q17" s="108">
        <f>SUM(C17:O17)</f>
        <v>1285757</v>
      </c>
      <c r="R17" s="97"/>
      <c r="S17" s="50">
        <f>+'[1]pl '!C51</f>
        <v>-796</v>
      </c>
      <c r="T17" s="97"/>
      <c r="U17" s="108">
        <f>SUM(Q17:S17)</f>
        <v>1284961</v>
      </c>
      <c r="W17" s="158"/>
    </row>
    <row r="18" spans="1:23" ht="24" customHeight="1" x14ac:dyDescent="0.5">
      <c r="A18" s="46" t="s">
        <v>166</v>
      </c>
      <c r="B18" s="46"/>
      <c r="C18" s="99"/>
      <c r="D18" s="97"/>
      <c r="E18" s="99"/>
      <c r="F18" s="97"/>
      <c r="G18" s="99"/>
      <c r="H18" s="97"/>
      <c r="I18" s="99"/>
      <c r="J18" s="97"/>
      <c r="K18" s="99"/>
      <c r="L18" s="97"/>
      <c r="M18" s="99"/>
      <c r="N18" s="97"/>
      <c r="O18" s="99"/>
      <c r="P18" s="97"/>
      <c r="Q18" s="109"/>
      <c r="R18" s="97"/>
      <c r="S18" s="99"/>
      <c r="T18" s="97"/>
      <c r="U18" s="109"/>
    </row>
    <row r="19" spans="1:23" ht="24" customHeight="1" x14ac:dyDescent="0.5">
      <c r="A19" s="46" t="s">
        <v>241</v>
      </c>
      <c r="B19" s="46"/>
      <c r="C19" s="99"/>
      <c r="D19" s="97"/>
      <c r="E19" s="99"/>
      <c r="F19" s="97"/>
      <c r="G19" s="99"/>
      <c r="H19" s="97"/>
      <c r="I19" s="99"/>
      <c r="J19" s="97"/>
      <c r="K19" s="99"/>
      <c r="L19" s="97"/>
      <c r="M19" s="99"/>
      <c r="N19" s="97"/>
      <c r="O19" s="99"/>
      <c r="P19" s="97"/>
      <c r="Q19" s="109"/>
      <c r="R19" s="97"/>
      <c r="S19" s="99"/>
      <c r="T19" s="97"/>
      <c r="U19" s="109"/>
    </row>
    <row r="20" spans="1:23" ht="24" customHeight="1" x14ac:dyDescent="0.5">
      <c r="A20" s="46" t="s">
        <v>189</v>
      </c>
      <c r="B20" s="46"/>
      <c r="C20" s="99">
        <v>0</v>
      </c>
      <c r="D20" s="97"/>
      <c r="E20" s="99">
        <v>0</v>
      </c>
      <c r="F20" s="97"/>
      <c r="G20" s="99">
        <v>0</v>
      </c>
      <c r="H20" s="97"/>
      <c r="I20" s="99">
        <v>0</v>
      </c>
      <c r="J20" s="97"/>
      <c r="K20" s="99">
        <v>0</v>
      </c>
      <c r="L20" s="97"/>
      <c r="M20" s="51">
        <f>+'[1]pl '!G75</f>
        <v>2484104</v>
      </c>
      <c r="N20" s="97"/>
      <c r="O20" s="99">
        <v>0</v>
      </c>
      <c r="P20" s="97"/>
      <c r="Q20" s="51">
        <f>SUM(C20:O20)</f>
        <v>2484104</v>
      </c>
      <c r="R20" s="97"/>
      <c r="S20" s="99">
        <v>0</v>
      </c>
      <c r="T20" s="97"/>
      <c r="U20" s="51">
        <f>SUM(Q20:S20)</f>
        <v>2484104</v>
      </c>
      <c r="W20" s="158"/>
    </row>
    <row r="21" spans="1:23" ht="24" customHeight="1" x14ac:dyDescent="0.5">
      <c r="A21" s="46" t="s">
        <v>219</v>
      </c>
      <c r="B21" s="46"/>
      <c r="C21" s="99"/>
      <c r="D21" s="97"/>
      <c r="E21" s="99"/>
      <c r="F21" s="97"/>
      <c r="G21" s="99"/>
      <c r="H21" s="97"/>
      <c r="I21" s="99"/>
      <c r="J21" s="97"/>
      <c r="K21" s="99"/>
      <c r="L21" s="97"/>
      <c r="M21" s="99"/>
      <c r="N21" s="97"/>
      <c r="O21" s="99"/>
      <c r="P21" s="97"/>
      <c r="Q21" s="109"/>
      <c r="R21" s="97"/>
      <c r="S21" s="99"/>
      <c r="T21" s="97"/>
      <c r="U21" s="109"/>
    </row>
    <row r="22" spans="1:23" ht="24" customHeight="1" x14ac:dyDescent="0.5">
      <c r="A22" s="46" t="s">
        <v>210</v>
      </c>
      <c r="B22" s="46"/>
      <c r="C22" s="100">
        <v>0</v>
      </c>
      <c r="D22" s="97"/>
      <c r="E22" s="100">
        <v>0</v>
      </c>
      <c r="F22" s="97"/>
      <c r="G22" s="100">
        <v>0</v>
      </c>
      <c r="H22" s="97"/>
      <c r="I22" s="100">
        <v>0</v>
      </c>
      <c r="J22" s="97"/>
      <c r="K22" s="100">
        <v>0</v>
      </c>
      <c r="L22" s="97"/>
      <c r="M22" s="100">
        <v>0</v>
      </c>
      <c r="N22" s="97"/>
      <c r="O22" s="52">
        <v>-1917</v>
      </c>
      <c r="P22" s="97"/>
      <c r="Q22" s="52">
        <f>SUM(C22:O22)</f>
        <v>-1917</v>
      </c>
      <c r="R22" s="97"/>
      <c r="S22" s="52">
        <v>-1770</v>
      </c>
      <c r="T22" s="97"/>
      <c r="U22" s="52">
        <f>SUM(Q22:S22)</f>
        <v>-3687</v>
      </c>
      <c r="W22" s="133"/>
    </row>
    <row r="23" spans="1:23" ht="24" customHeight="1" x14ac:dyDescent="0.5">
      <c r="A23" s="40" t="s">
        <v>167</v>
      </c>
      <c r="C23" s="97">
        <v>0</v>
      </c>
      <c r="D23" s="97"/>
      <c r="E23" s="97">
        <v>0</v>
      </c>
      <c r="F23" s="97"/>
      <c r="G23" s="97">
        <v>0</v>
      </c>
      <c r="H23" s="97"/>
      <c r="I23" s="97">
        <v>0</v>
      </c>
      <c r="J23" s="97"/>
      <c r="K23" s="159">
        <f>SUM(K17:K22)</f>
        <v>1285757</v>
      </c>
      <c r="L23" s="159"/>
      <c r="M23" s="74">
        <f>SUM(M17:M22)</f>
        <v>2484104</v>
      </c>
      <c r="N23" s="159"/>
      <c r="O23" s="74">
        <f>SUM(O17:O22)</f>
        <v>-1917</v>
      </c>
      <c r="P23" s="97"/>
      <c r="Q23" s="159">
        <f>SUM(C23:O23)</f>
        <v>3767944</v>
      </c>
      <c r="R23" s="97"/>
      <c r="S23" s="74">
        <f>SUM(S17:S22)</f>
        <v>-2566</v>
      </c>
      <c r="T23" s="97"/>
      <c r="U23" s="74">
        <f>SUM(U17:U22)</f>
        <v>3765378</v>
      </c>
      <c r="W23" s="133"/>
    </row>
    <row r="24" spans="1:23" ht="24" customHeight="1" thickBot="1" x14ac:dyDescent="0.55000000000000004">
      <c r="A24" s="39" t="s">
        <v>168</v>
      </c>
      <c r="B24" s="39"/>
      <c r="C24" s="53">
        <f>SUM(C16:C16,C23)</f>
        <v>1707566</v>
      </c>
      <c r="D24" s="21"/>
      <c r="E24" s="53">
        <f>SUM(E16:E16,E23)</f>
        <v>3360993</v>
      </c>
      <c r="F24" s="21"/>
      <c r="G24" s="53">
        <f>SUM(G16:G16,G23)</f>
        <v>170800</v>
      </c>
      <c r="H24" s="21"/>
      <c r="I24" s="53">
        <f>SUM(I16:I16,I23)</f>
        <v>400000</v>
      </c>
      <c r="J24" s="9"/>
      <c r="K24" s="53">
        <f>SUM(K16:K16,K23)</f>
        <v>29193849</v>
      </c>
      <c r="L24" s="9"/>
      <c r="M24" s="53">
        <f>SUM(M16:M16,M23)</f>
        <v>7445961</v>
      </c>
      <c r="N24" s="21"/>
      <c r="O24" s="53">
        <f>SUM(O16:O16,O23)</f>
        <v>-6617</v>
      </c>
      <c r="P24" s="21"/>
      <c r="Q24" s="53">
        <f>SUM(Q16:Q16,Q23)</f>
        <v>42272552</v>
      </c>
      <c r="R24" s="9"/>
      <c r="S24" s="53">
        <f>SUM(S16:S16,S23)</f>
        <v>982</v>
      </c>
      <c r="T24" s="9"/>
      <c r="U24" s="53">
        <f>SUM(U16:U16,U23)</f>
        <v>42273534</v>
      </c>
    </row>
    <row r="25" spans="1:23" ht="24" customHeight="1" thickTop="1" x14ac:dyDescent="0.5">
      <c r="A25" s="31"/>
      <c r="B25" s="31"/>
      <c r="C25" s="150">
        <f>+C24-[1]bs!C71</f>
        <v>0</v>
      </c>
      <c r="D25" s="150"/>
      <c r="E25" s="150">
        <f>+E24-[1]bs!C72</f>
        <v>0</v>
      </c>
      <c r="F25" s="160"/>
      <c r="G25" s="160"/>
      <c r="H25" s="160"/>
      <c r="I25" s="160"/>
      <c r="J25" s="149"/>
      <c r="K25" s="133">
        <f>+K24-[1]bs!C77</f>
        <v>0</v>
      </c>
      <c r="L25" s="149"/>
      <c r="M25" s="133">
        <f>+M24-[1]bs!E80</f>
        <v>2484104</v>
      </c>
      <c r="N25" s="149"/>
      <c r="O25" s="133">
        <f>+O24-[1]bs!C82</f>
        <v>0</v>
      </c>
      <c r="P25" s="149"/>
      <c r="Q25" s="133">
        <f>+Q24-[1]bs!C83</f>
        <v>0</v>
      </c>
      <c r="R25" s="149"/>
      <c r="S25" s="133">
        <f>+S24-[1]bs!C84</f>
        <v>0</v>
      </c>
      <c r="T25" s="149"/>
      <c r="U25" s="133">
        <f>+U24-[1]bs!C85</f>
        <v>0</v>
      </c>
    </row>
    <row r="26" spans="1:23" ht="18.95" customHeight="1" x14ac:dyDescent="0.5">
      <c r="A26" s="31"/>
      <c r="B26" s="31"/>
      <c r="C26" s="150"/>
      <c r="D26" s="150"/>
      <c r="E26" s="150"/>
      <c r="F26" s="160"/>
      <c r="G26" s="160"/>
      <c r="H26" s="160"/>
      <c r="I26" s="160"/>
      <c r="J26" s="149"/>
      <c r="K26" s="133"/>
      <c r="L26" s="149"/>
      <c r="M26" s="133"/>
      <c r="N26" s="149"/>
      <c r="O26" s="133"/>
      <c r="P26" s="149"/>
      <c r="Q26" s="133"/>
      <c r="R26" s="149"/>
      <c r="S26" s="133"/>
      <c r="T26" s="149"/>
      <c r="U26" s="133"/>
    </row>
    <row r="27" spans="1:23" ht="17.850000000000001" customHeight="1" x14ac:dyDescent="0.5">
      <c r="A27" s="31"/>
      <c r="B27" s="31"/>
      <c r="C27" s="150"/>
      <c r="D27" s="150"/>
      <c r="E27" s="150"/>
      <c r="F27" s="160"/>
      <c r="G27" s="160"/>
      <c r="H27" s="160"/>
      <c r="I27" s="160"/>
      <c r="J27" s="149"/>
      <c r="K27" s="133"/>
      <c r="L27" s="149"/>
      <c r="M27" s="133"/>
      <c r="N27" s="149"/>
      <c r="O27" s="133"/>
      <c r="P27" s="149"/>
      <c r="Q27" s="133"/>
      <c r="R27" s="149"/>
      <c r="S27" s="133"/>
      <c r="T27" s="149"/>
      <c r="U27" s="133"/>
    </row>
    <row r="28" spans="1:23" ht="24" customHeight="1" x14ac:dyDescent="0.5">
      <c r="A28" s="31"/>
      <c r="B28" s="31"/>
      <c r="C28" s="150"/>
      <c r="D28" s="150"/>
      <c r="E28" s="150"/>
      <c r="F28" s="160"/>
      <c r="G28" s="160"/>
      <c r="H28" s="160"/>
      <c r="I28" s="160"/>
      <c r="J28" s="149"/>
      <c r="K28" s="133"/>
      <c r="L28" s="149"/>
      <c r="M28" s="133"/>
      <c r="N28" s="149"/>
      <c r="O28" s="133"/>
      <c r="P28" s="149"/>
      <c r="Q28" s="133"/>
      <c r="R28" s="149"/>
      <c r="S28" s="133"/>
      <c r="T28" s="149"/>
      <c r="U28" s="133"/>
    </row>
    <row r="29" spans="1:23" ht="18.95" customHeight="1" x14ac:dyDescent="0.5">
      <c r="A29" s="31"/>
      <c r="B29" s="31"/>
      <c r="C29" s="150"/>
      <c r="D29" s="150"/>
      <c r="E29" s="150"/>
      <c r="F29" s="160"/>
      <c r="G29" s="160"/>
      <c r="H29" s="160"/>
      <c r="I29" s="160"/>
      <c r="J29" s="149"/>
      <c r="K29" s="133"/>
      <c r="L29" s="149"/>
      <c r="M29" s="133"/>
      <c r="N29" s="149"/>
      <c r="O29" s="133"/>
      <c r="P29" s="149"/>
      <c r="Q29" s="133"/>
      <c r="R29" s="149"/>
      <c r="S29" s="133"/>
      <c r="T29" s="149"/>
      <c r="U29" s="133"/>
    </row>
    <row r="30" spans="1:23" ht="18.95" customHeight="1" x14ac:dyDescent="0.5">
      <c r="A30" s="31"/>
      <c r="B30" s="31"/>
      <c r="C30" s="150"/>
      <c r="D30" s="150"/>
      <c r="E30" s="150"/>
      <c r="F30" s="160"/>
      <c r="G30" s="160"/>
      <c r="H30" s="160"/>
      <c r="I30" s="160"/>
      <c r="J30" s="149"/>
      <c r="K30" s="133"/>
      <c r="L30" s="149"/>
      <c r="M30" s="133"/>
      <c r="N30" s="149"/>
      <c r="O30" s="133"/>
      <c r="P30" s="149"/>
      <c r="Q30" s="133"/>
      <c r="R30" s="149"/>
      <c r="S30" s="133"/>
      <c r="T30" s="149"/>
      <c r="U30" s="133"/>
    </row>
    <row r="31" spans="1:23" ht="16.7" customHeight="1" x14ac:dyDescent="0.5">
      <c r="A31" s="31"/>
      <c r="B31" s="31"/>
      <c r="C31" s="150"/>
      <c r="D31" s="150"/>
      <c r="E31" s="150"/>
      <c r="F31" s="160"/>
      <c r="G31" s="160"/>
      <c r="H31" s="160"/>
      <c r="I31" s="160"/>
      <c r="J31" s="149"/>
      <c r="K31" s="133"/>
      <c r="L31" s="149"/>
      <c r="M31" s="133"/>
      <c r="N31" s="149"/>
      <c r="O31" s="133"/>
      <c r="P31" s="149"/>
      <c r="Q31" s="133"/>
      <c r="R31" s="149"/>
      <c r="S31" s="133"/>
      <c r="T31" s="149"/>
      <c r="U31" s="133"/>
    </row>
    <row r="32" spans="1:23" ht="24" customHeight="1" x14ac:dyDescent="0.5">
      <c r="A32" s="233" t="s">
        <v>149</v>
      </c>
      <c r="B32" s="233"/>
    </row>
    <row r="33" ht="24" customHeight="1" x14ac:dyDescent="0.5"/>
    <row r="34" ht="24" customHeight="1" x14ac:dyDescent="0.5"/>
    <row r="35" ht="24" customHeight="1" x14ac:dyDescent="0.5"/>
  </sheetData>
  <mergeCells count="11">
    <mergeCell ref="A1:U1"/>
    <mergeCell ref="M9:O9"/>
    <mergeCell ref="G12:K12"/>
    <mergeCell ref="G13:I13"/>
    <mergeCell ref="A32:B32"/>
    <mergeCell ref="A2:U2"/>
    <mergeCell ref="A3:U3"/>
    <mergeCell ref="A4:U4"/>
    <mergeCell ref="S5:U5"/>
    <mergeCell ref="C7:U7"/>
    <mergeCell ref="C8:Q8"/>
  </mergeCells>
  <pageMargins left="0.8" right="0.3" top="0.8" bottom="0.7" header="0.3" footer="0.3"/>
  <pageSetup paperSize="9" scale="64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36"/>
  <sheetViews>
    <sheetView view="pageBreakPreview" topLeftCell="A28" zoomScale="70" zoomScaleNormal="70" zoomScaleSheetLayoutView="70" workbookViewId="0">
      <selection activeCell="A33" sqref="A33:XFD33"/>
    </sheetView>
  </sheetViews>
  <sheetFormatPr defaultColWidth="9.140625" defaultRowHeight="24" customHeight="1" x14ac:dyDescent="0.5"/>
  <cols>
    <col min="1" max="1" width="58.7109375" style="40" customWidth="1"/>
    <col min="2" max="2" width="1.7109375" style="197" customWidth="1"/>
    <col min="3" max="3" width="9.28515625" style="197" bestFit="1" customWidth="1"/>
    <col min="4" max="4" width="1.28515625" style="40" customWidth="1"/>
    <col min="5" max="5" width="12" style="33" bestFit="1" customWidth="1"/>
    <col min="6" max="6" width="0.85546875" style="31" customWidth="1"/>
    <col min="7" max="7" width="14" style="33" bestFit="1" customWidth="1"/>
    <col min="8" max="8" width="0.85546875" style="31" customWidth="1"/>
    <col min="9" max="9" width="16" style="31" customWidth="1"/>
    <col min="10" max="10" width="0.85546875" style="31" customWidth="1"/>
    <col min="11" max="11" width="14.42578125" style="31" customWidth="1"/>
    <col min="12" max="12" width="0.85546875" style="31" customWidth="1"/>
    <col min="13" max="13" width="14.42578125" style="31" customWidth="1"/>
    <col min="14" max="14" width="0.85546875" style="31" customWidth="1"/>
    <col min="15" max="15" width="17" style="31" customWidth="1"/>
    <col min="16" max="16" width="0.85546875" style="31" customWidth="1"/>
    <col min="17" max="17" width="19.42578125" style="31" bestFit="1" customWidth="1"/>
    <col min="18" max="18" width="0.85546875" style="31" customWidth="1"/>
    <col min="19" max="19" width="17.85546875" style="31" customWidth="1"/>
    <col min="20" max="20" width="0.85546875" style="31" customWidth="1"/>
    <col min="21" max="21" width="13.42578125" style="31" customWidth="1"/>
    <col min="22" max="22" width="0.85546875" style="31" customWidth="1"/>
    <col min="23" max="23" width="13" style="31" bestFit="1" customWidth="1"/>
    <col min="24" max="24" width="0.85546875" style="31" customWidth="1"/>
    <col min="25" max="25" width="14.140625" style="31" customWidth="1"/>
    <col min="26" max="16384" width="9.140625" style="31"/>
  </cols>
  <sheetData>
    <row r="1" spans="1:27" s="5" customFormat="1" ht="24" customHeight="1" x14ac:dyDescent="0.5">
      <c r="A1" s="230" t="s">
        <v>111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</row>
    <row r="2" spans="1:27" ht="24" customHeight="1" x14ac:dyDescent="0.5">
      <c r="A2" s="234" t="s">
        <v>222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</row>
    <row r="3" spans="1:27" ht="24" customHeight="1" x14ac:dyDescent="0.5">
      <c r="A3" s="235" t="s">
        <v>152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7" ht="24" customHeight="1" x14ac:dyDescent="0.5">
      <c r="A4" s="235" t="s">
        <v>151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</row>
    <row r="5" spans="1:27" ht="24" customHeight="1" x14ac:dyDescent="0.5">
      <c r="A5" s="94"/>
      <c r="B5" s="94"/>
      <c r="C5" s="94"/>
      <c r="D5" s="94"/>
      <c r="E5" s="94"/>
      <c r="F5" s="94"/>
      <c r="G5" s="95"/>
      <c r="H5" s="95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236" t="s">
        <v>102</v>
      </c>
      <c r="X5" s="236"/>
      <c r="Y5" s="236"/>
    </row>
    <row r="6" spans="1:27" ht="9" customHeight="1" x14ac:dyDescent="0.5">
      <c r="A6" s="4"/>
      <c r="B6" s="4"/>
      <c r="C6" s="4"/>
      <c r="D6" s="4"/>
      <c r="E6" s="4"/>
      <c r="F6" s="4"/>
      <c r="G6" s="41"/>
      <c r="H6" s="154"/>
      <c r="W6" s="93"/>
      <c r="X6" s="93"/>
      <c r="Y6" s="93"/>
    </row>
    <row r="7" spans="1:27" s="41" customFormat="1" ht="24" customHeight="1" x14ac:dyDescent="0.5">
      <c r="A7" s="4"/>
      <c r="B7" s="4"/>
      <c r="C7" s="4"/>
      <c r="D7" s="4"/>
      <c r="E7" s="237" t="s">
        <v>54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</row>
    <row r="8" spans="1:27" s="41" customFormat="1" ht="24" customHeight="1" x14ac:dyDescent="0.5">
      <c r="A8" s="4"/>
      <c r="B8" s="4"/>
      <c r="C8" s="4"/>
      <c r="D8" s="4"/>
      <c r="E8" s="238" t="s">
        <v>116</v>
      </c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47"/>
      <c r="W8" s="47"/>
      <c r="X8" s="47"/>
      <c r="Y8" s="47"/>
    </row>
    <row r="9" spans="1:27" s="43" customFormat="1" ht="24" customHeight="1" x14ac:dyDescent="0.5">
      <c r="A9" s="42"/>
      <c r="B9" s="42"/>
      <c r="C9" s="42"/>
      <c r="D9" s="42"/>
      <c r="E9" s="42"/>
      <c r="F9" s="42"/>
      <c r="H9" s="44"/>
      <c r="O9" s="231" t="s">
        <v>93</v>
      </c>
      <c r="P9" s="231"/>
      <c r="Q9" s="231"/>
      <c r="R9" s="231"/>
      <c r="S9" s="231"/>
      <c r="T9" s="44"/>
      <c r="U9" s="44"/>
    </row>
    <row r="10" spans="1:27" s="43" customFormat="1" ht="24" customHeight="1" x14ac:dyDescent="0.5">
      <c r="A10" s="42"/>
      <c r="B10" s="42"/>
      <c r="C10" s="42"/>
      <c r="D10" s="42"/>
      <c r="E10" s="42"/>
      <c r="F10" s="42"/>
      <c r="H10" s="44"/>
      <c r="O10" s="44" t="s">
        <v>162</v>
      </c>
      <c r="P10" s="44"/>
      <c r="Q10" s="44" t="s">
        <v>199</v>
      </c>
      <c r="R10" s="44"/>
      <c r="S10" s="44" t="s">
        <v>218</v>
      </c>
      <c r="T10" s="44"/>
      <c r="U10" s="44"/>
      <c r="W10" s="43" t="s">
        <v>64</v>
      </c>
    </row>
    <row r="11" spans="1:27" s="43" customFormat="1" ht="24" customHeight="1" x14ac:dyDescent="0.5">
      <c r="F11" s="44"/>
      <c r="G11" s="44"/>
      <c r="O11" s="44" t="s">
        <v>163</v>
      </c>
      <c r="P11" s="44"/>
      <c r="Q11" s="44" t="s">
        <v>203</v>
      </c>
      <c r="R11" s="44"/>
      <c r="S11" s="43" t="s">
        <v>208</v>
      </c>
      <c r="T11" s="44"/>
      <c r="U11" s="44"/>
      <c r="W11" s="43" t="s">
        <v>65</v>
      </c>
    </row>
    <row r="12" spans="1:27" s="43" customFormat="1" ht="24" customHeight="1" x14ac:dyDescent="0.5">
      <c r="F12" s="44"/>
      <c r="G12" s="44"/>
      <c r="I12" s="231" t="s">
        <v>79</v>
      </c>
      <c r="J12" s="231"/>
      <c r="K12" s="231"/>
      <c r="L12" s="231"/>
      <c r="M12" s="231"/>
      <c r="O12" s="44" t="s">
        <v>164</v>
      </c>
      <c r="Q12" s="43" t="s">
        <v>204</v>
      </c>
      <c r="S12" s="43" t="s">
        <v>209</v>
      </c>
      <c r="U12" s="102" t="s">
        <v>69</v>
      </c>
      <c r="W12" s="43" t="s">
        <v>66</v>
      </c>
    </row>
    <row r="13" spans="1:27" s="43" customFormat="1" ht="24" customHeight="1" x14ac:dyDescent="0.5">
      <c r="E13" s="44" t="s">
        <v>29</v>
      </c>
      <c r="F13" s="44"/>
      <c r="G13" s="44" t="s">
        <v>82</v>
      </c>
      <c r="I13" s="232" t="s">
        <v>60</v>
      </c>
      <c r="J13" s="232"/>
      <c r="K13" s="232"/>
      <c r="O13" s="205" t="s">
        <v>228</v>
      </c>
      <c r="Q13" s="43" t="s">
        <v>205</v>
      </c>
      <c r="S13" s="43" t="s">
        <v>207</v>
      </c>
      <c r="U13" s="102" t="s">
        <v>70</v>
      </c>
      <c r="W13" s="43" t="s">
        <v>67</v>
      </c>
    </row>
    <row r="14" spans="1:27" s="43" customFormat="1" ht="24" customHeight="1" x14ac:dyDescent="0.5">
      <c r="C14" s="43" t="s">
        <v>37</v>
      </c>
      <c r="D14" s="47"/>
      <c r="E14" s="101" t="s">
        <v>49</v>
      </c>
      <c r="F14" s="44"/>
      <c r="G14" s="104" t="s">
        <v>83</v>
      </c>
      <c r="H14" s="44"/>
      <c r="I14" s="169" t="s">
        <v>61</v>
      </c>
      <c r="J14" s="105"/>
      <c r="K14" s="169" t="s">
        <v>62</v>
      </c>
      <c r="M14" s="106" t="s">
        <v>63</v>
      </c>
      <c r="O14" s="204" t="s">
        <v>81</v>
      </c>
      <c r="P14" s="44"/>
      <c r="Q14" s="168" t="s">
        <v>81</v>
      </c>
      <c r="R14" s="44"/>
      <c r="S14" s="101" t="s">
        <v>206</v>
      </c>
      <c r="T14" s="44"/>
      <c r="U14" s="103" t="s">
        <v>103</v>
      </c>
      <c r="W14" s="101" t="s">
        <v>68</v>
      </c>
      <c r="Y14" s="101" t="s">
        <v>9</v>
      </c>
    </row>
    <row r="15" spans="1:27" ht="24" customHeight="1" x14ac:dyDescent="0.5">
      <c r="A15" s="39"/>
      <c r="B15" s="39"/>
      <c r="C15" s="39"/>
      <c r="D15" s="37"/>
      <c r="E15" s="13"/>
      <c r="F15" s="13"/>
      <c r="G15" s="13"/>
      <c r="H15" s="13"/>
      <c r="I15" s="13"/>
      <c r="J15" s="13"/>
      <c r="K15" s="13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</row>
    <row r="16" spans="1:27" ht="24" customHeight="1" x14ac:dyDescent="0.5">
      <c r="A16" s="39" t="s">
        <v>213</v>
      </c>
      <c r="B16" s="39"/>
      <c r="D16" s="37"/>
      <c r="E16" s="9">
        <v>1707566</v>
      </c>
      <c r="F16" s="21"/>
      <c r="G16" s="9">
        <v>3360993</v>
      </c>
      <c r="H16" s="21"/>
      <c r="I16" s="9">
        <v>170800</v>
      </c>
      <c r="J16" s="9"/>
      <c r="K16" s="9">
        <v>400000</v>
      </c>
      <c r="L16" s="27"/>
      <c r="M16" s="27">
        <v>31055142</v>
      </c>
      <c r="N16" s="27"/>
      <c r="O16" s="97">
        <v>0</v>
      </c>
      <c r="P16" s="27"/>
      <c r="Q16" s="27">
        <v>7535572</v>
      </c>
      <c r="R16" s="27"/>
      <c r="S16" s="27">
        <v>-4781</v>
      </c>
      <c r="T16" s="27"/>
      <c r="U16" s="9">
        <f>SUM(E16:S16)</f>
        <v>44225292</v>
      </c>
      <c r="V16" s="27"/>
      <c r="W16" s="27">
        <v>35158</v>
      </c>
      <c r="X16" s="27"/>
      <c r="Y16" s="157">
        <f>SUM(U16:W16)</f>
        <v>44260450</v>
      </c>
      <c r="AA16" s="149"/>
    </row>
    <row r="17" spans="1:27" ht="24" customHeight="1" x14ac:dyDescent="0.5">
      <c r="A17" s="46" t="s">
        <v>193</v>
      </c>
      <c r="B17" s="46"/>
      <c r="C17" s="46"/>
      <c r="D17" s="37"/>
      <c r="E17" s="13"/>
      <c r="F17" s="13"/>
      <c r="G17" s="13"/>
      <c r="H17" s="13"/>
      <c r="I17" s="13"/>
      <c r="J17" s="13"/>
      <c r="K17" s="13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AA17" s="149"/>
    </row>
    <row r="18" spans="1:27" ht="24" customHeight="1" x14ac:dyDescent="0.5">
      <c r="A18" s="194" t="s">
        <v>194</v>
      </c>
      <c r="B18" s="194"/>
      <c r="C18" s="194"/>
      <c r="D18" s="37"/>
      <c r="E18" s="13"/>
      <c r="F18" s="13"/>
      <c r="G18" s="13"/>
      <c r="H18" s="13"/>
      <c r="I18" s="13"/>
      <c r="J18" s="13"/>
      <c r="K18" s="13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AA18" s="149"/>
    </row>
    <row r="19" spans="1:27" ht="24" customHeight="1" x14ac:dyDescent="0.5">
      <c r="A19" s="46" t="s">
        <v>195</v>
      </c>
      <c r="B19" s="46"/>
      <c r="C19" s="199">
        <v>3.4</v>
      </c>
      <c r="D19" s="37"/>
      <c r="E19" s="97">
        <v>0</v>
      </c>
      <c r="F19" s="13"/>
      <c r="G19" s="97">
        <v>0</v>
      </c>
      <c r="H19" s="13"/>
      <c r="I19" s="97">
        <v>0</v>
      </c>
      <c r="J19" s="13"/>
      <c r="K19" s="97">
        <v>0</v>
      </c>
      <c r="L19" s="27"/>
      <c r="M19" s="9">
        <v>-966927</v>
      </c>
      <c r="N19" s="27"/>
      <c r="O19" s="97">
        <v>0</v>
      </c>
      <c r="P19" s="27"/>
      <c r="Q19" s="9">
        <v>966927</v>
      </c>
      <c r="R19" s="27"/>
      <c r="S19" s="97">
        <v>0</v>
      </c>
      <c r="T19" s="27"/>
      <c r="U19" s="97">
        <f>SUM(E19:S19)</f>
        <v>0</v>
      </c>
      <c r="V19" s="27"/>
      <c r="W19" s="97">
        <v>0</v>
      </c>
      <c r="X19" s="27"/>
      <c r="Y19" s="97">
        <f>SUM(U19:W19)</f>
        <v>0</v>
      </c>
      <c r="AA19" s="149"/>
    </row>
    <row r="20" spans="1:27" ht="24" customHeight="1" x14ac:dyDescent="0.5">
      <c r="A20" s="46" t="s">
        <v>196</v>
      </c>
      <c r="B20" s="46"/>
      <c r="C20" s="199">
        <v>3.4</v>
      </c>
      <c r="D20" s="37"/>
      <c r="E20" s="138">
        <v>0</v>
      </c>
      <c r="F20" s="13"/>
      <c r="G20" s="138">
        <v>0</v>
      </c>
      <c r="H20" s="13"/>
      <c r="I20" s="138">
        <v>0</v>
      </c>
      <c r="J20" s="13"/>
      <c r="K20" s="138">
        <v>0</v>
      </c>
      <c r="L20" s="27"/>
      <c r="M20" s="67">
        <v>-31008</v>
      </c>
      <c r="N20" s="27"/>
      <c r="O20" s="67">
        <v>592440</v>
      </c>
      <c r="P20" s="27"/>
      <c r="Q20" s="67">
        <v>201235</v>
      </c>
      <c r="R20" s="27"/>
      <c r="S20" s="138">
        <v>0</v>
      </c>
      <c r="T20" s="27"/>
      <c r="U20" s="67">
        <f>SUM(E20:S20)</f>
        <v>762667</v>
      </c>
      <c r="V20" s="27"/>
      <c r="W20" s="138">
        <v>0</v>
      </c>
      <c r="X20" s="27"/>
      <c r="Y20" s="193">
        <f t="shared" ref="Y20" si="0">SUM(U20:W20)</f>
        <v>762667</v>
      </c>
      <c r="AA20" s="149"/>
    </row>
    <row r="21" spans="1:27" ht="24" customHeight="1" x14ac:dyDescent="0.5">
      <c r="A21" s="39" t="s">
        <v>212</v>
      </c>
      <c r="B21" s="39"/>
      <c r="C21" s="39"/>
      <c r="E21" s="9">
        <f>SUM(E16:E20)</f>
        <v>1707566</v>
      </c>
      <c r="F21" s="21"/>
      <c r="G21" s="9">
        <f>SUM(G16:G20)</f>
        <v>3360993</v>
      </c>
      <c r="H21" s="21"/>
      <c r="I21" s="9">
        <f>SUM(I16:I20)</f>
        <v>170800</v>
      </c>
      <c r="J21" s="9"/>
      <c r="K21" s="9">
        <f>SUM(K16:K20)</f>
        <v>400000</v>
      </c>
      <c r="L21" s="9"/>
      <c r="M21" s="9">
        <f>SUM(M16:M20)</f>
        <v>30057207</v>
      </c>
      <c r="N21" s="9"/>
      <c r="O21" s="9">
        <f>SUM(O16:O20)</f>
        <v>592440</v>
      </c>
      <c r="P21" s="9"/>
      <c r="Q21" s="9">
        <f>SUM(Q16:Q20)</f>
        <v>8703734</v>
      </c>
      <c r="R21" s="9"/>
      <c r="S21" s="9">
        <f>SUM(S16:S20)</f>
        <v>-4781</v>
      </c>
      <c r="T21" s="9"/>
      <c r="U21" s="9">
        <f>SUM(U16:U20)</f>
        <v>44987959</v>
      </c>
      <c r="V21" s="9"/>
      <c r="W21" s="9">
        <f>SUM(W16:W20)</f>
        <v>35158</v>
      </c>
      <c r="X21" s="9"/>
      <c r="Y21" s="9">
        <f>SUM(Y16:Y20)</f>
        <v>45023117</v>
      </c>
    </row>
    <row r="22" spans="1:27" ht="24" customHeight="1" x14ac:dyDescent="0.5">
      <c r="A22" s="46" t="s">
        <v>165</v>
      </c>
      <c r="B22" s="46"/>
      <c r="C22" s="46"/>
      <c r="E22" s="98">
        <v>0</v>
      </c>
      <c r="F22" s="97"/>
      <c r="G22" s="98">
        <v>0</v>
      </c>
      <c r="H22" s="97"/>
      <c r="I22" s="98">
        <v>0</v>
      </c>
      <c r="J22" s="97"/>
      <c r="K22" s="98">
        <v>0</v>
      </c>
      <c r="L22" s="97"/>
      <c r="M22" s="108">
        <v>230508</v>
      </c>
      <c r="N22" s="97"/>
      <c r="O22" s="98">
        <v>0</v>
      </c>
      <c r="P22" s="97"/>
      <c r="Q22" s="98">
        <v>0</v>
      </c>
      <c r="R22" s="97"/>
      <c r="S22" s="98">
        <v>0</v>
      </c>
      <c r="T22" s="97"/>
      <c r="U22" s="108">
        <f>SUM(E22:S22)</f>
        <v>230508</v>
      </c>
      <c r="V22" s="97"/>
      <c r="W22" s="50">
        <f>+'pl '!C48</f>
        <v>-220</v>
      </c>
      <c r="X22" s="97"/>
      <c r="Y22" s="108">
        <f>SUM(U22:W22)</f>
        <v>230288</v>
      </c>
    </row>
    <row r="23" spans="1:27" ht="24" customHeight="1" x14ac:dyDescent="0.5">
      <c r="A23" s="46" t="s">
        <v>184</v>
      </c>
      <c r="B23" s="46"/>
      <c r="C23" s="46"/>
      <c r="E23" s="99"/>
      <c r="F23" s="97"/>
      <c r="G23" s="99"/>
      <c r="H23" s="97"/>
      <c r="I23" s="99"/>
      <c r="J23" s="97"/>
      <c r="K23" s="99"/>
      <c r="L23" s="97"/>
      <c r="M23" s="99"/>
      <c r="N23" s="97"/>
      <c r="O23" s="99"/>
      <c r="P23" s="97"/>
      <c r="Q23" s="99"/>
      <c r="R23" s="97"/>
      <c r="S23" s="99"/>
      <c r="T23" s="97"/>
      <c r="U23" s="109"/>
      <c r="V23" s="97"/>
      <c r="W23" s="99"/>
      <c r="X23" s="97"/>
      <c r="Y23" s="109"/>
    </row>
    <row r="24" spans="1:27" ht="24" customHeight="1" x14ac:dyDescent="0.5">
      <c r="A24" s="46" t="s">
        <v>190</v>
      </c>
      <c r="B24" s="46"/>
      <c r="C24" s="46"/>
      <c r="E24" s="99"/>
      <c r="F24" s="97"/>
      <c r="G24" s="99"/>
      <c r="H24" s="97"/>
      <c r="I24" s="99"/>
      <c r="J24" s="97"/>
      <c r="K24" s="99"/>
      <c r="L24" s="97"/>
      <c r="M24" s="99"/>
      <c r="N24" s="97"/>
      <c r="O24" s="99"/>
      <c r="P24" s="97"/>
      <c r="Q24" s="99"/>
      <c r="R24" s="97"/>
      <c r="S24" s="99"/>
      <c r="T24" s="97"/>
      <c r="U24" s="109"/>
      <c r="V24" s="97"/>
      <c r="W24" s="99"/>
      <c r="X24" s="97"/>
      <c r="Y24" s="109"/>
    </row>
    <row r="25" spans="1:27" ht="24" customHeight="1" x14ac:dyDescent="0.5">
      <c r="A25" s="46" t="s">
        <v>189</v>
      </c>
      <c r="B25" s="46"/>
      <c r="C25" s="46"/>
      <c r="E25" s="99">
        <v>0</v>
      </c>
      <c r="F25" s="97"/>
      <c r="G25" s="99">
        <v>0</v>
      </c>
      <c r="H25" s="97"/>
      <c r="I25" s="99">
        <v>0</v>
      </c>
      <c r="J25" s="97"/>
      <c r="K25" s="99">
        <v>0</v>
      </c>
      <c r="L25" s="97"/>
      <c r="M25" s="99">
        <v>0</v>
      </c>
      <c r="N25" s="97"/>
      <c r="O25" s="99">
        <v>0</v>
      </c>
      <c r="P25" s="97"/>
      <c r="Q25" s="51">
        <v>-4609655</v>
      </c>
      <c r="R25" s="97"/>
      <c r="S25" s="99">
        <v>0</v>
      </c>
      <c r="T25" s="97"/>
      <c r="U25" s="51">
        <f>SUM(E25:S25)</f>
        <v>-4609655</v>
      </c>
      <c r="V25" s="97"/>
      <c r="W25" s="99">
        <v>0</v>
      </c>
      <c r="X25" s="97"/>
      <c r="Y25" s="51">
        <f>SUM(U25:W25)</f>
        <v>-4609655</v>
      </c>
    </row>
    <row r="26" spans="1:27" ht="24" customHeight="1" x14ac:dyDescent="0.5">
      <c r="A26" s="46" t="s">
        <v>231</v>
      </c>
      <c r="B26" s="46"/>
      <c r="C26" s="46"/>
      <c r="D26" s="191"/>
      <c r="E26" s="99"/>
      <c r="F26" s="97"/>
      <c r="G26" s="99"/>
      <c r="H26" s="97"/>
      <c r="I26" s="99"/>
      <c r="J26" s="97"/>
      <c r="K26" s="99"/>
      <c r="L26" s="97"/>
      <c r="M26" s="99"/>
      <c r="N26" s="97"/>
      <c r="O26" s="51"/>
      <c r="P26" s="97"/>
      <c r="Q26" s="51"/>
      <c r="R26" s="97"/>
      <c r="S26" s="99"/>
      <c r="T26" s="97"/>
      <c r="U26" s="51"/>
      <c r="V26" s="97"/>
      <c r="W26" s="99"/>
      <c r="X26" s="97"/>
      <c r="Y26" s="51"/>
    </row>
    <row r="27" spans="1:27" ht="24" customHeight="1" x14ac:dyDescent="0.5">
      <c r="A27" s="46" t="s">
        <v>230</v>
      </c>
      <c r="B27" s="46"/>
      <c r="C27" s="46"/>
      <c r="D27" s="191"/>
      <c r="E27" s="99"/>
      <c r="F27" s="97"/>
      <c r="G27" s="99"/>
      <c r="H27" s="97"/>
      <c r="I27" s="99"/>
      <c r="J27" s="97"/>
      <c r="K27" s="99"/>
      <c r="L27" s="97"/>
      <c r="M27" s="99"/>
      <c r="N27" s="97"/>
      <c r="O27" s="51"/>
      <c r="P27" s="97"/>
      <c r="Q27" s="51"/>
      <c r="R27" s="97"/>
      <c r="S27" s="99"/>
      <c r="T27" s="97"/>
      <c r="U27" s="51"/>
      <c r="V27" s="97"/>
      <c r="W27" s="99"/>
      <c r="X27" s="97"/>
      <c r="Y27" s="51"/>
    </row>
    <row r="28" spans="1:27" ht="24" customHeight="1" x14ac:dyDescent="0.5">
      <c r="A28" s="46" t="s">
        <v>56</v>
      </c>
      <c r="B28" s="46"/>
      <c r="C28" s="46"/>
      <c r="D28" s="191"/>
      <c r="E28" s="99">
        <v>0</v>
      </c>
      <c r="F28" s="97"/>
      <c r="G28" s="99">
        <v>0</v>
      </c>
      <c r="H28" s="97"/>
      <c r="I28" s="99">
        <v>0</v>
      </c>
      <c r="J28" s="97"/>
      <c r="K28" s="99">
        <v>0</v>
      </c>
      <c r="L28" s="97"/>
      <c r="M28" s="99">
        <v>0</v>
      </c>
      <c r="N28" s="97"/>
      <c r="O28" s="51">
        <v>-465152</v>
      </c>
      <c r="P28" s="97"/>
      <c r="Q28" s="99">
        <v>0</v>
      </c>
      <c r="R28" s="97"/>
      <c r="S28" s="99">
        <v>0</v>
      </c>
      <c r="T28" s="97"/>
      <c r="U28" s="51">
        <f>SUM(E28:S28)</f>
        <v>-465152</v>
      </c>
      <c r="V28" s="97"/>
      <c r="W28" s="99">
        <v>0</v>
      </c>
      <c r="X28" s="97"/>
      <c r="Y28" s="51">
        <f>SUM(U28:W28)</f>
        <v>-465152</v>
      </c>
    </row>
    <row r="29" spans="1:27" ht="24" customHeight="1" x14ac:dyDescent="0.5">
      <c r="A29" s="46" t="s">
        <v>219</v>
      </c>
      <c r="B29" s="46"/>
      <c r="C29" s="46"/>
      <c r="E29" s="99"/>
      <c r="F29" s="97"/>
      <c r="G29" s="99"/>
      <c r="H29" s="97"/>
      <c r="I29" s="99"/>
      <c r="J29" s="97"/>
      <c r="K29" s="99"/>
      <c r="L29" s="97"/>
      <c r="M29" s="99"/>
      <c r="N29" s="97"/>
      <c r="O29" s="99"/>
      <c r="P29" s="97"/>
      <c r="Q29" s="99"/>
      <c r="R29" s="97"/>
      <c r="S29" s="99"/>
      <c r="T29" s="97"/>
      <c r="U29" s="109"/>
      <c r="V29" s="97"/>
      <c r="W29" s="99"/>
      <c r="X29" s="97"/>
      <c r="Y29" s="109"/>
    </row>
    <row r="30" spans="1:27" ht="24" customHeight="1" x14ac:dyDescent="0.5">
      <c r="A30" s="46" t="s">
        <v>210</v>
      </c>
      <c r="B30" s="46"/>
      <c r="C30" s="46"/>
      <c r="E30" s="100">
        <v>0</v>
      </c>
      <c r="F30" s="97"/>
      <c r="G30" s="100">
        <v>0</v>
      </c>
      <c r="H30" s="97"/>
      <c r="I30" s="100">
        <v>0</v>
      </c>
      <c r="J30" s="97"/>
      <c r="K30" s="100">
        <v>0</v>
      </c>
      <c r="L30" s="97"/>
      <c r="M30" s="100">
        <v>0</v>
      </c>
      <c r="N30" s="97"/>
      <c r="O30" s="100">
        <v>0</v>
      </c>
      <c r="P30" s="97"/>
      <c r="Q30" s="100">
        <v>0</v>
      </c>
      <c r="R30" s="97"/>
      <c r="S30" s="52">
        <v>4884</v>
      </c>
      <c r="T30" s="97"/>
      <c r="U30" s="52">
        <f>SUM(E30:S30)</f>
        <v>4884</v>
      </c>
      <c r="V30" s="97"/>
      <c r="W30" s="52">
        <v>4507</v>
      </c>
      <c r="X30" s="97"/>
      <c r="Y30" s="52">
        <f>SUM(U30:W30)</f>
        <v>9391</v>
      </c>
    </row>
    <row r="31" spans="1:27" ht="24" customHeight="1" x14ac:dyDescent="0.5">
      <c r="A31" s="40" t="s">
        <v>167</v>
      </c>
      <c r="E31" s="97">
        <v>0</v>
      </c>
      <c r="F31" s="97"/>
      <c r="G31" s="97">
        <v>0</v>
      </c>
      <c r="H31" s="97"/>
      <c r="I31" s="97">
        <v>0</v>
      </c>
      <c r="J31" s="97"/>
      <c r="K31" s="97">
        <v>0</v>
      </c>
      <c r="L31" s="97"/>
      <c r="M31" s="159">
        <f>SUM(M22:M30)</f>
        <v>230508</v>
      </c>
      <c r="N31" s="159"/>
      <c r="O31" s="74">
        <f>SUM(O22:O30)</f>
        <v>-465152</v>
      </c>
      <c r="P31" s="159"/>
      <c r="Q31" s="74">
        <f>SUM(Q22:Q30)</f>
        <v>-4609655</v>
      </c>
      <c r="R31" s="159"/>
      <c r="S31" s="74">
        <f>SUM(S22:S30)</f>
        <v>4884</v>
      </c>
      <c r="T31" s="97"/>
      <c r="U31" s="74">
        <f>SUM(E31:S31)</f>
        <v>-4839415</v>
      </c>
      <c r="V31" s="97"/>
      <c r="W31" s="74">
        <f>SUM(W22:W30)</f>
        <v>4287</v>
      </c>
      <c r="X31" s="97"/>
      <c r="Y31" s="74">
        <f>SUM(Y22:Y30)</f>
        <v>-4835128</v>
      </c>
    </row>
    <row r="32" spans="1:27" ht="24" customHeight="1" thickBot="1" x14ac:dyDescent="0.55000000000000004">
      <c r="A32" s="39" t="s">
        <v>169</v>
      </c>
      <c r="B32" s="39"/>
      <c r="C32" s="39"/>
      <c r="E32" s="53">
        <f>SUM(E21:E21,E31)</f>
        <v>1707566</v>
      </c>
      <c r="F32" s="21"/>
      <c r="G32" s="53">
        <f>SUM(G21:G21,G31)</f>
        <v>3360993</v>
      </c>
      <c r="H32" s="21"/>
      <c r="I32" s="53">
        <f>SUM(I21:I21,I31)</f>
        <v>170800</v>
      </c>
      <c r="J32" s="21"/>
      <c r="K32" s="53">
        <f>SUM(K21:K21,K31)</f>
        <v>400000</v>
      </c>
      <c r="L32" s="9"/>
      <c r="M32" s="53">
        <f>SUM(M21:M21,M31)</f>
        <v>30287715</v>
      </c>
      <c r="N32" s="9"/>
      <c r="O32" s="53">
        <f>SUM(O21:O21,O31)</f>
        <v>127288</v>
      </c>
      <c r="P32" s="21"/>
      <c r="Q32" s="53">
        <f>SUM(Q21:Q21,Q31)</f>
        <v>4094079</v>
      </c>
      <c r="R32" s="21"/>
      <c r="S32" s="53">
        <f>SUM(S21:S21,S31)</f>
        <v>103</v>
      </c>
      <c r="T32" s="21"/>
      <c r="U32" s="53">
        <f>SUM(U21:U21,U31)</f>
        <v>40148544</v>
      </c>
      <c r="V32" s="9"/>
      <c r="W32" s="53">
        <f>SUM(W21:W21,W31)</f>
        <v>39445</v>
      </c>
      <c r="X32" s="9"/>
      <c r="Y32" s="53">
        <f>SUM(Y21:Y21,Y31)</f>
        <v>40187989</v>
      </c>
    </row>
    <row r="33" spans="1:25" ht="20.25" customHeight="1" thickTop="1" x14ac:dyDescent="0.5">
      <c r="A33" s="31"/>
      <c r="B33" s="31"/>
      <c r="C33" s="31"/>
      <c r="D33" s="208"/>
      <c r="E33" s="150"/>
      <c r="F33" s="150"/>
      <c r="G33" s="150"/>
      <c r="H33" s="160"/>
      <c r="I33" s="160"/>
      <c r="J33" s="160"/>
      <c r="K33" s="160"/>
      <c r="L33" s="149"/>
      <c r="M33" s="133"/>
      <c r="N33" s="149"/>
      <c r="O33" s="133"/>
      <c r="P33" s="149"/>
      <c r="Q33" s="133"/>
      <c r="R33" s="149"/>
      <c r="S33" s="133"/>
      <c r="T33" s="149"/>
      <c r="U33" s="133"/>
      <c r="V33" s="149"/>
      <c r="W33" s="133"/>
      <c r="X33" s="149"/>
      <c r="Y33" s="133"/>
    </row>
    <row r="34" spans="1:25" ht="18.75" customHeight="1" x14ac:dyDescent="0.5">
      <c r="E34" s="21"/>
      <c r="G34" s="21"/>
      <c r="I34" s="9"/>
      <c r="K34" s="9"/>
      <c r="M34" s="133">
        <f>bs!D84-'scse_conso 63'!M32</f>
        <v>0</v>
      </c>
      <c r="N34" s="149"/>
      <c r="O34" s="133">
        <f>bs!D91-'scse_conso 63'!O32</f>
        <v>0</v>
      </c>
      <c r="P34" s="149"/>
      <c r="Q34" s="133">
        <f>bs!D88-'scse_conso 63'!Q32</f>
        <v>0</v>
      </c>
      <c r="R34" s="149"/>
      <c r="S34" s="133">
        <f>bs!D93-'scse_conso 63'!S32</f>
        <v>0</v>
      </c>
      <c r="T34" s="149"/>
      <c r="U34" s="133"/>
      <c r="V34" s="149"/>
      <c r="W34" s="133">
        <f>bs!D95-'scse_conso 63'!W32</f>
        <v>0</v>
      </c>
      <c r="Y34" s="9"/>
    </row>
    <row r="35" spans="1:25" ht="17.45" customHeight="1" x14ac:dyDescent="0.5"/>
    <row r="36" spans="1:25" ht="24" customHeight="1" x14ac:dyDescent="0.5">
      <c r="A36" s="233" t="s">
        <v>149</v>
      </c>
      <c r="B36" s="233"/>
      <c r="C36" s="233"/>
      <c r="D36" s="233"/>
    </row>
  </sheetData>
  <mergeCells count="11">
    <mergeCell ref="E8:U8"/>
    <mergeCell ref="O9:S9"/>
    <mergeCell ref="I12:M12"/>
    <mergeCell ref="I13:K13"/>
    <mergeCell ref="A36:D36"/>
    <mergeCell ref="E7:Y7"/>
    <mergeCell ref="A1:Y1"/>
    <mergeCell ref="A2:Y2"/>
    <mergeCell ref="A3:Y3"/>
    <mergeCell ref="A4:Y4"/>
    <mergeCell ref="W5:Y5"/>
  </mergeCells>
  <pageMargins left="0.53" right="0.3" top="0.8" bottom="0.7" header="0.3" footer="0.3"/>
  <pageSetup paperSize="9" scale="6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2"/>
  <sheetViews>
    <sheetView view="pageBreakPreview" zoomScale="85" zoomScaleNormal="100" zoomScaleSheetLayoutView="85" workbookViewId="0">
      <selection activeCell="A3" sqref="A3:P3"/>
    </sheetView>
  </sheetViews>
  <sheetFormatPr defaultColWidth="9.140625" defaultRowHeight="23.25" x14ac:dyDescent="0.5"/>
  <cols>
    <col min="1" max="1" width="62.5703125" style="40" customWidth="1"/>
    <col min="2" max="2" width="2" style="40" customWidth="1"/>
    <col min="3" max="3" width="1.42578125" style="31" customWidth="1"/>
    <col min="4" max="4" width="17.42578125" style="33" customWidth="1"/>
    <col min="5" max="5" width="2.42578125" style="31" customWidth="1"/>
    <col min="6" max="6" width="18.140625" style="33" customWidth="1"/>
    <col min="7" max="7" width="2.42578125" style="31" customWidth="1"/>
    <col min="8" max="8" width="16" style="31" customWidth="1"/>
    <col min="9" max="9" width="2.42578125" style="31" customWidth="1"/>
    <col min="10" max="10" width="15.42578125" style="31" customWidth="1"/>
    <col min="11" max="11" width="2.42578125" style="31" customWidth="1"/>
    <col min="12" max="12" width="16" style="31" customWidth="1"/>
    <col min="13" max="13" width="2.42578125" style="31" customWidth="1"/>
    <col min="14" max="14" width="23.42578125" style="31" customWidth="1"/>
    <col min="15" max="15" width="2.42578125" style="31" customWidth="1"/>
    <col min="16" max="16" width="16" style="31" customWidth="1"/>
    <col min="17" max="16384" width="9.140625" style="31"/>
  </cols>
  <sheetData>
    <row r="1" spans="1:16" s="5" customFormat="1" ht="24" customHeight="1" x14ac:dyDescent="0.5">
      <c r="A1" s="224" t="s">
        <v>111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16" ht="24" customHeight="1" x14ac:dyDescent="0.5">
      <c r="A2" s="239" t="s">
        <v>121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16" ht="24" customHeight="1" x14ac:dyDescent="0.5">
      <c r="A3" s="224" t="s">
        <v>152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16" ht="24" customHeight="1" x14ac:dyDescent="0.5">
      <c r="A4" s="224" t="s">
        <v>151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24" customHeight="1" x14ac:dyDescent="0.5">
      <c r="A5" s="94"/>
      <c r="B5" s="94"/>
      <c r="C5" s="94"/>
      <c r="D5" s="95"/>
      <c r="E5" s="95"/>
      <c r="F5" s="95"/>
      <c r="G5" s="95"/>
      <c r="H5" s="96"/>
      <c r="I5" s="96"/>
      <c r="J5" s="96"/>
      <c r="K5" s="96"/>
      <c r="L5" s="96"/>
      <c r="M5" s="96"/>
      <c r="N5" s="241" t="s">
        <v>102</v>
      </c>
      <c r="O5" s="241"/>
      <c r="P5" s="241"/>
    </row>
    <row r="6" spans="1:16" ht="9" customHeight="1" x14ac:dyDescent="0.5">
      <c r="A6" s="4"/>
      <c r="B6" s="4"/>
      <c r="C6" s="4"/>
      <c r="D6" s="41"/>
      <c r="E6" s="154"/>
      <c r="F6" s="41"/>
      <c r="G6" s="154"/>
      <c r="N6" s="93"/>
      <c r="O6" s="93"/>
      <c r="P6" s="93"/>
    </row>
    <row r="7" spans="1:16" s="41" customFormat="1" ht="24" customHeight="1" x14ac:dyDescent="0.5">
      <c r="A7" s="4"/>
      <c r="B7" s="4"/>
      <c r="C7" s="47"/>
      <c r="D7" s="237" t="s">
        <v>55</v>
      </c>
      <c r="E7" s="237"/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</row>
    <row r="8" spans="1:16" s="43" customFormat="1" ht="24" customHeight="1" x14ac:dyDescent="0.5">
      <c r="A8" s="42"/>
      <c r="B8" s="42"/>
      <c r="C8" s="47"/>
      <c r="E8" s="44"/>
      <c r="F8" s="44"/>
      <c r="G8" s="44"/>
      <c r="N8" s="107" t="s">
        <v>80</v>
      </c>
      <c r="O8" s="44"/>
    </row>
    <row r="9" spans="1:16" s="43" customFormat="1" ht="24" customHeight="1" x14ac:dyDescent="0.5">
      <c r="A9" s="42"/>
      <c r="B9" s="42"/>
      <c r="C9" s="42"/>
      <c r="E9" s="44"/>
      <c r="F9" s="44"/>
      <c r="G9" s="44"/>
      <c r="N9" s="101" t="s">
        <v>40</v>
      </c>
      <c r="O9" s="44"/>
    </row>
    <row r="10" spans="1:16" s="43" customFormat="1" ht="24" customHeight="1" x14ac:dyDescent="0.5">
      <c r="A10" s="42"/>
      <c r="B10" s="42"/>
      <c r="C10" s="42"/>
      <c r="E10" s="44"/>
      <c r="F10" s="44"/>
      <c r="G10" s="44"/>
      <c r="N10" s="44" t="s">
        <v>200</v>
      </c>
    </row>
    <row r="11" spans="1:16" s="43" customFormat="1" ht="24" customHeight="1" x14ac:dyDescent="0.5">
      <c r="C11" s="44"/>
      <c r="D11" s="44"/>
      <c r="E11" s="44"/>
      <c r="F11" s="44"/>
      <c r="H11" s="231" t="s">
        <v>79</v>
      </c>
      <c r="I11" s="231"/>
      <c r="J11" s="231"/>
      <c r="K11" s="231"/>
      <c r="L11" s="231"/>
      <c r="N11" s="44" t="s">
        <v>201</v>
      </c>
    </row>
    <row r="12" spans="1:16" s="43" customFormat="1" ht="24" customHeight="1" x14ac:dyDescent="0.5">
      <c r="C12" s="44"/>
      <c r="D12" s="44" t="s">
        <v>29</v>
      </c>
      <c r="E12" s="44"/>
      <c r="F12" s="44" t="s">
        <v>82</v>
      </c>
      <c r="H12" s="232" t="s">
        <v>60</v>
      </c>
      <c r="I12" s="232"/>
      <c r="J12" s="232"/>
      <c r="N12" s="44" t="s">
        <v>202</v>
      </c>
    </row>
    <row r="13" spans="1:16" s="43" customFormat="1" ht="24" customHeight="1" x14ac:dyDescent="0.5">
      <c r="C13" s="44"/>
      <c r="D13" s="101" t="s">
        <v>49</v>
      </c>
      <c r="E13" s="44"/>
      <c r="F13" s="104" t="s">
        <v>83</v>
      </c>
      <c r="G13" s="44"/>
      <c r="H13" s="103" t="s">
        <v>61</v>
      </c>
      <c r="I13" s="105"/>
      <c r="J13" s="103" t="s">
        <v>62</v>
      </c>
      <c r="L13" s="106" t="s">
        <v>63</v>
      </c>
      <c r="N13" s="101" t="s">
        <v>81</v>
      </c>
      <c r="O13" s="44"/>
      <c r="P13" s="101" t="s">
        <v>9</v>
      </c>
    </row>
    <row r="14" spans="1:16" ht="24" customHeight="1" x14ac:dyDescent="0.5">
      <c r="A14" s="4"/>
      <c r="B14" s="4"/>
      <c r="C14" s="4"/>
      <c r="D14" s="4"/>
      <c r="E14" s="154"/>
      <c r="F14" s="41"/>
      <c r="G14" s="154"/>
      <c r="N14" s="93"/>
      <c r="O14" s="93"/>
      <c r="P14" s="93"/>
    </row>
    <row r="15" spans="1:16" ht="24" customHeight="1" x14ac:dyDescent="0.5">
      <c r="A15" s="39" t="s">
        <v>141</v>
      </c>
      <c r="C15" s="21"/>
      <c r="D15" s="9">
        <v>1707566</v>
      </c>
      <c r="E15" s="21"/>
      <c r="F15" s="9">
        <v>3360993</v>
      </c>
      <c r="G15" s="21"/>
      <c r="H15" s="9">
        <v>170800</v>
      </c>
      <c r="I15" s="9"/>
      <c r="J15" s="9">
        <v>400000</v>
      </c>
      <c r="K15" s="9"/>
      <c r="L15" s="9">
        <v>27894514</v>
      </c>
      <c r="M15" s="9"/>
      <c r="N15" s="9">
        <v>4961857</v>
      </c>
      <c r="O15" s="9"/>
      <c r="P15" s="9">
        <f>SUM(C15:N15)</f>
        <v>38495730</v>
      </c>
    </row>
    <row r="16" spans="1:16" ht="24" customHeight="1" x14ac:dyDescent="0.5">
      <c r="A16" s="46" t="s">
        <v>158</v>
      </c>
      <c r="C16" s="21"/>
      <c r="D16" s="98">
        <v>0</v>
      </c>
      <c r="E16" s="21"/>
      <c r="F16" s="98">
        <v>0</v>
      </c>
      <c r="G16" s="21"/>
      <c r="H16" s="98">
        <v>0</v>
      </c>
      <c r="I16" s="21"/>
      <c r="J16" s="98">
        <v>0</v>
      </c>
      <c r="K16" s="21"/>
      <c r="L16" s="108">
        <f>+'[1]pl '!G37</f>
        <v>1285934</v>
      </c>
      <c r="M16" s="21"/>
      <c r="N16" s="98">
        <v>0</v>
      </c>
      <c r="O16" s="21"/>
      <c r="P16" s="108">
        <f>SUM(C16:N16)</f>
        <v>1285934</v>
      </c>
    </row>
    <row r="17" spans="1:19" ht="24" customHeight="1" x14ac:dyDescent="0.5">
      <c r="A17" s="161" t="s">
        <v>166</v>
      </c>
      <c r="C17" s="21"/>
      <c r="D17" s="99"/>
      <c r="E17" s="21"/>
      <c r="F17" s="99"/>
      <c r="G17" s="21"/>
      <c r="H17" s="99"/>
      <c r="I17" s="21"/>
      <c r="J17" s="99"/>
      <c r="K17" s="21"/>
      <c r="L17" s="99"/>
      <c r="M17" s="21"/>
      <c r="N17" s="99"/>
      <c r="O17" s="21"/>
      <c r="P17" s="99"/>
    </row>
    <row r="18" spans="1:19" ht="24" customHeight="1" x14ac:dyDescent="0.5">
      <c r="A18" s="161" t="s">
        <v>191</v>
      </c>
      <c r="C18" s="21"/>
      <c r="D18" s="99"/>
      <c r="E18" s="21"/>
      <c r="F18" s="99"/>
      <c r="G18" s="21"/>
      <c r="H18" s="99"/>
      <c r="I18" s="21"/>
      <c r="J18" s="99"/>
      <c r="K18" s="21"/>
      <c r="L18" s="99"/>
      <c r="M18" s="21"/>
      <c r="N18" s="99"/>
      <c r="O18" s="21"/>
      <c r="P18" s="99"/>
    </row>
    <row r="19" spans="1:19" ht="24" customHeight="1" x14ac:dyDescent="0.5">
      <c r="A19" s="46" t="s">
        <v>189</v>
      </c>
      <c r="C19" s="21"/>
      <c r="D19" s="100">
        <v>0</v>
      </c>
      <c r="E19" s="21"/>
      <c r="F19" s="100">
        <v>0</v>
      </c>
      <c r="G19" s="21"/>
      <c r="H19" s="100">
        <v>0</v>
      </c>
      <c r="I19" s="21"/>
      <c r="J19" s="100">
        <v>0</v>
      </c>
      <c r="K19" s="21"/>
      <c r="L19" s="100">
        <v>0</v>
      </c>
      <c r="M19" s="21"/>
      <c r="N19" s="52">
        <f>+'[1]pl '!G82</f>
        <v>2484104</v>
      </c>
      <c r="O19" s="21"/>
      <c r="P19" s="52">
        <f>SUM(C19:N19)</f>
        <v>2484104</v>
      </c>
    </row>
    <row r="20" spans="1:19" ht="24" customHeight="1" x14ac:dyDescent="0.5">
      <c r="A20" s="40" t="s">
        <v>161</v>
      </c>
      <c r="C20" s="97"/>
      <c r="D20" s="97">
        <v>0</v>
      </c>
      <c r="E20" s="97"/>
      <c r="F20" s="97">
        <v>0</v>
      </c>
      <c r="G20" s="97"/>
      <c r="H20" s="97">
        <v>0</v>
      </c>
      <c r="I20" s="97"/>
      <c r="J20" s="97">
        <v>0</v>
      </c>
      <c r="K20" s="97"/>
      <c r="L20" s="9">
        <f>SUM(L16:L19)</f>
        <v>1285934</v>
      </c>
      <c r="M20" s="97"/>
      <c r="N20" s="9">
        <f>SUM(N16:N19)</f>
        <v>2484104</v>
      </c>
      <c r="O20" s="97"/>
      <c r="P20" s="9">
        <f>SUM(C20:N20)</f>
        <v>3770038</v>
      </c>
    </row>
    <row r="21" spans="1:19" ht="24" customHeight="1" thickBot="1" x14ac:dyDescent="0.55000000000000004">
      <c r="A21" s="39" t="s">
        <v>168</v>
      </c>
      <c r="C21" s="21"/>
      <c r="D21" s="53">
        <f>SUM(D15:D15,D20)</f>
        <v>1707566</v>
      </c>
      <c r="E21" s="97"/>
      <c r="F21" s="53">
        <f>SUM(F15:F15,F20)</f>
        <v>3360993</v>
      </c>
      <c r="G21" s="21"/>
      <c r="H21" s="53">
        <f>SUM(H15:H15,H20)</f>
        <v>170800</v>
      </c>
      <c r="I21" s="21"/>
      <c r="J21" s="53">
        <f>SUM(J15:J15,J20)</f>
        <v>400000</v>
      </c>
      <c r="K21" s="9"/>
      <c r="L21" s="53">
        <f>SUM(L15:L15,L20)</f>
        <v>29180448</v>
      </c>
      <c r="M21" s="9"/>
      <c r="N21" s="53">
        <f>SUM(N15:N15,N20)</f>
        <v>7445961</v>
      </c>
      <c r="O21" s="21"/>
      <c r="P21" s="53">
        <f>SUM(P15:P15,P20)</f>
        <v>42265768</v>
      </c>
    </row>
    <row r="22" spans="1:19" ht="24" customHeight="1" thickTop="1" x14ac:dyDescent="0.5">
      <c r="A22" s="31"/>
      <c r="C22" s="150"/>
      <c r="D22" s="150"/>
      <c r="E22" s="150"/>
      <c r="F22" s="160"/>
      <c r="G22" s="160"/>
      <c r="H22" s="160">
        <f>+H21-[1]bs!G75</f>
        <v>0</v>
      </c>
      <c r="I22" s="160"/>
      <c r="J22" s="160">
        <f>+J21-[1]bs!G76</f>
        <v>0</v>
      </c>
      <c r="K22" s="149"/>
      <c r="L22" s="133">
        <f>+L21-[1]bs!G77</f>
        <v>0</v>
      </c>
      <c r="M22" s="149"/>
      <c r="N22" s="133">
        <f>+N21-[1]bs!G80</f>
        <v>0</v>
      </c>
      <c r="O22" s="149"/>
      <c r="P22" s="133">
        <f>+P21-[1]bs!G83</f>
        <v>0</v>
      </c>
      <c r="Q22" s="149"/>
      <c r="R22" s="149"/>
      <c r="S22" s="149"/>
    </row>
    <row r="23" spans="1:19" ht="23.25" customHeight="1" x14ac:dyDescent="0.5">
      <c r="A23" s="31"/>
      <c r="B23" s="208"/>
      <c r="C23" s="150"/>
      <c r="D23" s="150"/>
      <c r="E23" s="150"/>
      <c r="F23" s="160"/>
      <c r="G23" s="160"/>
      <c r="H23" s="160"/>
      <c r="I23" s="160"/>
      <c r="J23" s="160"/>
      <c r="K23" s="149"/>
      <c r="L23" s="133"/>
      <c r="M23" s="149"/>
      <c r="N23" s="133"/>
      <c r="O23" s="149"/>
      <c r="P23" s="133"/>
      <c r="Q23" s="149"/>
      <c r="R23" s="149"/>
      <c r="S23" s="149"/>
    </row>
    <row r="24" spans="1:19" ht="21" customHeight="1" x14ac:dyDescent="0.5"/>
    <row r="25" spans="1:19" ht="24" customHeight="1" x14ac:dyDescent="0.5"/>
    <row r="26" spans="1:19" ht="24" customHeight="1" x14ac:dyDescent="0.5">
      <c r="A26" s="31"/>
    </row>
    <row r="27" spans="1:19" ht="24" customHeight="1" x14ac:dyDescent="0.5">
      <c r="A27" s="31"/>
    </row>
    <row r="28" spans="1:19" ht="24" customHeight="1" x14ac:dyDescent="0.5">
      <c r="A28" s="31"/>
    </row>
    <row r="29" spans="1:19" ht="24" customHeight="1" x14ac:dyDescent="0.5">
      <c r="A29" s="240" t="s">
        <v>149</v>
      </c>
      <c r="B29" s="240"/>
    </row>
    <row r="30" spans="1:19" ht="24" customHeight="1" x14ac:dyDescent="0.5"/>
    <row r="31" spans="1:19" ht="24" customHeight="1" x14ac:dyDescent="0.5"/>
    <row r="32" spans="1:19" ht="24" customHeight="1" x14ac:dyDescent="0.5"/>
  </sheetData>
  <mergeCells count="9">
    <mergeCell ref="A1:P1"/>
    <mergeCell ref="A2:P2"/>
    <mergeCell ref="A29:B29"/>
    <mergeCell ref="A3:P3"/>
    <mergeCell ref="A4:P4"/>
    <mergeCell ref="N5:P5"/>
    <mergeCell ref="D7:P7"/>
    <mergeCell ref="H11:L11"/>
    <mergeCell ref="H12:J12"/>
  </mergeCells>
  <pageMargins left="0.8" right="0.3" top="0.8" bottom="0.7" header="0.3" footer="0.3"/>
  <pageSetup paperSize="9" scale="7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40"/>
  <sheetViews>
    <sheetView view="pageBreakPreview" zoomScale="70" zoomScaleNormal="70" zoomScaleSheetLayoutView="70" workbookViewId="0">
      <selection activeCell="P15" sqref="P15"/>
    </sheetView>
  </sheetViews>
  <sheetFormatPr defaultColWidth="9.140625" defaultRowHeight="23.25" customHeight="1" x14ac:dyDescent="0.5"/>
  <cols>
    <col min="1" max="1" width="36.42578125" style="40" customWidth="1"/>
    <col min="2" max="2" width="2" style="40" customWidth="1"/>
    <col min="3" max="3" width="1.42578125" style="31" customWidth="1"/>
    <col min="4" max="4" width="22.7109375" style="33" customWidth="1"/>
    <col min="5" max="5" width="2.140625" style="33" customWidth="1"/>
    <col min="6" max="6" width="11.140625" style="33" customWidth="1"/>
    <col min="7" max="7" width="1.42578125" style="31" customWidth="1"/>
    <col min="8" max="8" width="17.42578125" style="33" customWidth="1"/>
    <col min="9" max="9" width="1.42578125" style="31" customWidth="1"/>
    <col min="10" max="10" width="18.140625" style="33" customWidth="1"/>
    <col min="11" max="11" width="1.42578125" style="31" customWidth="1"/>
    <col min="12" max="12" width="16" style="31" customWidth="1"/>
    <col min="13" max="13" width="1.42578125" style="31" customWidth="1"/>
    <col min="14" max="14" width="15.42578125" style="31" customWidth="1"/>
    <col min="15" max="15" width="1.42578125" style="31" customWidth="1"/>
    <col min="16" max="16" width="16" style="31" customWidth="1"/>
    <col min="17" max="17" width="1.42578125" style="31" customWidth="1"/>
    <col min="18" max="18" width="20.42578125" style="31" customWidth="1"/>
    <col min="19" max="19" width="1.42578125" style="31" customWidth="1"/>
    <col min="20" max="20" width="22.28515625" style="31" customWidth="1"/>
    <col min="21" max="21" width="1.42578125" style="31" customWidth="1"/>
    <col min="22" max="22" width="16" style="31" customWidth="1"/>
    <col min="23" max="16384" width="9.140625" style="31"/>
  </cols>
  <sheetData>
    <row r="1" spans="1:22" s="5" customFormat="1" ht="24" customHeight="1" x14ac:dyDescent="0.5">
      <c r="A1" s="224" t="s">
        <v>111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</row>
    <row r="2" spans="1:22" ht="24" customHeight="1" x14ac:dyDescent="0.5">
      <c r="A2" s="239" t="s">
        <v>121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</row>
    <row r="3" spans="1:22" ht="24" customHeight="1" x14ac:dyDescent="0.5">
      <c r="A3" s="224" t="s">
        <v>152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</row>
    <row r="4" spans="1:22" ht="24" customHeight="1" x14ac:dyDescent="0.5">
      <c r="A4" s="224" t="s">
        <v>151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</row>
    <row r="5" spans="1:22" ht="24" customHeight="1" x14ac:dyDescent="0.5">
      <c r="A5" s="94"/>
      <c r="B5" s="94"/>
      <c r="C5" s="94"/>
      <c r="D5" s="95"/>
      <c r="E5" s="95"/>
      <c r="F5" s="95"/>
      <c r="G5" s="94"/>
      <c r="H5" s="95"/>
      <c r="I5" s="95"/>
      <c r="J5" s="95"/>
      <c r="K5" s="95"/>
      <c r="L5" s="96"/>
      <c r="M5" s="96"/>
      <c r="N5" s="96"/>
      <c r="O5" s="96"/>
      <c r="P5" s="96"/>
      <c r="Q5" s="96"/>
      <c r="R5" s="96"/>
      <c r="S5" s="96"/>
      <c r="T5" s="241" t="s">
        <v>102</v>
      </c>
      <c r="U5" s="241"/>
      <c r="V5" s="241"/>
    </row>
    <row r="6" spans="1:22" ht="9" customHeight="1" x14ac:dyDescent="0.5">
      <c r="A6" s="4"/>
      <c r="B6" s="4"/>
      <c r="C6" s="4"/>
      <c r="D6" s="41"/>
      <c r="E6" s="41"/>
      <c r="F6" s="41"/>
      <c r="G6" s="4"/>
      <c r="H6" s="41"/>
      <c r="I6" s="154"/>
      <c r="J6" s="41"/>
      <c r="K6" s="154"/>
      <c r="R6" s="93"/>
      <c r="S6" s="93"/>
      <c r="T6" s="93"/>
      <c r="U6" s="93"/>
      <c r="V6" s="93"/>
    </row>
    <row r="7" spans="1:22" s="41" customFormat="1" ht="24" customHeight="1" x14ac:dyDescent="0.5">
      <c r="A7" s="4"/>
      <c r="B7" s="4"/>
      <c r="C7" s="47"/>
      <c r="D7" s="47"/>
      <c r="E7" s="196"/>
      <c r="F7" s="196"/>
      <c r="G7" s="47"/>
      <c r="H7" s="237" t="s">
        <v>55</v>
      </c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</row>
    <row r="8" spans="1:22" s="43" customFormat="1" ht="24" customHeight="1" x14ac:dyDescent="0.5">
      <c r="A8" s="42"/>
      <c r="B8" s="42"/>
      <c r="C8" s="47"/>
      <c r="D8" s="44"/>
      <c r="E8" s="44"/>
      <c r="F8" s="44"/>
      <c r="G8" s="47"/>
      <c r="I8" s="44"/>
      <c r="J8" s="44"/>
      <c r="K8" s="44"/>
      <c r="R8" s="242"/>
      <c r="S8" s="242"/>
      <c r="T8" s="242"/>
      <c r="U8" s="44"/>
    </row>
    <row r="9" spans="1:22" s="43" customFormat="1" ht="24" customHeight="1" x14ac:dyDescent="0.5">
      <c r="A9" s="42"/>
      <c r="B9" s="42"/>
      <c r="C9" s="42"/>
      <c r="G9" s="42"/>
      <c r="I9" s="44"/>
      <c r="J9" s="44"/>
      <c r="K9" s="44"/>
      <c r="R9" s="231" t="s">
        <v>93</v>
      </c>
      <c r="S9" s="231"/>
      <c r="T9" s="231"/>
      <c r="U9" s="44"/>
    </row>
    <row r="10" spans="1:22" s="43" customFormat="1" ht="24" customHeight="1" x14ac:dyDescent="0.5">
      <c r="A10" s="42"/>
      <c r="B10" s="42"/>
      <c r="C10" s="42"/>
      <c r="G10" s="42"/>
      <c r="I10" s="44"/>
      <c r="J10" s="44"/>
      <c r="K10" s="44"/>
      <c r="R10" s="44" t="s">
        <v>162</v>
      </c>
      <c r="T10" s="44" t="s">
        <v>200</v>
      </c>
    </row>
    <row r="11" spans="1:22" s="43" customFormat="1" ht="24" customHeight="1" x14ac:dyDescent="0.5">
      <c r="C11" s="44"/>
      <c r="D11" s="44"/>
      <c r="E11" s="44"/>
      <c r="F11" s="44"/>
      <c r="G11" s="44"/>
      <c r="H11" s="44"/>
      <c r="I11" s="44"/>
      <c r="J11" s="44"/>
      <c r="L11" s="231" t="s">
        <v>79</v>
      </c>
      <c r="M11" s="231"/>
      <c r="N11" s="231"/>
      <c r="O11" s="231"/>
      <c r="P11" s="231"/>
      <c r="R11" s="44" t="s">
        <v>163</v>
      </c>
      <c r="T11" s="44" t="s">
        <v>201</v>
      </c>
    </row>
    <row r="12" spans="1:22" s="43" customFormat="1" ht="24" customHeight="1" x14ac:dyDescent="0.5">
      <c r="C12" s="44"/>
      <c r="G12" s="44"/>
      <c r="H12" s="44" t="s">
        <v>29</v>
      </c>
      <c r="I12" s="44"/>
      <c r="J12" s="44" t="s">
        <v>82</v>
      </c>
      <c r="L12" s="232" t="s">
        <v>60</v>
      </c>
      <c r="M12" s="232"/>
      <c r="N12" s="232"/>
      <c r="R12" s="44" t="s">
        <v>164</v>
      </c>
      <c r="T12" s="44" t="s">
        <v>202</v>
      </c>
    </row>
    <row r="13" spans="1:22" s="43" customFormat="1" ht="24" customHeight="1" x14ac:dyDescent="0.5">
      <c r="C13" s="44"/>
      <c r="F13" s="43" t="s">
        <v>37</v>
      </c>
      <c r="G13" s="44"/>
      <c r="H13" s="101" t="s">
        <v>49</v>
      </c>
      <c r="I13" s="44"/>
      <c r="J13" s="104" t="s">
        <v>83</v>
      </c>
      <c r="K13" s="44"/>
      <c r="L13" s="169" t="s">
        <v>61</v>
      </c>
      <c r="M13" s="105"/>
      <c r="N13" s="169" t="s">
        <v>62</v>
      </c>
      <c r="P13" s="106" t="s">
        <v>63</v>
      </c>
      <c r="R13" s="104" t="s">
        <v>234</v>
      </c>
      <c r="S13" s="44"/>
      <c r="T13" s="192" t="s">
        <v>81</v>
      </c>
      <c r="U13" s="44"/>
      <c r="V13" s="101" t="s">
        <v>9</v>
      </c>
    </row>
    <row r="14" spans="1:22" ht="24" customHeight="1" x14ac:dyDescent="0.5">
      <c r="A14" s="4"/>
      <c r="B14" s="4"/>
      <c r="C14" s="4"/>
      <c r="F14" s="39"/>
      <c r="G14" s="4"/>
      <c r="H14" s="4"/>
      <c r="I14" s="154"/>
      <c r="J14" s="41"/>
      <c r="K14" s="154"/>
      <c r="R14" s="93"/>
      <c r="S14" s="93"/>
      <c r="T14" s="93"/>
      <c r="U14" s="93"/>
      <c r="V14" s="93"/>
    </row>
    <row r="15" spans="1:22" ht="24" customHeight="1" x14ac:dyDescent="0.5">
      <c r="A15" s="39" t="s">
        <v>213</v>
      </c>
      <c r="B15" s="4"/>
      <c r="C15" s="4"/>
      <c r="G15" s="4"/>
      <c r="H15" s="9">
        <v>1707566</v>
      </c>
      <c r="I15" s="21"/>
      <c r="J15" s="9">
        <v>3360993</v>
      </c>
      <c r="K15" s="21"/>
      <c r="L15" s="9">
        <v>170800</v>
      </c>
      <c r="M15" s="9"/>
      <c r="N15" s="9">
        <v>400000</v>
      </c>
      <c r="P15" s="9">
        <v>31039624</v>
      </c>
      <c r="R15" s="97">
        <v>0</v>
      </c>
      <c r="S15" s="93"/>
      <c r="T15" s="9">
        <v>7535572</v>
      </c>
      <c r="U15" s="93"/>
      <c r="V15" s="9">
        <f>SUM(H15:T15)</f>
        <v>44214555</v>
      </c>
    </row>
    <row r="16" spans="1:22" ht="24" customHeight="1" x14ac:dyDescent="0.5">
      <c r="A16" s="46" t="s">
        <v>193</v>
      </c>
      <c r="B16" s="46"/>
      <c r="C16" s="46"/>
      <c r="D16" s="46"/>
      <c r="E16" s="46"/>
      <c r="F16" s="46"/>
      <c r="G16" s="4"/>
      <c r="H16" s="4"/>
      <c r="I16" s="154"/>
      <c r="J16" s="41"/>
      <c r="K16" s="154"/>
      <c r="R16" s="93"/>
      <c r="S16" s="93"/>
      <c r="T16" s="93"/>
      <c r="U16" s="93"/>
      <c r="V16" s="93"/>
    </row>
    <row r="17" spans="1:25" ht="24" customHeight="1" x14ac:dyDescent="0.5">
      <c r="A17" s="46" t="s">
        <v>220</v>
      </c>
      <c r="B17" s="46"/>
      <c r="C17" s="46"/>
      <c r="D17" s="46"/>
      <c r="E17" s="46"/>
      <c r="F17" s="46"/>
      <c r="G17" s="4"/>
      <c r="H17" s="4"/>
      <c r="I17" s="154"/>
      <c r="J17" s="41"/>
      <c r="K17" s="154"/>
      <c r="R17" s="93"/>
      <c r="S17" s="93"/>
      <c r="T17" s="93"/>
      <c r="U17" s="93"/>
      <c r="V17" s="93"/>
    </row>
    <row r="18" spans="1:25" ht="24" customHeight="1" x14ac:dyDescent="0.5">
      <c r="A18" s="46" t="s">
        <v>195</v>
      </c>
      <c r="B18" s="46"/>
      <c r="C18" s="46"/>
      <c r="D18" s="46"/>
      <c r="E18" s="46"/>
      <c r="F18" s="199">
        <v>3.4</v>
      </c>
      <c r="G18" s="4"/>
      <c r="H18" s="97">
        <v>0</v>
      </c>
      <c r="I18" s="13"/>
      <c r="J18" s="97">
        <v>0</v>
      </c>
      <c r="K18" s="13"/>
      <c r="L18" s="97">
        <v>0</v>
      </c>
      <c r="M18" s="13"/>
      <c r="N18" s="97">
        <v>0</v>
      </c>
      <c r="P18" s="9">
        <v>-966927</v>
      </c>
      <c r="R18" s="97">
        <v>0</v>
      </c>
      <c r="S18" s="93"/>
      <c r="T18" s="9">
        <v>966927</v>
      </c>
      <c r="U18" s="93"/>
      <c r="V18" s="97">
        <v>0</v>
      </c>
    </row>
    <row r="19" spans="1:25" ht="24" customHeight="1" x14ac:dyDescent="0.5">
      <c r="A19" s="46" t="s">
        <v>196</v>
      </c>
      <c r="B19" s="4"/>
      <c r="C19" s="4"/>
      <c r="F19" s="199">
        <v>3.4</v>
      </c>
      <c r="G19" s="4"/>
      <c r="H19" s="138">
        <v>0</v>
      </c>
      <c r="I19" s="13"/>
      <c r="J19" s="138">
        <v>0</v>
      </c>
      <c r="K19" s="13"/>
      <c r="L19" s="138">
        <v>0</v>
      </c>
      <c r="M19" s="13"/>
      <c r="N19" s="138">
        <v>0</v>
      </c>
      <c r="P19" s="67">
        <v>-31008</v>
      </c>
      <c r="Q19" s="9"/>
      <c r="R19" s="67">
        <v>592440</v>
      </c>
      <c r="S19" s="9"/>
      <c r="T19" s="67">
        <v>201235</v>
      </c>
      <c r="U19" s="9"/>
      <c r="V19" s="67">
        <f t="shared" ref="V19" si="0">SUM(H19:T19)</f>
        <v>762667</v>
      </c>
    </row>
    <row r="20" spans="1:25" ht="24" customHeight="1" x14ac:dyDescent="0.5">
      <c r="A20" s="39" t="s">
        <v>212</v>
      </c>
      <c r="C20" s="21"/>
      <c r="G20" s="21"/>
      <c r="H20" s="9">
        <v>1707566</v>
      </c>
      <c r="I20" s="21"/>
      <c r="J20" s="9">
        <v>3360993</v>
      </c>
      <c r="K20" s="21"/>
      <c r="L20" s="9">
        <v>170800</v>
      </c>
      <c r="M20" s="9"/>
      <c r="N20" s="9">
        <v>400000</v>
      </c>
      <c r="O20" s="9"/>
      <c r="P20" s="193">
        <f>SUM(P15:P19)</f>
        <v>30041689</v>
      </c>
      <c r="Q20" s="218"/>
      <c r="R20" s="193">
        <f>SUM(R15:R19)</f>
        <v>592440</v>
      </c>
      <c r="S20" s="218"/>
      <c r="T20" s="193">
        <f>SUM(T15:T19)</f>
        <v>8703734</v>
      </c>
      <c r="U20" s="9"/>
      <c r="V20" s="9">
        <f>SUM(H20:T20)</f>
        <v>44977222</v>
      </c>
    </row>
    <row r="21" spans="1:25" ht="24" customHeight="1" x14ac:dyDescent="0.5">
      <c r="A21" s="46" t="s">
        <v>158</v>
      </c>
      <c r="C21" s="21"/>
      <c r="G21" s="21"/>
      <c r="H21" s="98">
        <v>0</v>
      </c>
      <c r="I21" s="21"/>
      <c r="J21" s="98">
        <v>0</v>
      </c>
      <c r="K21" s="21"/>
      <c r="L21" s="98">
        <v>0</v>
      </c>
      <c r="M21" s="21"/>
      <c r="N21" s="98">
        <v>0</v>
      </c>
      <c r="O21" s="21"/>
      <c r="P21" s="51">
        <f>+'pl '!G35</f>
        <v>230642</v>
      </c>
      <c r="Q21" s="21"/>
      <c r="R21" s="98">
        <v>0</v>
      </c>
      <c r="S21" s="21"/>
      <c r="T21" s="98">
        <v>0</v>
      </c>
      <c r="U21" s="21"/>
      <c r="V21" s="50">
        <f>SUM(C21:T21)</f>
        <v>230642</v>
      </c>
    </row>
    <row r="22" spans="1:25" ht="24" customHeight="1" x14ac:dyDescent="0.5">
      <c r="A22" s="161" t="s">
        <v>184</v>
      </c>
      <c r="C22" s="21"/>
      <c r="G22" s="21"/>
      <c r="H22" s="99"/>
      <c r="I22" s="21"/>
      <c r="J22" s="99"/>
      <c r="K22" s="21"/>
      <c r="L22" s="99"/>
      <c r="M22" s="21"/>
      <c r="N22" s="99"/>
      <c r="O22" s="21"/>
      <c r="P22" s="99"/>
      <c r="Q22" s="21"/>
      <c r="R22" s="99"/>
      <c r="S22" s="21"/>
      <c r="T22" s="99"/>
      <c r="U22" s="21"/>
      <c r="V22" s="99"/>
    </row>
    <row r="23" spans="1:25" ht="24" customHeight="1" x14ac:dyDescent="0.5">
      <c r="A23" s="161" t="s">
        <v>192</v>
      </c>
      <c r="C23" s="21"/>
      <c r="G23" s="21"/>
      <c r="H23" s="99"/>
      <c r="I23" s="21"/>
      <c r="J23" s="99"/>
      <c r="K23" s="21"/>
      <c r="L23" s="99"/>
      <c r="M23" s="21"/>
      <c r="N23" s="99"/>
      <c r="O23" s="21"/>
      <c r="P23" s="99"/>
      <c r="Q23" s="21"/>
      <c r="R23" s="99"/>
      <c r="S23" s="21"/>
      <c r="T23" s="99"/>
      <c r="U23" s="21"/>
      <c r="V23" s="99"/>
    </row>
    <row r="24" spans="1:25" ht="24" customHeight="1" x14ac:dyDescent="0.5">
      <c r="A24" s="46" t="s">
        <v>189</v>
      </c>
      <c r="C24" s="21"/>
      <c r="G24" s="21"/>
      <c r="H24" s="99">
        <v>0</v>
      </c>
      <c r="I24" s="21"/>
      <c r="J24" s="99">
        <v>0</v>
      </c>
      <c r="K24" s="21"/>
      <c r="L24" s="99">
        <v>0</v>
      </c>
      <c r="M24" s="21"/>
      <c r="N24" s="99">
        <v>0</v>
      </c>
      <c r="O24" s="21"/>
      <c r="P24" s="99">
        <v>0</v>
      </c>
      <c r="Q24" s="21"/>
      <c r="R24" s="99">
        <v>0</v>
      </c>
      <c r="S24" s="21"/>
      <c r="T24" s="51">
        <v>-4609655</v>
      </c>
      <c r="U24" s="21"/>
      <c r="V24" s="51">
        <f>SUM(C24:T24)</f>
        <v>-4609655</v>
      </c>
    </row>
    <row r="25" spans="1:25" ht="24" customHeight="1" x14ac:dyDescent="0.5">
      <c r="A25" s="161" t="s">
        <v>232</v>
      </c>
      <c r="C25" s="21"/>
      <c r="G25" s="21"/>
      <c r="H25" s="99"/>
      <c r="I25" s="21"/>
      <c r="J25" s="99"/>
      <c r="K25" s="21"/>
      <c r="L25" s="99"/>
      <c r="M25" s="21"/>
      <c r="N25" s="99"/>
      <c r="O25" s="21"/>
      <c r="P25" s="99"/>
      <c r="Q25" s="21"/>
      <c r="R25" s="99"/>
      <c r="S25" s="21"/>
      <c r="T25" s="99"/>
      <c r="U25" s="21"/>
      <c r="V25" s="99"/>
    </row>
    <row r="26" spans="1:25" ht="24" customHeight="1" x14ac:dyDescent="0.5">
      <c r="A26" s="46" t="s">
        <v>233</v>
      </c>
      <c r="C26" s="21"/>
      <c r="G26" s="21"/>
      <c r="H26" s="100">
        <v>0</v>
      </c>
      <c r="I26" s="21"/>
      <c r="J26" s="100">
        <v>0</v>
      </c>
      <c r="K26" s="21"/>
      <c r="L26" s="100">
        <v>0</v>
      </c>
      <c r="M26" s="21"/>
      <c r="N26" s="100">
        <v>0</v>
      </c>
      <c r="O26" s="21"/>
      <c r="P26" s="100">
        <v>0</v>
      </c>
      <c r="Q26" s="21"/>
      <c r="R26" s="52">
        <v>-465152</v>
      </c>
      <c r="S26" s="21"/>
      <c r="T26" s="100">
        <v>0</v>
      </c>
      <c r="U26" s="21"/>
      <c r="V26" s="52">
        <f>SUM(C26:T26)</f>
        <v>-465152</v>
      </c>
    </row>
    <row r="27" spans="1:25" ht="24" customHeight="1" x14ac:dyDescent="0.5">
      <c r="A27" s="40" t="s">
        <v>167</v>
      </c>
      <c r="C27" s="97"/>
      <c r="G27" s="97"/>
      <c r="H27" s="97">
        <v>0</v>
      </c>
      <c r="I27" s="97"/>
      <c r="J27" s="97">
        <v>0</v>
      </c>
      <c r="K27" s="97"/>
      <c r="L27" s="97">
        <v>0</v>
      </c>
      <c r="M27" s="97"/>
      <c r="N27" s="97">
        <v>0</v>
      </c>
      <c r="O27" s="97"/>
      <c r="P27" s="9">
        <f>SUM(P21:P26)</f>
        <v>230642</v>
      </c>
      <c r="Q27" s="97"/>
      <c r="R27" s="9">
        <f>SUM(R21:R26)</f>
        <v>-465152</v>
      </c>
      <c r="S27" s="97"/>
      <c r="T27" s="9">
        <f>SUM(T21:T26)</f>
        <v>-4609655</v>
      </c>
      <c r="U27" s="97"/>
      <c r="V27" s="9">
        <f>SUM(C27:T27)</f>
        <v>-4844165</v>
      </c>
    </row>
    <row r="28" spans="1:25" ht="24" customHeight="1" thickBot="1" x14ac:dyDescent="0.55000000000000004">
      <c r="A28" s="39" t="s">
        <v>169</v>
      </c>
      <c r="C28" s="21"/>
      <c r="G28" s="21"/>
      <c r="H28" s="53">
        <f>SUM(H20:H20,H27)</f>
        <v>1707566</v>
      </c>
      <c r="I28" s="97"/>
      <c r="J28" s="53">
        <f>SUM(J20:J20,J27)</f>
        <v>3360993</v>
      </c>
      <c r="K28" s="21"/>
      <c r="L28" s="53">
        <f>SUM(L20:L20,L27)</f>
        <v>170800</v>
      </c>
      <c r="M28" s="21"/>
      <c r="N28" s="53">
        <f>SUM(N20:N20,N27)</f>
        <v>400000</v>
      </c>
      <c r="O28" s="9"/>
      <c r="P28" s="53">
        <f>SUM(P20:P20,P27)</f>
        <v>30272331</v>
      </c>
      <c r="Q28" s="9"/>
      <c r="R28" s="53">
        <f>SUM(R20:R20,R27)</f>
        <v>127288</v>
      </c>
      <c r="S28" s="21"/>
      <c r="T28" s="53">
        <f>SUM(T20,T27)</f>
        <v>4094079</v>
      </c>
      <c r="U28" s="21"/>
      <c r="V28" s="53">
        <f>SUM(V20:V20,V27)</f>
        <v>40133057</v>
      </c>
    </row>
    <row r="29" spans="1:25" ht="29.45" customHeight="1" thickTop="1" x14ac:dyDescent="0.5">
      <c r="A29" s="31"/>
      <c r="C29" s="150"/>
      <c r="D29" s="150">
        <f>+J28-[1]bs!G72</f>
        <v>0</v>
      </c>
      <c r="E29" s="150"/>
      <c r="F29" s="150"/>
      <c r="G29" s="150"/>
      <c r="H29" s="150"/>
      <c r="I29" s="150"/>
      <c r="J29" s="160"/>
      <c r="K29" s="160"/>
      <c r="L29" s="160">
        <f>+L28-[1]bs!G75</f>
        <v>0</v>
      </c>
      <c r="M29" s="160"/>
      <c r="N29" s="160">
        <f>+N28-[1]bs!G76</f>
        <v>0</v>
      </c>
      <c r="O29" s="149"/>
      <c r="P29" s="133">
        <f>+P28-[1]bs!G77</f>
        <v>1091883</v>
      </c>
      <c r="Q29" s="149"/>
      <c r="R29" s="133">
        <f>+R28-[1]bs!C80</f>
        <v>-7318673</v>
      </c>
      <c r="S29" s="149"/>
      <c r="T29" s="133">
        <f>+T28-[1]bs!G80</f>
        <v>-3351882</v>
      </c>
      <c r="U29" s="149"/>
      <c r="V29" s="133">
        <f>+V28-[1]bs!G83</f>
        <v>-2132711</v>
      </c>
      <c r="W29" s="149"/>
      <c r="X29" s="149"/>
      <c r="Y29" s="149"/>
    </row>
    <row r="30" spans="1:25" ht="24" customHeight="1" x14ac:dyDescent="0.5">
      <c r="H30" s="150">
        <f>bs!H77-'scse_separate 63'!H28</f>
        <v>0</v>
      </c>
      <c r="I30" s="149"/>
      <c r="J30" s="150">
        <f>bs!H79-'scse_separate 63'!J28</f>
        <v>0</v>
      </c>
      <c r="K30" s="149"/>
      <c r="L30" s="133">
        <f>bs!H82-'scse_separate 63'!L28</f>
        <v>0</v>
      </c>
      <c r="M30" s="149"/>
      <c r="N30" s="133">
        <f>bs!H83-'scse_separate 63'!N28</f>
        <v>0</v>
      </c>
      <c r="O30" s="149"/>
      <c r="P30" s="133">
        <f>bs!H84-'scse_separate 63'!P28</f>
        <v>0</v>
      </c>
      <c r="Q30" s="149"/>
      <c r="R30" s="133">
        <f>bs!H91-'scse_separate 63'!R28</f>
        <v>0</v>
      </c>
      <c r="S30" s="149"/>
      <c r="T30" s="133">
        <f>bs!H88-'scse_separate 63'!T28</f>
        <v>0</v>
      </c>
      <c r="U30" s="149"/>
      <c r="V30" s="149"/>
    </row>
    <row r="31" spans="1:25" ht="24" customHeight="1" x14ac:dyDescent="0.5">
      <c r="A31" s="40" t="s">
        <v>229</v>
      </c>
      <c r="P31" s="9"/>
    </row>
    <row r="32" spans="1:25" ht="24" customHeight="1" x14ac:dyDescent="0.5">
      <c r="A32" s="31"/>
    </row>
    <row r="33" spans="1:2" ht="24" customHeight="1" x14ac:dyDescent="0.5">
      <c r="A33" s="240" t="s">
        <v>149</v>
      </c>
      <c r="B33" s="240"/>
    </row>
    <row r="34" spans="1:2" ht="24" customHeight="1" x14ac:dyDescent="0.5">
      <c r="A34" s="31"/>
    </row>
    <row r="35" spans="1:2" ht="24" customHeight="1" x14ac:dyDescent="0.5">
      <c r="A35" s="31"/>
    </row>
    <row r="36" spans="1:2" ht="24" customHeight="1" x14ac:dyDescent="0.5"/>
    <row r="37" spans="1:2" ht="24" customHeight="1" x14ac:dyDescent="0.5"/>
    <row r="38" spans="1:2" ht="24" customHeight="1" x14ac:dyDescent="0.5"/>
    <row r="39" spans="1:2" ht="24" customHeight="1" x14ac:dyDescent="0.5"/>
    <row r="40" spans="1:2" ht="24" customHeight="1" x14ac:dyDescent="0.5"/>
  </sheetData>
  <mergeCells count="11">
    <mergeCell ref="A1:V1"/>
    <mergeCell ref="A2:V2"/>
    <mergeCell ref="A3:V3"/>
    <mergeCell ref="A4:V4"/>
    <mergeCell ref="T5:V5"/>
    <mergeCell ref="A33:B33"/>
    <mergeCell ref="H7:V7"/>
    <mergeCell ref="R8:T8"/>
    <mergeCell ref="R9:T9"/>
    <mergeCell ref="L11:P11"/>
    <mergeCell ref="L12:N12"/>
  </mergeCells>
  <pageMargins left="0.8" right="0.3" top="0.8" bottom="0.7" header="0.3" footer="0.3"/>
  <pageSetup paperSize="9" scale="64" fitToHeight="2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1"/>
  <sheetViews>
    <sheetView view="pageBreakPreview" topLeftCell="A34" zoomScale="70" zoomScaleNormal="70" zoomScaleSheetLayoutView="70" workbookViewId="0">
      <selection activeCell="A43" sqref="A43"/>
    </sheetView>
  </sheetViews>
  <sheetFormatPr defaultColWidth="8.85546875" defaultRowHeight="21" x14ac:dyDescent="0.45"/>
  <cols>
    <col min="1" max="1" width="64.85546875" style="148" customWidth="1"/>
    <col min="2" max="2" width="9.42578125" style="148" customWidth="1"/>
    <col min="3" max="3" width="14" style="148" bestFit="1" customWidth="1"/>
    <col min="4" max="4" width="1.42578125" style="148" customWidth="1"/>
    <col min="5" max="5" width="14" style="148" bestFit="1" customWidth="1"/>
    <col min="6" max="6" width="1.42578125" style="148" customWidth="1"/>
    <col min="7" max="7" width="14" style="148" bestFit="1" customWidth="1"/>
    <col min="8" max="8" width="1.42578125" style="148" customWidth="1"/>
    <col min="9" max="9" width="14" style="148" bestFit="1" customWidth="1"/>
    <col min="10" max="16384" width="8.85546875" style="148"/>
  </cols>
  <sheetData>
    <row r="1" spans="1:9" s="5" customFormat="1" ht="26.45" customHeight="1" x14ac:dyDescent="0.5">
      <c r="A1" s="224" t="s">
        <v>111</v>
      </c>
      <c r="B1" s="224"/>
      <c r="C1" s="224"/>
      <c r="D1" s="224"/>
      <c r="E1" s="224"/>
      <c r="F1" s="224"/>
      <c r="G1" s="224"/>
      <c r="H1" s="224"/>
      <c r="I1" s="224"/>
    </row>
    <row r="2" spans="1:9" s="2" customFormat="1" ht="26.45" customHeight="1" x14ac:dyDescent="0.5">
      <c r="A2" s="243" t="s">
        <v>8</v>
      </c>
      <c r="B2" s="243"/>
      <c r="C2" s="243"/>
      <c r="D2" s="243"/>
      <c r="E2" s="243"/>
      <c r="F2" s="243"/>
      <c r="G2" s="243"/>
      <c r="H2" s="243"/>
      <c r="I2" s="243"/>
    </row>
    <row r="3" spans="1:9" s="2" customFormat="1" ht="26.45" customHeight="1" x14ac:dyDescent="0.5">
      <c r="A3" s="224" t="s">
        <v>152</v>
      </c>
      <c r="B3" s="224"/>
      <c r="C3" s="224"/>
      <c r="D3" s="224"/>
      <c r="E3" s="224"/>
      <c r="F3" s="224"/>
      <c r="G3" s="224"/>
      <c r="H3" s="224"/>
      <c r="I3" s="224"/>
    </row>
    <row r="4" spans="1:9" s="2" customFormat="1" ht="26.45" customHeight="1" x14ac:dyDescent="0.5">
      <c r="A4" s="224" t="s">
        <v>151</v>
      </c>
      <c r="B4" s="224"/>
      <c r="C4" s="224"/>
      <c r="D4" s="224"/>
      <c r="E4" s="224"/>
      <c r="F4" s="224"/>
      <c r="G4" s="224"/>
      <c r="H4" s="224"/>
      <c r="I4" s="224"/>
    </row>
    <row r="5" spans="1:9" s="2" customFormat="1" ht="23.25" customHeight="1" x14ac:dyDescent="0.5">
      <c r="A5" s="12" t="s">
        <v>142</v>
      </c>
      <c r="B5" s="12"/>
      <c r="C5" s="225"/>
      <c r="D5" s="225"/>
      <c r="E5" s="225"/>
      <c r="F5" s="12"/>
      <c r="G5" s="220" t="s">
        <v>99</v>
      </c>
      <c r="H5" s="220"/>
      <c r="I5" s="220"/>
    </row>
    <row r="6" spans="1:9" s="2" customFormat="1" ht="6" customHeight="1" x14ac:dyDescent="0.5">
      <c r="A6" s="3"/>
      <c r="B6" s="3"/>
      <c r="C6" s="8"/>
      <c r="D6" s="8"/>
      <c r="E6" s="8"/>
      <c r="F6" s="3"/>
      <c r="G6" s="81"/>
      <c r="H6" s="81"/>
      <c r="I6" s="81"/>
    </row>
    <row r="7" spans="1:9" s="2" customFormat="1" ht="23.25" customHeight="1" x14ac:dyDescent="0.5">
      <c r="A7" s="42"/>
      <c r="C7" s="228" t="s">
        <v>54</v>
      </c>
      <c r="D7" s="228"/>
      <c r="E7" s="228"/>
      <c r="F7" s="47"/>
      <c r="G7" s="228" t="s">
        <v>55</v>
      </c>
      <c r="H7" s="228"/>
      <c r="I7" s="228"/>
    </row>
    <row r="8" spans="1:9" s="2" customFormat="1" ht="23.25" customHeight="1" x14ac:dyDescent="0.5">
      <c r="A8" s="42"/>
      <c r="B8" s="47" t="s">
        <v>37</v>
      </c>
      <c r="C8" s="118">
        <v>2563</v>
      </c>
      <c r="D8" s="116"/>
      <c r="E8" s="115" t="s">
        <v>153</v>
      </c>
      <c r="F8" s="84"/>
      <c r="G8" s="118">
        <v>2563</v>
      </c>
      <c r="H8" s="116"/>
      <c r="I8" s="115" t="s">
        <v>153</v>
      </c>
    </row>
    <row r="9" spans="1:9" s="2" customFormat="1" ht="23.25" customHeight="1" x14ac:dyDescent="0.5">
      <c r="A9" s="34" t="s">
        <v>214</v>
      </c>
      <c r="B9" s="34"/>
      <c r="C9" s="34"/>
      <c r="D9" s="34"/>
      <c r="E9" s="34"/>
      <c r="F9" s="34"/>
      <c r="G9" s="35"/>
      <c r="H9" s="35"/>
      <c r="I9" s="35"/>
    </row>
    <row r="10" spans="1:9" s="2" customFormat="1" ht="23.25" customHeight="1" x14ac:dyDescent="0.5">
      <c r="A10" s="91" t="s">
        <v>28</v>
      </c>
      <c r="B10" s="34"/>
      <c r="C10" s="76">
        <v>8981851</v>
      </c>
      <c r="D10" s="76"/>
      <c r="E10" s="76">
        <v>9196350</v>
      </c>
      <c r="F10" s="77"/>
      <c r="G10" s="76">
        <v>8981851</v>
      </c>
      <c r="H10" s="76"/>
      <c r="I10" s="76">
        <v>9196406</v>
      </c>
    </row>
    <row r="11" spans="1:9" s="2" customFormat="1" ht="23.25" customHeight="1" x14ac:dyDescent="0.5">
      <c r="A11" s="91" t="s">
        <v>91</v>
      </c>
      <c r="B11" s="36"/>
      <c r="C11" s="8">
        <v>-548125</v>
      </c>
      <c r="D11" s="8"/>
      <c r="E11" s="162">
        <v>0</v>
      </c>
      <c r="F11" s="78"/>
      <c r="G11" s="8">
        <v>-548125</v>
      </c>
      <c r="H11" s="8"/>
      <c r="I11" s="162">
        <v>0</v>
      </c>
    </row>
    <row r="12" spans="1:9" s="2" customFormat="1" ht="23.25" customHeight="1" x14ac:dyDescent="0.5">
      <c r="A12" s="91" t="s">
        <v>21</v>
      </c>
      <c r="B12" s="37"/>
      <c r="C12" s="8">
        <v>1710283</v>
      </c>
      <c r="D12" s="8"/>
      <c r="E12" s="8">
        <v>1892151</v>
      </c>
      <c r="F12" s="16"/>
      <c r="G12" s="8">
        <v>1711635</v>
      </c>
      <c r="H12" s="8"/>
      <c r="I12" s="8">
        <v>1892140</v>
      </c>
    </row>
    <row r="13" spans="1:9" s="2" customFormat="1" ht="23.25" customHeight="1" x14ac:dyDescent="0.5">
      <c r="A13" s="91" t="s">
        <v>23</v>
      </c>
      <c r="B13" s="37"/>
      <c r="C13" s="8">
        <v>434575</v>
      </c>
      <c r="D13" s="8"/>
      <c r="E13" s="8">
        <v>283659</v>
      </c>
      <c r="F13" s="16"/>
      <c r="G13" s="8">
        <v>434575</v>
      </c>
      <c r="H13" s="8"/>
      <c r="I13" s="8">
        <v>283659</v>
      </c>
    </row>
    <row r="14" spans="1:9" s="2" customFormat="1" ht="23.25" customHeight="1" x14ac:dyDescent="0.5">
      <c r="A14" s="91" t="s">
        <v>127</v>
      </c>
      <c r="B14" s="37"/>
      <c r="C14" s="8">
        <v>1284836</v>
      </c>
      <c r="D14" s="8"/>
      <c r="E14" s="8">
        <v>414852</v>
      </c>
      <c r="F14" s="16"/>
      <c r="G14" s="8">
        <v>1284836</v>
      </c>
      <c r="H14" s="8"/>
      <c r="I14" s="8">
        <v>414852</v>
      </c>
    </row>
    <row r="15" spans="1:9" s="2" customFormat="1" ht="23.25" customHeight="1" x14ac:dyDescent="0.5">
      <c r="A15" s="91" t="s">
        <v>5</v>
      </c>
      <c r="B15" s="33"/>
      <c r="C15" s="8">
        <v>36171</v>
      </c>
      <c r="D15" s="8"/>
      <c r="E15" s="8">
        <v>56685</v>
      </c>
      <c r="F15" s="16"/>
      <c r="G15" s="8">
        <v>29476</v>
      </c>
      <c r="H15" s="8"/>
      <c r="I15" s="8">
        <v>47114</v>
      </c>
    </row>
    <row r="16" spans="1:9" s="2" customFormat="1" ht="23.25" customHeight="1" x14ac:dyDescent="0.5">
      <c r="A16" s="91" t="s">
        <v>101</v>
      </c>
      <c r="B16" s="33"/>
      <c r="C16" s="9"/>
      <c r="D16" s="9"/>
      <c r="E16" s="9"/>
      <c r="F16" s="3"/>
      <c r="G16" s="9"/>
      <c r="H16" s="9"/>
      <c r="I16" s="9"/>
    </row>
    <row r="17" spans="1:9" s="2" customFormat="1" ht="23.25" customHeight="1" x14ac:dyDescent="0.5">
      <c r="A17" s="91" t="s">
        <v>100</v>
      </c>
      <c r="B17" s="33"/>
      <c r="C17" s="8">
        <v>-6455040</v>
      </c>
      <c r="D17" s="8"/>
      <c r="E17" s="8">
        <v>-16800676</v>
      </c>
      <c r="F17" s="8"/>
      <c r="G17" s="8">
        <v>-6455040</v>
      </c>
      <c r="H17" s="8"/>
      <c r="I17" s="8">
        <v>-16800676</v>
      </c>
    </row>
    <row r="18" spans="1:9" s="2" customFormat="1" ht="23.25" customHeight="1" x14ac:dyDescent="0.5">
      <c r="A18" s="91" t="s">
        <v>33</v>
      </c>
      <c r="B18" s="33"/>
      <c r="C18" s="8">
        <v>-759908</v>
      </c>
      <c r="D18" s="8"/>
      <c r="E18" s="8">
        <v>-919223</v>
      </c>
      <c r="F18" s="16"/>
      <c r="G18" s="8">
        <v>-757249</v>
      </c>
      <c r="H18" s="8"/>
      <c r="I18" s="8">
        <v>-916623</v>
      </c>
    </row>
    <row r="19" spans="1:9" s="2" customFormat="1" ht="23.25" customHeight="1" x14ac:dyDescent="0.5">
      <c r="A19" s="91" t="s">
        <v>11</v>
      </c>
      <c r="B19" s="33"/>
      <c r="C19" s="8">
        <v>-181656</v>
      </c>
      <c r="D19" s="8"/>
      <c r="E19" s="8">
        <v>-142927</v>
      </c>
      <c r="F19" s="16"/>
      <c r="G19" s="8">
        <v>-181656</v>
      </c>
      <c r="H19" s="8"/>
      <c r="I19" s="8">
        <v>-142919</v>
      </c>
    </row>
    <row r="20" spans="1:9" s="2" customFormat="1" ht="23.25" customHeight="1" x14ac:dyDescent="0.5">
      <c r="A20" s="91" t="s">
        <v>7</v>
      </c>
      <c r="B20" s="33"/>
      <c r="C20" s="8">
        <v>-486649</v>
      </c>
      <c r="D20" s="8"/>
      <c r="E20" s="8">
        <v>-271242</v>
      </c>
      <c r="F20" s="16"/>
      <c r="G20" s="8">
        <v>-478463</v>
      </c>
      <c r="H20" s="8"/>
      <c r="I20" s="8">
        <v>-270044</v>
      </c>
    </row>
    <row r="21" spans="1:9" s="2" customFormat="1" ht="23.25" customHeight="1" x14ac:dyDescent="0.5">
      <c r="A21" s="91" t="s">
        <v>36</v>
      </c>
      <c r="B21" s="33"/>
      <c r="C21" s="8">
        <v>-58717</v>
      </c>
      <c r="D21" s="8"/>
      <c r="E21" s="8">
        <v>-23549</v>
      </c>
      <c r="F21" s="16"/>
      <c r="G21" s="8">
        <v>-58703</v>
      </c>
      <c r="H21" s="8"/>
      <c r="I21" s="8">
        <v>-23549</v>
      </c>
    </row>
    <row r="22" spans="1:9" s="215" customFormat="1" ht="23.25" customHeight="1" x14ac:dyDescent="0.5">
      <c r="A22" s="91" t="s">
        <v>237</v>
      </c>
      <c r="B22" s="33"/>
      <c r="C22" s="162">
        <v>0</v>
      </c>
      <c r="D22" s="8"/>
      <c r="E22" s="8">
        <v>111419</v>
      </c>
      <c r="F22" s="16"/>
      <c r="G22" s="162">
        <v>0</v>
      </c>
      <c r="H22" s="8"/>
      <c r="I22" s="8">
        <v>111419</v>
      </c>
    </row>
    <row r="23" spans="1:9" s="215" customFormat="1" ht="23.25" customHeight="1" x14ac:dyDescent="0.5">
      <c r="A23" s="91" t="s">
        <v>238</v>
      </c>
      <c r="B23" s="33"/>
      <c r="C23" s="162">
        <v>0</v>
      </c>
      <c r="D23" s="8"/>
      <c r="E23" s="8">
        <v>337817</v>
      </c>
      <c r="F23" s="16"/>
      <c r="G23" s="162">
        <v>0</v>
      </c>
      <c r="H23" s="8"/>
      <c r="I23" s="8">
        <v>337817</v>
      </c>
    </row>
    <row r="24" spans="1:9" s="215" customFormat="1" ht="23.25" customHeight="1" x14ac:dyDescent="0.5">
      <c r="A24" s="91" t="s">
        <v>239</v>
      </c>
      <c r="B24" s="33"/>
      <c r="C24" s="162">
        <v>0</v>
      </c>
      <c r="D24" s="8"/>
      <c r="E24" s="8">
        <v>2788926</v>
      </c>
      <c r="F24" s="16"/>
      <c r="G24" s="162">
        <v>0</v>
      </c>
      <c r="H24" s="8"/>
      <c r="I24" s="8">
        <v>2788926</v>
      </c>
    </row>
    <row r="25" spans="1:9" s="2" customFormat="1" ht="23.25" customHeight="1" x14ac:dyDescent="0.5">
      <c r="A25" s="91" t="s">
        <v>170</v>
      </c>
      <c r="B25" s="33"/>
      <c r="C25" s="8">
        <v>14458525</v>
      </c>
      <c r="D25" s="8"/>
      <c r="E25" s="162">
        <v>0</v>
      </c>
      <c r="F25" s="16"/>
      <c r="G25" s="8">
        <v>14458525</v>
      </c>
      <c r="H25" s="8"/>
      <c r="I25" s="162">
        <v>0</v>
      </c>
    </row>
    <row r="26" spans="1:9" s="2" customFormat="1" ht="23.25" customHeight="1" x14ac:dyDescent="0.5">
      <c r="A26" s="91" t="s">
        <v>171</v>
      </c>
      <c r="B26" s="33"/>
      <c r="C26" s="8">
        <v>-21819934</v>
      </c>
      <c r="D26" s="8"/>
      <c r="E26" s="162">
        <v>0</v>
      </c>
      <c r="F26" s="16"/>
      <c r="G26" s="8">
        <v>-21819934</v>
      </c>
      <c r="H26" s="8"/>
      <c r="I26" s="162">
        <v>0</v>
      </c>
    </row>
    <row r="27" spans="1:9" s="2" customFormat="1" ht="23.25" customHeight="1" x14ac:dyDescent="0.5">
      <c r="A27" s="92" t="s">
        <v>211</v>
      </c>
      <c r="B27" s="38"/>
      <c r="C27" s="79">
        <f>SUM(C10:C26)</f>
        <v>-3403788</v>
      </c>
      <c r="D27" s="8"/>
      <c r="E27" s="79">
        <f>SUM(E10:E26)</f>
        <v>-3075758</v>
      </c>
      <c r="F27" s="16"/>
      <c r="G27" s="79">
        <f>SUM(G10:G26)</f>
        <v>-3398272</v>
      </c>
      <c r="H27" s="8"/>
      <c r="I27" s="79">
        <f>SUM(I10:I26)</f>
        <v>-3081478</v>
      </c>
    </row>
    <row r="28" spans="1:9" s="2" customFormat="1" ht="11.25" customHeight="1" x14ac:dyDescent="0.5">
      <c r="A28" s="92"/>
      <c r="B28" s="38"/>
      <c r="C28" s="23"/>
      <c r="D28" s="8"/>
      <c r="E28" s="23"/>
      <c r="F28" s="16"/>
      <c r="G28" s="23"/>
      <c r="H28" s="8"/>
      <c r="I28" s="23"/>
    </row>
    <row r="29" spans="1:9" s="2" customFormat="1" ht="23.25" customHeight="1" x14ac:dyDescent="0.5">
      <c r="A29" s="32" t="s">
        <v>119</v>
      </c>
      <c r="B29" s="38"/>
      <c r="C29" s="21"/>
      <c r="D29" s="21"/>
      <c r="E29" s="21"/>
      <c r="F29" s="16"/>
      <c r="G29" s="21"/>
      <c r="H29" s="21"/>
      <c r="I29" s="21"/>
    </row>
    <row r="30" spans="1:9" s="2" customFormat="1" ht="23.25" customHeight="1" x14ac:dyDescent="0.5">
      <c r="A30" s="91" t="s">
        <v>86</v>
      </c>
      <c r="B30" s="38"/>
      <c r="C30" s="195">
        <v>-160242</v>
      </c>
      <c r="D30" s="23"/>
      <c r="E30" s="195">
        <v>-8023</v>
      </c>
      <c r="F30" s="13"/>
      <c r="G30" s="195">
        <v>-160242</v>
      </c>
      <c r="H30" s="23"/>
      <c r="I30" s="23">
        <v>-8023</v>
      </c>
    </row>
    <row r="31" spans="1:9" s="2" customFormat="1" ht="23.25" customHeight="1" x14ac:dyDescent="0.5">
      <c r="A31" s="92" t="s">
        <v>120</v>
      </c>
      <c r="B31" s="38"/>
      <c r="C31" s="166">
        <f>SUM(C30:C30)</f>
        <v>-160242</v>
      </c>
      <c r="D31" s="8"/>
      <c r="E31" s="139">
        <f>SUM(E30:E30)</f>
        <v>-8023</v>
      </c>
      <c r="F31" s="13"/>
      <c r="G31" s="166">
        <f>SUM(G30:G30)</f>
        <v>-160242</v>
      </c>
      <c r="H31" s="8"/>
      <c r="I31" s="79">
        <f>SUM(I30:I30)</f>
        <v>-8023</v>
      </c>
    </row>
    <row r="32" spans="1:9" s="2" customFormat="1" ht="11.25" customHeight="1" x14ac:dyDescent="0.5">
      <c r="A32" s="92"/>
      <c r="B32" s="38"/>
      <c r="C32" s="23"/>
      <c r="D32" s="23"/>
      <c r="E32" s="23"/>
      <c r="F32" s="13"/>
      <c r="G32" s="23"/>
      <c r="H32" s="23"/>
      <c r="I32" s="23"/>
    </row>
    <row r="33" spans="1:10" s="2" customFormat="1" ht="22.9" customHeight="1" x14ac:dyDescent="0.5">
      <c r="A33" s="1" t="s">
        <v>104</v>
      </c>
      <c r="B33" s="15"/>
      <c r="C33" s="65">
        <v>9154</v>
      </c>
      <c r="D33" s="18"/>
      <c r="E33" s="65">
        <v>-4448</v>
      </c>
      <c r="F33" s="80"/>
      <c r="G33" s="209">
        <v>0</v>
      </c>
      <c r="H33" s="18"/>
      <c r="I33" s="209">
        <v>0</v>
      </c>
    </row>
    <row r="34" spans="1:10" s="2" customFormat="1" ht="23.25" customHeight="1" x14ac:dyDescent="0.5">
      <c r="A34" s="32" t="s">
        <v>242</v>
      </c>
      <c r="B34" s="33"/>
      <c r="C34" s="23">
        <f>SUM(C27,C31,C33)</f>
        <v>-3554876</v>
      </c>
      <c r="D34" s="21"/>
      <c r="E34" s="23">
        <f>SUM(E27,E31,E33)</f>
        <v>-3088229</v>
      </c>
      <c r="F34" s="21"/>
      <c r="G34" s="23">
        <f>SUM(G27,G31,G33)</f>
        <v>-3558514</v>
      </c>
      <c r="H34" s="21"/>
      <c r="I34" s="23">
        <f>SUM(I27,I31,I33)</f>
        <v>-3089501</v>
      </c>
    </row>
    <row r="35" spans="1:10" s="2" customFormat="1" ht="23.25" customHeight="1" x14ac:dyDescent="0.5">
      <c r="A35" s="1" t="s">
        <v>172</v>
      </c>
      <c r="B35" s="33"/>
      <c r="C35" s="67">
        <v>13441883</v>
      </c>
      <c r="D35" s="21"/>
      <c r="E35" s="67">
        <v>9825592</v>
      </c>
      <c r="F35" s="21"/>
      <c r="G35" s="67">
        <v>13367366</v>
      </c>
      <c r="H35" s="21"/>
      <c r="I35" s="67">
        <v>9745784</v>
      </c>
    </row>
    <row r="36" spans="1:10" s="2" customFormat="1" ht="23.25" customHeight="1" thickBot="1" x14ac:dyDescent="0.55000000000000004">
      <c r="A36" s="32" t="s">
        <v>173</v>
      </c>
      <c r="B36" s="38">
        <v>4</v>
      </c>
      <c r="C36" s="53">
        <f>SUM(C34:C35)</f>
        <v>9887007</v>
      </c>
      <c r="D36" s="21"/>
      <c r="E36" s="53">
        <f>SUM(E34:E35)</f>
        <v>6737363</v>
      </c>
      <c r="F36" s="21"/>
      <c r="G36" s="53">
        <f>SUM(G34:G35)</f>
        <v>9808852</v>
      </c>
      <c r="H36" s="21"/>
      <c r="I36" s="53">
        <f>SUM(I34:I35)</f>
        <v>6656283</v>
      </c>
    </row>
    <row r="37" spans="1:10" s="2" customFormat="1" ht="15" customHeight="1" thickTop="1" x14ac:dyDescent="0.5">
      <c r="A37" s="32"/>
      <c r="B37" s="38"/>
      <c r="C37" s="21"/>
      <c r="D37" s="21"/>
      <c r="E37" s="21"/>
      <c r="F37" s="21"/>
      <c r="G37" s="21"/>
      <c r="H37" s="21"/>
      <c r="I37" s="21"/>
    </row>
    <row r="38" spans="1:10" s="2" customFormat="1" ht="15.6" customHeight="1" x14ac:dyDescent="0.5">
      <c r="A38" s="32"/>
      <c r="B38" s="38"/>
      <c r="C38" s="150">
        <f>C36-bs!D12</f>
        <v>0</v>
      </c>
      <c r="D38" s="150"/>
      <c r="E38" s="150"/>
      <c r="F38" s="150"/>
      <c r="G38" s="150">
        <f>G36-bs!H12</f>
        <v>0</v>
      </c>
      <c r="H38" s="150"/>
      <c r="I38" s="150"/>
      <c r="J38" s="180"/>
    </row>
    <row r="39" spans="1:10" s="206" customFormat="1" ht="11.65" customHeight="1" x14ac:dyDescent="0.5">
      <c r="A39" s="32"/>
      <c r="B39" s="38"/>
      <c r="C39" s="150"/>
      <c r="D39" s="150"/>
      <c r="E39" s="150"/>
      <c r="F39" s="150"/>
      <c r="G39" s="150"/>
      <c r="H39" s="150"/>
      <c r="I39" s="150"/>
      <c r="J39" s="180"/>
    </row>
    <row r="40" spans="1:10" s="206" customFormat="1" ht="15.6" customHeight="1" x14ac:dyDescent="0.5">
      <c r="A40" s="32"/>
      <c r="B40" s="38"/>
      <c r="C40" s="150"/>
      <c r="D40" s="150"/>
      <c r="E40" s="150"/>
      <c r="F40" s="150"/>
      <c r="G40" s="150"/>
      <c r="H40" s="150"/>
      <c r="I40" s="150"/>
      <c r="J40" s="180"/>
    </row>
    <row r="41" spans="1:10" s="206" customFormat="1" ht="15.6" customHeight="1" x14ac:dyDescent="0.5">
      <c r="A41" s="32"/>
      <c r="B41" s="38"/>
      <c r="C41" s="150"/>
      <c r="D41" s="150"/>
      <c r="E41" s="150"/>
      <c r="F41" s="150"/>
      <c r="G41" s="150"/>
      <c r="H41" s="150"/>
      <c r="I41" s="150"/>
      <c r="J41" s="180"/>
    </row>
    <row r="42" spans="1:10" s="206" customFormat="1" ht="15.6" customHeight="1" x14ac:dyDescent="0.5">
      <c r="A42" s="32"/>
      <c r="B42" s="38"/>
      <c r="C42" s="150"/>
      <c r="D42" s="150"/>
      <c r="E42" s="150"/>
      <c r="F42" s="150"/>
      <c r="G42" s="150"/>
      <c r="H42" s="150"/>
      <c r="I42" s="150"/>
      <c r="J42" s="180"/>
    </row>
    <row r="43" spans="1:10" s="211" customFormat="1" ht="15.6" customHeight="1" x14ac:dyDescent="0.5">
      <c r="A43" s="32"/>
      <c r="B43" s="38"/>
      <c r="C43" s="150"/>
      <c r="D43" s="150"/>
      <c r="E43" s="150"/>
      <c r="F43" s="150"/>
      <c r="G43" s="150"/>
      <c r="H43" s="150"/>
      <c r="I43" s="150"/>
      <c r="J43" s="180"/>
    </row>
    <row r="44" spans="1:10" s="206" customFormat="1" ht="12.2" customHeight="1" x14ac:dyDescent="0.5">
      <c r="A44" s="32"/>
      <c r="B44" s="38"/>
      <c r="C44" s="150"/>
      <c r="D44" s="150"/>
      <c r="E44" s="150"/>
      <c r="F44" s="150"/>
      <c r="G44" s="150"/>
      <c r="H44" s="150"/>
      <c r="I44" s="150"/>
      <c r="J44" s="180"/>
    </row>
    <row r="45" spans="1:10" s="206" customFormat="1" ht="9.4" customHeight="1" x14ac:dyDescent="0.5">
      <c r="A45" s="32"/>
      <c r="B45" s="38"/>
      <c r="C45" s="150"/>
      <c r="D45" s="150"/>
      <c r="E45" s="150"/>
      <c r="F45" s="150"/>
      <c r="G45" s="150"/>
      <c r="H45" s="150"/>
      <c r="I45" s="150"/>
      <c r="J45" s="180"/>
    </row>
    <row r="46" spans="1:10" s="2" customFormat="1" ht="16.350000000000001" customHeight="1" x14ac:dyDescent="0.5">
      <c r="A46" s="32"/>
      <c r="B46" s="38"/>
      <c r="C46" s="150"/>
      <c r="D46" s="150"/>
      <c r="E46" s="150"/>
      <c r="F46" s="150"/>
      <c r="G46" s="150"/>
      <c r="H46" s="150"/>
      <c r="I46" s="150"/>
      <c r="J46" s="180"/>
    </row>
    <row r="47" spans="1:10" s="202" customFormat="1" ht="13.5" customHeight="1" x14ac:dyDescent="0.5">
      <c r="A47" s="32"/>
      <c r="B47" s="38"/>
      <c r="C47" s="150"/>
      <c r="D47" s="150"/>
      <c r="E47" s="150"/>
      <c r="F47" s="150"/>
      <c r="G47" s="150"/>
      <c r="H47" s="150"/>
      <c r="I47" s="150"/>
      <c r="J47" s="180"/>
    </row>
    <row r="48" spans="1:10" s="202" customFormat="1" ht="13.5" customHeight="1" x14ac:dyDescent="0.5">
      <c r="A48" s="32"/>
      <c r="B48" s="38"/>
      <c r="C48" s="150"/>
      <c r="D48" s="150"/>
      <c r="E48" s="150"/>
      <c r="F48" s="150"/>
      <c r="G48" s="150"/>
      <c r="H48" s="150"/>
      <c r="I48" s="150"/>
      <c r="J48" s="180"/>
    </row>
    <row r="49" spans="1:10" s="202" customFormat="1" ht="16.350000000000001" customHeight="1" x14ac:dyDescent="0.5">
      <c r="A49" s="32"/>
      <c r="B49" s="38"/>
      <c r="C49" s="150"/>
      <c r="D49" s="150"/>
      <c r="E49" s="150"/>
      <c r="F49" s="150"/>
      <c r="G49" s="150"/>
      <c r="H49" s="150"/>
      <c r="I49" s="150"/>
      <c r="J49" s="180"/>
    </row>
    <row r="50" spans="1:10" s="2" customFormat="1" ht="16.899999999999999" customHeight="1" x14ac:dyDescent="0.5">
      <c r="A50" s="32"/>
      <c r="B50" s="38"/>
      <c r="C50" s="150"/>
      <c r="D50" s="150"/>
      <c r="E50" s="150"/>
      <c r="F50" s="150"/>
      <c r="G50" s="150"/>
      <c r="H50" s="150"/>
      <c r="I50" s="150"/>
      <c r="J50" s="180"/>
    </row>
    <row r="51" spans="1:10" ht="23.25" x14ac:dyDescent="0.45">
      <c r="A51" s="22" t="s">
        <v>149</v>
      </c>
    </row>
  </sheetData>
  <mergeCells count="8">
    <mergeCell ref="C7:E7"/>
    <mergeCell ref="G7:I7"/>
    <mergeCell ref="G5:I5"/>
    <mergeCell ref="A1:I1"/>
    <mergeCell ref="C5:E5"/>
    <mergeCell ref="A4:I4"/>
    <mergeCell ref="A2:I2"/>
    <mergeCell ref="A3:I3"/>
  </mergeCells>
  <pageMargins left="0.8" right="0.35" top="0.8" bottom="0.7" header="0.3" footer="0.3"/>
  <pageSetup paperSize="9" scale="73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bs</vt:lpstr>
      <vt:lpstr>pl </vt:lpstr>
      <vt:lpstr>scse_conso 62</vt:lpstr>
      <vt:lpstr>scse_conso 63</vt:lpstr>
      <vt:lpstr>scse_separate 62</vt:lpstr>
      <vt:lpstr>scse_separate 63</vt:lpstr>
      <vt:lpstr>cf</vt:lpstr>
      <vt:lpstr>bs!Print_Area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Phakhakul Phongbupakicha</cp:lastModifiedBy>
  <cp:lastPrinted>2020-05-13T02:54:27Z</cp:lastPrinted>
  <dcterms:created xsi:type="dcterms:W3CDTF">2001-10-04T03:02:51Z</dcterms:created>
  <dcterms:modified xsi:type="dcterms:W3CDTF">2020-05-13T04:04:26Z</dcterms:modified>
</cp:coreProperties>
</file>