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10" firstSheet="1" activeTab="2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externalReferences>
    <externalReference r:id="rId6"/>
  </externalReferences>
  <definedNames>
    <definedName name="_xlnm.Print_Area" localSheetId="4">งบกระแสเงินสด!$A$1:$G$69</definedName>
    <definedName name="_xlnm.Print_Area" localSheetId="2">งบกำไรขาดทุนเบ็ดเสร็จ!$A$1:$G$37</definedName>
    <definedName name="_xlnm.Print_Area" localSheetId="3">งบแสดงการเปลี่ยนแปลง!$A$1:$L$22</definedName>
    <definedName name="_xlnm.Print_Area" localSheetId="1">งบแสดงฐานะการเงิน!$A$1:$G$80</definedName>
    <definedName name="t" localSheetId="4">งบกระแสเงินสด!$A$1:$G$73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14" l="1"/>
  <c r="D36" i="14"/>
  <c r="F32" i="13" l="1"/>
  <c r="D32" i="13" l="1"/>
  <c r="L16" i="6" l="1"/>
  <c r="D56" i="14" l="1"/>
  <c r="D62" i="14" l="1"/>
  <c r="D43" i="12"/>
  <c r="D23" i="12"/>
  <c r="D35" i="12"/>
  <c r="L12" i="6"/>
  <c r="H14" i="6"/>
  <c r="D74" i="12" s="1"/>
  <c r="F14" i="6"/>
  <c r="D14" i="6"/>
  <c r="F76" i="12"/>
  <c r="H18" i="6"/>
  <c r="F18" i="6"/>
  <c r="D71" i="12" s="1"/>
  <c r="D18" i="6"/>
  <c r="D70" i="12" s="1"/>
  <c r="F15" i="13"/>
  <c r="F10" i="13"/>
  <c r="F62" i="12"/>
  <c r="D62" i="12"/>
  <c r="A59" i="12"/>
  <c r="F43" i="12"/>
  <c r="F35" i="12"/>
  <c r="A32" i="12"/>
  <c r="D15" i="13"/>
  <c r="D10" i="13"/>
  <c r="F50" i="12"/>
  <c r="F23" i="12"/>
  <c r="F16" i="12"/>
  <c r="F68" i="12"/>
  <c r="D68" i="12"/>
  <c r="D16" i="12"/>
  <c r="D50" i="12"/>
  <c r="F62" i="14"/>
  <c r="D51" i="12" l="1"/>
  <c r="D20" i="13"/>
  <c r="F20" i="13"/>
  <c r="F24" i="14" s="1"/>
  <c r="F33" i="14" s="1"/>
  <c r="F38" i="14" s="1"/>
  <c r="F51" i="12"/>
  <c r="F77" i="12" s="1"/>
  <c r="F24" i="12"/>
  <c r="F56" i="14"/>
  <c r="D24" i="12"/>
  <c r="D23" i="13" l="1"/>
  <c r="D24" i="14"/>
  <c r="F23" i="13"/>
  <c r="F81" i="12"/>
  <c r="F66" i="14"/>
  <c r="D33" i="14" l="1"/>
  <c r="D38" i="14" s="1"/>
  <c r="D66" i="14" s="1"/>
  <c r="F35" i="13"/>
  <c r="F33" i="13"/>
  <c r="J13" i="6" s="1"/>
  <c r="L13" i="6" s="1"/>
  <c r="L14" i="6" s="1"/>
  <c r="L23" i="6" s="1"/>
  <c r="D33" i="13"/>
  <c r="J17" i="6" s="1"/>
  <c r="J18" i="6" s="1"/>
  <c r="D75" i="12" s="1"/>
  <c r="D76" i="12" s="1"/>
  <c r="D77" i="12" s="1"/>
  <c r="D81" i="12" s="1"/>
  <c r="D35" i="13"/>
  <c r="L17" i="6" l="1"/>
  <c r="L18" i="6" s="1"/>
  <c r="L24" i="6" s="1"/>
  <c r="J14" i="6"/>
</calcChain>
</file>

<file path=xl/sharedStrings.xml><?xml version="1.0" encoding="utf-8"?>
<sst xmlns="http://schemas.openxmlformats.org/spreadsheetml/2006/main" count="193" uniqueCount="145">
  <si>
    <t>บริษัท  ยูไนเต็ด  เปเปอร์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</si>
  <si>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</si>
  <si>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</si>
  <si>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</si>
  <si>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</si>
  <si>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2562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</si>
  <si>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</si>
  <si>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</si>
  <si>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</si>
  <si>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ลูกหนี้การค้าและลูกหนี้หมุนเวียนอื่น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</si>
  <si>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</si>
  <si>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</si>
  <si>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</si>
  <si>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</si>
  <si>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</si>
  <si>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</si>
  <si>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</si>
  <si>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</si>
  <si>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</si>
  <si>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</si>
  <si>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</si>
  <si>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</si>
  <si>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</si>
  <si>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</si>
  <si>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</si>
  <si>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</si>
  <si>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</si>
  <si>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</si>
  <si>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</si>
  <si>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</si>
  <si>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</si>
  <si>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</si>
  <si>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</si>
  <si>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</si>
  <si>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</si>
  <si>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</si>
  <si>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</si>
  <si>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</si>
  <si>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</si>
  <si>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</si>
  <si>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</si>
  <si>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</si>
  <si>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</si>
  <si>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</si>
  <si>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</si>
  <si>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</si>
  <si>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</si>
  <si>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</si>
  <si>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</si>
  <si>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</si>
  <si>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</si>
  <si>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</si>
  <si>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(ค่าใช้จ่าย) รายได้ภาษีเงินได้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</si>
  <si>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</si>
  <si>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</si>
  <si>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</si>
  <si>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</si>
  <si>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</si>
  <si>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</si>
  <si>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</si>
  <si>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</si>
  <si>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</si>
  <si>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</si>
  <si>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</si>
  <si>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</si>
  <si>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</si>
  <si>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31 ธันวาคม 2561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</si>
  <si>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</si>
  <si>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</si>
  <si>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</si>
  <si>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รายการปรับกระทบกำไรก่อนภาษีเงินได้เป็นเงินสดรับ(จ่าย) </t>
  </si>
  <si>
    <t xml:space="preserve">   จากกิจกรรมดำเนินงาน 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</si>
  <si>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</si>
  <si>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</si>
  <si>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</si>
  <si>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>หนี้สินจากการดำเนินงานเพิ่มขึ้น (ลดลง)</t>
  </si>
  <si>
    <t>เงินสดรับ(จ่าย) จากการดำเนินงาน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</si>
  <si>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</si>
  <si>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</si>
  <si>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</si>
  <si>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</si>
  <si>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</si>
  <si>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</si>
  <si>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เงินสดและรายการเทียบเท่าเงินสดเพิ่มขึ้น(ลดลง) สุทธิ</t>
  </si>
  <si>
    <t>ณ วันที่ 31 มีนาคม 2563</t>
  </si>
  <si>
    <t>(ยังไม่ได้ตรวจสอบ</t>
  </si>
  <si>
    <t>(ตรวจสอบแล้ว)</t>
  </si>
  <si>
    <t>แต่สอบทานแล้ว)</t>
  </si>
  <si>
    <t>31 มีนาคม 2563</t>
  </si>
  <si>
    <t>31 ธันวาคม 2562</t>
  </si>
  <si>
    <t xml:space="preserve">                          รวมสินทรัพย์หมุนเวียน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</si>
  <si>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</si>
  <si>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</si>
  <si>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</si>
  <si>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</si>
  <si>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</si>
  <si>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>(ยังไม่ได้ตรวจสอบ/สอบทานแล้ว)</t>
  </si>
  <si>
    <t>สำหรับงวดสามเดือนสิ้นสุดวันที่ 31 มีนาคม 2563</t>
  </si>
  <si>
    <t>2563</t>
  </si>
  <si>
    <t>ยอดคงเหลือ ณ วันที่ 31 มีนาคม 2562</t>
  </si>
  <si>
    <t>ยอดคงเหลือ ณ วันที่ 31 มีนาคม 2563</t>
  </si>
  <si>
    <t xml:space="preserve">      ชำระคืนเงินกู้ยืมระยะยาวจากสถาบันการเงิน</t>
  </si>
  <si>
    <t xml:space="preserve">      เงินปันผลจ่าย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</si>
  <si>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</si>
  <si>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</si>
  <si>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</si>
  <si>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</si>
  <si>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</si>
  <si>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>กำไรเบ็ดเสร็จรวมสำหรับงวด</t>
  </si>
  <si>
    <t>กำไรสำหรับงวด</t>
  </si>
  <si>
    <t xml:space="preserve">     สินค้าคงเหลือ</t>
  </si>
  <si>
    <t xml:space="preserve">     ค่าเสื่อมราคา</t>
  </si>
  <si>
    <t xml:space="preserve">     หนี้สงสัยจะสูญ</t>
  </si>
  <si>
    <t xml:space="preserve">     โอนกลับค่าเผื่อการลดมูลค่าของสินค้าคงเหลือ</t>
  </si>
  <si>
    <t xml:space="preserve">     ค่าเผื่อการลดมูลค่าของพัสดุและอะไหล่คงคลัง</t>
  </si>
  <si>
    <t xml:space="preserve">     กำไรจากการจำหน่ายเงินลงทุนชั่วคราว</t>
  </si>
  <si>
    <t xml:space="preserve">     กำไรที่ยังไม่เกิดขึ้นจริงจากอัตราแลกเปลี่ยน</t>
  </si>
  <si>
    <t xml:space="preserve">     กำไรที่ยังไม่เกิดขึ้นจริงจากการเปลี่ยนแปลงมูลค่าเงินลงทุน</t>
  </si>
  <si>
    <t xml:space="preserve">     ประมาณการค่าใช้จ่ายผลประโยชน์พนักงาน</t>
  </si>
  <si>
    <t xml:space="preserve">     ดอกเบี้ยรับ</t>
  </si>
  <si>
    <t xml:space="preserve">     ต้นทุนทางการเงิน</t>
  </si>
  <si>
    <t xml:space="preserve">     จ่ายผลประโยชน์พนักงาน</t>
  </si>
  <si>
    <t xml:space="preserve">     รับดอกเบี้ย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</si>
  <si>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</si>
  <si>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</si>
  <si>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</si>
  <si>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จ่ายซื้อเงินลงทุนชั่วคราว</t>
  </si>
  <si>
    <t xml:space="preserve">     รับเงินจากการขายเงินลงทุนชั่วคราว</t>
  </si>
  <si>
    <t xml:space="preserve">     จ่ายเงินให้กู้ยืมระยะสั้นแก่กิจการที่เกี่ยวข้องกัน</t>
  </si>
  <si>
    <t xml:space="preserve">     รับคืนเงินให้กู้ยืมระยะสั้นแก่กิจการที่เกี่ยวข้องกัน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</si>
  <si>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</si>
  <si>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</si>
  <si>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16</t>
  </si>
  <si>
    <t>13, 17</t>
  </si>
  <si>
    <t>8, 17</t>
  </si>
  <si>
    <t>กำไรขาดทุนเบ็ดเสร็จอื่นสำหรับงวด</t>
  </si>
  <si>
    <t>กำไรขาดทุนเบ็ดเสร็จอื่น: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</si>
  <si>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</si>
  <si>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</si>
  <si>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   ชำระหนี้สินตามสัญญาเช่า</t>
  </si>
  <si>
    <t xml:space="preserve">     กำไรจากการจำหน่ายทรัพย์สิน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</si>
  <si>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</si>
  <si>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</si>
  <si>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ไว้ในกำไรขาดทุนในภายหลัง</t>
  </si>
  <si>
    <t>ผลขาดทุนจากการวัดมูลค่าใหม่ของ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</si>
</sst>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_(* #,##0_);_(* \(#,##0\);_(* &quot;-&quot;??_);_(@_)"/>
    <numFmt numFmtId="191" formatCode="_(* #,##0_);_(* \(#,##0\);_(* \-??_);_(@_)"/>
    <numFmt numFmtId="192" formatCode="#,##0;\(#,##0\)"/>
  </numFmts>
  <fonts count="4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8"/>
      <color theme="3"/>
      <name val="Tahom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3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  <xf numFmtId="0" fontId="22" fillId="0" borderId="0" applyNumberFormat="0" applyFill="0" applyBorder="0" applyAlignment="0" applyProtection="0"/>
    <xf numFmtId="0" fontId="23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8" fillId="3" borderId="0" applyNumberFormat="0" applyBorder="0" applyAlignment="0" applyProtection="0"/>
    <xf numFmtId="0" fontId="29" fillId="6" borderId="8" applyNumberFormat="0" applyAlignment="0" applyProtection="0"/>
    <xf numFmtId="0" fontId="30" fillId="7" borderId="11" applyNumberFormat="0" applyAlignment="0" applyProtection="0"/>
    <xf numFmtId="43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5" borderId="8" applyNumberFormat="0" applyAlignment="0" applyProtection="0"/>
    <xf numFmtId="0" fontId="37" fillId="0" borderId="10" applyNumberFormat="0" applyFill="0" applyAlignment="0" applyProtection="0"/>
    <xf numFmtId="0" fontId="38" fillId="4" borderId="0" applyNumberFormat="0" applyBorder="0" applyAlignment="0" applyProtection="0"/>
    <xf numFmtId="0" fontId="1" fillId="0" borderId="0"/>
    <xf numFmtId="0" fontId="24" fillId="0" borderId="0"/>
    <xf numFmtId="0" fontId="10" fillId="0" borderId="0"/>
    <xf numFmtId="0" fontId="26" fillId="8" borderId="12" applyNumberFormat="0" applyFont="0" applyAlignment="0" applyProtection="0"/>
    <xf numFmtId="0" fontId="39" fillId="6" borderId="9" applyNumberFormat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</cellStyleXfs>
  <cellXfs count="208">
    <xf numFmtId="0" fontId="0" fillId="0" borderId="0" xfId="0"/>
    <xf numFmtId="188" fontId="6" fillId="0" borderId="0" xfId="8" applyNumberFormat="1" applyFont="1" applyFill="1" applyAlignment="1" applyProtection="1"/>
    <xf numFmtId="188" fontId="7" fillId="0" borderId="0" xfId="8" quotePrefix="1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7" fontId="6" fillId="0" borderId="0" xfId="8" applyNumberFormat="1" applyFont="1" applyFill="1" applyAlignment="1"/>
    <xf numFmtId="188" fontId="8" fillId="0" borderId="0" xfId="8" applyNumberFormat="1" applyFont="1" applyFill="1" applyAlignment="1" applyProtection="1"/>
    <xf numFmtId="188" fontId="7" fillId="0" borderId="0" xfId="8" applyNumberFormat="1" applyFont="1" applyFill="1" applyAlignment="1" applyProtection="1"/>
    <xf numFmtId="187" fontId="6" fillId="0" borderId="1" xfId="8" applyNumberFormat="1" applyFont="1" applyFill="1" applyBorder="1" applyAlignment="1"/>
    <xf numFmtId="187" fontId="6" fillId="0" borderId="2" xfId="8" applyNumberFormat="1" applyFont="1" applyFill="1" applyBorder="1" applyAlignment="1"/>
    <xf numFmtId="188" fontId="8" fillId="0" borderId="0" xfId="0" applyNumberFormat="1" applyFont="1" applyFill="1" applyAlignment="1">
      <alignment vertical="center"/>
    </xf>
    <xf numFmtId="188" fontId="6" fillId="0" borderId="0" xfId="8" applyNumberFormat="1" applyFont="1" applyFill="1" applyAlignment="1" applyProtection="1">
      <alignment vertical="center"/>
    </xf>
    <xf numFmtId="188" fontId="6" fillId="0" borderId="0" xfId="8" applyNumberFormat="1" applyFont="1" applyFill="1" applyAlignment="1">
      <alignment vertical="center"/>
    </xf>
    <xf numFmtId="188" fontId="9" fillId="0" borderId="0" xfId="8" applyNumberFormat="1" applyFont="1" applyFill="1" applyAlignment="1" applyProtection="1">
      <alignment horizontal="center"/>
    </xf>
    <xf numFmtId="188" fontId="8" fillId="0" borderId="0" xfId="8" quotePrefix="1" applyNumberFormat="1" applyFont="1" applyFill="1" applyAlignment="1">
      <alignment horizont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 applyProtection="1"/>
    <xf numFmtId="188" fontId="6" fillId="0" borderId="0" xfId="8" quotePrefix="1" applyNumberFormat="1" applyFont="1" applyFill="1" applyBorder="1" applyAlignment="1" applyProtection="1"/>
    <xf numFmtId="188" fontId="6" fillId="0" borderId="0" xfId="8" applyNumberFormat="1" applyFont="1" applyFill="1" applyAlignment="1"/>
    <xf numFmtId="49" fontId="7" fillId="0" borderId="0" xfId="8" quotePrefix="1" applyNumberFormat="1" applyFont="1" applyFill="1" applyAlignment="1" applyProtection="1">
      <alignment horizontal="center"/>
    </xf>
    <xf numFmtId="49" fontId="6" fillId="0" borderId="0" xfId="8" quotePrefix="1" applyNumberFormat="1" applyFont="1" applyFill="1" applyAlignment="1" applyProtection="1">
      <alignment horizontal="center"/>
    </xf>
    <xf numFmtId="40" fontId="6" fillId="0" borderId="0" xfId="8" applyNumberFormat="1" applyFont="1" applyFill="1" applyAlignment="1" applyProtection="1">
      <alignment vertical="center"/>
    </xf>
    <xf numFmtId="188" fontId="6" fillId="0" borderId="0" xfId="0" applyNumberFormat="1" applyFont="1" applyFill="1" applyAlignment="1"/>
    <xf numFmtId="189" fontId="6" fillId="0" borderId="0" xfId="6" applyNumberFormat="1" applyFont="1"/>
    <xf numFmtId="0" fontId="10" fillId="0" borderId="0" xfId="0" applyFont="1"/>
    <xf numFmtId="187" fontId="6" fillId="0" borderId="1" xfId="4" applyNumberFormat="1" applyFont="1" applyFill="1" applyBorder="1" applyAlignment="1"/>
    <xf numFmtId="187" fontId="6" fillId="0" borderId="3" xfId="4" applyNumberFormat="1" applyFont="1" applyFill="1" applyBorder="1" applyAlignment="1" applyProtection="1"/>
    <xf numFmtId="188" fontId="6" fillId="0" borderId="0" xfId="4" applyNumberFormat="1" applyFont="1" applyFill="1" applyAlignment="1" applyProtection="1"/>
    <xf numFmtId="43" fontId="13" fillId="0" borderId="0" xfId="7" applyFont="1" applyFill="1"/>
    <xf numFmtId="188" fontId="6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left"/>
    </xf>
    <xf numFmtId="188" fontId="6" fillId="0" borderId="0" xfId="5" applyNumberFormat="1" applyFont="1" applyFill="1" applyAlignment="1"/>
    <xf numFmtId="188" fontId="6" fillId="0" borderId="0" xfId="8" applyNumberFormat="1" applyFont="1" applyFill="1"/>
    <xf numFmtId="188" fontId="6" fillId="0" borderId="0" xfId="1" applyNumberFormat="1" applyFont="1" applyFill="1" applyBorder="1"/>
    <xf numFmtId="188" fontId="8" fillId="0" borderId="0" xfId="0" applyNumberFormat="1" applyFont="1" applyFill="1" applyAlignment="1"/>
    <xf numFmtId="188" fontId="6" fillId="0" borderId="0" xfId="0" applyNumberFormat="1" applyFont="1" applyFill="1"/>
    <xf numFmtId="188" fontId="7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9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/>
    <xf numFmtId="188" fontId="6" fillId="0" borderId="0" xfId="0" quotePrefix="1" applyNumberFormat="1" applyFont="1" applyFill="1" applyAlignment="1">
      <alignment horizontal="left"/>
    </xf>
    <xf numFmtId="188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87" fontId="6" fillId="0" borderId="4" xfId="8" applyNumberFormat="1" applyFont="1" applyFill="1" applyBorder="1" applyAlignment="1"/>
    <xf numFmtId="188" fontId="14" fillId="0" borderId="0" xfId="8" applyNumberFormat="1" applyFont="1" applyFill="1" applyAlignment="1"/>
    <xf numFmtId="188" fontId="15" fillId="0" borderId="0" xfId="0" applyNumberFormat="1" applyFont="1" applyFill="1" applyAlignment="1"/>
    <xf numFmtId="188" fontId="14" fillId="0" borderId="0" xfId="8" applyNumberFormat="1" applyFont="1" applyFill="1" applyAlignment="1" applyProtection="1"/>
    <xf numFmtId="188" fontId="14" fillId="0" borderId="0" xfId="0" applyNumberFormat="1" applyFont="1" applyFill="1" applyAlignment="1"/>
    <xf numFmtId="188" fontId="16" fillId="0" borderId="0" xfId="8" applyNumberFormat="1" applyFont="1" applyFill="1" applyAlignment="1" applyProtection="1">
      <alignment horizontal="center"/>
    </xf>
    <xf numFmtId="188" fontId="17" fillId="0" borderId="0" xfId="0" applyNumberFormat="1" applyFont="1" applyFill="1" applyAlignment="1"/>
    <xf numFmtId="188" fontId="14" fillId="0" borderId="0" xfId="8" applyNumberFormat="1" applyFont="1" applyFill="1" applyBorder="1" applyAlignment="1">
      <alignment horizontal="center"/>
    </xf>
    <xf numFmtId="188" fontId="17" fillId="0" borderId="0" xfId="8" applyNumberFormat="1" applyFont="1" applyFill="1" applyAlignment="1" applyProtection="1"/>
    <xf numFmtId="0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/>
    <xf numFmtId="0" fontId="17" fillId="0" borderId="0" xfId="8" applyNumberFormat="1" applyFont="1" applyFill="1" applyAlignment="1" applyProtection="1"/>
    <xf numFmtId="49" fontId="17" fillId="0" borderId="0" xfId="0" applyNumberFormat="1" applyFont="1" applyFill="1" applyAlignment="1"/>
    <xf numFmtId="49" fontId="17" fillId="0" borderId="0" xfId="8" applyNumberFormat="1" applyFont="1" applyFill="1" applyAlignment="1" applyProtection="1"/>
    <xf numFmtId="49" fontId="16" fillId="0" borderId="0" xfId="8" applyNumberFormat="1" applyFont="1" applyFill="1" applyAlignment="1" applyProtection="1"/>
    <xf numFmtId="49" fontId="14" fillId="0" borderId="0" xfId="8" applyNumberFormat="1" applyFont="1" applyFill="1" applyAlignment="1" applyProtection="1"/>
    <xf numFmtId="0" fontId="17" fillId="0" borderId="0" xfId="0" applyNumberFormat="1" applyFont="1" applyFill="1" applyAlignment="1">
      <alignment horizontal="center"/>
    </xf>
    <xf numFmtId="49" fontId="17" fillId="0" borderId="0" xfId="8" quotePrefix="1" applyNumberFormat="1" applyFont="1" applyFill="1" applyAlignment="1" applyProtection="1">
      <alignment horizontal="center"/>
    </xf>
    <xf numFmtId="49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right"/>
    </xf>
    <xf numFmtId="0" fontId="17" fillId="0" borderId="0" xfId="8" applyNumberFormat="1" applyFont="1" applyFill="1" applyAlignment="1" applyProtection="1">
      <alignment horizontal="right"/>
    </xf>
    <xf numFmtId="190" fontId="8" fillId="0" borderId="0" xfId="0" quotePrefix="1" applyNumberFormat="1" applyFont="1" applyFill="1" applyBorder="1" applyAlignment="1">
      <alignment horizontal="center"/>
    </xf>
    <xf numFmtId="188" fontId="11" fillId="0" borderId="0" xfId="8" applyNumberFormat="1" applyFont="1" applyFill="1" applyAlignment="1" applyProtection="1"/>
    <xf numFmtId="39" fontId="19" fillId="0" borderId="0" xfId="5" applyNumberFormat="1" applyFont="1" applyFill="1" applyAlignment="1"/>
    <xf numFmtId="39" fontId="18" fillId="0" borderId="0" xfId="5" applyNumberFormat="1" applyFont="1" applyFill="1" applyAlignment="1"/>
    <xf numFmtId="39" fontId="19" fillId="0" borderId="0" xfId="0" applyNumberFormat="1" applyFont="1" applyFill="1" applyAlignment="1">
      <alignment vertical="center"/>
    </xf>
    <xf numFmtId="39" fontId="19" fillId="0" borderId="0" xfId="5" applyNumberFormat="1" applyFont="1"/>
    <xf numFmtId="39" fontId="21" fillId="0" borderId="0" xfId="8" applyNumberFormat="1" applyFont="1" applyFill="1" applyAlignment="1" applyProtection="1">
      <alignment horizontal="left"/>
    </xf>
    <xf numFmtId="39" fontId="21" fillId="0" borderId="0" xfId="5" applyNumberFormat="1" applyFont="1" applyFill="1" applyAlignment="1"/>
    <xf numFmtId="39" fontId="19" fillId="0" borderId="0" xfId="5" applyNumberFormat="1" applyFont="1" applyFill="1"/>
    <xf numFmtId="189" fontId="19" fillId="0" borderId="0" xfId="5" applyNumberFormat="1" applyFont="1" applyFill="1"/>
    <xf numFmtId="188" fontId="20" fillId="0" borderId="0" xfId="8" applyNumberFormat="1" applyFont="1" applyFill="1" applyAlignment="1" applyProtection="1">
      <alignment horizontal="left"/>
    </xf>
    <xf numFmtId="189" fontId="20" fillId="0" borderId="0" xfId="5" applyNumberFormat="1" applyFont="1" applyFill="1" applyAlignment="1"/>
    <xf numFmtId="189" fontId="20" fillId="0" borderId="0" xfId="8" applyNumberFormat="1" applyFont="1" applyFill="1" applyAlignment="1"/>
    <xf numFmtId="189" fontId="20" fillId="0" borderId="0" xfId="1" applyNumberFormat="1" applyFont="1" applyFill="1" applyBorder="1" applyAlignment="1"/>
    <xf numFmtId="188" fontId="20" fillId="0" borderId="0" xfId="5" applyNumberFormat="1" applyFont="1" applyFill="1" applyAlignment="1"/>
    <xf numFmtId="188" fontId="19" fillId="0" borderId="0" xfId="0" applyNumberFormat="1" applyFont="1" applyFill="1" applyAlignment="1"/>
    <xf numFmtId="39" fontId="6" fillId="0" borderId="0" xfId="8" applyNumberFormat="1" applyFont="1" applyFill="1" applyAlignment="1" applyProtection="1">
      <alignment horizontal="left"/>
    </xf>
    <xf numFmtId="191" fontId="11" fillId="0" borderId="0" xfId="0" applyNumberFormat="1" applyFont="1" applyFill="1" applyBorder="1" applyAlignment="1" applyProtection="1">
      <alignment horizontal="right"/>
      <protection hidden="1"/>
    </xf>
    <xf numFmtId="189" fontId="6" fillId="0" borderId="0" xfId="6" applyNumberFormat="1" applyFont="1" applyFill="1" applyBorder="1" applyAlignment="1" applyProtection="1">
      <alignment horizontal="right" vertical="center"/>
      <protection hidden="1"/>
    </xf>
    <xf numFmtId="188" fontId="11" fillId="0" borderId="0" xfId="8" applyNumberFormat="1" applyFont="1" applyFill="1" applyAlignment="1">
      <alignment horizontal="center"/>
    </xf>
    <xf numFmtId="188" fontId="6" fillId="0" borderId="0" xfId="8" applyNumberFormat="1" applyFont="1" applyFill="1" applyAlignment="1" applyProtection="1">
      <alignment horizontal="center"/>
    </xf>
    <xf numFmtId="39" fontId="8" fillId="0" borderId="0" xfId="8" applyNumberFormat="1" applyFont="1" applyFill="1" applyAlignment="1" applyProtection="1">
      <alignment horizontal="left"/>
    </xf>
    <xf numFmtId="188" fontId="11" fillId="0" borderId="0" xfId="0" applyNumberFormat="1" applyFont="1" applyFill="1" applyAlignment="1"/>
    <xf numFmtId="188" fontId="11" fillId="0" borderId="0" xfId="0" applyNumberFormat="1" applyFont="1" applyFill="1" applyBorder="1" applyAlignment="1"/>
    <xf numFmtId="191" fontId="6" fillId="0" borderId="0" xfId="0" applyNumberFormat="1" applyFont="1" applyFill="1" applyBorder="1" applyAlignment="1" applyProtection="1">
      <alignment horizontal="right"/>
      <protection hidden="1"/>
    </xf>
    <xf numFmtId="39" fontId="7" fillId="0" borderId="0" xfId="8" applyNumberFormat="1" applyFont="1" applyFill="1" applyAlignment="1" applyProtection="1">
      <alignment horizontal="left"/>
    </xf>
    <xf numFmtId="190" fontId="6" fillId="0" borderId="0" xfId="0" quotePrefix="1" applyNumberFormat="1" applyFont="1" applyFill="1" applyBorder="1" applyAlignment="1">
      <alignment horizontal="center"/>
    </xf>
    <xf numFmtId="0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/>
    <xf numFmtId="43" fontId="11" fillId="0" borderId="0" xfId="3" applyFont="1" applyFill="1" applyBorder="1" applyAlignment="1"/>
    <xf numFmtId="43" fontId="11" fillId="0" borderId="0" xfId="3" applyFont="1" applyFill="1" applyAlignment="1" applyProtection="1">
      <alignment horizontal="right"/>
    </xf>
    <xf numFmtId="43" fontId="11" fillId="0" borderId="0" xfId="3" quotePrefix="1" applyFont="1" applyFill="1" applyAlignment="1" applyProtection="1"/>
    <xf numFmtId="0" fontId="11" fillId="0" borderId="0" xfId="8" quotePrefix="1" applyNumberFormat="1" applyFont="1" applyFill="1" applyAlignment="1" applyProtection="1"/>
    <xf numFmtId="43" fontId="11" fillId="0" borderId="0" xfId="3" quotePrefix="1" applyFont="1" applyFill="1" applyAlignment="1" applyProtection="1">
      <alignment horizontal="right"/>
    </xf>
    <xf numFmtId="0" fontId="11" fillId="0" borderId="0" xfId="8" applyNumberFormat="1" applyFont="1" applyFill="1" applyAlignment="1" applyProtection="1"/>
    <xf numFmtId="43" fontId="11" fillId="0" borderId="2" xfId="3" applyFont="1" applyFill="1" applyBorder="1" applyAlignment="1" applyProtection="1">
      <alignment horizontal="right"/>
    </xf>
    <xf numFmtId="43" fontId="11" fillId="0" borderId="0" xfId="3" applyFont="1" applyFill="1" applyAlignment="1"/>
    <xf numFmtId="43" fontId="11" fillId="0" borderId="0" xfId="3" applyFont="1" applyFill="1" applyBorder="1" applyAlignment="1" applyProtection="1">
      <alignment horizontal="right"/>
    </xf>
    <xf numFmtId="49" fontId="11" fillId="0" borderId="0" xfId="0" applyNumberFormat="1" applyFont="1" applyFill="1" applyAlignment="1"/>
    <xf numFmtId="43" fontId="11" fillId="0" borderId="0" xfId="3" applyFont="1" applyFill="1" applyAlignment="1">
      <alignment horizontal="right"/>
    </xf>
    <xf numFmtId="49" fontId="11" fillId="0" borderId="0" xfId="8" applyNumberFormat="1" applyFont="1" applyFill="1" applyAlignment="1" applyProtection="1"/>
    <xf numFmtId="43" fontId="11" fillId="0" borderId="4" xfId="3" applyFont="1" applyFill="1" applyBorder="1" applyAlignment="1" applyProtection="1">
      <alignment horizontal="right"/>
    </xf>
    <xf numFmtId="188" fontId="11" fillId="0" borderId="0" xfId="8" applyNumberFormat="1" applyFont="1" applyFill="1" applyAlignment="1" applyProtection="1">
      <alignment horizontal="right"/>
    </xf>
    <xf numFmtId="188" fontId="11" fillId="0" borderId="0" xfId="8" applyNumberFormat="1" applyFont="1" applyFill="1" applyBorder="1" applyAlignment="1" applyProtection="1"/>
    <xf numFmtId="188" fontId="11" fillId="0" borderId="0" xfId="8" applyNumberFormat="1" applyFont="1" applyFill="1" applyAlignment="1"/>
    <xf numFmtId="40" fontId="11" fillId="0" borderId="0" xfId="8" applyNumberFormat="1" applyFont="1" applyFill="1" applyAlignment="1" applyProtection="1"/>
    <xf numFmtId="0" fontId="11" fillId="0" borderId="0" xfId="0" applyNumberFormat="1" applyFont="1" applyFill="1" applyAlignment="1">
      <alignment horizontal="center"/>
    </xf>
    <xf numFmtId="43" fontId="11" fillId="0" borderId="2" xfId="3" applyFont="1" applyFill="1" applyBorder="1" applyAlignment="1">
      <alignment horizontal="right"/>
    </xf>
    <xf numFmtId="43" fontId="11" fillId="0" borderId="0" xfId="3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center"/>
    </xf>
    <xf numFmtId="49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>
      <alignment horizontal="left"/>
    </xf>
    <xf numFmtId="188" fontId="11" fillId="0" borderId="0" xfId="0" applyNumberFormat="1" applyFont="1" applyFill="1" applyAlignment="1">
      <alignment horizontal="right"/>
    </xf>
    <xf numFmtId="49" fontId="11" fillId="0" borderId="0" xfId="8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/>
    <xf numFmtId="0" fontId="11" fillId="0" borderId="0" xfId="8" quotePrefix="1" applyNumberFormat="1" applyFont="1" applyFill="1" applyAlignment="1" applyProtection="1">
      <alignment horizontal="right"/>
    </xf>
    <xf numFmtId="187" fontId="11" fillId="0" borderId="0" xfId="3" applyNumberFormat="1" applyFont="1" applyFill="1" applyBorder="1" applyAlignment="1">
      <alignment horizontal="right"/>
    </xf>
    <xf numFmtId="187" fontId="11" fillId="0" borderId="0" xfId="3" applyNumberFormat="1" applyFont="1" applyFill="1" applyBorder="1" applyAlignment="1"/>
    <xf numFmtId="0" fontId="11" fillId="0" borderId="0" xfId="8" applyNumberFormat="1" applyFont="1" applyFill="1" applyAlignment="1" applyProtection="1">
      <alignment horizontal="right"/>
    </xf>
    <xf numFmtId="187" fontId="11" fillId="0" borderId="0" xfId="8" applyNumberFormat="1" applyFont="1" applyFill="1" applyAlignment="1" applyProtection="1">
      <alignment horizontal="right"/>
    </xf>
    <xf numFmtId="187" fontId="11" fillId="0" borderId="2" xfId="8" applyNumberFormat="1" applyFont="1" applyFill="1" applyBorder="1" applyAlignment="1" applyProtection="1">
      <alignment horizontal="right"/>
    </xf>
    <xf numFmtId="188" fontId="11" fillId="0" borderId="2" xfId="3" applyNumberFormat="1" applyFont="1" applyFill="1" applyBorder="1" applyAlignment="1"/>
    <xf numFmtId="188" fontId="11" fillId="0" borderId="4" xfId="8" applyNumberFormat="1" applyFont="1" applyFill="1" applyBorder="1" applyAlignment="1" applyProtection="1">
      <alignment horizontal="right"/>
    </xf>
    <xf numFmtId="188" fontId="11" fillId="0" borderId="3" xfId="3" applyNumberFormat="1" applyFont="1" applyFill="1" applyBorder="1" applyAlignment="1"/>
    <xf numFmtId="188" fontId="11" fillId="0" borderId="0" xfId="8" applyNumberFormat="1" applyFont="1" applyFill="1" applyBorder="1" applyAlignment="1" applyProtection="1">
      <alignment horizontal="right"/>
    </xf>
    <xf numFmtId="188" fontId="11" fillId="0" borderId="0" xfId="3" applyNumberFormat="1" applyFont="1" applyFill="1" applyBorder="1" applyAlignment="1"/>
    <xf numFmtId="43" fontId="13" fillId="0" borderId="0" xfId="7" applyFont="1" applyFill="1" applyAlignment="1"/>
    <xf numFmtId="39" fontId="6" fillId="0" borderId="0" xfId="8" applyNumberFormat="1" applyFont="1" applyFill="1" applyAlignment="1" applyProtection="1">
      <alignment horizontal="center"/>
    </xf>
    <xf numFmtId="189" fontId="6" fillId="0" borderId="0" xfId="8" applyNumberFormat="1" applyFont="1" applyFill="1" applyAlignment="1" applyProtection="1">
      <alignment horizontal="center"/>
    </xf>
    <xf numFmtId="39" fontId="6" fillId="0" borderId="0" xfId="8" applyNumberFormat="1" applyFont="1" applyFill="1" applyAlignment="1" applyProtection="1"/>
    <xf numFmtId="189" fontId="6" fillId="0" borderId="0" xfId="8" applyNumberFormat="1" applyFont="1" applyFill="1" applyAlignment="1">
      <alignment vertical="center"/>
    </xf>
    <xf numFmtId="189" fontId="8" fillId="0" borderId="0" xfId="8" quotePrefix="1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horizontal="center" vertical="center"/>
    </xf>
    <xf numFmtId="189" fontId="6" fillId="0" borderId="0" xfId="8" applyNumberFormat="1" applyFont="1" applyFill="1"/>
    <xf numFmtId="189" fontId="6" fillId="0" borderId="0" xfId="5" applyNumberFormat="1" applyFont="1" applyFill="1" applyAlignment="1"/>
    <xf numFmtId="189" fontId="6" fillId="0" borderId="0" xfId="8" applyNumberFormat="1" applyFont="1" applyFill="1" applyProtection="1"/>
    <xf numFmtId="39" fontId="6" fillId="0" borderId="0" xfId="8" applyNumberFormat="1" applyFont="1" applyAlignment="1">
      <alignment horizontal="left"/>
    </xf>
    <xf numFmtId="189" fontId="6" fillId="0" borderId="0" xfId="5" applyNumberFormat="1" applyFont="1" applyFill="1"/>
    <xf numFmtId="43" fontId="6" fillId="0" borderId="0" xfId="7" applyFont="1" applyFill="1" applyAlignment="1"/>
    <xf numFmtId="189" fontId="6" fillId="0" borderId="0" xfId="5" applyNumberFormat="1" applyFont="1" applyFill="1" applyBorder="1" applyAlignment="1"/>
    <xf numFmtId="39" fontId="8" fillId="0" borderId="0" xfId="5" applyNumberFormat="1" applyFont="1" applyFill="1" applyAlignment="1"/>
    <xf numFmtId="39" fontId="6" fillId="0" borderId="0" xfId="5" applyNumberFormat="1" applyFont="1" applyFill="1" applyAlignment="1"/>
    <xf numFmtId="189" fontId="6" fillId="0" borderId="2" xfId="1" applyNumberFormat="1" applyFont="1" applyFill="1" applyBorder="1" applyProtection="1"/>
    <xf numFmtId="189" fontId="6" fillId="0" borderId="0" xfId="1" applyNumberFormat="1" applyFont="1" applyFill="1" applyBorder="1" applyProtection="1"/>
    <xf numFmtId="39" fontId="6" fillId="0" borderId="0" xfId="5" applyNumberFormat="1" applyFont="1" applyFill="1"/>
    <xf numFmtId="189" fontId="6" fillId="0" borderId="0" xfId="1" applyNumberFormat="1" applyFont="1" applyFill="1"/>
    <xf numFmtId="189" fontId="6" fillId="0" borderId="0" xfId="0" applyNumberFormat="1" applyFont="1" applyFill="1" applyAlignment="1"/>
    <xf numFmtId="39" fontId="6" fillId="0" borderId="0" xfId="6" applyNumberFormat="1" applyFont="1"/>
    <xf numFmtId="189" fontId="6" fillId="0" borderId="0" xfId="7" applyNumberFormat="1" applyFont="1" applyFill="1"/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39" fontId="6" fillId="0" borderId="0" xfId="0" applyNumberFormat="1" applyFont="1" applyFill="1" applyAlignment="1">
      <alignment vertical="center"/>
    </xf>
    <xf numFmtId="188" fontId="6" fillId="0" borderId="1" xfId="0" applyNumberFormat="1" applyFont="1" applyFill="1" applyBorder="1" applyAlignment="1">
      <alignment horizontal="center"/>
    </xf>
    <xf numFmtId="0" fontId="7" fillId="0" borderId="0" xfId="8" quotePrefix="1" applyNumberFormat="1" applyFont="1" applyFill="1" applyAlignment="1" applyProtection="1">
      <alignment horizontal="center"/>
    </xf>
    <xf numFmtId="188" fontId="8" fillId="0" borderId="1" xfId="8" applyNumberFormat="1" applyFont="1" applyFill="1" applyBorder="1" applyAlignment="1" applyProtection="1">
      <alignment horizontal="center"/>
    </xf>
    <xf numFmtId="188" fontId="6" fillId="0" borderId="1" xfId="8" applyNumberFormat="1" applyFont="1" applyFill="1" applyBorder="1" applyAlignment="1" applyProtection="1">
      <alignment horizontal="right"/>
    </xf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90" fontId="8" fillId="0" borderId="0" xfId="0" quotePrefix="1" applyNumberFormat="1" applyFont="1" applyAlignment="1">
      <alignment horizontal="center"/>
    </xf>
    <xf numFmtId="188" fontId="6" fillId="0" borderId="0" xfId="8" applyNumberFormat="1" applyFont="1"/>
    <xf numFmtId="190" fontId="6" fillId="0" borderId="0" xfId="0" quotePrefix="1" applyNumberFormat="1" applyFont="1" applyAlignment="1">
      <alignment horizontal="center"/>
    </xf>
    <xf numFmtId="188" fontId="6" fillId="0" borderId="0" xfId="8" applyNumberFormat="1" applyFont="1" applyAlignment="1">
      <alignment horizontal="center"/>
    </xf>
    <xf numFmtId="188" fontId="11" fillId="0" borderId="0" xfId="8" applyNumberFormat="1" applyFont="1" applyAlignment="1">
      <alignment horizontal="center"/>
    </xf>
    <xf numFmtId="188" fontId="14" fillId="0" borderId="0" xfId="8" applyNumberFormat="1" applyFont="1"/>
    <xf numFmtId="188" fontId="14" fillId="0" borderId="0" xfId="8" applyNumberFormat="1" applyFont="1" applyAlignment="1">
      <alignment horizontal="left"/>
    </xf>
    <xf numFmtId="187" fontId="6" fillId="0" borderId="0" xfId="8" applyNumberFormat="1" applyFont="1"/>
    <xf numFmtId="187" fontId="6" fillId="0" borderId="1" xfId="8" applyNumberFormat="1" applyFont="1" applyBorder="1"/>
    <xf numFmtId="39" fontId="6" fillId="0" borderId="0" xfId="8" applyNumberFormat="1" applyFont="1" applyFill="1" applyAlignment="1" applyProtection="1">
      <alignment horizontal="center" vertical="center"/>
    </xf>
    <xf numFmtId="0" fontId="23" fillId="0" borderId="0" xfId="10"/>
    <xf numFmtId="192" fontId="25" fillId="0" borderId="0" xfId="10" applyNumberFormat="1" applyFont="1" applyFill="1" applyAlignment="1">
      <alignment vertical="center"/>
    </xf>
    <xf numFmtId="187" fontId="6" fillId="0" borderId="0" xfId="5" applyNumberFormat="1" applyFont="1"/>
    <xf numFmtId="187" fontId="6" fillId="0" borderId="0" xfId="7" applyNumberFormat="1" applyFont="1" applyFill="1" applyAlignment="1"/>
    <xf numFmtId="187" fontId="6" fillId="0" borderId="1" xfId="5" applyNumberFormat="1" applyFont="1" applyBorder="1"/>
    <xf numFmtId="187" fontId="6" fillId="0" borderId="0" xfId="4" applyNumberFormat="1" applyFont="1" applyFill="1" applyBorder="1" applyAlignment="1"/>
    <xf numFmtId="187" fontId="6" fillId="0" borderId="0" xfId="5" applyNumberFormat="1" applyFont="1" applyFill="1"/>
    <xf numFmtId="187" fontId="6" fillId="0" borderId="0" xfId="8" applyNumberFormat="1" applyFont="1" applyFill="1"/>
    <xf numFmtId="187" fontId="6" fillId="0" borderId="0" xfId="7" applyNumberFormat="1" applyFont="1" applyFill="1"/>
    <xf numFmtId="187" fontId="11" fillId="0" borderId="0" xfId="3" applyNumberFormat="1" applyFont="1" applyFill="1" applyAlignment="1" applyProtection="1">
      <alignment horizontal="right"/>
    </xf>
    <xf numFmtId="187" fontId="11" fillId="0" borderId="4" xfId="3" applyNumberFormat="1" applyFont="1" applyFill="1" applyBorder="1" applyAlignment="1" applyProtection="1">
      <alignment horizontal="right"/>
    </xf>
    <xf numFmtId="187" fontId="11" fillId="0" borderId="2" xfId="3" applyNumberFormat="1" applyFont="1" applyFill="1" applyBorder="1" applyAlignment="1" applyProtection="1">
      <alignment horizontal="right"/>
    </xf>
    <xf numFmtId="43" fontId="6" fillId="0" borderId="0" xfId="7" applyFont="1" applyFill="1"/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6" fillId="0" borderId="1" xfId="0" applyNumberFormat="1" applyFont="1" applyFill="1" applyBorder="1" applyAlignment="1">
      <alignment horizontal="center"/>
    </xf>
    <xf numFmtId="39" fontId="6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center"/>
    </xf>
  </cellXfs>
  <cellStyles count="58">
    <cellStyle name="20% - Accent1 2" xfId="11"/>
    <cellStyle name="20% - Accent2 2" xfId="12"/>
    <cellStyle name="20% - Accent3 2" xfId="13"/>
    <cellStyle name="20% - Accent4 2" xfId="14"/>
    <cellStyle name="20% - Accent5 2" xfId="15"/>
    <cellStyle name="20% - Accent6 2" xfId="16"/>
    <cellStyle name="40% - Accent1 2" xfId="17"/>
    <cellStyle name="40% - Accent2 2" xfId="18"/>
    <cellStyle name="40% - Accent3 2" xfId="19"/>
    <cellStyle name="40% - Accent4 2" xfId="20"/>
    <cellStyle name="40% - Accent5 2" xfId="21"/>
    <cellStyle name="40% - Accent6 2" xfId="22"/>
    <cellStyle name="60% - Accent1 2" xfId="23"/>
    <cellStyle name="60% - Accent2 2" xfId="24"/>
    <cellStyle name="60% - Accent3 2" xfId="25"/>
    <cellStyle name="60% - Accent4 2" xfId="26"/>
    <cellStyle name="60% - Accent5 2" xfId="27"/>
    <cellStyle name="60% - Accent6 2" xfId="28"/>
    <cellStyle name="Accent1 2" xfId="29"/>
    <cellStyle name="Accent2 2" xfId="30"/>
    <cellStyle name="Accent3 2" xfId="31"/>
    <cellStyle name="Accent4 2" xfId="32"/>
    <cellStyle name="Accent5 2" xfId="33"/>
    <cellStyle name="Accent6 2" xfId="34"/>
    <cellStyle name="Bad 2" xfId="35"/>
    <cellStyle name="Calculation 2" xfId="36"/>
    <cellStyle name="Check Cell 2" xfId="37"/>
    <cellStyle name="Comma" xfId="7" builtinId="3"/>
    <cellStyle name="Comma 2" xfId="1"/>
    <cellStyle name="Comma 2 2" xfId="39"/>
    <cellStyle name="Comma 2 3" xfId="40"/>
    <cellStyle name="Comma 3" xfId="2"/>
    <cellStyle name="Comma 3 3 2" xfId="41"/>
    <cellStyle name="Comma 4" xfId="3"/>
    <cellStyle name="Comma 5" xfId="4"/>
    <cellStyle name="Comma 6" xfId="38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11 2" xfId="51"/>
    <cellStyle name="Normal 2" xfId="5"/>
    <cellStyle name="Normal 2 2" xfId="52"/>
    <cellStyle name="Normal 27" xfId="53"/>
    <cellStyle name="Normal 3" xfId="6"/>
    <cellStyle name="Normal 4" xfId="10"/>
    <cellStyle name="Note 2" xfId="54"/>
    <cellStyle name="Output 2" xfId="55"/>
    <cellStyle name="Total 2" xfId="56"/>
    <cellStyle name="Warning Text 2" xfId="57"/>
    <cellStyle name="ชื่อเรื่อง" xfId="9" builtinId="15" customBuiltin="1"/>
    <cellStyle name="ปกติ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bc841d983169de1/2.%20DIA%20Audit%20WP%20Listed/UTP/2563/UTP_Q1_2020_0405_WFC_&#3585;&#3619;&#3632;&#3604;&#3634;&#3625;&#3607;&#3635;&#3585;&#3634;&#3619;&#3591;&#3610;&#3585;&#3619;&#3632;&#3649;&#3626;&#3648;&#3591;&#3636;&#3609;&#3626;&#360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F"/>
    </sheetNames>
    <sheetDataSet>
      <sheetData sheetId="0">
        <row r="23">
          <cell r="E23">
            <v>-875019.02</v>
          </cell>
        </row>
        <row r="35">
          <cell r="E35">
            <v>-26978.02</v>
          </cell>
        </row>
        <row r="96">
          <cell r="E96">
            <v>-4325.9599999999919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opLeftCell="A76" zoomScale="90" zoomScaleNormal="90" zoomScaleSheetLayoutView="100" workbookViewId="0">
      <selection activeCell="F8" sqref="F8"/>
    </sheetView>
  </sheetViews>
  <sheetFormatPr defaultColWidth="9.140625" defaultRowHeight="21.75" x14ac:dyDescent="0.45"/>
  <cols>
    <col min="1" max="1" width="45.28515625" style="50" customWidth="1"/>
    <col min="2" max="2" width="8.7109375" style="54" customWidth="1"/>
    <col min="3" max="3" width="5.140625" style="50" customWidth="1"/>
    <col min="4" max="4" width="17.28515625" style="50" customWidth="1"/>
    <col min="5" max="5" width="3" style="50" customWidth="1"/>
    <col min="6" max="6" width="17.28515625" style="50" customWidth="1"/>
    <col min="7" max="7" width="2.85546875" style="50" customWidth="1"/>
    <col min="8" max="8" width="7" style="50" customWidth="1"/>
    <col min="9" max="13" width="9.140625" style="50"/>
    <col min="14" max="14" width="16.42578125" style="50" bestFit="1" customWidth="1"/>
    <col min="15" max="16384" width="9.140625" style="50"/>
  </cols>
  <sheetData>
    <row r="1" spans="1:8" x14ac:dyDescent="0.45">
      <c r="A1" s="197" t="s">
        <v>0</v>
      </c>
      <c r="B1" s="197"/>
      <c r="C1" s="197"/>
      <c r="D1" s="197"/>
      <c r="E1" s="197"/>
      <c r="F1" s="197"/>
      <c r="G1" s="49"/>
      <c r="H1" s="92"/>
    </row>
    <row r="2" spans="1:8" s="52" customFormat="1" x14ac:dyDescent="0.45">
      <c r="A2" s="196" t="s">
        <v>1</v>
      </c>
      <c r="B2" s="196"/>
      <c r="C2" s="196"/>
      <c r="D2" s="196"/>
      <c r="E2" s="196"/>
      <c r="F2" s="196"/>
      <c r="G2" s="51"/>
    </row>
    <row r="3" spans="1:8" x14ac:dyDescent="0.45">
      <c r="A3" s="196" t="s">
        <v>84</v>
      </c>
      <c r="B3" s="196"/>
      <c r="C3" s="196"/>
      <c r="D3" s="196"/>
      <c r="E3" s="196"/>
      <c r="F3" s="196"/>
      <c r="G3" s="51"/>
      <c r="H3" s="51"/>
    </row>
    <row r="4" spans="1:8" x14ac:dyDescent="0.45">
      <c r="A4" s="161"/>
      <c r="B4" s="53"/>
      <c r="C4" s="161"/>
      <c r="D4" s="161"/>
      <c r="E4" s="161"/>
      <c r="F4" s="161"/>
      <c r="G4" s="51"/>
      <c r="H4" s="51"/>
    </row>
    <row r="5" spans="1:8" x14ac:dyDescent="0.45">
      <c r="A5" s="92"/>
      <c r="C5" s="92"/>
      <c r="D5" s="92"/>
      <c r="E5" s="92"/>
      <c r="F5" s="87" t="s">
        <v>2</v>
      </c>
      <c r="G5" s="93"/>
      <c r="H5" s="92"/>
    </row>
    <row r="6" spans="1:8" x14ac:dyDescent="0.45">
      <c r="A6" s="162" t="s">
        <v>3</v>
      </c>
      <c r="B6" s="89" t="s">
        <v>4</v>
      </c>
      <c r="C6" s="162"/>
      <c r="D6" s="173" t="s">
        <v>88</v>
      </c>
      <c r="E6" s="174"/>
      <c r="F6" s="173" t="s">
        <v>89</v>
      </c>
      <c r="G6" s="55"/>
      <c r="H6" s="92"/>
    </row>
    <row r="7" spans="1:8" x14ac:dyDescent="0.45">
      <c r="A7" s="172"/>
      <c r="B7" s="89"/>
      <c r="C7" s="172"/>
      <c r="D7" s="175" t="s">
        <v>85</v>
      </c>
      <c r="E7" s="176"/>
      <c r="F7" s="175" t="s">
        <v>86</v>
      </c>
      <c r="G7" s="55"/>
      <c r="H7" s="92"/>
    </row>
    <row r="8" spans="1:8" x14ac:dyDescent="0.45">
      <c r="A8" s="172"/>
      <c r="B8" s="89"/>
      <c r="C8" s="172"/>
      <c r="D8" s="175" t="s">
        <v>87</v>
      </c>
      <c r="E8" s="177"/>
      <c r="F8" s="177"/>
      <c r="G8" s="55"/>
      <c r="H8" s="92"/>
    </row>
    <row r="9" spans="1:8" x14ac:dyDescent="0.45">
      <c r="A9" s="51" t="s">
        <v>6</v>
      </c>
      <c r="B9" s="56"/>
      <c r="C9" s="71"/>
      <c r="D9" s="96"/>
      <c r="E9" s="71"/>
      <c r="F9" s="71"/>
      <c r="G9" s="92"/>
      <c r="H9" s="92"/>
    </row>
    <row r="10" spans="1:8" x14ac:dyDescent="0.45">
      <c r="A10" s="71" t="s">
        <v>7</v>
      </c>
      <c r="B10" s="57">
        <v>6</v>
      </c>
      <c r="C10" s="97"/>
      <c r="D10" s="98">
        <v>692680201.19000006</v>
      </c>
      <c r="E10" s="98"/>
      <c r="F10" s="98">
        <v>128898738.77</v>
      </c>
      <c r="G10" s="99"/>
      <c r="H10" s="92"/>
    </row>
    <row r="11" spans="1:8" x14ac:dyDescent="0.45">
      <c r="A11" s="71" t="s">
        <v>8</v>
      </c>
      <c r="B11" s="58">
        <v>7</v>
      </c>
      <c r="C11" s="97"/>
      <c r="D11" s="98">
        <v>0</v>
      </c>
      <c r="E11" s="98"/>
      <c r="F11" s="98">
        <v>240204135.13999999</v>
      </c>
      <c r="G11" s="99"/>
      <c r="H11" s="92"/>
    </row>
    <row r="12" spans="1:8" x14ac:dyDescent="0.45">
      <c r="A12" s="71" t="s">
        <v>9</v>
      </c>
      <c r="B12" s="58" t="s">
        <v>134</v>
      </c>
      <c r="C12" s="97"/>
      <c r="D12" s="100">
        <v>839215633.29000008</v>
      </c>
      <c r="E12" s="101"/>
      <c r="F12" s="100">
        <v>762710340.75</v>
      </c>
      <c r="G12" s="99"/>
      <c r="H12" s="92"/>
    </row>
    <row r="13" spans="1:8" x14ac:dyDescent="0.45">
      <c r="A13" s="71" t="s">
        <v>10</v>
      </c>
      <c r="B13" s="58">
        <v>17</v>
      </c>
      <c r="C13" s="97"/>
      <c r="D13" s="100">
        <v>0</v>
      </c>
      <c r="E13" s="101"/>
      <c r="F13" s="100">
        <v>40000000</v>
      </c>
      <c r="G13" s="99"/>
      <c r="H13" s="92"/>
    </row>
    <row r="14" spans="1:8" x14ac:dyDescent="0.45">
      <c r="A14" s="71" t="s">
        <v>11</v>
      </c>
      <c r="B14" s="58">
        <v>9</v>
      </c>
      <c r="C14" s="97"/>
      <c r="D14" s="100">
        <v>303878768.23000002</v>
      </c>
      <c r="E14" s="98"/>
      <c r="F14" s="100">
        <v>310740864.55000001</v>
      </c>
      <c r="G14" s="99"/>
      <c r="H14" s="92"/>
    </row>
    <row r="15" spans="1:8" x14ac:dyDescent="0.45">
      <c r="A15" s="71" t="s">
        <v>12</v>
      </c>
      <c r="B15" s="59"/>
      <c r="C15" s="102"/>
      <c r="D15" s="103">
        <v>141928543.61000001</v>
      </c>
      <c r="E15" s="98"/>
      <c r="F15" s="103">
        <v>129456845.89</v>
      </c>
      <c r="G15" s="99"/>
      <c r="H15" s="92"/>
    </row>
    <row r="16" spans="1:8" x14ac:dyDescent="0.45">
      <c r="A16" s="178" t="s">
        <v>90</v>
      </c>
      <c r="B16" s="60"/>
      <c r="C16" s="104"/>
      <c r="D16" s="105">
        <f>SUM(D10:D15)</f>
        <v>1977703146.3200002</v>
      </c>
      <c r="E16" s="98"/>
      <c r="F16" s="105">
        <f>SUM(F10:F15)</f>
        <v>1612010925.0999999</v>
      </c>
      <c r="G16" s="106"/>
      <c r="H16" s="92"/>
    </row>
    <row r="17" spans="1:8" x14ac:dyDescent="0.45">
      <c r="A17" s="51"/>
      <c r="B17" s="60"/>
      <c r="C17" s="104"/>
      <c r="D17" s="107"/>
      <c r="E17" s="98"/>
      <c r="F17" s="107"/>
      <c r="G17" s="106"/>
      <c r="H17" s="92"/>
    </row>
    <row r="18" spans="1:8" x14ac:dyDescent="0.45">
      <c r="A18" s="51" t="s">
        <v>13</v>
      </c>
      <c r="B18" s="60"/>
      <c r="C18" s="104"/>
      <c r="D18" s="100"/>
      <c r="E18" s="98"/>
      <c r="F18" s="100"/>
      <c r="G18" s="106"/>
      <c r="H18" s="92"/>
    </row>
    <row r="19" spans="1:8" x14ac:dyDescent="0.45">
      <c r="A19" s="71" t="s">
        <v>14</v>
      </c>
      <c r="B19" s="58">
        <v>10</v>
      </c>
      <c r="C19" s="97"/>
      <c r="D19" s="100">
        <v>1793503774.5899999</v>
      </c>
      <c r="E19" s="101"/>
      <c r="F19" s="100">
        <v>1812270188.77</v>
      </c>
      <c r="G19" s="106"/>
      <c r="H19" s="92"/>
    </row>
    <row r="20" spans="1:8" x14ac:dyDescent="0.45">
      <c r="A20" s="71" t="s">
        <v>105</v>
      </c>
      <c r="B20" s="58">
        <v>11</v>
      </c>
      <c r="C20" s="97"/>
      <c r="D20" s="100">
        <v>3697472.7</v>
      </c>
      <c r="E20" s="101"/>
      <c r="F20" s="100"/>
      <c r="G20" s="106"/>
      <c r="H20" s="92"/>
    </row>
    <row r="21" spans="1:8" x14ac:dyDescent="0.45">
      <c r="A21" s="71" t="s">
        <v>15</v>
      </c>
      <c r="B21" s="58">
        <v>12</v>
      </c>
      <c r="C21" s="97"/>
      <c r="D21" s="100">
        <v>44264256.130000003</v>
      </c>
      <c r="E21" s="101"/>
      <c r="F21" s="100">
        <v>43601736.990000002</v>
      </c>
      <c r="G21" s="106"/>
      <c r="H21" s="92"/>
    </row>
    <row r="22" spans="1:8" x14ac:dyDescent="0.45">
      <c r="A22" s="71" t="s">
        <v>16</v>
      </c>
      <c r="B22" s="61"/>
      <c r="C22" s="108"/>
      <c r="D22" s="109">
        <v>1014473.0700000001</v>
      </c>
      <c r="E22" s="98"/>
      <c r="F22" s="109">
        <v>1084566.54</v>
      </c>
      <c r="G22" s="106"/>
      <c r="H22" s="92"/>
    </row>
    <row r="23" spans="1:8" x14ac:dyDescent="0.45">
      <c r="A23" s="179" t="s">
        <v>91</v>
      </c>
      <c r="B23" s="62"/>
      <c r="C23" s="110"/>
      <c r="D23" s="105">
        <f>SUM(D19:D22)</f>
        <v>1842479976.49</v>
      </c>
      <c r="E23" s="98"/>
      <c r="F23" s="105">
        <f>SUM(F19:F22)</f>
        <v>1856956492.3</v>
      </c>
      <c r="G23" s="98"/>
      <c r="H23" s="92"/>
    </row>
    <row r="24" spans="1:8" ht="22.5" thickBot="1" x14ac:dyDescent="0.5">
      <c r="A24" s="51" t="s">
        <v>17</v>
      </c>
      <c r="B24" s="56"/>
      <c r="C24" s="71"/>
      <c r="D24" s="111">
        <f>+D16+D23</f>
        <v>3820183122.8100004</v>
      </c>
      <c r="E24" s="98"/>
      <c r="F24" s="111">
        <f>+F16+F23</f>
        <v>3468967417.3999996</v>
      </c>
      <c r="G24" s="106"/>
      <c r="H24" s="92"/>
    </row>
    <row r="25" spans="1:8" ht="22.5" thickTop="1" x14ac:dyDescent="0.45">
      <c r="A25" s="51"/>
      <c r="B25" s="56"/>
      <c r="C25" s="71"/>
      <c r="D25" s="112"/>
      <c r="E25" s="71"/>
      <c r="F25" s="113"/>
      <c r="G25" s="114"/>
      <c r="H25" s="92"/>
    </row>
    <row r="26" spans="1:8" x14ac:dyDescent="0.45">
      <c r="A26" s="92"/>
      <c r="B26" s="56"/>
      <c r="C26" s="71"/>
      <c r="D26" s="71"/>
      <c r="E26" s="71"/>
      <c r="F26" s="71"/>
      <c r="G26" s="114"/>
      <c r="H26" s="92"/>
    </row>
    <row r="27" spans="1:8" x14ac:dyDescent="0.45">
      <c r="A27" s="115" t="s">
        <v>18</v>
      </c>
      <c r="B27" s="56"/>
      <c r="C27" s="71"/>
      <c r="D27" s="71"/>
      <c r="E27" s="71"/>
      <c r="F27" s="71"/>
      <c r="G27" s="114"/>
      <c r="H27" s="92"/>
    </row>
    <row r="28" spans="1:8" x14ac:dyDescent="0.45">
      <c r="A28" s="115"/>
      <c r="B28" s="56"/>
      <c r="C28" s="71"/>
      <c r="D28" s="71"/>
      <c r="E28" s="71"/>
      <c r="F28" s="71"/>
      <c r="G28" s="114"/>
      <c r="H28" s="92"/>
    </row>
    <row r="30" spans="1:8" x14ac:dyDescent="0.45">
      <c r="A30" s="197" t="s">
        <v>0</v>
      </c>
      <c r="B30" s="197"/>
      <c r="C30" s="197"/>
      <c r="D30" s="197"/>
      <c r="E30" s="197"/>
      <c r="F30" s="197"/>
      <c r="G30" s="49"/>
      <c r="H30" s="92"/>
    </row>
    <row r="31" spans="1:8" s="52" customFormat="1" x14ac:dyDescent="0.45">
      <c r="A31" s="196" t="s">
        <v>19</v>
      </c>
      <c r="B31" s="196"/>
      <c r="C31" s="196"/>
      <c r="D31" s="196"/>
      <c r="E31" s="196"/>
      <c r="F31" s="196"/>
      <c r="G31" s="51"/>
    </row>
    <row r="32" spans="1:8" x14ac:dyDescent="0.45">
      <c r="A32" s="196" t="str">
        <f>+A3</f>
        <v>ณ วันที่ 31 มีนาคม 2563</v>
      </c>
      <c r="B32" s="196"/>
      <c r="C32" s="196"/>
      <c r="D32" s="196"/>
      <c r="E32" s="196"/>
      <c r="F32" s="196"/>
      <c r="G32" s="51"/>
      <c r="H32" s="51"/>
    </row>
    <row r="33" spans="1:13" x14ac:dyDescent="0.45">
      <c r="A33" s="161"/>
      <c r="B33" s="53"/>
      <c r="C33" s="161"/>
      <c r="D33" s="161"/>
      <c r="E33" s="161"/>
      <c r="F33" s="161"/>
      <c r="G33" s="51"/>
      <c r="H33" s="51"/>
    </row>
    <row r="34" spans="1:13" x14ac:dyDescent="0.45">
      <c r="A34" s="92"/>
      <c r="C34" s="92"/>
      <c r="D34" s="92"/>
      <c r="E34" s="92"/>
      <c r="F34" s="87" t="s">
        <v>2</v>
      </c>
      <c r="G34" s="93"/>
      <c r="H34" s="92"/>
    </row>
    <row r="35" spans="1:13" x14ac:dyDescent="0.45">
      <c r="A35" s="161" t="s">
        <v>20</v>
      </c>
      <c r="B35" s="89" t="s">
        <v>4</v>
      </c>
      <c r="C35" s="162"/>
      <c r="D35" s="70" t="str">
        <f>+D6</f>
        <v>31 มีนาคม 2563</v>
      </c>
      <c r="E35" s="19"/>
      <c r="F35" s="70" t="str">
        <f>+F6</f>
        <v>31 ธันวาคม 2562</v>
      </c>
      <c r="G35" s="55"/>
      <c r="H35" s="92"/>
    </row>
    <row r="36" spans="1:13" x14ac:dyDescent="0.45">
      <c r="A36" s="171"/>
      <c r="B36" s="89"/>
      <c r="C36" s="172"/>
      <c r="D36" s="175" t="s">
        <v>85</v>
      </c>
      <c r="E36" s="176"/>
      <c r="F36" s="175" t="s">
        <v>86</v>
      </c>
      <c r="G36" s="55"/>
      <c r="H36" s="92"/>
    </row>
    <row r="37" spans="1:13" x14ac:dyDescent="0.45">
      <c r="A37" s="171"/>
      <c r="B37" s="89"/>
      <c r="C37" s="172"/>
      <c r="D37" s="175" t="s">
        <v>87</v>
      </c>
      <c r="E37" s="177"/>
      <c r="F37" s="177"/>
      <c r="G37" s="55"/>
      <c r="H37" s="92"/>
    </row>
    <row r="38" spans="1:13" x14ac:dyDescent="0.45">
      <c r="A38" s="51" t="s">
        <v>21</v>
      </c>
      <c r="B38" s="63"/>
      <c r="C38" s="64"/>
      <c r="D38" s="64"/>
      <c r="E38" s="51"/>
      <c r="F38" s="92"/>
      <c r="G38" s="92"/>
    </row>
    <row r="39" spans="1:13" x14ac:dyDescent="0.45">
      <c r="A39" s="71" t="s">
        <v>22</v>
      </c>
      <c r="B39" s="57" t="s">
        <v>133</v>
      </c>
      <c r="C39" s="97"/>
      <c r="D39" s="100">
        <v>228514149.16000003</v>
      </c>
      <c r="E39" s="106"/>
      <c r="F39" s="100">
        <v>231689264.96000001</v>
      </c>
      <c r="G39" s="99"/>
    </row>
    <row r="40" spans="1:13" x14ac:dyDescent="0.45">
      <c r="A40" s="71" t="s">
        <v>106</v>
      </c>
      <c r="B40" s="57"/>
      <c r="C40" s="97"/>
      <c r="D40" s="100"/>
      <c r="E40" s="106"/>
      <c r="F40" s="100"/>
      <c r="G40" s="99"/>
      <c r="K40" s="184"/>
      <c r="L40" s="183"/>
      <c r="M40" s="183"/>
    </row>
    <row r="41" spans="1:13" x14ac:dyDescent="0.45">
      <c r="A41" s="71" t="s">
        <v>23</v>
      </c>
      <c r="B41" s="57">
        <v>14</v>
      </c>
      <c r="C41" s="97"/>
      <c r="D41" s="100">
        <v>2448083.73</v>
      </c>
      <c r="E41" s="106"/>
      <c r="F41" s="100">
        <v>0</v>
      </c>
      <c r="G41" s="99"/>
      <c r="K41" s="183"/>
      <c r="L41" s="184"/>
      <c r="M41" s="183"/>
    </row>
    <row r="42" spans="1:13" x14ac:dyDescent="0.45">
      <c r="A42" s="71" t="s">
        <v>24</v>
      </c>
      <c r="B42" s="65"/>
      <c r="C42" s="116"/>
      <c r="D42" s="109">
        <v>100272553.00999999</v>
      </c>
      <c r="E42" s="106"/>
      <c r="F42" s="109">
        <v>57989339.990000002</v>
      </c>
      <c r="G42" s="99"/>
    </row>
    <row r="43" spans="1:13" x14ac:dyDescent="0.45">
      <c r="A43" s="178" t="s">
        <v>92</v>
      </c>
      <c r="B43" s="65"/>
      <c r="C43" s="116"/>
      <c r="D43" s="117">
        <f>SUM(D39:D42)</f>
        <v>331234785.89999998</v>
      </c>
      <c r="E43" s="106"/>
      <c r="F43" s="117">
        <f>SUM(F39:F42)</f>
        <v>289678604.94999999</v>
      </c>
      <c r="G43" s="106"/>
    </row>
    <row r="44" spans="1:13" x14ac:dyDescent="0.45">
      <c r="A44" s="51"/>
      <c r="B44" s="65"/>
      <c r="C44" s="116"/>
      <c r="D44" s="118"/>
      <c r="E44" s="106"/>
      <c r="F44" s="118"/>
      <c r="G44" s="106"/>
    </row>
    <row r="45" spans="1:13" x14ac:dyDescent="0.45">
      <c r="A45" s="51" t="s">
        <v>25</v>
      </c>
      <c r="B45" s="65"/>
      <c r="C45" s="116"/>
      <c r="D45" s="109"/>
      <c r="E45" s="106"/>
      <c r="F45" s="109"/>
      <c r="G45" s="106"/>
    </row>
    <row r="46" spans="1:13" x14ac:dyDescent="0.45">
      <c r="A46" s="71" t="s">
        <v>107</v>
      </c>
      <c r="B46" s="57">
        <v>14</v>
      </c>
      <c r="C46" s="116"/>
      <c r="D46" s="109">
        <v>1230760.0100000002</v>
      </c>
      <c r="E46" s="106"/>
      <c r="F46" s="109">
        <v>0</v>
      </c>
      <c r="G46" s="106"/>
    </row>
    <row r="47" spans="1:13" x14ac:dyDescent="0.45">
      <c r="A47" s="71" t="s">
        <v>26</v>
      </c>
      <c r="C47" s="92"/>
      <c r="D47" s="92"/>
      <c r="E47" s="92"/>
      <c r="F47" s="92"/>
      <c r="G47" s="99"/>
    </row>
    <row r="48" spans="1:13" x14ac:dyDescent="0.45">
      <c r="A48" s="71" t="s">
        <v>27</v>
      </c>
      <c r="B48" s="57">
        <v>15</v>
      </c>
      <c r="C48" s="97"/>
      <c r="D48" s="100">
        <v>33347771</v>
      </c>
      <c r="E48" s="106"/>
      <c r="F48" s="100">
        <v>27739532</v>
      </c>
      <c r="G48" s="99"/>
    </row>
    <row r="49" spans="1:8" x14ac:dyDescent="0.45">
      <c r="A49" s="71" t="s">
        <v>28</v>
      </c>
      <c r="B49" s="66"/>
      <c r="C49" s="119"/>
      <c r="D49" s="103">
        <v>2984074.39</v>
      </c>
      <c r="E49" s="106"/>
      <c r="F49" s="103">
        <v>2221892.2400000002</v>
      </c>
      <c r="G49" s="99"/>
    </row>
    <row r="50" spans="1:8" x14ac:dyDescent="0.45">
      <c r="A50" s="178" t="s">
        <v>93</v>
      </c>
      <c r="B50" s="67"/>
      <c r="C50" s="120"/>
      <c r="D50" s="105">
        <f>SUM(D46:D49)</f>
        <v>37562605.399999999</v>
      </c>
      <c r="E50" s="106"/>
      <c r="F50" s="105">
        <f>SUM(F46:F49)</f>
        <v>29961424.240000002</v>
      </c>
      <c r="G50" s="106"/>
    </row>
    <row r="51" spans="1:8" x14ac:dyDescent="0.45">
      <c r="A51" s="178" t="s">
        <v>94</v>
      </c>
      <c r="C51" s="92"/>
      <c r="D51" s="117">
        <f>+D43+D50</f>
        <v>368797391.29999995</v>
      </c>
      <c r="E51" s="121"/>
      <c r="F51" s="117">
        <f>+F43+F50</f>
        <v>319640029.19</v>
      </c>
      <c r="G51" s="106"/>
    </row>
    <row r="52" spans="1:8" x14ac:dyDescent="0.45">
      <c r="A52" s="51"/>
      <c r="C52" s="92"/>
      <c r="D52" s="118"/>
      <c r="E52" s="121"/>
      <c r="F52" s="118"/>
      <c r="G52" s="106"/>
    </row>
    <row r="53" spans="1:8" x14ac:dyDescent="0.45">
      <c r="A53" s="51"/>
      <c r="C53" s="92"/>
      <c r="D53" s="118"/>
      <c r="E53" s="121"/>
      <c r="F53" s="118"/>
      <c r="G53" s="106"/>
    </row>
    <row r="54" spans="1:8" x14ac:dyDescent="0.45">
      <c r="A54" s="115" t="s">
        <v>18</v>
      </c>
      <c r="B54" s="56"/>
      <c r="C54" s="71"/>
      <c r="D54" s="71"/>
      <c r="E54" s="71"/>
      <c r="F54" s="71"/>
      <c r="G54" s="114"/>
      <c r="H54" s="92"/>
    </row>
    <row r="55" spans="1:8" x14ac:dyDescent="0.45">
      <c r="A55" s="115"/>
      <c r="B55" s="56"/>
      <c r="C55" s="71"/>
      <c r="D55" s="71"/>
      <c r="E55" s="71"/>
      <c r="F55" s="71"/>
      <c r="G55" s="114"/>
      <c r="H55" s="92"/>
    </row>
    <row r="56" spans="1:8" x14ac:dyDescent="0.45">
      <c r="A56" s="115"/>
      <c r="B56" s="56"/>
      <c r="C56" s="71"/>
      <c r="D56" s="71"/>
      <c r="E56" s="71"/>
      <c r="F56" s="71"/>
      <c r="G56" s="114"/>
      <c r="H56" s="92"/>
    </row>
    <row r="57" spans="1:8" x14ac:dyDescent="0.45">
      <c r="A57" s="197" t="s">
        <v>0</v>
      </c>
      <c r="B57" s="197"/>
      <c r="C57" s="197"/>
      <c r="D57" s="197"/>
      <c r="E57" s="197"/>
      <c r="F57" s="197"/>
      <c r="G57" s="49"/>
      <c r="H57" s="92"/>
    </row>
    <row r="58" spans="1:8" s="52" customFormat="1" x14ac:dyDescent="0.45">
      <c r="A58" s="196" t="s">
        <v>19</v>
      </c>
      <c r="B58" s="196"/>
      <c r="C58" s="196"/>
      <c r="D58" s="196"/>
      <c r="E58" s="196"/>
      <c r="F58" s="196"/>
      <c r="G58" s="51"/>
    </row>
    <row r="59" spans="1:8" x14ac:dyDescent="0.45">
      <c r="A59" s="196" t="str">
        <f>+A3</f>
        <v>ณ วันที่ 31 มีนาคม 2563</v>
      </c>
      <c r="B59" s="196"/>
      <c r="C59" s="196"/>
      <c r="D59" s="196"/>
      <c r="E59" s="196"/>
      <c r="F59" s="196"/>
      <c r="G59" s="51"/>
      <c r="H59" s="51"/>
    </row>
    <row r="60" spans="1:8" x14ac:dyDescent="0.45">
      <c r="A60" s="161"/>
      <c r="B60" s="53"/>
      <c r="C60" s="161"/>
      <c r="D60" s="161"/>
      <c r="E60" s="161"/>
      <c r="F60" s="161"/>
      <c r="G60" s="51"/>
      <c r="H60" s="51"/>
    </row>
    <row r="61" spans="1:8" s="92" customFormat="1" x14ac:dyDescent="0.45">
      <c r="F61" s="87" t="s">
        <v>2</v>
      </c>
      <c r="G61" s="93"/>
    </row>
    <row r="62" spans="1:8" x14ac:dyDescent="0.45">
      <c r="A62" s="161" t="s">
        <v>20</v>
      </c>
      <c r="B62" s="89" t="s">
        <v>4</v>
      </c>
      <c r="C62" s="162"/>
      <c r="D62" s="70" t="str">
        <f>+D6</f>
        <v>31 มีนาคม 2563</v>
      </c>
      <c r="E62" s="19"/>
      <c r="F62" s="70" t="str">
        <f>+F6</f>
        <v>31 ธันวาคม 2562</v>
      </c>
      <c r="G62" s="55"/>
      <c r="H62" s="92"/>
    </row>
    <row r="63" spans="1:8" x14ac:dyDescent="0.45">
      <c r="A63" s="171"/>
      <c r="B63" s="89"/>
      <c r="C63" s="172"/>
      <c r="D63" s="175" t="s">
        <v>85</v>
      </c>
      <c r="E63" s="176"/>
      <c r="F63" s="175" t="s">
        <v>86</v>
      </c>
      <c r="G63" s="55"/>
      <c r="H63" s="92"/>
    </row>
    <row r="64" spans="1:8" x14ac:dyDescent="0.45">
      <c r="A64" s="171"/>
      <c r="B64" s="89"/>
      <c r="C64" s="172"/>
      <c r="D64" s="175" t="s">
        <v>87</v>
      </c>
      <c r="E64" s="177"/>
      <c r="F64" s="177"/>
      <c r="G64" s="55"/>
      <c r="H64" s="92"/>
    </row>
    <row r="65" spans="1:8" x14ac:dyDescent="0.45">
      <c r="A65" s="51" t="s">
        <v>29</v>
      </c>
      <c r="C65" s="92"/>
      <c r="D65" s="122"/>
      <c r="E65" s="123"/>
      <c r="F65" s="122"/>
      <c r="G65" s="114"/>
      <c r="H65" s="92"/>
    </row>
    <row r="66" spans="1:8" x14ac:dyDescent="0.45">
      <c r="A66" s="71" t="s">
        <v>30</v>
      </c>
      <c r="C66" s="92"/>
      <c r="D66" s="122"/>
      <c r="E66" s="123"/>
      <c r="F66" s="114"/>
      <c r="G66" s="114"/>
      <c r="H66" s="92"/>
    </row>
    <row r="67" spans="1:8" x14ac:dyDescent="0.45">
      <c r="A67" s="71" t="s">
        <v>31</v>
      </c>
      <c r="C67" s="92"/>
      <c r="D67" s="122"/>
      <c r="E67" s="123"/>
      <c r="F67" s="114"/>
      <c r="G67" s="114"/>
      <c r="H67" s="92"/>
    </row>
    <row r="68" spans="1:8" ht="22.5" thickBot="1" x14ac:dyDescent="0.5">
      <c r="A68" s="71" t="s">
        <v>32</v>
      </c>
      <c r="B68" s="57"/>
      <c r="C68" s="92"/>
      <c r="D68" s="124">
        <f>65000000*10</f>
        <v>650000000</v>
      </c>
      <c r="E68" s="125"/>
      <c r="F68" s="126">
        <f>65000000*10</f>
        <v>650000000</v>
      </c>
      <c r="G68" s="92"/>
      <c r="H68" s="92"/>
    </row>
    <row r="69" spans="1:8" ht="22.5" thickTop="1" x14ac:dyDescent="0.45">
      <c r="A69" s="71" t="s">
        <v>33</v>
      </c>
      <c r="B69" s="59"/>
      <c r="C69" s="102"/>
      <c r="D69" s="127"/>
      <c r="E69" s="110"/>
      <c r="F69" s="114"/>
      <c r="G69" s="114"/>
      <c r="H69" s="92"/>
    </row>
    <row r="70" spans="1:8" x14ac:dyDescent="0.45">
      <c r="A70" s="71" t="s">
        <v>32</v>
      </c>
      <c r="B70" s="57"/>
      <c r="C70" s="102"/>
      <c r="D70" s="128">
        <f>งบแสดงการเปลี่ยนแปลง!D18</f>
        <v>650000000</v>
      </c>
      <c r="E70" s="110"/>
      <c r="F70" s="129">
        <v>650000000</v>
      </c>
      <c r="G70" s="129"/>
      <c r="H70" s="92"/>
    </row>
    <row r="71" spans="1:8" x14ac:dyDescent="0.45">
      <c r="A71" s="71" t="s">
        <v>34</v>
      </c>
      <c r="B71" s="68"/>
      <c r="C71" s="127"/>
      <c r="D71" s="128">
        <f>งบแสดงการเปลี่ยนแปลง!F18</f>
        <v>174464850</v>
      </c>
      <c r="E71" s="110"/>
      <c r="F71" s="129">
        <v>174464850</v>
      </c>
      <c r="G71" s="129"/>
      <c r="H71" s="92"/>
    </row>
    <row r="72" spans="1:8" x14ac:dyDescent="0.45">
      <c r="A72" s="71" t="s">
        <v>35</v>
      </c>
      <c r="B72" s="69"/>
      <c r="C72" s="130"/>
      <c r="D72" s="130"/>
      <c r="E72" s="92"/>
      <c r="F72" s="129"/>
      <c r="G72" s="129"/>
    </row>
    <row r="73" spans="1:8" x14ac:dyDescent="0.45">
      <c r="A73" s="71" t="s">
        <v>36</v>
      </c>
      <c r="B73" s="69"/>
      <c r="C73" s="130"/>
      <c r="D73" s="130"/>
      <c r="E73" s="92"/>
      <c r="F73" s="129"/>
      <c r="G73" s="129"/>
    </row>
    <row r="74" spans="1:8" x14ac:dyDescent="0.45">
      <c r="A74" s="71" t="s">
        <v>37</v>
      </c>
      <c r="B74" s="57"/>
      <c r="C74" s="97"/>
      <c r="D74" s="131">
        <f>+งบแสดงการเปลี่ยนแปลง!H14</f>
        <v>65000000</v>
      </c>
      <c r="E74" s="92"/>
      <c r="F74" s="129">
        <v>65000000</v>
      </c>
      <c r="G74" s="129"/>
    </row>
    <row r="75" spans="1:8" x14ac:dyDescent="0.45">
      <c r="A75" s="71" t="s">
        <v>38</v>
      </c>
      <c r="B75" s="57"/>
      <c r="C75" s="97"/>
      <c r="D75" s="131">
        <f>งบแสดงการเปลี่ยนแปลง!J18</f>
        <v>2561920881.5099988</v>
      </c>
      <c r="E75" s="110"/>
      <c r="F75" s="129">
        <v>2259862538.21</v>
      </c>
      <c r="G75" s="129"/>
    </row>
    <row r="76" spans="1:8" x14ac:dyDescent="0.45">
      <c r="A76" s="178" t="s">
        <v>95</v>
      </c>
      <c r="B76" s="60"/>
      <c r="C76" s="104"/>
      <c r="D76" s="132">
        <f>SUM(D70:D75)</f>
        <v>3451385731.5099988</v>
      </c>
      <c r="E76" s="110"/>
      <c r="F76" s="133">
        <f>SUM(F70:F75)</f>
        <v>3149327388.21</v>
      </c>
      <c r="G76" s="114"/>
    </row>
    <row r="77" spans="1:8" ht="22.5" thickBot="1" x14ac:dyDescent="0.5">
      <c r="A77" s="51" t="s">
        <v>39</v>
      </c>
      <c r="B77" s="56"/>
      <c r="C77" s="71"/>
      <c r="D77" s="134">
        <f>+D51+D76</f>
        <v>3820183122.8099985</v>
      </c>
      <c r="E77" s="110"/>
      <c r="F77" s="135">
        <f>+F51+F76</f>
        <v>3468967417.4000001</v>
      </c>
      <c r="G77" s="114"/>
    </row>
    <row r="78" spans="1:8" ht="22.5" thickTop="1" x14ac:dyDescent="0.45">
      <c r="A78" s="51"/>
      <c r="B78" s="56"/>
      <c r="C78" s="71"/>
      <c r="D78" s="136"/>
      <c r="E78" s="110"/>
      <c r="F78" s="137"/>
      <c r="G78" s="114"/>
    </row>
    <row r="79" spans="1:8" x14ac:dyDescent="0.45">
      <c r="A79" s="51"/>
      <c r="B79" s="56"/>
      <c r="C79" s="71"/>
      <c r="D79" s="71"/>
      <c r="E79" s="110"/>
      <c r="F79" s="137"/>
      <c r="G79" s="114"/>
    </row>
    <row r="80" spans="1:8" x14ac:dyDescent="0.45">
      <c r="A80" s="115" t="s">
        <v>18</v>
      </c>
      <c r="B80" s="56"/>
      <c r="C80" s="71"/>
      <c r="D80" s="71"/>
      <c r="E80" s="71"/>
      <c r="F80" s="71"/>
      <c r="G80" s="129"/>
    </row>
    <row r="81" spans="1:7" x14ac:dyDescent="0.45">
      <c r="A81" s="115"/>
      <c r="B81" s="56"/>
      <c r="C81" s="71"/>
      <c r="D81" s="71">
        <f>D24-D77</f>
        <v>0</v>
      </c>
      <c r="E81" s="71"/>
      <c r="F81" s="71">
        <f>F24-F77</f>
        <v>0</v>
      </c>
      <c r="G81" s="129"/>
    </row>
    <row r="82" spans="1:7" x14ac:dyDescent="0.45">
      <c r="A82" s="115"/>
      <c r="B82" s="56"/>
      <c r="C82" s="71"/>
      <c r="D82" s="71"/>
      <c r="E82" s="71"/>
      <c r="F82" s="71"/>
      <c r="G82" s="129"/>
    </row>
    <row r="83" spans="1:7" x14ac:dyDescent="0.45">
      <c r="A83" s="115"/>
      <c r="B83" s="56"/>
      <c r="C83" s="71"/>
      <c r="D83" s="71"/>
      <c r="E83" s="71"/>
      <c r="F83" s="71"/>
      <c r="G83" s="129"/>
    </row>
    <row r="84" spans="1:7" x14ac:dyDescent="0.45">
      <c r="A84" s="115"/>
      <c r="B84" s="56"/>
      <c r="C84" s="71"/>
      <c r="D84" s="71"/>
      <c r="E84" s="71"/>
      <c r="F84" s="71"/>
      <c r="G84" s="129"/>
    </row>
    <row r="85" spans="1:7" x14ac:dyDescent="0.45">
      <c r="A85" s="115"/>
      <c r="B85" s="56"/>
      <c r="C85" s="71"/>
      <c r="D85" s="71"/>
      <c r="E85" s="71"/>
      <c r="F85" s="71"/>
      <c r="G85" s="129"/>
    </row>
    <row r="86" spans="1:7" x14ac:dyDescent="0.45">
      <c r="A86" s="92"/>
      <c r="C86" s="92"/>
      <c r="D86" s="138"/>
      <c r="E86" s="138"/>
      <c r="F86" s="138"/>
      <c r="G86" s="92"/>
    </row>
  </sheetData>
  <mergeCells count="9">
    <mergeCell ref="A59:F59"/>
    <mergeCell ref="A3:F3"/>
    <mergeCell ref="A32:F32"/>
    <mergeCell ref="A1:F1"/>
    <mergeCell ref="A2:F2"/>
    <mergeCell ref="A30:F30"/>
    <mergeCell ref="A31:F31"/>
    <mergeCell ref="A57:F57"/>
    <mergeCell ref="A58:F58"/>
  </mergeCells>
  <phoneticPr fontId="0" type="noConversion"/>
  <pageMargins left="0.9055118110236221" right="0.23622047244094491" top="0.74803149606299213" bottom="1.0236220472440944" header="0.31496062992125984" footer="0.39370078740157483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20" zoomScale="90" zoomScaleNormal="90" zoomScaleSheetLayoutView="95" workbookViewId="0">
      <selection activeCell="A29" sqref="A29"/>
    </sheetView>
  </sheetViews>
  <sheetFormatPr defaultColWidth="9.140625" defaultRowHeight="21" x14ac:dyDescent="0.45"/>
  <cols>
    <col min="1" max="1" width="45.42578125" style="25" customWidth="1"/>
    <col min="2" max="2" width="8.7109375" style="25" customWidth="1"/>
    <col min="3" max="3" width="4.140625" style="25" customWidth="1"/>
    <col min="4" max="4" width="17.7109375" style="25" customWidth="1"/>
    <col min="5" max="5" width="2.85546875" style="25" customWidth="1"/>
    <col min="6" max="6" width="17.7109375" style="25" customWidth="1"/>
    <col min="7" max="7" width="2" style="25" customWidth="1"/>
    <col min="8" max="16384" width="9.140625" style="25"/>
  </cols>
  <sheetData>
    <row r="1" spans="1:6" s="11" customFormat="1" ht="21.75" x14ac:dyDescent="0.5">
      <c r="A1" s="198" t="s">
        <v>0</v>
      </c>
      <c r="B1" s="198"/>
      <c r="C1" s="198"/>
      <c r="D1" s="198"/>
      <c r="E1" s="198"/>
      <c r="F1" s="198"/>
    </row>
    <row r="2" spans="1:6" s="11" customFormat="1" ht="21.75" x14ac:dyDescent="0.5">
      <c r="A2" s="199" t="s">
        <v>40</v>
      </c>
      <c r="B2" s="199"/>
      <c r="C2" s="199"/>
      <c r="D2" s="199"/>
      <c r="E2" s="199"/>
      <c r="F2" s="199"/>
    </row>
    <row r="3" spans="1:6" s="5" customFormat="1" ht="21.75" x14ac:dyDescent="0.5">
      <c r="A3" s="199" t="s">
        <v>97</v>
      </c>
      <c r="B3" s="199"/>
      <c r="C3" s="199"/>
      <c r="D3" s="199"/>
      <c r="E3" s="199"/>
      <c r="F3" s="199"/>
    </row>
    <row r="4" spans="1:6" s="5" customFormat="1" ht="21.75" x14ac:dyDescent="0.5">
      <c r="A4" s="200" t="s">
        <v>96</v>
      </c>
      <c r="B4" s="200"/>
      <c r="C4" s="200"/>
      <c r="D4" s="200"/>
      <c r="E4" s="200"/>
      <c r="F4" s="200"/>
    </row>
    <row r="5" spans="1:6" s="5" customFormat="1" ht="21.75" x14ac:dyDescent="0.5">
      <c r="A5" s="30"/>
      <c r="B5" s="30"/>
      <c r="C5" s="30"/>
      <c r="D5" s="30"/>
      <c r="E5" s="30"/>
      <c r="F5" s="30"/>
    </row>
    <row r="6" spans="1:6" s="5" customFormat="1" ht="21.75" x14ac:dyDescent="0.45">
      <c r="A6" s="12"/>
      <c r="B6" s="12"/>
      <c r="C6" s="12"/>
      <c r="D6" s="13"/>
      <c r="E6" s="13"/>
      <c r="F6" s="94" t="s">
        <v>2</v>
      </c>
    </row>
    <row r="7" spans="1:6" s="5" customFormat="1" ht="21.75" x14ac:dyDescent="0.45">
      <c r="A7" s="12"/>
      <c r="B7" s="90" t="s">
        <v>4</v>
      </c>
      <c r="C7" s="163"/>
      <c r="D7" s="15" t="s">
        <v>98</v>
      </c>
      <c r="E7" s="164"/>
      <c r="F7" s="15" t="s">
        <v>5</v>
      </c>
    </row>
    <row r="8" spans="1:6" s="5" customFormat="1" ht="21.75" x14ac:dyDescent="0.45">
      <c r="A8" s="1" t="s">
        <v>41</v>
      </c>
      <c r="B8" s="3"/>
      <c r="C8" s="3"/>
      <c r="D8" s="6">
        <v>937266335.99000001</v>
      </c>
      <c r="E8" s="6"/>
      <c r="F8" s="6">
        <v>923077039.25999999</v>
      </c>
    </row>
    <row r="9" spans="1:6" s="5" customFormat="1" ht="21.75" x14ac:dyDescent="0.45">
      <c r="A9" s="1" t="s">
        <v>42</v>
      </c>
      <c r="B9" s="3"/>
      <c r="C9" s="3"/>
      <c r="D9" s="9">
        <v>-560318828.24000001</v>
      </c>
      <c r="E9" s="6"/>
      <c r="F9" s="9">
        <v>-677061096.26999998</v>
      </c>
    </row>
    <row r="10" spans="1:6" s="16" customFormat="1" ht="21.75" x14ac:dyDescent="0.45">
      <c r="A10" s="7" t="s">
        <v>43</v>
      </c>
      <c r="B10" s="3"/>
      <c r="C10" s="3"/>
      <c r="D10" s="10">
        <f>SUM(D8:D9)</f>
        <v>376947507.75</v>
      </c>
      <c r="E10" s="6"/>
      <c r="F10" s="10">
        <f>SUM(F8:F9)</f>
        <v>246015942.99000001</v>
      </c>
    </row>
    <row r="11" spans="1:6" s="16" customFormat="1" ht="10.5" customHeight="1" x14ac:dyDescent="0.45">
      <c r="A11" s="7"/>
      <c r="B11" s="3"/>
      <c r="C11" s="3"/>
      <c r="D11" s="4"/>
      <c r="E11" s="6"/>
      <c r="F11" s="4"/>
    </row>
    <row r="12" spans="1:6" s="16" customFormat="1" ht="21.75" x14ac:dyDescent="0.45">
      <c r="A12" s="17" t="s">
        <v>44</v>
      </c>
      <c r="B12" s="18"/>
      <c r="C12" s="18"/>
      <c r="D12" s="4"/>
      <c r="E12" s="4"/>
      <c r="F12" s="4"/>
    </row>
    <row r="13" spans="1:6" s="5" customFormat="1" ht="21.75" x14ac:dyDescent="0.45">
      <c r="A13" s="17" t="s">
        <v>45</v>
      </c>
      <c r="B13" s="18"/>
      <c r="C13" s="18"/>
      <c r="D13" s="4">
        <v>2300033.15</v>
      </c>
      <c r="E13" s="4"/>
      <c r="F13" s="4">
        <v>3183762.96</v>
      </c>
    </row>
    <row r="14" spans="1:6" s="5" customFormat="1" ht="21.75" x14ac:dyDescent="0.45">
      <c r="A14" s="17" t="s">
        <v>46</v>
      </c>
      <c r="B14" s="18"/>
      <c r="C14" s="18"/>
      <c r="D14" s="4">
        <v>3762331.7800000007</v>
      </c>
      <c r="E14" s="4"/>
      <c r="F14" s="4">
        <v>4721925.79</v>
      </c>
    </row>
    <row r="15" spans="1:6" s="5" customFormat="1" ht="21.75" x14ac:dyDescent="0.45">
      <c r="A15" s="7" t="s">
        <v>47</v>
      </c>
      <c r="B15" s="3"/>
      <c r="C15" s="3"/>
      <c r="D15" s="10">
        <f>SUM(D13:D14)</f>
        <v>6062364.9300000006</v>
      </c>
      <c r="E15" s="6"/>
      <c r="F15" s="10">
        <f>SUM(F13:F14)</f>
        <v>7905688.75</v>
      </c>
    </row>
    <row r="16" spans="1:6" s="5" customFormat="1" ht="10.5" customHeight="1" x14ac:dyDescent="0.45">
      <c r="A16" s="7"/>
      <c r="B16" s="3"/>
      <c r="C16" s="3"/>
      <c r="D16" s="4"/>
      <c r="E16" s="6"/>
      <c r="F16" s="4"/>
    </row>
    <row r="17" spans="1:6" s="5" customFormat="1" ht="21.75" x14ac:dyDescent="0.45">
      <c r="A17" s="1" t="s">
        <v>48</v>
      </c>
      <c r="B17" s="3"/>
      <c r="C17" s="3"/>
      <c r="D17" s="4">
        <v>-20120943.600000001</v>
      </c>
      <c r="E17" s="4"/>
      <c r="F17" s="180">
        <v>-15178763.029999999</v>
      </c>
    </row>
    <row r="18" spans="1:6" s="5" customFormat="1" ht="21.75" x14ac:dyDescent="0.45">
      <c r="A18" s="1" t="s">
        <v>49</v>
      </c>
      <c r="B18" s="3"/>
      <c r="C18" s="3"/>
      <c r="D18" s="4">
        <v>-14808424.939999999</v>
      </c>
      <c r="E18" s="4"/>
      <c r="F18" s="180">
        <v>-15030603.43</v>
      </c>
    </row>
    <row r="19" spans="1:6" s="5" customFormat="1" ht="21.75" x14ac:dyDescent="0.45">
      <c r="A19" s="1" t="s">
        <v>50</v>
      </c>
      <c r="B19" s="3"/>
      <c r="C19" s="3"/>
      <c r="D19" s="9">
        <v>-4325.96</v>
      </c>
      <c r="E19" s="6"/>
      <c r="F19" s="181">
        <v>-3954251.24</v>
      </c>
    </row>
    <row r="20" spans="1:6" s="5" customFormat="1" ht="21.75" x14ac:dyDescent="0.45">
      <c r="A20" s="7" t="s">
        <v>51</v>
      </c>
      <c r="B20" s="3"/>
      <c r="C20" s="3"/>
      <c r="D20" s="6">
        <f>D10+D15+D17+D18+D19</f>
        <v>348076178.18000001</v>
      </c>
      <c r="E20" s="6"/>
      <c r="F20" s="6">
        <f>F10+F15+F17+F18+F19</f>
        <v>219758014.03999999</v>
      </c>
    </row>
    <row r="21" spans="1:6" s="5" customFormat="1" ht="10.5" customHeight="1" x14ac:dyDescent="0.45">
      <c r="A21" s="7"/>
      <c r="B21" s="3"/>
      <c r="C21" s="3"/>
      <c r="D21" s="6"/>
      <c r="E21" s="6"/>
      <c r="F21" s="6"/>
    </row>
    <row r="22" spans="1:6" s="5" customFormat="1" ht="21.75" x14ac:dyDescent="0.45">
      <c r="A22" s="1" t="s">
        <v>52</v>
      </c>
      <c r="B22" s="168">
        <v>12</v>
      </c>
      <c r="C22" s="3"/>
      <c r="D22" s="9">
        <v>-42500122.079999998</v>
      </c>
      <c r="E22" s="6"/>
      <c r="F22" s="181">
        <v>-22205879.739999998</v>
      </c>
    </row>
    <row r="23" spans="1:6" s="5" customFormat="1" ht="21.75" x14ac:dyDescent="0.45">
      <c r="A23" s="7" t="s">
        <v>109</v>
      </c>
      <c r="B23" s="2"/>
      <c r="C23" s="3"/>
      <c r="D23" s="10">
        <f>SUM(D20:D22)</f>
        <v>305576056.10000002</v>
      </c>
      <c r="E23" s="6"/>
      <c r="F23" s="10">
        <f>SUM(F20:F22)</f>
        <v>197552134.29999998</v>
      </c>
    </row>
    <row r="24" spans="1:6" s="5" customFormat="1" ht="10.5" customHeight="1" x14ac:dyDescent="0.45">
      <c r="A24" s="7"/>
      <c r="B24" s="2"/>
      <c r="C24" s="3"/>
      <c r="D24" s="4"/>
      <c r="E24" s="6"/>
      <c r="F24" s="4"/>
    </row>
    <row r="25" spans="1:6" s="5" customFormat="1" ht="21.75" x14ac:dyDescent="0.45">
      <c r="A25" s="7" t="s">
        <v>136</v>
      </c>
      <c r="B25" s="2"/>
      <c r="C25" s="3"/>
    </row>
    <row r="26" spans="1:6" s="5" customFormat="1" ht="21.75" x14ac:dyDescent="0.45">
      <c r="A26" s="8" t="s">
        <v>137</v>
      </c>
      <c r="B26" s="2"/>
      <c r="C26" s="3"/>
      <c r="D26" s="188"/>
      <c r="E26" s="6"/>
      <c r="F26" s="188"/>
    </row>
    <row r="27" spans="1:6" s="5" customFormat="1" ht="21.75" x14ac:dyDescent="0.45">
      <c r="A27" s="8" t="s">
        <v>138</v>
      </c>
      <c r="B27" s="2"/>
      <c r="C27" s="3"/>
      <c r="D27" s="188"/>
      <c r="E27" s="6"/>
      <c r="F27" s="188"/>
    </row>
    <row r="28" spans="1:6" s="5" customFormat="1" ht="21.75" x14ac:dyDescent="0.45">
      <c r="A28" s="1" t="s">
        <v>144</v>
      </c>
      <c r="B28" s="2"/>
      <c r="C28" s="3"/>
      <c r="D28" s="188"/>
      <c r="E28" s="6"/>
      <c r="F28" s="188"/>
    </row>
    <row r="29" spans="1:6" s="5" customFormat="1" ht="21.75" x14ac:dyDescent="0.45">
      <c r="A29" s="1" t="s">
        <v>141</v>
      </c>
      <c r="B29" s="168">
        <v>15</v>
      </c>
      <c r="C29" s="3"/>
      <c r="D29" s="188">
        <v>-4397141</v>
      </c>
      <c r="E29" s="6"/>
      <c r="F29" s="188">
        <v>0</v>
      </c>
    </row>
    <row r="30" spans="1:6" s="5" customFormat="1" ht="21.75" x14ac:dyDescent="0.45">
      <c r="A30" s="1" t="s">
        <v>142</v>
      </c>
      <c r="B30" s="168"/>
      <c r="C30" s="3"/>
      <c r="D30" s="188"/>
      <c r="E30" s="6"/>
      <c r="F30" s="188"/>
    </row>
    <row r="31" spans="1:6" s="5" customFormat="1" ht="21.75" x14ac:dyDescent="0.45">
      <c r="A31" s="1" t="s">
        <v>143</v>
      </c>
      <c r="B31" s="168">
        <v>12</v>
      </c>
      <c r="C31" s="3"/>
      <c r="D31" s="26">
        <v>879428.2</v>
      </c>
      <c r="E31" s="6"/>
      <c r="F31" s="26">
        <v>0</v>
      </c>
    </row>
    <row r="32" spans="1:6" s="5" customFormat="1" ht="21.75" x14ac:dyDescent="0.45">
      <c r="A32" s="7" t="s">
        <v>135</v>
      </c>
      <c r="B32" s="2"/>
      <c r="C32" s="3"/>
      <c r="D32" s="26">
        <f>SUM(D29:D31)</f>
        <v>-3517712.8</v>
      </c>
      <c r="E32" s="6"/>
      <c r="F32" s="26">
        <f>SUM(F29:F31)</f>
        <v>0</v>
      </c>
    </row>
    <row r="33" spans="1:6" s="5" customFormat="1" ht="22.5" thickBot="1" x14ac:dyDescent="0.5">
      <c r="A33" s="7" t="s">
        <v>108</v>
      </c>
      <c r="B33" s="8"/>
      <c r="C33" s="1"/>
      <c r="D33" s="27">
        <f>D23+D32</f>
        <v>302058343.30000001</v>
      </c>
      <c r="E33" s="4"/>
      <c r="F33" s="27">
        <f>F23+F32</f>
        <v>197552134.29999998</v>
      </c>
    </row>
    <row r="34" spans="1:6" s="5" customFormat="1" ht="12.95" customHeight="1" thickTop="1" x14ac:dyDescent="0.45">
      <c r="B34" s="8"/>
      <c r="C34" s="1"/>
      <c r="D34" s="23"/>
      <c r="E34" s="23"/>
      <c r="F34" s="23"/>
    </row>
    <row r="35" spans="1:6" s="5" customFormat="1" ht="21.75" x14ac:dyDescent="0.45">
      <c r="A35" s="7" t="s">
        <v>53</v>
      </c>
      <c r="B35" s="20" t="s">
        <v>132</v>
      </c>
      <c r="C35" s="21"/>
      <c r="D35" s="28">
        <f>+D23/650000000</f>
        <v>0.47011700938461543</v>
      </c>
      <c r="E35" s="19"/>
      <c r="F35" s="28">
        <f>+F23/650000000</f>
        <v>0.30392636046153843</v>
      </c>
    </row>
    <row r="36" spans="1:6" s="5" customFormat="1" ht="21.75" x14ac:dyDescent="0.45">
      <c r="A36" s="7"/>
      <c r="B36" s="20"/>
      <c r="C36" s="21"/>
      <c r="D36" s="28"/>
      <c r="E36" s="19"/>
      <c r="F36" s="28"/>
    </row>
    <row r="37" spans="1:6" s="5" customFormat="1" ht="21.75" x14ac:dyDescent="0.5">
      <c r="A37" s="22" t="s">
        <v>18</v>
      </c>
    </row>
  </sheetData>
  <mergeCells count="4">
    <mergeCell ref="A1:F1"/>
    <mergeCell ref="A2:F2"/>
    <mergeCell ref="A3:F3"/>
    <mergeCell ref="A4:F4"/>
  </mergeCells>
  <phoneticPr fontId="0" type="noConversion"/>
  <pageMargins left="0.9055118110236221" right="0.23622047244094491" top="0.70866141732283472" bottom="1.0236220472440944" header="0.31496062992125984" footer="0.43307086614173229"/>
  <pageSetup paperSize="9" scale="95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="95" zoomScaleNormal="95" zoomScaleSheetLayoutView="80" workbookViewId="0">
      <selection activeCell="A20" sqref="A20"/>
    </sheetView>
  </sheetViews>
  <sheetFormatPr defaultColWidth="9.140625" defaultRowHeight="21.75" x14ac:dyDescent="0.45"/>
  <cols>
    <col min="1" max="1" width="44.5703125" style="36" customWidth="1"/>
    <col min="2" max="2" width="8" style="37" customWidth="1"/>
    <col min="3" max="3" width="3" style="36" customWidth="1"/>
    <col min="4" max="4" width="15.7109375" style="36" customWidth="1"/>
    <col min="5" max="5" width="1.42578125" style="36" customWidth="1"/>
    <col min="6" max="6" width="15.7109375" style="36" customWidth="1"/>
    <col min="7" max="7" width="1.140625" style="36" customWidth="1"/>
    <col min="8" max="8" width="15.7109375" style="36" customWidth="1"/>
    <col min="9" max="9" width="1.5703125" style="36" customWidth="1"/>
    <col min="10" max="10" width="17.140625" style="36" bestFit="1" customWidth="1"/>
    <col min="11" max="11" width="1.5703125" style="36" customWidth="1"/>
    <col min="12" max="12" width="17.140625" style="36" bestFit="1" customWidth="1"/>
    <col min="13" max="13" width="2.7109375" style="36" customWidth="1"/>
    <col min="14" max="14" width="9.140625" style="36"/>
    <col min="15" max="15" width="15.42578125" style="36" bestFit="1" customWidth="1"/>
    <col min="16" max="16" width="13.7109375" style="36" bestFit="1" customWidth="1"/>
    <col min="17" max="16384" width="9.140625" style="36"/>
  </cols>
  <sheetData>
    <row r="1" spans="1:13" s="23" customFormat="1" x14ac:dyDescent="0.4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164"/>
    </row>
    <row r="2" spans="1:13" s="35" customFormat="1" x14ac:dyDescent="0.45">
      <c r="A2" s="202" t="s">
        <v>54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65"/>
    </row>
    <row r="3" spans="1:13" s="5" customFormat="1" x14ac:dyDescent="0.5">
      <c r="A3" s="199" t="s">
        <v>97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3" s="5" customFormat="1" x14ac:dyDescent="0.5">
      <c r="A4" s="199" t="s">
        <v>96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3" s="23" customForma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3" s="23" customFormat="1" x14ac:dyDescent="0.45">
      <c r="A6" s="7"/>
      <c r="B6" s="14"/>
      <c r="C6" s="7"/>
      <c r="D6" s="169"/>
      <c r="E6" s="169"/>
      <c r="F6" s="169"/>
      <c r="G6" s="169"/>
      <c r="H6" s="169"/>
      <c r="I6" s="169"/>
      <c r="J6" s="169"/>
      <c r="K6" s="169"/>
      <c r="L6" s="170" t="s">
        <v>2</v>
      </c>
      <c r="M6" s="165"/>
    </row>
    <row r="7" spans="1:13" x14ac:dyDescent="0.45">
      <c r="D7" s="38"/>
      <c r="E7" s="38"/>
      <c r="F7" s="38"/>
      <c r="G7" s="38"/>
      <c r="H7" s="203" t="s">
        <v>55</v>
      </c>
      <c r="I7" s="203"/>
      <c r="J7" s="203"/>
      <c r="K7" s="39"/>
      <c r="L7" s="38"/>
    </row>
    <row r="8" spans="1:13" x14ac:dyDescent="0.45">
      <c r="D8" s="38"/>
      <c r="E8" s="38"/>
      <c r="F8" s="38"/>
      <c r="G8" s="39"/>
      <c r="H8" s="39" t="s">
        <v>56</v>
      </c>
      <c r="I8" s="38"/>
      <c r="J8" s="39"/>
      <c r="K8" s="38"/>
      <c r="L8" s="38"/>
    </row>
    <row r="9" spans="1:13" x14ac:dyDescent="0.45">
      <c r="D9" s="39" t="s">
        <v>57</v>
      </c>
      <c r="E9" s="38"/>
      <c r="F9" s="39" t="s">
        <v>58</v>
      </c>
      <c r="G9" s="39"/>
      <c r="H9" s="39" t="s">
        <v>59</v>
      </c>
      <c r="I9" s="38"/>
      <c r="J9" s="39"/>
      <c r="K9" s="38"/>
      <c r="L9" s="39" t="s">
        <v>60</v>
      </c>
    </row>
    <row r="10" spans="1:13" x14ac:dyDescent="0.45">
      <c r="B10" s="39"/>
      <c r="C10" s="41"/>
      <c r="D10" s="167" t="s">
        <v>61</v>
      </c>
      <c r="E10" s="38"/>
      <c r="F10" s="167" t="s">
        <v>62</v>
      </c>
      <c r="G10" s="39"/>
      <c r="H10" s="167" t="s">
        <v>63</v>
      </c>
      <c r="I10" s="38"/>
      <c r="J10" s="167" t="s">
        <v>64</v>
      </c>
      <c r="K10" s="38"/>
      <c r="L10" s="167" t="s">
        <v>65</v>
      </c>
    </row>
    <row r="11" spans="1:13" ht="11.25" customHeight="1" x14ac:dyDescent="0.45">
      <c r="B11" s="42"/>
      <c r="C11" s="41"/>
      <c r="D11" s="39"/>
      <c r="E11" s="38"/>
      <c r="F11" s="39"/>
      <c r="G11" s="39"/>
      <c r="H11" s="39"/>
      <c r="I11" s="38"/>
      <c r="J11" s="39"/>
      <c r="K11" s="38"/>
      <c r="L11" s="39"/>
    </row>
    <row r="12" spans="1:13" x14ac:dyDescent="0.45">
      <c r="A12" s="43" t="s">
        <v>66</v>
      </c>
      <c r="B12" s="42"/>
      <c r="C12" s="41"/>
      <c r="D12" s="4">
        <v>650000000</v>
      </c>
      <c r="E12" s="4"/>
      <c r="F12" s="4">
        <v>174464850</v>
      </c>
      <c r="G12" s="4"/>
      <c r="H12" s="4">
        <v>65000000</v>
      </c>
      <c r="I12" s="4"/>
      <c r="J12" s="4">
        <v>1786705717.98</v>
      </c>
      <c r="K12" s="4"/>
      <c r="L12" s="4">
        <f>SUM(D12:K12)</f>
        <v>2676170567.98</v>
      </c>
    </row>
    <row r="13" spans="1:13" x14ac:dyDescent="0.45">
      <c r="A13" s="5" t="s">
        <v>108</v>
      </c>
      <c r="B13" s="45"/>
      <c r="C13" s="44"/>
      <c r="D13" s="4">
        <v>0</v>
      </c>
      <c r="E13" s="4"/>
      <c r="F13" s="4">
        <v>0</v>
      </c>
      <c r="G13" s="4"/>
      <c r="H13" s="4">
        <v>0</v>
      </c>
      <c r="I13" s="4"/>
      <c r="J13" s="4">
        <f>งบกำไรขาดทุนเบ็ดเสร็จ!F33</f>
        <v>197552134.29999998</v>
      </c>
      <c r="K13" s="4"/>
      <c r="L13" s="4">
        <f>SUM(D13:K13)</f>
        <v>197552134.29999998</v>
      </c>
    </row>
    <row r="14" spans="1:13" ht="22.5" thickBot="1" x14ac:dyDescent="0.5">
      <c r="A14" s="11" t="s">
        <v>99</v>
      </c>
      <c r="D14" s="48">
        <f>SUM(D12:D13)</f>
        <v>650000000</v>
      </c>
      <c r="E14" s="4"/>
      <c r="F14" s="48">
        <f>SUM(F12:F13)</f>
        <v>174464850</v>
      </c>
      <c r="G14" s="4"/>
      <c r="H14" s="48">
        <f>SUM(H12:H13)</f>
        <v>65000000</v>
      </c>
      <c r="I14" s="4"/>
      <c r="J14" s="48">
        <f>SUM(J12:J13)</f>
        <v>1984257852.28</v>
      </c>
      <c r="K14" s="4"/>
      <c r="L14" s="48">
        <f>SUM(L12:L13)</f>
        <v>2873722702.2800002</v>
      </c>
    </row>
    <row r="15" spans="1:13" ht="22.5" thickTop="1" x14ac:dyDescent="0.45">
      <c r="A15" s="11"/>
      <c r="D15" s="4"/>
      <c r="E15" s="4"/>
      <c r="F15" s="4"/>
      <c r="G15" s="4"/>
      <c r="H15" s="4"/>
      <c r="I15" s="4"/>
      <c r="J15" s="4"/>
      <c r="K15" s="4"/>
      <c r="L15" s="4"/>
    </row>
    <row r="16" spans="1:13" x14ac:dyDescent="0.45">
      <c r="A16" s="11" t="s">
        <v>67</v>
      </c>
      <c r="C16" s="40"/>
      <c r="D16" s="4">
        <v>650000000</v>
      </c>
      <c r="E16" s="4"/>
      <c r="F16" s="4">
        <v>174464850</v>
      </c>
      <c r="G16" s="4"/>
      <c r="H16" s="4">
        <v>65000000</v>
      </c>
      <c r="I16" s="4"/>
      <c r="J16" s="4">
        <v>2259862538.2099986</v>
      </c>
      <c r="K16" s="4"/>
      <c r="L16" s="4">
        <f>SUM(D16:K16)</f>
        <v>3149327388.2099986</v>
      </c>
    </row>
    <row r="17" spans="1:12" x14ac:dyDescent="0.45">
      <c r="A17" s="5" t="s">
        <v>108</v>
      </c>
      <c r="D17" s="4">
        <v>0</v>
      </c>
      <c r="E17" s="4"/>
      <c r="F17" s="4">
        <v>0</v>
      </c>
      <c r="G17" s="4"/>
      <c r="H17" s="4">
        <v>0</v>
      </c>
      <c r="I17" s="4"/>
      <c r="J17" s="4">
        <f>งบกำไรขาดทุนเบ็ดเสร็จ!D33</f>
        <v>302058343.30000001</v>
      </c>
      <c r="K17" s="4"/>
      <c r="L17" s="4">
        <f>SUM(D17:K17)</f>
        <v>302058343.30000001</v>
      </c>
    </row>
    <row r="18" spans="1:12" ht="22.5" thickBot="1" x14ac:dyDescent="0.5">
      <c r="A18" s="11" t="s">
        <v>100</v>
      </c>
      <c r="B18" s="45"/>
      <c r="C18" s="44"/>
      <c r="D18" s="48">
        <f>SUM(D16:D17)</f>
        <v>650000000</v>
      </c>
      <c r="E18" s="4"/>
      <c r="F18" s="48">
        <f>SUM(F16:F17)</f>
        <v>174464850</v>
      </c>
      <c r="G18" s="4"/>
      <c r="H18" s="48">
        <f>SUM(H16:H17)</f>
        <v>65000000</v>
      </c>
      <c r="I18" s="4"/>
      <c r="J18" s="48">
        <f>SUM(J16:J17)</f>
        <v>2561920881.5099988</v>
      </c>
      <c r="K18" s="4"/>
      <c r="L18" s="48">
        <f>SUM(L16:L17)</f>
        <v>3451385731.5099988</v>
      </c>
    </row>
    <row r="19" spans="1:12" ht="22.5" thickTop="1" x14ac:dyDescent="0.45">
      <c r="A19" s="5"/>
      <c r="B19" s="45"/>
      <c r="C19" s="4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45">
      <c r="A20" s="11"/>
      <c r="D20" s="16"/>
      <c r="E20" s="5"/>
      <c r="F20" s="16"/>
      <c r="G20" s="5"/>
      <c r="H20" s="16"/>
      <c r="I20" s="5"/>
      <c r="J20" s="16"/>
      <c r="K20" s="5"/>
      <c r="L20" s="16"/>
    </row>
    <row r="21" spans="1:12" x14ac:dyDescent="0.45">
      <c r="A21" s="1" t="s">
        <v>18</v>
      </c>
      <c r="D21" s="38"/>
      <c r="F21" s="38"/>
      <c r="H21" s="38"/>
      <c r="J21" s="38"/>
      <c r="L21" s="38"/>
    </row>
    <row r="22" spans="1:12" x14ac:dyDescent="0.45">
      <c r="A22" s="1"/>
      <c r="D22" s="38"/>
      <c r="F22" s="38"/>
      <c r="H22" s="38"/>
      <c r="J22" s="38"/>
      <c r="L22" s="38"/>
    </row>
    <row r="23" spans="1:12" s="32" customFormat="1" x14ac:dyDescent="0.45">
      <c r="B23" s="24"/>
      <c r="C23" s="31"/>
      <c r="E23" s="33"/>
      <c r="F23" s="34"/>
      <c r="L23" s="32">
        <f>2873722702.28-L14</f>
        <v>0</v>
      </c>
    </row>
    <row r="24" spans="1:12" s="32" customFormat="1" x14ac:dyDescent="0.45">
      <c r="B24" s="24"/>
      <c r="C24" s="31"/>
      <c r="E24" s="33"/>
      <c r="F24" s="34"/>
      <c r="L24" s="32">
        <f>งบแสดงฐานะการเงิน!D76-งบแสดงการเปลี่ยนแปลง!L18</f>
        <v>0</v>
      </c>
    </row>
    <row r="25" spans="1:12" x14ac:dyDescent="0.45">
      <c r="B25" s="46"/>
      <c r="C25" s="47"/>
      <c r="D25" s="47"/>
      <c r="L25" s="29"/>
    </row>
    <row r="26" spans="1:12" x14ac:dyDescent="0.45">
      <c r="L26" s="29"/>
    </row>
  </sheetData>
  <mergeCells count="5">
    <mergeCell ref="A1:L1"/>
    <mergeCell ref="A2:L2"/>
    <mergeCell ref="H7:J7"/>
    <mergeCell ref="A3:L3"/>
    <mergeCell ref="A4:L4"/>
  </mergeCells>
  <phoneticPr fontId="0" type="noConversion"/>
  <pageMargins left="0.74803149606299202" right="0.31496062992126" top="0.43307086614173201" bottom="0.86614173228346503" header="0.196850393700787" footer="0.31496062992126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opLeftCell="A54" zoomScale="90" zoomScaleNormal="90" zoomScaleSheetLayoutView="90" workbookViewId="0">
      <selection activeCell="L67" sqref="L67"/>
    </sheetView>
  </sheetViews>
  <sheetFormatPr defaultColWidth="9.140625" defaultRowHeight="21.75" x14ac:dyDescent="0.45"/>
  <cols>
    <col min="1" max="1" width="46.42578125" style="78" customWidth="1"/>
    <col min="2" max="2" width="8.85546875" style="78" customWidth="1"/>
    <col min="3" max="3" width="4" style="78" customWidth="1"/>
    <col min="4" max="4" width="17" style="79" customWidth="1"/>
    <col min="5" max="5" width="2.85546875" style="79" customWidth="1"/>
    <col min="6" max="6" width="17" style="79" customWidth="1"/>
    <col min="7" max="7" width="2.42578125" style="78" customWidth="1"/>
    <col min="8" max="16384" width="9.140625" style="78"/>
  </cols>
  <sheetData>
    <row r="1" spans="1:7" s="72" customFormat="1" x14ac:dyDescent="0.45">
      <c r="A1" s="206" t="s">
        <v>0</v>
      </c>
      <c r="B1" s="206"/>
      <c r="C1" s="206"/>
      <c r="D1" s="206"/>
      <c r="E1" s="206"/>
      <c r="F1" s="206"/>
      <c r="G1" s="153"/>
    </row>
    <row r="2" spans="1:7" s="73" customFormat="1" x14ac:dyDescent="0.45">
      <c r="A2" s="207" t="s">
        <v>68</v>
      </c>
      <c r="B2" s="207"/>
      <c r="C2" s="207"/>
      <c r="D2" s="207"/>
      <c r="E2" s="207"/>
      <c r="F2" s="207"/>
      <c r="G2" s="152"/>
    </row>
    <row r="3" spans="1:7" s="74" customFormat="1" x14ac:dyDescent="0.5">
      <c r="A3" s="205" t="s">
        <v>97</v>
      </c>
      <c r="B3" s="205"/>
      <c r="C3" s="205"/>
      <c r="D3" s="205"/>
      <c r="E3" s="205"/>
      <c r="F3" s="205"/>
      <c r="G3" s="166"/>
    </row>
    <row r="4" spans="1:7" s="74" customFormat="1" x14ac:dyDescent="0.5">
      <c r="A4" s="204" t="s">
        <v>96</v>
      </c>
      <c r="B4" s="204"/>
      <c r="C4" s="204"/>
      <c r="D4" s="204"/>
      <c r="E4" s="204"/>
      <c r="F4" s="204"/>
      <c r="G4" s="166"/>
    </row>
    <row r="5" spans="1:7" s="72" customFormat="1" x14ac:dyDescent="0.45">
      <c r="A5" s="139"/>
      <c r="B5" s="139"/>
      <c r="C5" s="139"/>
      <c r="D5" s="140"/>
      <c r="E5" s="140"/>
      <c r="F5" s="140"/>
      <c r="G5" s="153"/>
    </row>
    <row r="6" spans="1:7" s="72" customFormat="1" x14ac:dyDescent="0.45">
      <c r="A6" s="141"/>
      <c r="B6" s="141"/>
      <c r="C6" s="141"/>
      <c r="D6" s="142"/>
      <c r="E6" s="142"/>
      <c r="F6" s="88" t="s">
        <v>2</v>
      </c>
      <c r="G6" s="153"/>
    </row>
    <row r="7" spans="1:7" s="72" customFormat="1" x14ac:dyDescent="0.45">
      <c r="A7" s="141"/>
      <c r="B7" s="141"/>
      <c r="C7" s="141"/>
      <c r="D7" s="143" t="s">
        <v>98</v>
      </c>
      <c r="E7" s="144"/>
      <c r="F7" s="143" t="s">
        <v>5</v>
      </c>
      <c r="G7" s="153"/>
    </row>
    <row r="8" spans="1:7" s="72" customFormat="1" x14ac:dyDescent="0.45">
      <c r="A8" s="91" t="s">
        <v>69</v>
      </c>
      <c r="B8" s="86"/>
      <c r="C8" s="86"/>
      <c r="D8" s="145"/>
      <c r="E8" s="145"/>
      <c r="F8" s="145"/>
      <c r="G8" s="153"/>
    </row>
    <row r="9" spans="1:7" s="72" customFormat="1" x14ac:dyDescent="0.45">
      <c r="A9" s="86" t="s">
        <v>51</v>
      </c>
      <c r="B9" s="86"/>
      <c r="C9" s="86"/>
      <c r="D9" s="149">
        <v>348076178.18000001</v>
      </c>
      <c r="E9" s="149"/>
      <c r="F9" s="149">
        <v>219758014.03999999</v>
      </c>
      <c r="G9" s="153"/>
    </row>
    <row r="10" spans="1:7" s="72" customFormat="1" x14ac:dyDescent="0.45">
      <c r="A10" s="95" t="s">
        <v>70</v>
      </c>
      <c r="B10" s="86"/>
      <c r="C10" s="86"/>
      <c r="D10" s="149"/>
      <c r="E10" s="149"/>
      <c r="F10" s="149"/>
      <c r="G10" s="153"/>
    </row>
    <row r="11" spans="1:7" s="72" customFormat="1" x14ac:dyDescent="0.45">
      <c r="A11" s="95" t="s">
        <v>71</v>
      </c>
      <c r="B11" s="86"/>
      <c r="C11" s="86"/>
      <c r="D11" s="150"/>
      <c r="E11" s="150"/>
      <c r="F11" s="150"/>
      <c r="G11" s="153"/>
    </row>
    <row r="12" spans="1:7" s="72" customFormat="1" x14ac:dyDescent="0.45">
      <c r="A12" s="86" t="s">
        <v>111</v>
      </c>
      <c r="B12" s="86"/>
      <c r="C12" s="86"/>
      <c r="D12" s="185">
        <v>51427714.529999994</v>
      </c>
      <c r="E12" s="189"/>
      <c r="F12" s="189">
        <v>52386206.270000003</v>
      </c>
      <c r="G12" s="153"/>
    </row>
    <row r="13" spans="1:7" s="75" customFormat="1" x14ac:dyDescent="0.45">
      <c r="A13" s="86" t="s">
        <v>112</v>
      </c>
      <c r="B13" s="148"/>
      <c r="C13" s="148"/>
      <c r="D13" s="185">
        <v>507164.65</v>
      </c>
      <c r="E13" s="190"/>
      <c r="F13" s="189">
        <v>0</v>
      </c>
      <c r="G13" s="156"/>
    </row>
    <row r="14" spans="1:7" s="72" customFormat="1" x14ac:dyDescent="0.45">
      <c r="A14" s="86" t="s">
        <v>113</v>
      </c>
      <c r="B14" s="86"/>
      <c r="C14" s="86"/>
      <c r="D14" s="189">
        <v>-24668.29</v>
      </c>
      <c r="E14" s="190"/>
      <c r="F14" s="189">
        <v>-220855.23</v>
      </c>
      <c r="G14" s="153"/>
    </row>
    <row r="15" spans="1:7" s="72" customFormat="1" hidden="1" x14ac:dyDescent="0.45">
      <c r="A15" s="86" t="s">
        <v>114</v>
      </c>
      <c r="B15" s="86"/>
      <c r="C15" s="86"/>
      <c r="D15" s="186">
        <v>0</v>
      </c>
      <c r="E15" s="190"/>
      <c r="F15" s="189">
        <v>0</v>
      </c>
      <c r="G15" s="153"/>
    </row>
    <row r="16" spans="1:7" s="72" customFormat="1" x14ac:dyDescent="0.45">
      <c r="A16" s="86" t="s">
        <v>115</v>
      </c>
      <c r="B16" s="86"/>
      <c r="C16" s="86"/>
      <c r="D16" s="191">
        <v>-875019.02</v>
      </c>
      <c r="E16" s="190"/>
      <c r="F16" s="189">
        <v>0</v>
      </c>
      <c r="G16" s="153"/>
    </row>
    <row r="17" spans="1:7" s="72" customFormat="1" x14ac:dyDescent="0.45">
      <c r="A17" s="86" t="s">
        <v>140</v>
      </c>
      <c r="B17" s="86"/>
      <c r="C17" s="86"/>
      <c r="D17" s="189">
        <v>-238316.76</v>
      </c>
      <c r="E17" s="190"/>
      <c r="F17" s="189">
        <v>-13969.7</v>
      </c>
      <c r="G17" s="153"/>
    </row>
    <row r="18" spans="1:7" s="77" customFormat="1" x14ac:dyDescent="0.45">
      <c r="A18" s="86" t="s">
        <v>116</v>
      </c>
      <c r="B18" s="76"/>
      <c r="C18" s="76"/>
      <c r="D18" s="189">
        <v>-573497.33173000044</v>
      </c>
      <c r="E18" s="190"/>
      <c r="F18" s="189">
        <v>-491058.48</v>
      </c>
    </row>
    <row r="19" spans="1:7" s="72" customFormat="1" x14ac:dyDescent="0.45">
      <c r="A19" s="86" t="s">
        <v>117</v>
      </c>
      <c r="B19" s="86"/>
      <c r="C19" s="86"/>
      <c r="D19" s="189">
        <v>0</v>
      </c>
      <c r="E19" s="190"/>
      <c r="F19" s="189">
        <v>-572.54</v>
      </c>
      <c r="G19" s="153"/>
    </row>
    <row r="20" spans="1:7" s="72" customFormat="1" x14ac:dyDescent="0.45">
      <c r="A20" s="86" t="s">
        <v>118</v>
      </c>
      <c r="B20" s="86"/>
      <c r="C20" s="86"/>
      <c r="D20" s="189">
        <v>1211098</v>
      </c>
      <c r="E20" s="189"/>
      <c r="F20" s="189">
        <v>2362860</v>
      </c>
      <c r="G20" s="153"/>
    </row>
    <row r="21" spans="1:7" s="72" customFormat="1" x14ac:dyDescent="0.45">
      <c r="A21" s="86" t="s">
        <v>119</v>
      </c>
      <c r="B21" s="86"/>
      <c r="C21" s="86"/>
      <c r="D21" s="189">
        <v>-44808.74</v>
      </c>
      <c r="E21" s="189"/>
      <c r="F21" s="189">
        <v>0</v>
      </c>
      <c r="G21" s="153"/>
    </row>
    <row r="22" spans="1:7" s="72" customFormat="1" ht="20.45" customHeight="1" x14ac:dyDescent="0.45">
      <c r="A22" s="86" t="s">
        <v>120</v>
      </c>
      <c r="B22" s="86"/>
      <c r="C22" s="86"/>
      <c r="D22" s="187">
        <v>4325.9599999999919</v>
      </c>
      <c r="E22" s="185"/>
      <c r="F22" s="187">
        <v>3954251.24</v>
      </c>
      <c r="G22" s="153"/>
    </row>
    <row r="23" spans="1:7" s="72" customFormat="1" ht="20.45" customHeight="1" x14ac:dyDescent="0.45">
      <c r="A23" s="86" t="s">
        <v>72</v>
      </c>
      <c r="B23" s="86"/>
      <c r="C23" s="86"/>
      <c r="D23" s="146"/>
      <c r="E23" s="147"/>
      <c r="F23" s="146"/>
      <c r="G23" s="153"/>
    </row>
    <row r="24" spans="1:7" s="72" customFormat="1" ht="20.45" customHeight="1" x14ac:dyDescent="0.45">
      <c r="A24" s="86" t="s">
        <v>73</v>
      </c>
      <c r="B24" s="86"/>
      <c r="C24" s="86"/>
      <c r="D24" s="185">
        <f>SUM(D9:D22)</f>
        <v>399470171.17826992</v>
      </c>
      <c r="E24" s="185"/>
      <c r="F24" s="185">
        <f>SUM(F9:F22)</f>
        <v>277734875.59999996</v>
      </c>
      <c r="G24" s="153"/>
    </row>
    <row r="25" spans="1:7" s="72" customFormat="1" ht="20.45" customHeight="1" x14ac:dyDescent="0.45">
      <c r="A25" s="95" t="s">
        <v>74</v>
      </c>
      <c r="B25" s="86"/>
      <c r="C25" s="86"/>
      <c r="D25" s="185"/>
      <c r="E25" s="185"/>
      <c r="F25" s="185"/>
      <c r="G25" s="153"/>
    </row>
    <row r="26" spans="1:7" s="72" customFormat="1" ht="20.45" customHeight="1" x14ac:dyDescent="0.45">
      <c r="A26" s="86" t="s">
        <v>9</v>
      </c>
      <c r="B26" s="86"/>
      <c r="C26" s="86"/>
      <c r="D26" s="185">
        <v>-76497005.388270095</v>
      </c>
      <c r="E26" s="185"/>
      <c r="F26" s="185">
        <v>-54505207.530000001</v>
      </c>
      <c r="G26" s="153"/>
    </row>
    <row r="27" spans="1:7" s="72" customFormat="1" ht="20.45" customHeight="1" x14ac:dyDescent="0.45">
      <c r="A27" s="86" t="s">
        <v>110</v>
      </c>
      <c r="B27" s="86"/>
      <c r="C27" s="86"/>
      <c r="D27" s="185">
        <v>6886764.6100000003</v>
      </c>
      <c r="E27" s="185"/>
      <c r="F27" s="185">
        <v>106960740.67</v>
      </c>
      <c r="G27" s="153"/>
    </row>
    <row r="28" spans="1:7" s="72" customFormat="1" ht="20.45" customHeight="1" x14ac:dyDescent="0.45">
      <c r="A28" s="86" t="s">
        <v>12</v>
      </c>
      <c r="B28" s="86"/>
      <c r="C28" s="86"/>
      <c r="D28" s="185">
        <v>-12471697.720000014</v>
      </c>
      <c r="E28" s="185"/>
      <c r="F28" s="185">
        <v>-3710831.17</v>
      </c>
      <c r="G28" s="153"/>
    </row>
    <row r="29" spans="1:7" s="72" customFormat="1" ht="20.45" customHeight="1" x14ac:dyDescent="0.45">
      <c r="A29" s="86" t="s">
        <v>16</v>
      </c>
      <c r="B29" s="86"/>
      <c r="C29" s="86"/>
      <c r="D29" s="185">
        <v>70093.470000000088</v>
      </c>
      <c r="E29" s="185"/>
      <c r="F29" s="185">
        <v>0</v>
      </c>
      <c r="G29" s="153"/>
    </row>
    <row r="30" spans="1:7" s="72" customFormat="1" ht="20.45" customHeight="1" x14ac:dyDescent="0.45">
      <c r="A30" s="95" t="s">
        <v>75</v>
      </c>
      <c r="B30" s="86"/>
      <c r="C30" s="86"/>
      <c r="D30" s="146"/>
      <c r="E30" s="147"/>
      <c r="F30" s="146"/>
      <c r="G30" s="153"/>
    </row>
    <row r="31" spans="1:7" s="72" customFormat="1" ht="20.45" customHeight="1" x14ac:dyDescent="0.45">
      <c r="A31" s="86" t="s">
        <v>22</v>
      </c>
      <c r="B31" s="86"/>
      <c r="C31" s="86"/>
      <c r="D31" s="185">
        <v>1036256.6</v>
      </c>
      <c r="E31" s="185"/>
      <c r="F31" s="185">
        <v>-80811700.390000001</v>
      </c>
      <c r="G31" s="153"/>
    </row>
    <row r="32" spans="1:7" s="72" customFormat="1" ht="20.45" customHeight="1" x14ac:dyDescent="0.45">
      <c r="A32" s="86" t="s">
        <v>125</v>
      </c>
      <c r="B32" s="86"/>
      <c r="C32" s="86"/>
      <c r="D32" s="187">
        <v>762182.14999999991</v>
      </c>
      <c r="E32" s="185"/>
      <c r="F32" s="187">
        <v>47974</v>
      </c>
      <c r="G32" s="153"/>
    </row>
    <row r="33" spans="1:7" s="72" customFormat="1" ht="20.45" customHeight="1" x14ac:dyDescent="0.45">
      <c r="A33" s="86" t="s">
        <v>76</v>
      </c>
      <c r="B33" s="86"/>
      <c r="C33" s="86"/>
      <c r="D33" s="185">
        <f>SUM(D24:D32)</f>
        <v>319256764.89999986</v>
      </c>
      <c r="E33" s="185"/>
      <c r="F33" s="185">
        <f>SUM(F24:F32)</f>
        <v>245715851.17999995</v>
      </c>
      <c r="G33" s="153"/>
    </row>
    <row r="34" spans="1:7" s="72" customFormat="1" ht="20.45" hidden="1" customHeight="1" x14ac:dyDescent="0.45">
      <c r="A34" s="86" t="s">
        <v>121</v>
      </c>
      <c r="B34" s="86"/>
      <c r="C34" s="86"/>
      <c r="D34" s="185">
        <v>0</v>
      </c>
      <c r="E34" s="185"/>
      <c r="F34" s="185">
        <v>0</v>
      </c>
      <c r="G34" s="153"/>
    </row>
    <row r="35" spans="1:7" s="72" customFormat="1" ht="23.25" hidden="1" customHeight="1" x14ac:dyDescent="0.45">
      <c r="A35" s="86" t="s">
        <v>122</v>
      </c>
      <c r="B35" s="86"/>
      <c r="C35" s="86"/>
      <c r="D35" s="185">
        <v>0</v>
      </c>
      <c r="E35" s="185"/>
      <c r="F35" s="185">
        <v>0</v>
      </c>
      <c r="G35" s="153"/>
    </row>
    <row r="36" spans="1:7" s="72" customFormat="1" ht="20.45" customHeight="1" x14ac:dyDescent="0.45">
      <c r="A36" s="86" t="s">
        <v>123</v>
      </c>
      <c r="B36" s="86"/>
      <c r="C36" s="86"/>
      <c r="D36" s="185">
        <f>[1]WCF!$E$96</f>
        <v>-4325.9599999999919</v>
      </c>
      <c r="E36" s="185"/>
      <c r="F36" s="185">
        <v>-3973746.51</v>
      </c>
      <c r="G36" s="153"/>
    </row>
    <row r="37" spans="1:7" s="72" customFormat="1" ht="20.45" customHeight="1" x14ac:dyDescent="0.45">
      <c r="A37" s="86" t="s">
        <v>124</v>
      </c>
      <c r="B37" s="86"/>
      <c r="C37" s="86"/>
      <c r="D37" s="185">
        <f>[1]WCF!$E$35</f>
        <v>-26978.02</v>
      </c>
      <c r="E37" s="185"/>
      <c r="F37" s="185">
        <v>-35061.870000000003</v>
      </c>
      <c r="G37" s="153"/>
    </row>
    <row r="38" spans="1:7" s="72" customFormat="1" ht="20.45" customHeight="1" x14ac:dyDescent="0.45">
      <c r="A38" s="152" t="s">
        <v>77</v>
      </c>
      <c r="B38" s="153"/>
      <c r="C38" s="153"/>
      <c r="D38" s="154">
        <f>SUM(D33:D37)</f>
        <v>319225460.9199999</v>
      </c>
      <c r="E38" s="147"/>
      <c r="F38" s="154">
        <f>SUM(F33:F37)</f>
        <v>241707042.79999995</v>
      </c>
      <c r="G38" s="153"/>
    </row>
    <row r="39" spans="1:7" s="72" customFormat="1" ht="7.5" customHeight="1" x14ac:dyDescent="0.45">
      <c r="A39" s="152"/>
      <c r="B39" s="153"/>
      <c r="C39" s="153"/>
      <c r="D39" s="155"/>
      <c r="E39" s="147"/>
      <c r="F39" s="155"/>
      <c r="G39" s="153"/>
    </row>
    <row r="40" spans="1:7" s="72" customFormat="1" x14ac:dyDescent="0.45">
      <c r="A40" s="141" t="s">
        <v>18</v>
      </c>
      <c r="B40" s="86"/>
      <c r="C40" s="86"/>
      <c r="D40" s="151"/>
      <c r="E40" s="147"/>
      <c r="F40" s="151"/>
      <c r="G40" s="153"/>
    </row>
    <row r="41" spans="1:7" s="72" customFormat="1" x14ac:dyDescent="0.45">
      <c r="A41" s="206" t="s">
        <v>0</v>
      </c>
      <c r="B41" s="206"/>
      <c r="C41" s="206"/>
      <c r="D41" s="206"/>
      <c r="E41" s="206"/>
      <c r="F41" s="206"/>
      <c r="G41" s="153"/>
    </row>
    <row r="42" spans="1:7" s="73" customFormat="1" x14ac:dyDescent="0.45">
      <c r="A42" s="207" t="s">
        <v>78</v>
      </c>
      <c r="B42" s="207"/>
      <c r="C42" s="207"/>
      <c r="D42" s="207"/>
      <c r="E42" s="207"/>
      <c r="F42" s="207"/>
      <c r="G42" s="152"/>
    </row>
    <row r="43" spans="1:7" s="74" customFormat="1" x14ac:dyDescent="0.5">
      <c r="A43" s="205" t="s">
        <v>97</v>
      </c>
      <c r="B43" s="205"/>
      <c r="C43" s="205"/>
      <c r="D43" s="205"/>
      <c r="E43" s="205"/>
      <c r="F43" s="205"/>
      <c r="G43" s="166"/>
    </row>
    <row r="44" spans="1:7" s="74" customFormat="1" x14ac:dyDescent="0.5">
      <c r="A44" s="204" t="s">
        <v>96</v>
      </c>
      <c r="B44" s="204"/>
      <c r="C44" s="204"/>
      <c r="D44" s="204"/>
      <c r="E44" s="204"/>
      <c r="F44" s="204"/>
      <c r="G44" s="166"/>
    </row>
    <row r="45" spans="1:7" s="74" customFormat="1" x14ac:dyDescent="0.5">
      <c r="A45" s="182"/>
      <c r="B45" s="182"/>
      <c r="C45" s="182"/>
      <c r="D45" s="182"/>
      <c r="E45" s="182"/>
      <c r="F45" s="182"/>
      <c r="G45" s="166"/>
    </row>
    <row r="46" spans="1:7" s="72" customFormat="1" x14ac:dyDescent="0.45">
      <c r="A46" s="141"/>
      <c r="B46" s="141"/>
      <c r="C46" s="141"/>
      <c r="D46" s="142"/>
      <c r="E46" s="142"/>
      <c r="F46" s="88" t="s">
        <v>2</v>
      </c>
      <c r="G46" s="153"/>
    </row>
    <row r="47" spans="1:7" s="72" customFormat="1" x14ac:dyDescent="0.45">
      <c r="A47" s="141"/>
      <c r="B47" s="141"/>
      <c r="C47" s="141"/>
      <c r="D47" s="143" t="s">
        <v>98</v>
      </c>
      <c r="E47" s="144"/>
      <c r="F47" s="143" t="s">
        <v>5</v>
      </c>
      <c r="G47" s="153"/>
    </row>
    <row r="48" spans="1:7" s="72" customFormat="1" x14ac:dyDescent="0.45">
      <c r="A48" s="152" t="s">
        <v>79</v>
      </c>
      <c r="B48" s="153"/>
      <c r="C48" s="153"/>
      <c r="D48" s="146"/>
      <c r="E48" s="147"/>
      <c r="F48" s="146"/>
      <c r="G48" s="153"/>
    </row>
    <row r="49" spans="1:7" s="72" customFormat="1" x14ac:dyDescent="0.45">
      <c r="A49" s="86" t="s">
        <v>122</v>
      </c>
      <c r="B49" s="153"/>
      <c r="C49" s="153"/>
      <c r="D49" s="192">
        <v>44808.74</v>
      </c>
      <c r="E49" s="192"/>
      <c r="F49" s="192">
        <v>0</v>
      </c>
      <c r="G49" s="153"/>
    </row>
    <row r="50" spans="1:7" s="72" customFormat="1" x14ac:dyDescent="0.45">
      <c r="A50" s="86" t="s">
        <v>126</v>
      </c>
      <c r="B50" s="153"/>
      <c r="C50" s="153"/>
      <c r="D50" s="192">
        <v>-130000000</v>
      </c>
      <c r="E50" s="192"/>
      <c r="F50" s="192">
        <v>0</v>
      </c>
      <c r="G50" s="153"/>
    </row>
    <row r="51" spans="1:7" s="72" customFormat="1" x14ac:dyDescent="0.45">
      <c r="A51" s="86" t="s">
        <v>127</v>
      </c>
      <c r="B51" s="153"/>
      <c r="C51" s="153"/>
      <c r="D51" s="192">
        <v>371079154.16000003</v>
      </c>
      <c r="E51" s="192"/>
      <c r="F51" s="192">
        <v>0</v>
      </c>
      <c r="G51" s="153"/>
    </row>
    <row r="52" spans="1:7" s="72" customFormat="1" hidden="1" x14ac:dyDescent="0.45">
      <c r="A52" s="86" t="s">
        <v>128</v>
      </c>
      <c r="B52" s="153"/>
      <c r="C52" s="153"/>
      <c r="D52" s="192">
        <v>0</v>
      </c>
      <c r="E52" s="192"/>
      <c r="F52" s="192">
        <v>0</v>
      </c>
      <c r="G52" s="153"/>
    </row>
    <row r="53" spans="1:7" s="72" customFormat="1" x14ac:dyDescent="0.45">
      <c r="A53" s="86" t="s">
        <v>129</v>
      </c>
      <c r="B53" s="153"/>
      <c r="C53" s="153"/>
      <c r="D53" s="192">
        <v>40000000</v>
      </c>
      <c r="E53" s="192"/>
      <c r="F53" s="192">
        <v>0</v>
      </c>
      <c r="G53" s="153"/>
    </row>
    <row r="54" spans="1:7" s="72" customFormat="1" x14ac:dyDescent="0.45">
      <c r="A54" s="86" t="s">
        <v>130</v>
      </c>
      <c r="B54" s="153"/>
      <c r="C54" s="153"/>
      <c r="D54" s="192">
        <v>-36158105.119999997</v>
      </c>
      <c r="E54" s="192"/>
      <c r="F54" s="192">
        <v>-44181821.049999997</v>
      </c>
      <c r="G54" s="153"/>
    </row>
    <row r="55" spans="1:7" s="72" customFormat="1" x14ac:dyDescent="0.45">
      <c r="A55" s="86" t="s">
        <v>131</v>
      </c>
      <c r="B55" s="153"/>
      <c r="C55" s="153"/>
      <c r="D55" s="192">
        <v>238317.76</v>
      </c>
      <c r="E55" s="192"/>
      <c r="F55" s="192">
        <v>14042.06</v>
      </c>
      <c r="G55" s="153"/>
    </row>
    <row r="56" spans="1:7" s="72" customFormat="1" x14ac:dyDescent="0.45">
      <c r="A56" s="91" t="s">
        <v>80</v>
      </c>
      <c r="B56" s="86"/>
      <c r="C56" s="86"/>
      <c r="D56" s="194">
        <f>SUM(D49:D55)</f>
        <v>245204175.54000002</v>
      </c>
      <c r="E56" s="192"/>
      <c r="F56" s="194">
        <f>SUM(F49:F55)</f>
        <v>-44167778.989999995</v>
      </c>
      <c r="G56" s="153"/>
    </row>
    <row r="57" spans="1:7" s="72" customFormat="1" x14ac:dyDescent="0.45">
      <c r="A57" s="91"/>
      <c r="B57" s="86"/>
      <c r="C57" s="86"/>
      <c r="D57" s="192"/>
      <c r="E57" s="192"/>
      <c r="F57" s="192"/>
      <c r="G57" s="153"/>
    </row>
    <row r="58" spans="1:7" s="72" customFormat="1" x14ac:dyDescent="0.45">
      <c r="A58" s="152" t="s">
        <v>81</v>
      </c>
      <c r="B58" s="86"/>
      <c r="C58" s="86"/>
      <c r="D58" s="192"/>
      <c r="E58" s="192"/>
      <c r="F58" s="192"/>
      <c r="G58" s="153"/>
    </row>
    <row r="59" spans="1:7" s="72" customFormat="1" x14ac:dyDescent="0.45">
      <c r="A59" s="86" t="s">
        <v>101</v>
      </c>
      <c r="B59" s="86"/>
      <c r="C59" s="86"/>
      <c r="D59" s="192">
        <v>0</v>
      </c>
      <c r="E59" s="192"/>
      <c r="F59" s="192">
        <v>-34170000</v>
      </c>
      <c r="G59" s="153"/>
    </row>
    <row r="60" spans="1:7" s="72" customFormat="1" x14ac:dyDescent="0.45">
      <c r="A60" s="86" t="s">
        <v>139</v>
      </c>
      <c r="B60" s="86"/>
      <c r="C60" s="86"/>
      <c r="D60" s="192">
        <v>-648174.04</v>
      </c>
      <c r="E60" s="192"/>
      <c r="F60" s="192">
        <v>0</v>
      </c>
      <c r="G60" s="153"/>
    </row>
    <row r="61" spans="1:7" s="72" customFormat="1" hidden="1" x14ac:dyDescent="0.45">
      <c r="A61" s="86" t="s">
        <v>102</v>
      </c>
      <c r="B61" s="86"/>
      <c r="C61" s="86"/>
      <c r="D61" s="192">
        <v>0</v>
      </c>
      <c r="E61" s="192"/>
      <c r="F61" s="192">
        <v>0</v>
      </c>
      <c r="G61" s="153"/>
    </row>
    <row r="62" spans="1:7" s="72" customFormat="1" x14ac:dyDescent="0.45">
      <c r="A62" s="91" t="s">
        <v>82</v>
      </c>
      <c r="B62" s="86"/>
      <c r="C62" s="86"/>
      <c r="D62" s="194">
        <f>SUM(D59:D61)</f>
        <v>-648174.04</v>
      </c>
      <c r="E62" s="192"/>
      <c r="F62" s="194">
        <f>SUM(F59:F61)</f>
        <v>-34170000</v>
      </c>
      <c r="G62" s="153"/>
    </row>
    <row r="63" spans="1:7" s="72" customFormat="1" x14ac:dyDescent="0.45">
      <c r="A63" s="91"/>
      <c r="B63" s="86"/>
      <c r="C63" s="86"/>
      <c r="D63" s="192"/>
      <c r="E63" s="192"/>
      <c r="F63" s="192"/>
      <c r="G63" s="153"/>
    </row>
    <row r="64" spans="1:7" s="72" customFormat="1" x14ac:dyDescent="0.45">
      <c r="A64" s="91" t="s">
        <v>83</v>
      </c>
      <c r="B64" s="86"/>
      <c r="C64" s="86"/>
      <c r="D64" s="192">
        <v>563781462.41999996</v>
      </c>
      <c r="E64" s="192"/>
      <c r="F64" s="192">
        <v>163369263.80999994</v>
      </c>
      <c r="G64" s="153"/>
    </row>
    <row r="65" spans="1:7" s="72" customFormat="1" x14ac:dyDescent="0.45">
      <c r="A65" s="91" t="s">
        <v>103</v>
      </c>
      <c r="B65" s="86"/>
      <c r="C65" s="86"/>
      <c r="D65" s="192">
        <v>128898738.77</v>
      </c>
      <c r="E65" s="192"/>
      <c r="F65" s="192">
        <v>190363871.91</v>
      </c>
      <c r="G65" s="153"/>
    </row>
    <row r="66" spans="1:7" s="72" customFormat="1" ht="22.5" thickBot="1" x14ac:dyDescent="0.5">
      <c r="A66" s="91" t="s">
        <v>104</v>
      </c>
      <c r="B66" s="86"/>
      <c r="C66" s="86"/>
      <c r="D66" s="193">
        <f>SUM(D64:D65)</f>
        <v>692680201.18999994</v>
      </c>
      <c r="E66" s="192"/>
      <c r="F66" s="193">
        <f>SUM(F64:F65)</f>
        <v>353733135.71999991</v>
      </c>
      <c r="G66" s="153"/>
    </row>
    <row r="67" spans="1:7" ht="22.5" thickTop="1" x14ac:dyDescent="0.45">
      <c r="A67" s="156"/>
      <c r="B67" s="156"/>
      <c r="C67" s="156"/>
      <c r="D67" s="157"/>
      <c r="E67" s="157"/>
      <c r="F67" s="157"/>
      <c r="G67" s="156"/>
    </row>
    <row r="69" spans="1:7" x14ac:dyDescent="0.45">
      <c r="A69" s="141" t="s">
        <v>18</v>
      </c>
      <c r="B69" s="156"/>
      <c r="C69" s="156"/>
      <c r="D69" s="149"/>
      <c r="E69" s="149"/>
      <c r="F69" s="149"/>
      <c r="G69" s="156"/>
    </row>
    <row r="70" spans="1:7" x14ac:dyDescent="0.45">
      <c r="A70" s="156"/>
      <c r="B70" s="156"/>
      <c r="C70" s="156"/>
      <c r="D70" s="195">
        <v>0</v>
      </c>
      <c r="E70" s="195"/>
      <c r="F70" s="195">
        <v>0</v>
      </c>
      <c r="G70" s="156"/>
    </row>
    <row r="71" spans="1:7" s="84" customFormat="1" x14ac:dyDescent="0.45">
      <c r="A71" s="24"/>
      <c r="B71" s="80"/>
      <c r="C71" s="80"/>
      <c r="D71" s="81"/>
      <c r="E71" s="82"/>
      <c r="F71" s="83"/>
    </row>
    <row r="72" spans="1:7" s="85" customFormat="1" x14ac:dyDescent="0.45">
      <c r="A72" s="24"/>
      <c r="B72" s="23"/>
      <c r="C72" s="23"/>
      <c r="D72" s="158"/>
      <c r="E72" s="158"/>
      <c r="F72" s="158"/>
      <c r="G72" s="23"/>
    </row>
    <row r="73" spans="1:7" x14ac:dyDescent="0.45">
      <c r="A73" s="159"/>
      <c r="B73" s="156"/>
      <c r="C73" s="156"/>
      <c r="D73" s="149"/>
      <c r="E73" s="149"/>
      <c r="F73" s="160"/>
      <c r="G73" s="156"/>
    </row>
    <row r="74" spans="1:7" x14ac:dyDescent="0.45">
      <c r="A74" s="156"/>
      <c r="B74" s="156"/>
      <c r="C74" s="156"/>
      <c r="D74" s="149"/>
      <c r="E74" s="149"/>
      <c r="F74" s="149"/>
      <c r="G74" s="156"/>
    </row>
    <row r="75" spans="1:7" x14ac:dyDescent="0.45">
      <c r="A75" s="156"/>
      <c r="B75" s="156"/>
      <c r="C75" s="156"/>
      <c r="D75" s="149"/>
      <c r="E75" s="149"/>
      <c r="F75" s="149"/>
      <c r="G75" s="156"/>
    </row>
  </sheetData>
  <mergeCells count="8">
    <mergeCell ref="A44:F44"/>
    <mergeCell ref="A43:F43"/>
    <mergeCell ref="A1:F1"/>
    <mergeCell ref="A2:F2"/>
    <mergeCell ref="A41:F41"/>
    <mergeCell ref="A42:F42"/>
    <mergeCell ref="A3:F3"/>
    <mergeCell ref="A4:F4"/>
  </mergeCells>
  <phoneticPr fontId="0" type="noConversion"/>
  <pageMargins left="0.9055118110236221" right="0.27559055118110237" top="0.55118110236220474" bottom="1.0236220472440944" header="0.23622047244094491" footer="0.39370078740157483"/>
  <pageSetup paperSize="9" scale="95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dia_ta</cp:lastModifiedBy>
  <cp:revision/>
  <cp:lastPrinted>2020-05-12T02:50:22Z</cp:lastPrinted>
  <dcterms:created xsi:type="dcterms:W3CDTF">1998-09-16T09:49:24Z</dcterms:created>
  <dcterms:modified xsi:type="dcterms:W3CDTF">2020-05-12T02:50:53Z</dcterms:modified>
  <cp:category/>
  <cp:contentStatus/>
</cp:coreProperties>
</file>