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FAO\SET\SET\FS\fs2020\Q12020\FS\VNTQ1'20_SEC files\"/>
    </mc:Choice>
  </mc:AlternateContent>
  <xr:revisionPtr revIDLastSave="0" documentId="13_ncr:1_{3BD0532F-7209-42F2-B8FB-AEF9CFE28C74}" xr6:coauthVersionLast="36" xr6:coauthVersionMax="44" xr10:uidLastSave="{00000000-0000-0000-0000-000000000000}"/>
  <bookViews>
    <workbookView xWindow="-105" yWindow="-105" windowWidth="19425" windowHeight="10425" tabRatio="596" xr2:uid="{00000000-000D-0000-FFFF-FFFF00000000}"/>
  </bookViews>
  <sheets>
    <sheet name="BL3-4" sheetId="5" r:id="rId1"/>
    <sheet name="PL5-6" sheetId="1" r:id="rId2"/>
    <sheet name="SH7-8" sheetId="2" r:id="rId3"/>
    <sheet name="SH9-10" sheetId="3" r:id="rId4"/>
    <sheet name="CF11-12" sheetId="4" r:id="rId5"/>
  </sheets>
  <definedNames>
    <definedName name="_xlnm.Print_Area" localSheetId="0">'BL3-4'!$A$1:$I$80</definedName>
    <definedName name="_xlnm.Print_Area" localSheetId="4">'CF11-12'!$A$1:$I$81</definedName>
    <definedName name="_xlnm.Print_Area" localSheetId="1">'PL5-6'!$A$1:$I$64</definedName>
    <definedName name="_xlnm.Print_Area" localSheetId="2">'SH7-8'!$A$1:$T$57</definedName>
    <definedName name="_xlnm.Print_Area" localSheetId="3">'SH9-10'!$A$1:$N$58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6" i="5" l="1"/>
  <c r="J52" i="2" l="1"/>
  <c r="E75" i="5"/>
  <c r="E20" i="4" l="1"/>
  <c r="C19" i="5" l="1"/>
  <c r="E19" i="5"/>
  <c r="C24" i="1"/>
  <c r="C19" i="1"/>
  <c r="I19" i="1"/>
  <c r="E19" i="1"/>
  <c r="G19" i="1"/>
  <c r="G24" i="1"/>
  <c r="I30" i="4" l="1"/>
  <c r="G30" i="4"/>
  <c r="C30" i="4"/>
  <c r="I35" i="4"/>
  <c r="G35" i="4"/>
  <c r="E35" i="4"/>
  <c r="C35" i="4"/>
  <c r="I48" i="5"/>
  <c r="G48" i="5"/>
  <c r="E48" i="5"/>
  <c r="C48" i="5"/>
  <c r="I19" i="5"/>
  <c r="G19" i="5"/>
  <c r="I11" i="5" l="1"/>
  <c r="G11" i="5"/>
  <c r="E11" i="5"/>
  <c r="C11" i="5"/>
  <c r="N24" i="2" l="1"/>
  <c r="L24" i="2"/>
  <c r="C14" i="1" l="1"/>
  <c r="C62" i="4" l="1"/>
  <c r="I62" i="4"/>
  <c r="E62" i="4"/>
  <c r="G62" i="4"/>
  <c r="I57" i="4" l="1"/>
  <c r="G57" i="4"/>
  <c r="C57" i="4"/>
  <c r="E57" i="4"/>
  <c r="E28" i="4"/>
  <c r="G28" i="4"/>
  <c r="N55" i="3"/>
  <c r="G14" i="1"/>
  <c r="C58" i="5"/>
  <c r="I58" i="5"/>
  <c r="E58" i="5"/>
  <c r="G58" i="5"/>
  <c r="C52" i="5"/>
  <c r="G52" i="5"/>
  <c r="I77" i="5" l="1"/>
  <c r="I52" i="5"/>
  <c r="E52" i="5"/>
  <c r="I34" i="5"/>
  <c r="I20" i="5"/>
  <c r="E34" i="5"/>
  <c r="E20" i="5"/>
  <c r="G77" i="5"/>
  <c r="G34" i="5"/>
  <c r="C34" i="5"/>
  <c r="G20" i="5"/>
  <c r="C20" i="5"/>
  <c r="E36" i="5" l="1"/>
  <c r="I60" i="5"/>
  <c r="I79" i="5" s="1"/>
  <c r="E60" i="5"/>
  <c r="I36" i="5"/>
  <c r="G60" i="5"/>
  <c r="G79" i="5" s="1"/>
  <c r="C60" i="5"/>
  <c r="G36" i="5"/>
  <c r="C36" i="5"/>
  <c r="G81" i="5" l="1"/>
  <c r="I81" i="5"/>
  <c r="I77" i="4"/>
  <c r="I78" i="4" s="1"/>
  <c r="E77" i="4"/>
  <c r="E76" i="4"/>
  <c r="E78" i="4" s="1"/>
  <c r="I28" i="4"/>
  <c r="I40" i="4" s="1"/>
  <c r="I67" i="4" s="1"/>
  <c r="E40" i="4"/>
  <c r="I52" i="1"/>
  <c r="I46" i="1"/>
  <c r="E52" i="1"/>
  <c r="E46" i="1"/>
  <c r="I21" i="1"/>
  <c r="I13" i="1"/>
  <c r="I14" i="1" s="1"/>
  <c r="E17" i="1"/>
  <c r="E13" i="1"/>
  <c r="E14" i="1" s="1"/>
  <c r="H57" i="3"/>
  <c r="F57" i="3"/>
  <c r="D57" i="3"/>
  <c r="L55" i="3"/>
  <c r="L57" i="3" s="1"/>
  <c r="N54" i="3"/>
  <c r="N53" i="3"/>
  <c r="N42" i="3"/>
  <c r="P56" i="2"/>
  <c r="H56" i="2"/>
  <c r="F56" i="2"/>
  <c r="D56" i="2"/>
  <c r="L53" i="2"/>
  <c r="J49" i="2"/>
  <c r="T49" i="2" s="1"/>
  <c r="T47" i="2"/>
  <c r="T41" i="2"/>
  <c r="R41" i="2"/>
  <c r="E76" i="5" s="1"/>
  <c r="E77" i="5" s="1"/>
  <c r="E79" i="5" s="1"/>
  <c r="E81" i="5" s="1"/>
  <c r="E21" i="1" l="1"/>
  <c r="E23" i="1" s="1"/>
  <c r="E27" i="1" s="1"/>
  <c r="E30" i="1" s="1"/>
  <c r="I23" i="1"/>
  <c r="I27" i="1" s="1"/>
  <c r="I30" i="1" s="1"/>
  <c r="E53" i="1"/>
  <c r="J24" i="2"/>
  <c r="T24" i="2" s="1"/>
  <c r="I53" i="1"/>
  <c r="E67" i="4"/>
  <c r="E70" i="4" s="1"/>
  <c r="E72" i="4" s="1"/>
  <c r="I70" i="4"/>
  <c r="I72" i="4" s="1"/>
  <c r="J55" i="3"/>
  <c r="J57" i="3" s="1"/>
  <c r="N57" i="3"/>
  <c r="L54" i="2"/>
  <c r="L56" i="2" s="1"/>
  <c r="N13" i="3"/>
  <c r="R12" i="2"/>
  <c r="L25" i="2"/>
  <c r="L27" i="2" s="1"/>
  <c r="T12" i="2"/>
  <c r="J20" i="2"/>
  <c r="T20" i="2"/>
  <c r="T18" i="2"/>
  <c r="G77" i="4"/>
  <c r="G78" i="4" s="1"/>
  <c r="C77" i="4"/>
  <c r="C76" i="4"/>
  <c r="C78" i="4"/>
  <c r="G40" i="4"/>
  <c r="C28" i="4"/>
  <c r="C40" i="4" s="1"/>
  <c r="C67" i="4" s="1"/>
  <c r="H28" i="3"/>
  <c r="F28" i="3"/>
  <c r="D28" i="3"/>
  <c r="P27" i="2"/>
  <c r="H27" i="2"/>
  <c r="F27" i="2"/>
  <c r="D27" i="2"/>
  <c r="N25" i="2"/>
  <c r="N27" i="2" s="1"/>
  <c r="G52" i="1"/>
  <c r="C52" i="1"/>
  <c r="J53" i="2" s="1"/>
  <c r="G46" i="1"/>
  <c r="L26" i="3"/>
  <c r="L28" i="3" s="1"/>
  <c r="C46" i="1"/>
  <c r="G21" i="1"/>
  <c r="C21" i="1"/>
  <c r="C23" i="1" s="1"/>
  <c r="C27" i="1" s="1"/>
  <c r="N25" i="3"/>
  <c r="N26" i="3" s="1"/>
  <c r="N28" i="3" s="1"/>
  <c r="R24" i="2"/>
  <c r="R25" i="2" s="1"/>
  <c r="R27" i="2" s="1"/>
  <c r="J26" i="3"/>
  <c r="J28" i="3"/>
  <c r="N24" i="3"/>
  <c r="I54" i="1" l="1"/>
  <c r="I61" i="1" s="1"/>
  <c r="I62" i="1" s="1"/>
  <c r="C53" i="1"/>
  <c r="N53" i="2"/>
  <c r="J23" i="2"/>
  <c r="E64" i="1"/>
  <c r="E58" i="1"/>
  <c r="E57" i="1"/>
  <c r="I58" i="1"/>
  <c r="I64" i="1"/>
  <c r="I57" i="1"/>
  <c r="G23" i="1"/>
  <c r="G27" i="1" s="1"/>
  <c r="G30" i="1" s="1"/>
  <c r="G64" i="1" s="1"/>
  <c r="E54" i="1"/>
  <c r="E61" i="1" s="1"/>
  <c r="E62" i="1" s="1"/>
  <c r="G53" i="1"/>
  <c r="G70" i="4"/>
  <c r="G72" i="4" s="1"/>
  <c r="L72" i="4" s="1"/>
  <c r="C70" i="4"/>
  <c r="C72" i="4" s="1"/>
  <c r="K72" i="4" s="1"/>
  <c r="C30" i="1"/>
  <c r="N54" i="2" l="1"/>
  <c r="N56" i="2" s="1"/>
  <c r="R53" i="2"/>
  <c r="R54" i="2" s="1"/>
  <c r="R56" i="2" s="1"/>
  <c r="T53" i="2"/>
  <c r="G58" i="1"/>
  <c r="G57" i="1"/>
  <c r="G54" i="1"/>
  <c r="G61" i="1" s="1"/>
  <c r="G62" i="1" s="1"/>
  <c r="T23" i="2"/>
  <c r="J25" i="2"/>
  <c r="C54" i="1"/>
  <c r="C61" i="1" s="1"/>
  <c r="C62" i="1" s="1"/>
  <c r="C57" i="1"/>
  <c r="C58" i="1"/>
  <c r="C64" i="1"/>
  <c r="J27" i="2" l="1"/>
  <c r="T27" i="2" s="1"/>
  <c r="T25" i="2"/>
  <c r="T52" i="2"/>
  <c r="J54" i="2"/>
  <c r="J56" i="2" l="1"/>
  <c r="T54" i="2"/>
  <c r="T56" i="2" l="1"/>
  <c r="C75" i="5"/>
  <c r="C77" i="5" s="1"/>
  <c r="C79" i="5" l="1"/>
  <c r="C81" i="5" s="1"/>
  <c r="C82" i="5"/>
</calcChain>
</file>

<file path=xl/sharedStrings.xml><?xml version="1.0" encoding="utf-8"?>
<sst xmlns="http://schemas.openxmlformats.org/spreadsheetml/2006/main" count="452" uniqueCount="196">
  <si>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</si>
  <si>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</si>
  <si>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</si>
  <si>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</si>
  <si>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</si>
  <si>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</si>
  <si>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</si>
  <si>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</si>
  <si>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</si>
  <si>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</si>
  <si>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</si>
  <si>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</si>
  <si>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</si>
  <si>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</si>
  <si>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</si>
  <si>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</si>
  <si>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</si>
  <si>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</si>
  <si>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</si>
  <si>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</si>
  <si>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</si>
  <si>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</si>
  <si>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</si>
  <si>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</si>
  <si>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</si>
  <si>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</si>
  <si>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</si>
  <si>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</si>
  <si>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</si>
  <si>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</si>
  <si>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</si>
  <si>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</si>
  <si>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</si>
  <si>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</si>
  <si>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</si>
  <si>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</si>
  <si>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</si>
  <si>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</si>
  <si>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</si>
  <si>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</si>
  <si>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</si>
  <si>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</si>
  <si>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</si>
  <si>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</si>
  <si>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</si>
  <si>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</si>
  <si>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</si>
  <si>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</si>
  <si>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</si>
  <si>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</si>
  <si>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</si>
  <si>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</si>
  <si>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</si>
  <si>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</si>
  <si>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</si>
  <si>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</si>
  <si>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</si>
  <si>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</si>
  <si>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กระแสเงินสด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</si>
  <si>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</si>
  <si>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</si>
  <si>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</si>
  <si>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</si>
  <si>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</si>
  <si>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</si>
  <si>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</si>
  <si>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</si>
  <si>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</si>
  <si>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</si>
  <si>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</si>
  <si>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</si>
  <si>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</si>
  <si>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</si>
  <si>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</si>
  <si>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</si>
  <si>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</si>
  <si>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ค่าธรรมเนียมในการจัดหาเงินกู้ยืมระยะยาว</t>
  </si>
  <si>
    <t xml:space="preserve">   รอตัดบัญชี</t>
  </si>
  <si>
    <t>หนี้สินหมุนเวียนอื่น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</si>
  <si>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</si>
  <si>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</si>
  <si>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</si>
  <si>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</si>
  <si>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</si>
  <si>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</si>
  <si>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</si>
  <si>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</si>
  <si>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</si>
  <si>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</si>
  <si>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</si>
  <si>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สำหรับงวดสามเดือนสิ้นสุด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</si>
  <si>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</si>
  <si>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</si>
  <si>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</si>
  <si>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ขาดทุนจากตราสารอนุพันธ์สุทธิ</t>
  </si>
  <si>
    <t>เงินลงทุนในบริษัทย่อย</t>
  </si>
  <si>
    <t>(กำไร) ขาดทุนจากอัตราแลกเปลี่ยนเงินตราต่างประเทศ</t>
  </si>
  <si>
    <t>สินทรัพย์ที่ไม่ได้ใช้ในการดำเนินงาน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</si>
  <si>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</si>
  <si>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</si>
  <si>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</si>
  <si>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</si>
  <si>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</si>
  <si>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</si>
  <si>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</si>
  <si>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รายได้ดอกเบี้ย</t>
  </si>
  <si>
    <t>รายการที่จะไม่ถูกจัดประเภทใหม่ไว้ในกำไร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</si>
  <si>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</si>
  <si>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</si>
  <si>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</si>
  <si>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</si>
  <si>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</si>
  <si>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</si>
  <si>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ผลกำไร (ขาดทุน)</t>
  </si>
  <si>
    <t>ป้องกันความเสี่ยง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</si>
  <si>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</si>
  <si>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</si>
  <si>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</si>
  <si>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</si>
  <si>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</si>
  <si>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</si>
  <si>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</si>
  <si>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</si>
  <si>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31 มีนาคม</t>
  </si>
  <si>
    <t>วันที่ 31 มีนาคม</t>
  </si>
  <si>
    <t>รายการที่อาจถูกจัดประเภทใหม่ไว้ในกำไร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</si>
  <si>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</si>
  <si>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ค่าธรรมเนียมในการจัดหาเงินกู้ยืมระยะยาวตัดบัญชี</t>
  </si>
  <si>
    <t>ขาดทุนจากการตัดจำหน่ายอาคารและอุปกรณ์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</si>
  <si>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</si>
  <si>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</si>
  <si>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</si>
  <si>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(ไม่ได้ตรวจสอบ)</t>
  </si>
  <si>
    <t>รายการกับผู้ถือหุ้นที่บันทึกโดยตรงเข้าส่วน</t>
  </si>
  <si>
    <t xml:space="preserve">    ของผู้ถือหุ้น</t>
  </si>
  <si>
    <t xml:space="preserve">    เงินทุนที่ได้รับจากผู้ถือหุ้นและการจัดสรร</t>
  </si>
  <si>
    <t xml:space="preserve">        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</si>
  <si>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</si>
  <si>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รวมรายการกับผู้เป็นเจ้าของที่บันทึก</t>
  </si>
  <si>
    <t xml:space="preserve">        โดยตรงเข้าส่วนของผู้ถือหุ้น</t>
  </si>
  <si>
    <t>จ่ายภาษีเงินได้</t>
  </si>
  <si>
    <t xml:space="preserve">     กำไร (ขาดทุน) เบ็ดเสร็จอื่น</t>
  </si>
  <si>
    <t>ลูกหนี้อื่น</t>
  </si>
  <si>
    <t>เจ้าหนี้อื่น</t>
  </si>
  <si>
    <t>ต้นทุนในการจัดจำหน่าย</t>
  </si>
  <si>
    <t>รวมกระแสเงินสดใช้ไปในกิจกรรมจัดหาเงิน</t>
  </si>
  <si>
    <t>สำหรับงวดสามเดือนสิ้นสุดวันที่ 31 มีนาคม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</si>
  <si>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</si>
  <si>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</si>
  <si>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1 มกราคม 2562</t>
  </si>
  <si>
    <t>(กลับรายการ) หนี้สงสัยจะสูญ</t>
  </si>
  <si>
    <t>ค่าใช้จ่ายภาษีเงินได้</t>
  </si>
  <si>
    <t>ผลขาดทุน</t>
  </si>
  <si>
    <t>ขาดทุนจากการจำหน่ายอาคารและอุปกรณ์</t>
  </si>
  <si>
    <t>ดอกเบี้ยจ่าย</t>
  </si>
  <si>
    <t>ดอกเบี้ยรับ</t>
  </si>
  <si>
    <t>ซื้อสินทรัพย์ไม่มีตัวตนที่ไม่ได้จ่ายเป็นเงินสด</t>
  </si>
  <si>
    <t>เจ้าหนี้ไม่หมุนเวียนอื่น</t>
  </si>
  <si>
    <t>สำหรับงวดสามเดือนสิ้นสุดวันที่ 31 มีนาคม 2563</t>
  </si>
  <si>
    <t>ยอดคงเหลือ ณ วันที่ 1 มกราคม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</si>
  <si>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2563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</si>
  <si>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</si>
  <si>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สินทรัพย์สิทธิการใช้</t>
  </si>
  <si>
    <t>หนี้สินตามสัญญาเช่า</t>
  </si>
  <si>
    <t xml:space="preserve">    (หุ้นสามัญจำนวน 1,185,193,444 หุ้น</t>
  </si>
  <si>
    <t>ผลต่างของอัตราแลกเปลี่ยนจากการแปลงค่างบการเงิน</t>
  </si>
  <si>
    <t xml:space="preserve">   ที่ยังไม่เกิดขึ้นจริง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</si>
  <si>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</si>
  <si>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</si>
  <si>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 xml:space="preserve">     มูลค่า 6 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</si>
  <si>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</si>
  <si>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</si>
  <si>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</si>
  <si>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</si>
  <si>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เงินสดและรายการเทียบเท่าเงินสด ณ 31 มีนาคม</t>
  </si>
  <si>
    <t>การแปลงค่างบการเงิน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</si>
  <si>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</si>
  <si>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</si>
  <si>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</si>
  <si>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จากการ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</si>
  <si>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</si>
  <si>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</si>
  <si>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ผลกำไร (ขาดทุน) จากการป้องกันความเสี่ยงกระแสเงินสด</t>
  </si>
  <si>
    <t>ผลขาดทุนจากการวัดมูลค่าใหม่ของ</t>
  </si>
  <si>
    <t>ซื้ออาคารและอุปกรณ์ที่ไม่ได้จ่ายเป็นเงินสด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</si>
  <si>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</si>
  <si>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เงินสดรับชำระคืนจากเงินให้กู้ยืมระยะยาวแก่บริษัทย่อย</t>
  </si>
  <si>
    <t>ขาดทุนจากการปรับมูลค่าสินค้า</t>
  </si>
  <si>
    <t>(กำไร) ขาดทุนจากการปรับมูลค่ายุติธรรมอนุพันธ์ที่ยังไม่เกิดขึ้นจริง</t>
  </si>
  <si>
    <t>ผลขาดทุนจากการด้อยค่าของอาคารและอุปกรณ์</t>
  </si>
  <si>
    <t>ส่วนของหนี้สินตามสัญญาเช่า</t>
  </si>
  <si>
    <t xml:space="preserve">   ที่ถึงกำหนดชำระภายในหนึ่งปี</t>
  </si>
  <si>
    <t>Check Eq</t>
  </si>
  <si>
    <t>Check A-L-E</t>
  </si>
  <si>
    <t>เงินฝากกับสถาบันการเงิน</t>
  </si>
  <si>
    <t>เงินฝากกับสถาบันการเงินเพิ่มขึ้น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</si>
</sst>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</numFmts>
  <fonts count="35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1"/>
      <name val="Calibri"/>
      <family val="2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rgb="FFFF00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2" fillId="0" borderId="0" xfId="0" applyFont="1" applyFill="1" applyAlignment="1"/>
    <xf numFmtId="165" fontId="27" fillId="0" borderId="10" xfId="0" applyNumberFormat="1" applyFont="1" applyFill="1" applyBorder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5" fontId="19" fillId="0" borderId="0" xfId="0" applyNumberFormat="1" applyFont="1" applyFill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22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5" fontId="24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0" fontId="0" fillId="0" borderId="0" xfId="0" applyFont="1" applyFill="1"/>
    <xf numFmtId="165" fontId="27" fillId="0" borderId="13" xfId="0" applyNumberFormat="1" applyFont="1" applyFill="1" applyBorder="1" applyAlignment="1"/>
    <xf numFmtId="0" fontId="0" fillId="0" borderId="0" xfId="0" applyFill="1" applyBorder="1" applyAlignment="1"/>
    <xf numFmtId="167" fontId="27" fillId="0" borderId="11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2" xfId="28" applyNumberFormat="1" applyFont="1" applyFill="1" applyBorder="1" applyAlignment="1" applyProtection="1">
      <alignment horizontal="center"/>
    </xf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66" fontId="27" fillId="0" borderId="10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/>
    </xf>
    <xf numFmtId="164" fontId="23" fillId="0" borderId="0" xfId="28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4" fillId="0" borderId="0" xfId="0" applyFont="1" applyFill="1" applyAlignment="1"/>
    <xf numFmtId="168" fontId="0" fillId="0" borderId="0" xfId="0" applyNumberFormat="1" applyFont="1" applyFill="1" applyBorder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6" fontId="27" fillId="0" borderId="13" xfId="28" applyNumberFormat="1" applyFont="1" applyFill="1" applyBorder="1" applyAlignment="1" applyProtection="1"/>
    <xf numFmtId="0" fontId="26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2" fillId="0" borderId="0" xfId="0" applyNumberFormat="1" applyFont="1" applyFill="1" applyAlignment="1"/>
    <xf numFmtId="168" fontId="22" fillId="0" borderId="0" xfId="0" applyNumberFormat="1" applyFont="1" applyFill="1" applyBorder="1"/>
    <xf numFmtId="166" fontId="24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4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6" fontId="24" fillId="0" borderId="0" xfId="28" applyNumberFormat="1" applyFont="1" applyFill="1" applyBorder="1" applyAlignment="1" applyProtection="1">
      <alignment horizontal="center"/>
    </xf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7" fillId="0" borderId="11" xfId="28" applyNumberFormat="1" applyFont="1" applyFill="1" applyBorder="1" applyAlignment="1" applyProtection="1">
      <alignment horizontal="center"/>
    </xf>
    <xf numFmtId="169" fontId="0" fillId="0" borderId="0" xfId="28" quotePrefix="1" applyNumberFormat="1" applyFont="1" applyAlignment="1">
      <alignment horizontal="center"/>
    </xf>
    <xf numFmtId="164" fontId="30" fillId="0" borderId="0" xfId="28" applyFill="1" applyAlignment="1">
      <alignment horizontal="left"/>
    </xf>
    <xf numFmtId="165" fontId="22" fillId="0" borderId="14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7" fillId="0" borderId="14" xfId="0" applyNumberFormat="1" applyFont="1" applyFill="1" applyBorder="1" applyAlignment="1"/>
    <xf numFmtId="166" fontId="22" fillId="0" borderId="14" xfId="28" applyNumberFormat="1" applyFont="1" applyFill="1" applyBorder="1" applyAlignment="1"/>
    <xf numFmtId="0" fontId="25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165" fontId="31" fillId="0" borderId="0" xfId="0" applyNumberFormat="1" applyFont="1" applyFill="1" applyAlignment="1"/>
    <xf numFmtId="166" fontId="30" fillId="0" borderId="0" xfId="28" applyNumberFormat="1" applyFont="1" applyFill="1" applyBorder="1" applyAlignment="1" applyProtection="1">
      <alignment horizontal="right"/>
    </xf>
    <xf numFmtId="165" fontId="0" fillId="0" borderId="0" xfId="0" applyNumberFormat="1" applyFill="1" applyAlignment="1">
      <alignment horizontal="center"/>
    </xf>
    <xf numFmtId="0" fontId="34" fillId="0" borderId="0" xfId="0" applyFont="1" applyFill="1" applyAlignment="1">
      <alignment horizontal="center"/>
    </xf>
    <xf numFmtId="9" fontId="1" fillId="0" borderId="0" xfId="41" applyFont="1" applyFill="1" applyBorder="1" applyAlignment="1" applyProtection="1"/>
    <xf numFmtId="0" fontId="33" fillId="0" borderId="0" xfId="0" applyFont="1" applyFill="1" applyAlignment="1"/>
    <xf numFmtId="165" fontId="28" fillId="0" borderId="0" xfId="0" applyNumberFormat="1" applyFont="1" applyFill="1" applyBorder="1" applyAlignment="1"/>
    <xf numFmtId="9" fontId="1" fillId="0" borderId="0" xfId="41" applyFont="1" applyFill="1" applyAlignment="1"/>
    <xf numFmtId="166" fontId="22" fillId="0" borderId="0" xfId="0" applyNumberFormat="1" applyFont="1" applyFill="1" applyAlignment="1"/>
    <xf numFmtId="166" fontId="22" fillId="0" borderId="14" xfId="28" applyNumberFormat="1" applyFont="1" applyFill="1" applyBorder="1" applyAlignment="1" applyProtection="1">
      <alignment horizontal="right"/>
    </xf>
    <xf numFmtId="166" fontId="30" fillId="0" borderId="14" xfId="28" applyNumberFormat="1" applyFill="1" applyBorder="1" applyAlignment="1">
      <alignment horizontal="left"/>
    </xf>
    <xf numFmtId="166" fontId="30" fillId="0" borderId="0" xfId="28" applyNumberFormat="1" applyFill="1" applyAlignment="1">
      <alignment horizontal="left"/>
    </xf>
    <xf numFmtId="166" fontId="22" fillId="0" borderId="14" xfId="28" applyNumberFormat="1" applyFont="1" applyFill="1" applyBorder="1" applyAlignment="1">
      <alignment horizontal="left"/>
    </xf>
    <xf numFmtId="166" fontId="22" fillId="0" borderId="0" xfId="28" applyNumberFormat="1" applyFont="1" applyFill="1" applyAlignment="1">
      <alignment horizontal="left"/>
    </xf>
    <xf numFmtId="166" fontId="30" fillId="0" borderId="0" xfId="28" applyNumberFormat="1" applyFill="1" applyBorder="1" applyAlignment="1">
      <alignment horizontal="left"/>
    </xf>
    <xf numFmtId="166" fontId="30" fillId="0" borderId="0" xfId="28" applyNumberFormat="1" applyFont="1" applyFill="1" applyAlignment="1">
      <alignment horizontal="left"/>
    </xf>
    <xf numFmtId="166" fontId="31" fillId="0" borderId="0" xfId="0" applyNumberFormat="1" applyFont="1" applyFill="1" applyAlignment="1"/>
    <xf numFmtId="166" fontId="31" fillId="0" borderId="0" xfId="0" applyNumberFormat="1" applyFont="1" applyFill="1" applyBorder="1" applyAlignment="1"/>
    <xf numFmtId="0" fontId="31" fillId="0" borderId="0" xfId="0" applyFont="1" applyFill="1" applyAlignment="1">
      <alignment horizontal="left"/>
    </xf>
    <xf numFmtId="166" fontId="22" fillId="0" borderId="15" xfId="28" applyNumberFormat="1" applyFont="1" applyFill="1" applyBorder="1" applyAlignment="1" applyProtection="1">
      <alignment horizontal="right"/>
    </xf>
    <xf numFmtId="166" fontId="27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/>
    <xf numFmtId="166" fontId="22" fillId="0" borderId="16" xfId="28" applyNumberFormat="1" applyFont="1" applyFill="1" applyBorder="1" applyAlignment="1" applyProtection="1">
      <alignment horizontal="right"/>
    </xf>
    <xf numFmtId="166" fontId="22" fillId="0" borderId="0" xfId="28" applyNumberFormat="1" applyFont="1" applyFill="1" applyBorder="1" applyAlignment="1" applyProtection="1">
      <alignment horizontal="right"/>
    </xf>
    <xf numFmtId="0" fontId="0" fillId="0" borderId="0" xfId="0" applyNumberFormat="1" applyFill="1" applyAlignment="1"/>
    <xf numFmtId="0" fontId="26" fillId="24" borderId="0" xfId="0" applyFont="1" applyFill="1" applyAlignment="1">
      <alignment horizontal="center"/>
    </xf>
    <xf numFmtId="0" fontId="22" fillId="24" borderId="0" xfId="0" applyFont="1" applyFill="1" applyAlignment="1">
      <alignment horizontal="center"/>
    </xf>
    <xf numFmtId="166" fontId="22" fillId="24" borderId="0" xfId="28" applyNumberFormat="1" applyFont="1" applyFill="1" applyBorder="1" applyAlignment="1" applyProtection="1">
      <alignment horizontal="center"/>
    </xf>
    <xf numFmtId="0" fontId="26" fillId="24" borderId="0" xfId="0" applyFont="1" applyFill="1" applyBorder="1" applyAlignment="1">
      <alignment horizontal="center"/>
    </xf>
    <xf numFmtId="0" fontId="0" fillId="24" borderId="0" xfId="0" applyFont="1" applyFill="1" applyAlignment="1"/>
    <xf numFmtId="0" fontId="22" fillId="24" borderId="0" xfId="0" applyFont="1" applyFill="1" applyBorder="1" applyAlignment="1">
      <alignment horizontal="left"/>
    </xf>
    <xf numFmtId="168" fontId="22" fillId="24" borderId="0" xfId="0" applyNumberFormat="1" applyFont="1" applyFill="1" applyAlignment="1">
      <alignment horizontal="right"/>
    </xf>
    <xf numFmtId="0" fontId="26" fillId="24" borderId="0" xfId="0" applyFont="1" applyFill="1" applyBorder="1" applyAlignment="1">
      <alignment horizontal="left"/>
    </xf>
    <xf numFmtId="164" fontId="30" fillId="24" borderId="0" xfId="28" applyFont="1" applyFill="1" applyBorder="1" applyAlignment="1" applyProtection="1">
      <alignment horizontal="center"/>
    </xf>
    <xf numFmtId="164" fontId="30" fillId="24" borderId="0" xfId="28" applyFont="1" applyFill="1" applyBorder="1" applyAlignment="1" applyProtection="1">
      <alignment horizontal="right"/>
    </xf>
    <xf numFmtId="166" fontId="0" fillId="24" borderId="0" xfId="0" applyNumberFormat="1" applyFont="1" applyFill="1" applyBorder="1" applyAlignment="1"/>
    <xf numFmtId="166" fontId="24" fillId="24" borderId="0" xfId="28" applyNumberFormat="1" applyFont="1" applyFill="1" applyBorder="1" applyAlignment="1" applyProtection="1"/>
    <xf numFmtId="166" fontId="30" fillId="24" borderId="0" xfId="28" applyNumberFormat="1" applyFont="1" applyFill="1" applyBorder="1" applyAlignment="1" applyProtection="1">
      <alignment horizontal="center"/>
    </xf>
    <xf numFmtId="0" fontId="0" fillId="24" borderId="0" xfId="0" applyFont="1" applyFill="1" applyBorder="1" applyAlignment="1">
      <alignment horizontal="left"/>
    </xf>
    <xf numFmtId="166" fontId="30" fillId="24" borderId="0" xfId="28" quotePrefix="1" applyNumberFormat="1" applyFont="1" applyFill="1" applyBorder="1" applyAlignment="1" applyProtection="1">
      <alignment horizontal="center"/>
    </xf>
    <xf numFmtId="0" fontId="22" fillId="24" borderId="0" xfId="0" applyFont="1" applyFill="1" applyBorder="1" applyAlignment="1">
      <alignment horizontal="center"/>
    </xf>
    <xf numFmtId="164" fontId="27" fillId="24" borderId="17" xfId="28" applyFont="1" applyFill="1" applyBorder="1" applyAlignment="1" applyProtection="1">
      <alignment horizontal="center"/>
    </xf>
    <xf numFmtId="164" fontId="22" fillId="24" borderId="0" xfId="28" applyFont="1" applyFill="1" applyBorder="1" applyAlignment="1" applyProtection="1">
      <alignment horizontal="right"/>
    </xf>
    <xf numFmtId="166" fontId="22" fillId="24" borderId="0" xfId="0" applyNumberFormat="1" applyFont="1" applyFill="1" applyBorder="1" applyAlignment="1"/>
    <xf numFmtId="166" fontId="22" fillId="24" borderId="0" xfId="28" applyNumberFormat="1" applyFont="1" applyFill="1" applyBorder="1" applyAlignment="1" applyProtection="1"/>
    <xf numFmtId="166" fontId="27" fillId="24" borderId="17" xfId="28" applyNumberFormat="1" applyFont="1" applyFill="1" applyBorder="1" applyAlignment="1" applyProtection="1">
      <alignment horizontal="center"/>
    </xf>
    <xf numFmtId="166" fontId="27" fillId="24" borderId="17" xfId="28" quotePrefix="1" applyNumberFormat="1" applyFont="1" applyFill="1" applyBorder="1" applyAlignment="1" applyProtection="1">
      <alignment horizontal="center"/>
    </xf>
    <xf numFmtId="164" fontId="27" fillId="24" borderId="12" xfId="28" applyFont="1" applyFill="1" applyBorder="1" applyAlignment="1" applyProtection="1">
      <alignment horizontal="center"/>
    </xf>
    <xf numFmtId="166" fontId="27" fillId="24" borderId="12" xfId="28" applyNumberFormat="1" applyFont="1" applyFill="1" applyBorder="1" applyAlignment="1" applyProtection="1">
      <alignment horizontal="center"/>
    </xf>
    <xf numFmtId="166" fontId="27" fillId="24" borderId="12" xfId="28" quotePrefix="1" applyNumberFormat="1" applyFont="1" applyFill="1" applyBorder="1" applyAlignment="1" applyProtection="1">
      <alignment horizontal="center"/>
    </xf>
    <xf numFmtId="0" fontId="23" fillId="24" borderId="0" xfId="0" applyFont="1" applyFill="1" applyAlignment="1"/>
    <xf numFmtId="168" fontId="22" fillId="24" borderId="0" xfId="0" applyNumberFormat="1" applyFont="1" applyFill="1" applyBorder="1" applyAlignment="1">
      <alignment horizontal="right"/>
    </xf>
    <xf numFmtId="168" fontId="22" fillId="24" borderId="0" xfId="0" applyNumberFormat="1" applyFont="1" applyFill="1" applyAlignment="1"/>
    <xf numFmtId="166" fontId="0" fillId="24" borderId="0" xfId="0" applyNumberFormat="1" applyFont="1" applyFill="1" applyBorder="1" applyAlignment="1">
      <alignment horizontal="right"/>
    </xf>
    <xf numFmtId="164" fontId="30" fillId="24" borderId="14" xfId="28" applyFont="1" applyFill="1" applyBorder="1" applyAlignment="1" applyProtection="1">
      <alignment horizontal="center"/>
    </xf>
    <xf numFmtId="166" fontId="30" fillId="24" borderId="14" xfId="28" quotePrefix="1" applyNumberFormat="1" applyFont="1" applyFill="1" applyBorder="1" applyAlignment="1" applyProtection="1">
      <alignment horizontal="center"/>
    </xf>
    <xf numFmtId="0" fontId="23" fillId="24" borderId="0" xfId="0" applyFont="1" applyFill="1" applyAlignment="1">
      <alignment horizontal="center"/>
    </xf>
    <xf numFmtId="166" fontId="22" fillId="24" borderId="0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6" fontId="30" fillId="0" borderId="0" xfId="28" applyNumberFormat="1" applyFill="1" applyAlignment="1"/>
    <xf numFmtId="166" fontId="30" fillId="0" borderId="0" xfId="28" applyNumberFormat="1" applyFill="1" applyAlignment="1">
      <alignment horizontal="right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3" fillId="24" borderId="0" xfId="0" applyFont="1" applyFill="1" applyAlignment="1">
      <alignment horizontal="center"/>
    </xf>
    <xf numFmtId="0" fontId="19" fillId="0" borderId="0" xfId="0" applyFont="1" applyFill="1" applyBorder="1" applyAlignment="1"/>
    <xf numFmtId="0" fontId="26" fillId="0" borderId="0" xfId="0" applyFont="1"/>
    <xf numFmtId="0" fontId="23" fillId="0" borderId="0" xfId="0" applyFont="1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/>
    <xf numFmtId="165" fontId="24" fillId="0" borderId="0" xfId="0" applyNumberFormat="1" applyFont="1"/>
    <xf numFmtId="164" fontId="0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165" fontId="24" fillId="0" borderId="0" xfId="0" applyNumberFormat="1" applyFont="1" applyAlignment="1">
      <alignment horizontal="center"/>
    </xf>
    <xf numFmtId="0" fontId="22" fillId="0" borderId="0" xfId="0" applyFont="1"/>
    <xf numFmtId="165" fontId="27" fillId="0" borderId="10" xfId="0" applyNumberFormat="1" applyFont="1" applyBorder="1"/>
    <xf numFmtId="0" fontId="28" fillId="0" borderId="0" xfId="0" applyFont="1"/>
    <xf numFmtId="0" fontId="29" fillId="0" borderId="0" xfId="0" applyFont="1"/>
    <xf numFmtId="166" fontId="24" fillId="0" borderId="0" xfId="28" applyNumberFormat="1" applyFont="1"/>
    <xf numFmtId="165" fontId="19" fillId="0" borderId="0" xfId="0" applyNumberFormat="1" applyFont="1" applyAlignment="1">
      <alignment horizontal="center"/>
    </xf>
    <xf numFmtId="165" fontId="19" fillId="0" borderId="0" xfId="0" applyNumberFormat="1" applyFont="1"/>
    <xf numFmtId="165" fontId="28" fillId="0" borderId="0" xfId="0" applyNumberFormat="1" applyFont="1"/>
    <xf numFmtId="165" fontId="22" fillId="0" borderId="0" xfId="0" applyNumberFormat="1" applyFont="1"/>
    <xf numFmtId="0" fontId="32" fillId="0" borderId="0" xfId="0" applyFont="1"/>
    <xf numFmtId="165" fontId="27" fillId="0" borderId="11" xfId="0" applyNumberFormat="1" applyFont="1" applyBorder="1"/>
    <xf numFmtId="165" fontId="0" fillId="0" borderId="12" xfId="0" applyNumberFormat="1" applyBorder="1"/>
    <xf numFmtId="165" fontId="0" fillId="0" borderId="0" xfId="0" applyNumberFormat="1" applyAlignment="1">
      <alignment horizontal="center"/>
    </xf>
    <xf numFmtId="166" fontId="24" fillId="0" borderId="12" xfId="28" applyNumberFormat="1" applyFont="1" applyBorder="1" applyAlignment="1">
      <alignment horizontal="right"/>
    </xf>
    <xf numFmtId="165" fontId="27" fillId="0" borderId="12" xfId="0" applyNumberFormat="1" applyFont="1" applyBorder="1"/>
    <xf numFmtId="165" fontId="27" fillId="0" borderId="0" xfId="0" applyNumberFormat="1" applyFont="1"/>
    <xf numFmtId="165" fontId="24" fillId="0" borderId="11" xfId="0" applyNumberFormat="1" applyFont="1" applyBorder="1"/>
    <xf numFmtId="165" fontId="0" fillId="0" borderId="14" xfId="0" applyNumberFormat="1" applyBorder="1"/>
    <xf numFmtId="164" fontId="30" fillId="0" borderId="0" xfId="28" applyFill="1" applyAlignment="1">
      <alignment horizontal="right"/>
    </xf>
    <xf numFmtId="164" fontId="30" fillId="0" borderId="0" xfId="28" applyFill="1" applyAlignment="1"/>
    <xf numFmtId="43" fontId="0" fillId="0" borderId="0" xfId="28" applyNumberFormat="1" applyFont="1" applyAlignment="1">
      <alignment horizontal="center"/>
    </xf>
    <xf numFmtId="164" fontId="30" fillId="0" borderId="11" xfId="28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165" fontId="24" fillId="0" borderId="0" xfId="0" applyNumberFormat="1" applyFont="1" applyFill="1"/>
    <xf numFmtId="0" fontId="23" fillId="0" borderId="0" xfId="0" applyFont="1" applyFill="1"/>
    <xf numFmtId="0" fontId="19" fillId="0" borderId="0" xfId="0" applyFont="1" applyFill="1"/>
    <xf numFmtId="165" fontId="27" fillId="0" borderId="10" xfId="0" applyNumberFormat="1" applyFont="1" applyFill="1" applyBorder="1"/>
    <xf numFmtId="165" fontId="27" fillId="0" borderId="11" xfId="0" applyNumberFormat="1" applyFont="1" applyFill="1" applyBorder="1"/>
    <xf numFmtId="165" fontId="0" fillId="0" borderId="0" xfId="28" applyNumberFormat="1" applyFont="1" applyFill="1" applyBorder="1" applyAlignment="1" applyProtection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6" fontId="30" fillId="0" borderId="14" xfId="28" applyNumberFormat="1" applyFont="1" applyFill="1" applyBorder="1" applyAlignment="1" applyProtection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/>
    <xf numFmtId="164" fontId="0" fillId="0" borderId="0" xfId="28" applyFont="1" applyFill="1" applyAlignment="1">
      <alignment horizontal="center"/>
    </xf>
    <xf numFmtId="165" fontId="0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24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3" fillId="24" borderId="0" xfId="0" applyFont="1" applyFill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showGridLines="0" tabSelected="1" view="pageBreakPreview" zoomScaleNormal="90" zoomScaleSheetLayoutView="100" workbookViewId="0">
      <selection activeCell="B6" sqref="B6"/>
    </sheetView>
  </sheetViews>
  <sheetFormatPr defaultColWidth="9.140625" defaultRowHeight="22.5" customHeight="1" x14ac:dyDescent="0.45"/>
  <cols>
    <col min="1" max="1" width="37.28515625" style="1" customWidth="1"/>
    <col min="2" max="2" width="8.7109375" style="1" customWidth="1"/>
    <col min="3" max="3" width="16.42578125" style="1" bestFit="1" customWidth="1"/>
    <col min="4" max="4" width="1.140625" style="2" customWidth="1"/>
    <col min="5" max="5" width="16.42578125" style="1" bestFit="1" customWidth="1"/>
    <col min="6" max="6" width="1.140625" style="1" customWidth="1"/>
    <col min="7" max="7" width="16.42578125" style="1" bestFit="1" customWidth="1"/>
    <col min="8" max="8" width="1.140625" style="1" customWidth="1"/>
    <col min="9" max="9" width="16.5703125" style="1" bestFit="1" customWidth="1"/>
    <col min="10" max="10" width="2.140625" style="3" customWidth="1"/>
    <col min="11" max="11" width="20.5703125" style="3" customWidth="1"/>
    <col min="12" max="12" width="2.140625" style="1" customWidth="1"/>
    <col min="13" max="13" width="20.5703125" style="1" customWidth="1"/>
    <col min="14" max="14" width="2.140625" style="1" customWidth="1"/>
    <col min="15" max="15" width="17.140625" style="1" customWidth="1"/>
    <col min="16" max="16384" width="9.140625" style="1"/>
  </cols>
  <sheetData>
    <row r="1" spans="1:12" ht="25.5" customHeight="1" x14ac:dyDescent="0.5">
      <c r="A1" s="4" t="s">
        <v>73</v>
      </c>
    </row>
    <row r="2" spans="1:12" ht="25.5" customHeight="1" x14ac:dyDescent="0.5">
      <c r="A2" s="4" t="s">
        <v>0</v>
      </c>
    </row>
    <row r="3" spans="1:12" ht="21.75" x14ac:dyDescent="0.45">
      <c r="A3" s="112"/>
      <c r="G3" s="116"/>
      <c r="H3" s="116"/>
      <c r="I3" s="116"/>
    </row>
    <row r="4" spans="1:12" ht="22.5" customHeight="1" x14ac:dyDescent="0.45">
      <c r="A4" s="5"/>
      <c r="B4" s="6"/>
      <c r="C4" s="227" t="s">
        <v>1</v>
      </c>
      <c r="D4" s="227"/>
      <c r="E4" s="227"/>
      <c r="F4" s="8"/>
      <c r="G4" s="227" t="s">
        <v>2</v>
      </c>
      <c r="H4" s="227"/>
      <c r="I4" s="227"/>
    </row>
    <row r="5" spans="1:12" ht="26.25" customHeight="1" x14ac:dyDescent="0.45">
      <c r="C5" s="99" t="s">
        <v>123</v>
      </c>
      <c r="D5" s="6"/>
      <c r="E5" s="99" t="s">
        <v>69</v>
      </c>
      <c r="F5" s="8"/>
      <c r="G5" s="99" t="s">
        <v>123</v>
      </c>
      <c r="H5" s="6"/>
      <c r="I5" s="99" t="s">
        <v>69</v>
      </c>
    </row>
    <row r="6" spans="1:12" ht="22.5" customHeight="1" x14ac:dyDescent="0.5">
      <c r="A6" s="4" t="s">
        <v>3</v>
      </c>
      <c r="B6" s="9" t="s">
        <v>4</v>
      </c>
      <c r="C6" s="100">
        <v>2563</v>
      </c>
      <c r="D6" s="100"/>
      <c r="E6" s="100">
        <v>2562</v>
      </c>
      <c r="F6" s="100"/>
      <c r="G6" s="100">
        <v>2563</v>
      </c>
      <c r="H6" s="100"/>
      <c r="I6" s="100">
        <v>2562</v>
      </c>
    </row>
    <row r="7" spans="1:12" ht="22.5" customHeight="1" x14ac:dyDescent="0.5">
      <c r="A7" s="4"/>
      <c r="B7" s="9"/>
      <c r="C7" s="100" t="s">
        <v>132</v>
      </c>
      <c r="D7" s="100"/>
      <c r="E7" s="100"/>
      <c r="F7" s="100"/>
      <c r="G7" s="100" t="s">
        <v>132</v>
      </c>
      <c r="H7" s="100"/>
      <c r="I7" s="100"/>
    </row>
    <row r="8" spans="1:12" ht="22.5" customHeight="1" x14ac:dyDescent="0.45">
      <c r="A8" s="5"/>
      <c r="B8" s="6"/>
      <c r="C8" s="228" t="s">
        <v>131</v>
      </c>
      <c r="D8" s="228"/>
      <c r="E8" s="228"/>
      <c r="F8" s="228"/>
      <c r="G8" s="228"/>
      <c r="H8" s="228"/>
      <c r="I8" s="228"/>
    </row>
    <row r="9" spans="1:12" ht="22.5" customHeight="1" x14ac:dyDescent="0.45">
      <c r="A9" s="182" t="s">
        <v>6</v>
      </c>
      <c r="B9" s="183"/>
      <c r="C9"/>
      <c r="D9" s="184"/>
      <c r="E9"/>
      <c r="F9"/>
      <c r="G9"/>
      <c r="H9"/>
      <c r="I9"/>
      <c r="L9" s="33"/>
    </row>
    <row r="10" spans="1:12" ht="22.5" customHeight="1" x14ac:dyDescent="0.45">
      <c r="A10" t="s">
        <v>7</v>
      </c>
      <c r="B10" s="185"/>
      <c r="C10" s="186">
        <v>7617044</v>
      </c>
      <c r="D10" s="184"/>
      <c r="E10" s="186">
        <v>10509720</v>
      </c>
      <c r="F10"/>
      <c r="G10" s="187">
        <v>7269514</v>
      </c>
      <c r="H10"/>
      <c r="I10" s="187">
        <v>10317305</v>
      </c>
      <c r="L10" s="103"/>
    </row>
    <row r="11" spans="1:12" ht="22.5" customHeight="1" x14ac:dyDescent="0.45">
      <c r="A11" t="s">
        <v>176</v>
      </c>
      <c r="B11" s="185">
        <v>4</v>
      </c>
      <c r="C11" s="187">
        <f>2319721+59393</f>
        <v>2379114</v>
      </c>
      <c r="D11" s="184"/>
      <c r="E11" s="187">
        <f>2332378+43144</f>
        <v>2375522</v>
      </c>
      <c r="F11"/>
      <c r="G11" s="187">
        <f>1624419+76703</f>
        <v>1701122</v>
      </c>
      <c r="H11"/>
      <c r="I11" s="187">
        <f>1684451+65007</f>
        <v>1749458</v>
      </c>
      <c r="K11" s="103"/>
      <c r="L11" s="103"/>
    </row>
    <row r="12" spans="1:12" ht="22.5" hidden="1" customHeight="1" x14ac:dyDescent="0.45">
      <c r="A12" t="s">
        <v>142</v>
      </c>
      <c r="B12" s="185">
        <v>4</v>
      </c>
      <c r="C12" s="187"/>
      <c r="D12" s="184"/>
      <c r="E12" s="187"/>
      <c r="F12"/>
      <c r="G12" s="187"/>
      <c r="H12"/>
      <c r="I12" s="187"/>
      <c r="L12" s="33"/>
    </row>
    <row r="13" spans="1:12" ht="21.75" hidden="1" x14ac:dyDescent="0.45">
      <c r="A13" t="s">
        <v>100</v>
      </c>
      <c r="B13" s="185">
        <v>4</v>
      </c>
      <c r="C13" s="211">
        <v>0</v>
      </c>
      <c r="D13" s="189"/>
      <c r="E13" s="211">
        <v>0</v>
      </c>
      <c r="F13"/>
      <c r="G13" s="211">
        <v>0</v>
      </c>
      <c r="H13"/>
      <c r="I13" s="211">
        <v>0</v>
      </c>
      <c r="L13" s="33"/>
    </row>
    <row r="14" spans="1:12" ht="21.75" x14ac:dyDescent="0.45">
      <c r="A14" t="s">
        <v>101</v>
      </c>
      <c r="B14" s="183"/>
      <c r="C14" s="188"/>
      <c r="D14" s="189"/>
      <c r="E14" s="188"/>
      <c r="F14"/>
      <c r="G14" s="187"/>
      <c r="H14"/>
      <c r="I14" s="187"/>
      <c r="L14" s="33"/>
    </row>
    <row r="15" spans="1:12" ht="21.75" x14ac:dyDescent="0.45">
      <c r="A15" t="s">
        <v>102</v>
      </c>
      <c r="B15" s="183">
        <v>4</v>
      </c>
      <c r="C15" s="211">
        <v>0</v>
      </c>
      <c r="D15" s="189"/>
      <c r="E15" s="211">
        <v>0</v>
      </c>
      <c r="F15"/>
      <c r="G15" s="187">
        <v>321420</v>
      </c>
      <c r="H15"/>
      <c r="I15" s="187">
        <v>642840</v>
      </c>
      <c r="L15" s="33"/>
    </row>
    <row r="16" spans="1:12" ht="22.5" customHeight="1" x14ac:dyDescent="0.45">
      <c r="A16" t="s">
        <v>9</v>
      </c>
      <c r="B16" s="183"/>
      <c r="C16" s="187">
        <v>1046620</v>
      </c>
      <c r="D16" s="184"/>
      <c r="E16" s="187">
        <v>1128126</v>
      </c>
      <c r="F16"/>
      <c r="G16" s="187">
        <v>805669</v>
      </c>
      <c r="H16"/>
      <c r="I16" s="187">
        <v>760561</v>
      </c>
      <c r="L16" s="33"/>
    </row>
    <row r="17" spans="1:12" ht="22.5" customHeight="1" x14ac:dyDescent="0.45">
      <c r="A17" s="61" t="s">
        <v>177</v>
      </c>
      <c r="B17" s="9"/>
      <c r="C17" s="214">
        <v>56803</v>
      </c>
      <c r="D17" s="216"/>
      <c r="E17" s="214">
        <v>54536</v>
      </c>
      <c r="F17" s="61"/>
      <c r="G17" s="214">
        <v>56732</v>
      </c>
      <c r="H17" s="61"/>
      <c r="I17" s="214">
        <v>54472</v>
      </c>
      <c r="L17" s="33"/>
    </row>
    <row r="18" spans="1:12" ht="22.5" customHeight="1" x14ac:dyDescent="0.45">
      <c r="A18" s="61" t="s">
        <v>194</v>
      </c>
      <c r="B18" s="185"/>
      <c r="C18" s="186">
        <v>3950000</v>
      </c>
      <c r="D18" s="184"/>
      <c r="E18" s="211">
        <v>0</v>
      </c>
      <c r="F18"/>
      <c r="G18" s="187">
        <v>3950000</v>
      </c>
      <c r="H18"/>
      <c r="I18" s="211">
        <v>0</v>
      </c>
      <c r="L18" s="103"/>
    </row>
    <row r="19" spans="1:12" ht="22.5" customHeight="1" x14ac:dyDescent="0.45">
      <c r="A19" s="61" t="s">
        <v>10</v>
      </c>
      <c r="B19" s="213"/>
      <c r="C19" s="76">
        <f>138762-56803</f>
        <v>81959</v>
      </c>
      <c r="D19" s="216"/>
      <c r="E19" s="76">
        <f>147615-54536</f>
        <v>93079</v>
      </c>
      <c r="F19" s="61"/>
      <c r="G19" s="76">
        <f>90222-56732</f>
        <v>33490</v>
      </c>
      <c r="H19" s="61"/>
      <c r="I19" s="76">
        <f>105012-54472</f>
        <v>50540</v>
      </c>
      <c r="L19" s="33"/>
    </row>
    <row r="20" spans="1:12" ht="22.5" customHeight="1" x14ac:dyDescent="0.45">
      <c r="A20" s="191" t="s">
        <v>11</v>
      </c>
      <c r="B20" s="183"/>
      <c r="C20" s="192">
        <f>SUM(C10:C19)</f>
        <v>15131540</v>
      </c>
      <c r="D20" s="193"/>
      <c r="E20" s="192">
        <f>SUM(E10:E19)</f>
        <v>14160983</v>
      </c>
      <c r="F20" s="191"/>
      <c r="G20" s="192">
        <f>SUM(G10:G19)</f>
        <v>14137947</v>
      </c>
      <c r="H20" s="191"/>
      <c r="I20" s="192">
        <f>SUM(I10:I19)</f>
        <v>13575176</v>
      </c>
      <c r="L20" s="33"/>
    </row>
    <row r="21" spans="1:12" ht="22.5" customHeight="1" x14ac:dyDescent="0.45">
      <c r="A21" s="194"/>
      <c r="B21" s="183"/>
      <c r="C21"/>
      <c r="D21" s="184"/>
      <c r="E21"/>
      <c r="F21"/>
      <c r="G21"/>
      <c r="H21"/>
      <c r="I21"/>
      <c r="L21" s="33"/>
    </row>
    <row r="22" spans="1:12" ht="22.5" customHeight="1" x14ac:dyDescent="0.45">
      <c r="A22" s="182" t="s">
        <v>12</v>
      </c>
      <c r="B22" s="183"/>
      <c r="C22"/>
      <c r="D22" s="184"/>
      <c r="E22"/>
      <c r="F22"/>
      <c r="G22"/>
      <c r="H22"/>
      <c r="I22"/>
      <c r="L22" s="33"/>
    </row>
    <row r="23" spans="1:12" ht="22.5" customHeight="1" x14ac:dyDescent="0.45">
      <c r="A23" t="s">
        <v>74</v>
      </c>
      <c r="B23" s="183">
        <v>5</v>
      </c>
      <c r="C23" s="187">
        <v>361887</v>
      </c>
      <c r="D23" s="189"/>
      <c r="E23" s="187">
        <v>357031</v>
      </c>
      <c r="F23"/>
      <c r="G23" s="195">
        <v>397678</v>
      </c>
      <c r="H23"/>
      <c r="I23" s="195">
        <v>397678</v>
      </c>
      <c r="L23" s="33"/>
    </row>
    <row r="24" spans="1:12" ht="22.5" customHeight="1" x14ac:dyDescent="0.45">
      <c r="A24" t="s">
        <v>95</v>
      </c>
      <c r="B24" s="183">
        <v>6</v>
      </c>
      <c r="C24" s="188">
        <v>0</v>
      </c>
      <c r="D24" s="196"/>
      <c r="E24" s="188">
        <v>0</v>
      </c>
      <c r="F24" s="187"/>
      <c r="G24" s="187">
        <v>1454098</v>
      </c>
      <c r="H24" s="187"/>
      <c r="I24" s="187">
        <v>1454098</v>
      </c>
      <c r="L24" s="33"/>
    </row>
    <row r="25" spans="1:12" ht="22.5" customHeight="1" x14ac:dyDescent="0.45">
      <c r="A25" t="s">
        <v>103</v>
      </c>
      <c r="B25" s="185">
        <v>4</v>
      </c>
      <c r="C25" s="188">
        <v>0</v>
      </c>
      <c r="D25" s="196"/>
      <c r="E25" s="188">
        <v>0</v>
      </c>
      <c r="F25" s="187"/>
      <c r="G25" s="187">
        <v>1285680</v>
      </c>
      <c r="H25" s="187"/>
      <c r="I25" s="187">
        <v>1285680</v>
      </c>
      <c r="L25" s="33"/>
    </row>
    <row r="26" spans="1:12" ht="22.5" customHeight="1" x14ac:dyDescent="0.45">
      <c r="A26" t="s">
        <v>13</v>
      </c>
      <c r="B26" s="183">
        <v>7</v>
      </c>
      <c r="C26" s="187">
        <v>8073162</v>
      </c>
      <c r="D26" s="197"/>
      <c r="E26" s="187">
        <v>8203311</v>
      </c>
      <c r="F26" s="187"/>
      <c r="G26" s="187">
        <v>5911629</v>
      </c>
      <c r="H26" s="187"/>
      <c r="I26" s="187">
        <v>5980644</v>
      </c>
      <c r="L26" s="33"/>
    </row>
    <row r="27" spans="1:12" ht="22.5" customHeight="1" x14ac:dyDescent="0.45">
      <c r="A27" s="61" t="s">
        <v>162</v>
      </c>
      <c r="B27" s="183">
        <v>7</v>
      </c>
      <c r="C27" s="187">
        <v>2004234</v>
      </c>
      <c r="D27" s="197"/>
      <c r="E27" s="188">
        <v>0</v>
      </c>
      <c r="F27" s="187"/>
      <c r="G27" s="187">
        <v>1488831</v>
      </c>
      <c r="H27" s="187"/>
      <c r="I27" s="188">
        <v>0</v>
      </c>
      <c r="L27" s="33"/>
    </row>
    <row r="28" spans="1:12" ht="22.5" customHeight="1" x14ac:dyDescent="0.45">
      <c r="A28" t="s">
        <v>75</v>
      </c>
      <c r="B28" s="183"/>
      <c r="C28" s="187">
        <v>302388</v>
      </c>
      <c r="D28" s="187"/>
      <c r="E28" s="187">
        <v>302102</v>
      </c>
      <c r="F28" s="187"/>
      <c r="G28" s="187">
        <v>165424</v>
      </c>
      <c r="H28" s="187"/>
      <c r="I28" s="187">
        <v>160182</v>
      </c>
      <c r="L28" s="33"/>
    </row>
    <row r="29" spans="1:12" ht="22.5" hidden="1" customHeight="1" x14ac:dyDescent="0.45">
      <c r="A29" t="s">
        <v>97</v>
      </c>
      <c r="B29" s="183"/>
      <c r="C29" s="188"/>
      <c r="D29" s="187"/>
      <c r="E29" s="188"/>
      <c r="F29" s="187"/>
      <c r="G29" s="188"/>
      <c r="H29" s="187"/>
      <c r="I29" s="188"/>
      <c r="L29" s="33"/>
    </row>
    <row r="30" spans="1:12" ht="22.5" hidden="1" customHeight="1" x14ac:dyDescent="0.45">
      <c r="A30" t="s">
        <v>76</v>
      </c>
      <c r="B30" s="183"/>
      <c r="C30" s="187"/>
      <c r="D30" s="187"/>
      <c r="E30" s="187"/>
      <c r="F30" s="187"/>
      <c r="G30" s="187"/>
      <c r="H30" s="187"/>
      <c r="I30" s="187"/>
      <c r="L30" s="33"/>
    </row>
    <row r="31" spans="1:12" ht="22.5" hidden="1" customHeight="1" x14ac:dyDescent="0.45">
      <c r="A31" t="s">
        <v>77</v>
      </c>
      <c r="B31" s="183"/>
      <c r="C31" s="190"/>
      <c r="D31" s="187"/>
      <c r="E31" s="190" t="s">
        <v>30</v>
      </c>
      <c r="F31" s="187"/>
      <c r="G31" s="188"/>
      <c r="H31" s="187"/>
      <c r="I31" s="188" t="s">
        <v>30</v>
      </c>
      <c r="L31" s="33"/>
    </row>
    <row r="32" spans="1:12" ht="22.5" customHeight="1" x14ac:dyDescent="0.45">
      <c r="A32" t="s">
        <v>14</v>
      </c>
      <c r="B32" s="183"/>
      <c r="C32" s="187">
        <v>491732</v>
      </c>
      <c r="D32" s="197"/>
      <c r="E32" s="187">
        <v>510622</v>
      </c>
      <c r="F32" s="187"/>
      <c r="G32" s="190">
        <v>277933</v>
      </c>
      <c r="H32" s="187"/>
      <c r="I32" s="190">
        <v>310956</v>
      </c>
      <c r="L32" s="33"/>
    </row>
    <row r="33" spans="1:12" ht="21.75" x14ac:dyDescent="0.45">
      <c r="A33" t="s">
        <v>15</v>
      </c>
      <c r="B33" s="183"/>
      <c r="C33" s="187">
        <v>500</v>
      </c>
      <c r="D33" s="197"/>
      <c r="E33" s="187">
        <v>24191</v>
      </c>
      <c r="F33" s="187"/>
      <c r="G33" s="187">
        <v>500</v>
      </c>
      <c r="H33" s="187"/>
      <c r="I33" s="187">
        <v>19664</v>
      </c>
      <c r="L33" s="33"/>
    </row>
    <row r="34" spans="1:12" ht="22.5" customHeight="1" x14ac:dyDescent="0.45">
      <c r="A34" s="191" t="s">
        <v>16</v>
      </c>
      <c r="B34" s="183"/>
      <c r="C34" s="192">
        <f>SUM(C23:C33)</f>
        <v>11233903</v>
      </c>
      <c r="D34" s="198"/>
      <c r="E34" s="192">
        <f>SUM(E23:E33)</f>
        <v>9397257</v>
      </c>
      <c r="F34" s="199"/>
      <c r="G34" s="192">
        <f>SUM(G23:G33)</f>
        <v>10981773</v>
      </c>
      <c r="H34" s="199"/>
      <c r="I34" s="192">
        <f>SUM(I23:I33)</f>
        <v>9608902</v>
      </c>
      <c r="L34" s="33"/>
    </row>
    <row r="35" spans="1:12" ht="21.75" x14ac:dyDescent="0.45">
      <c r="A35" s="200"/>
      <c r="B35" s="183"/>
      <c r="C35" s="187"/>
      <c r="D35" s="187"/>
      <c r="E35" s="187"/>
      <c r="F35" s="187"/>
      <c r="G35" s="187"/>
      <c r="H35" s="187"/>
      <c r="I35" s="187"/>
      <c r="L35" s="33"/>
    </row>
    <row r="36" spans="1:12" thickBot="1" x14ac:dyDescent="0.5">
      <c r="A36" s="191" t="s">
        <v>17</v>
      </c>
      <c r="B36" s="183"/>
      <c r="C36" s="218">
        <f>C20+C34</f>
        <v>26365443</v>
      </c>
      <c r="D36" s="198"/>
      <c r="E36" s="201">
        <f>E20+E34</f>
        <v>23558240</v>
      </c>
      <c r="F36" s="199"/>
      <c r="G36" s="201">
        <f>G20+G34</f>
        <v>25119720</v>
      </c>
      <c r="H36" s="199"/>
      <c r="I36" s="201">
        <f>I20+I34</f>
        <v>23184078</v>
      </c>
      <c r="L36" s="33"/>
    </row>
    <row r="37" spans="1:12" thickTop="1" x14ac:dyDescent="0.45">
      <c r="A37" s="33"/>
      <c r="B37" s="52"/>
      <c r="C37" s="95"/>
      <c r="D37" s="95"/>
      <c r="E37" s="95"/>
      <c r="F37" s="95"/>
      <c r="G37" s="95"/>
      <c r="H37" s="95"/>
      <c r="I37" s="95"/>
      <c r="L37" s="33"/>
    </row>
    <row r="38" spans="1:12" ht="22.5" customHeight="1" x14ac:dyDescent="0.45">
      <c r="A38" s="18"/>
      <c r="B38" s="9"/>
      <c r="C38" s="25"/>
      <c r="D38" s="23"/>
      <c r="E38" s="25"/>
      <c r="F38" s="24"/>
      <c r="G38" s="25"/>
      <c r="H38" s="24"/>
      <c r="I38" s="25"/>
    </row>
    <row r="39" spans="1:12" ht="25.5" customHeight="1" x14ac:dyDescent="0.5">
      <c r="A39" s="4" t="s">
        <v>73</v>
      </c>
    </row>
    <row r="40" spans="1:12" ht="25.5" customHeight="1" x14ac:dyDescent="0.5">
      <c r="A40" s="4" t="s">
        <v>0</v>
      </c>
    </row>
    <row r="41" spans="1:12" ht="21.6" customHeight="1" x14ac:dyDescent="0.45">
      <c r="A41" s="5"/>
    </row>
    <row r="42" spans="1:12" ht="20.25" customHeight="1" x14ac:dyDescent="0.45">
      <c r="A42" s="5"/>
      <c r="B42" s="6"/>
      <c r="C42" s="227" t="s">
        <v>1</v>
      </c>
      <c r="D42" s="227"/>
      <c r="E42" s="227"/>
      <c r="F42" s="8"/>
      <c r="G42" s="227" t="s">
        <v>2</v>
      </c>
      <c r="H42" s="227"/>
      <c r="I42" s="227"/>
    </row>
    <row r="43" spans="1:12" ht="24.75" customHeight="1" x14ac:dyDescent="0.45">
      <c r="C43" s="99" t="s">
        <v>123</v>
      </c>
      <c r="D43" s="6"/>
      <c r="E43" s="99" t="s">
        <v>69</v>
      </c>
      <c r="F43" s="8"/>
      <c r="G43" s="99" t="s">
        <v>123</v>
      </c>
      <c r="H43" s="6"/>
      <c r="I43" s="99" t="s">
        <v>69</v>
      </c>
    </row>
    <row r="44" spans="1:12" ht="23.25" x14ac:dyDescent="0.5">
      <c r="A44" s="4" t="s">
        <v>18</v>
      </c>
      <c r="B44" s="9" t="s">
        <v>4</v>
      </c>
      <c r="C44" s="100">
        <v>2563</v>
      </c>
      <c r="D44" s="100"/>
      <c r="E44" s="100">
        <v>2562</v>
      </c>
      <c r="F44" s="100"/>
      <c r="G44" s="100">
        <v>2563</v>
      </c>
      <c r="H44" s="100"/>
      <c r="I44" s="100">
        <v>2562</v>
      </c>
    </row>
    <row r="45" spans="1:12" ht="23.25" x14ac:dyDescent="0.5">
      <c r="A45" s="4"/>
      <c r="B45" s="9"/>
      <c r="C45" s="100" t="s">
        <v>132</v>
      </c>
      <c r="D45" s="100"/>
      <c r="E45" s="100"/>
      <c r="F45" s="100"/>
      <c r="G45" s="100" t="s">
        <v>132</v>
      </c>
      <c r="H45" s="100"/>
      <c r="I45" s="100"/>
    </row>
    <row r="46" spans="1:12" ht="21.75" x14ac:dyDescent="0.45">
      <c r="A46" s="118"/>
      <c r="B46" s="6"/>
      <c r="C46" s="228" t="s">
        <v>131</v>
      </c>
      <c r="D46" s="228"/>
      <c r="E46" s="228"/>
      <c r="F46" s="228"/>
      <c r="G46" s="228"/>
      <c r="H46" s="228"/>
      <c r="I46" s="228"/>
    </row>
    <row r="47" spans="1:12" ht="21.75" x14ac:dyDescent="0.45">
      <c r="A47" s="182" t="s">
        <v>19</v>
      </c>
      <c r="B47" s="183"/>
      <c r="C47"/>
      <c r="D47" s="184"/>
      <c r="E47"/>
      <c r="F47"/>
      <c r="G47"/>
      <c r="H47"/>
      <c r="I47"/>
    </row>
    <row r="48" spans="1:12" ht="21.75" x14ac:dyDescent="0.45">
      <c r="A48" t="s">
        <v>178</v>
      </c>
      <c r="B48" s="185">
        <v>4</v>
      </c>
      <c r="C48" s="187">
        <f>1032326+309169</f>
        <v>1341495</v>
      </c>
      <c r="D48" s="197"/>
      <c r="E48" s="187">
        <f>998660+241685</f>
        <v>1240345</v>
      </c>
      <c r="F48" s="187"/>
      <c r="G48" s="187">
        <f>887611+267203</f>
        <v>1154814</v>
      </c>
      <c r="H48" s="187"/>
      <c r="I48" s="187">
        <f>845819+197319</f>
        <v>1043138</v>
      </c>
    </row>
    <row r="49" spans="1:9" ht="21.75" x14ac:dyDescent="0.45">
      <c r="A49" s="61" t="s">
        <v>190</v>
      </c>
      <c r="B49" s="213"/>
      <c r="C49" s="214"/>
      <c r="D49" s="224"/>
      <c r="E49" s="214"/>
      <c r="F49" s="214"/>
      <c r="G49" s="214"/>
      <c r="H49" s="214"/>
      <c r="I49" s="214"/>
    </row>
    <row r="50" spans="1:9" ht="21.75" x14ac:dyDescent="0.45">
      <c r="A50" s="61" t="s">
        <v>191</v>
      </c>
      <c r="B50" s="213">
        <v>4</v>
      </c>
      <c r="C50" s="214">
        <v>143934</v>
      </c>
      <c r="D50" s="224"/>
      <c r="E50" s="225">
        <v>0</v>
      </c>
      <c r="F50" s="214"/>
      <c r="G50" s="214">
        <v>81189</v>
      </c>
      <c r="H50" s="214"/>
      <c r="I50" s="225">
        <v>0</v>
      </c>
    </row>
    <row r="51" spans="1:9" ht="21.75" x14ac:dyDescent="0.45">
      <c r="A51" t="s">
        <v>78</v>
      </c>
      <c r="B51" s="185">
        <v>4</v>
      </c>
      <c r="C51" s="226">
        <v>93946</v>
      </c>
      <c r="D51" s="226"/>
      <c r="E51" s="226">
        <v>128388</v>
      </c>
      <c r="F51" s="187"/>
      <c r="G51" s="187">
        <v>68598</v>
      </c>
      <c r="H51" s="187"/>
      <c r="I51" s="187">
        <v>120114</v>
      </c>
    </row>
    <row r="52" spans="1:9" ht="21.75" x14ac:dyDescent="0.45">
      <c r="A52" s="191" t="s">
        <v>20</v>
      </c>
      <c r="B52" s="183"/>
      <c r="C52" s="192">
        <f>SUM(C48:C51)</f>
        <v>1579375</v>
      </c>
      <c r="D52" s="198"/>
      <c r="E52" s="192">
        <f>SUM(E48:E51)</f>
        <v>1368733</v>
      </c>
      <c r="F52" s="199"/>
      <c r="G52" s="192">
        <f>SUM(G48:G51)</f>
        <v>1304601</v>
      </c>
      <c r="H52" s="199"/>
      <c r="I52" s="192">
        <f>SUM(I48:I51)</f>
        <v>1163252</v>
      </c>
    </row>
    <row r="53" spans="1:9" ht="12.95" customHeight="1" x14ac:dyDescent="0.45">
      <c r="A53"/>
      <c r="B53" s="183"/>
      <c r="C53" s="187"/>
      <c r="D53" s="187"/>
      <c r="E53" s="187"/>
      <c r="F53" s="187"/>
      <c r="G53" s="187"/>
      <c r="H53" s="187"/>
      <c r="I53" s="187"/>
    </row>
    <row r="54" spans="1:9" ht="21.75" x14ac:dyDescent="0.45">
      <c r="A54" s="182" t="s">
        <v>21</v>
      </c>
      <c r="B54" s="183"/>
      <c r="C54" s="187"/>
      <c r="D54" s="197"/>
      <c r="E54" s="187"/>
      <c r="F54" s="187"/>
      <c r="G54" s="187"/>
      <c r="H54" s="187"/>
      <c r="I54" s="187"/>
    </row>
    <row r="55" spans="1:9" ht="21.75" x14ac:dyDescent="0.45">
      <c r="A55" s="61" t="s">
        <v>163</v>
      </c>
      <c r="B55" s="9">
        <v>4</v>
      </c>
      <c r="C55" s="187">
        <v>1832225</v>
      </c>
      <c r="D55" s="197"/>
      <c r="E55" s="188">
        <v>0</v>
      </c>
      <c r="F55" s="187"/>
      <c r="G55" s="187">
        <v>1384124</v>
      </c>
      <c r="H55" s="187"/>
      <c r="I55" s="188">
        <v>0</v>
      </c>
    </row>
    <row r="56" spans="1:9" ht="21.75" x14ac:dyDescent="0.45">
      <c r="A56" t="s">
        <v>157</v>
      </c>
      <c r="B56" s="183">
        <v>4</v>
      </c>
      <c r="C56" s="187">
        <v>59342</v>
      </c>
      <c r="D56" s="197"/>
      <c r="E56" s="187">
        <v>54454</v>
      </c>
      <c r="F56" s="187"/>
      <c r="G56" s="187">
        <v>59342</v>
      </c>
      <c r="H56" s="187"/>
      <c r="I56" s="187">
        <v>54454</v>
      </c>
    </row>
    <row r="57" spans="1:9" ht="21.75" x14ac:dyDescent="0.45">
      <c r="A57" t="s">
        <v>104</v>
      </c>
      <c r="B57" s="183"/>
      <c r="C57" s="202">
        <v>304087</v>
      </c>
      <c r="D57" s="197"/>
      <c r="E57" s="202">
        <v>295051</v>
      </c>
      <c r="F57" s="203"/>
      <c r="G57" s="204">
        <v>304087</v>
      </c>
      <c r="H57" s="203"/>
      <c r="I57" s="204">
        <v>295051</v>
      </c>
    </row>
    <row r="58" spans="1:9" ht="21.75" x14ac:dyDescent="0.45">
      <c r="A58" s="191" t="s">
        <v>22</v>
      </c>
      <c r="B58" s="183"/>
      <c r="C58" s="192">
        <f>SUM(C55:C57)</f>
        <v>2195654</v>
      </c>
      <c r="D58" s="198"/>
      <c r="E58" s="192">
        <f>SUM(E55:E57)</f>
        <v>349505</v>
      </c>
      <c r="F58" s="199"/>
      <c r="G58" s="192">
        <f>SUM(G55:G57)</f>
        <v>1747553</v>
      </c>
      <c r="H58" s="199"/>
      <c r="I58" s="192">
        <f>SUM(I55:I57)</f>
        <v>349505</v>
      </c>
    </row>
    <row r="59" spans="1:9" ht="12.95" customHeight="1" x14ac:dyDescent="0.45">
      <c r="A59" s="191"/>
      <c r="B59" s="183"/>
      <c r="C59" s="199"/>
      <c r="D59" s="198"/>
      <c r="E59" s="199"/>
      <c r="F59" s="199"/>
      <c r="G59" s="199"/>
      <c r="H59" s="199"/>
      <c r="I59" s="199"/>
    </row>
    <row r="60" spans="1:9" ht="21.75" x14ac:dyDescent="0.45">
      <c r="A60" s="191" t="s">
        <v>23</v>
      </c>
      <c r="B60" s="183"/>
      <c r="C60" s="205">
        <f>C52+C58</f>
        <v>3775029</v>
      </c>
      <c r="D60" s="198"/>
      <c r="E60" s="205">
        <f>E52+E58</f>
        <v>1718238</v>
      </c>
      <c r="F60" s="199"/>
      <c r="G60" s="205">
        <f>G52+G58</f>
        <v>3052154</v>
      </c>
      <c r="H60" s="199"/>
      <c r="I60" s="205">
        <f>I52+I58</f>
        <v>1512757</v>
      </c>
    </row>
    <row r="61" spans="1:9" ht="12.95" customHeight="1" x14ac:dyDescent="0.45">
      <c r="A61" s="191"/>
      <c r="B61" s="183"/>
      <c r="C61" s="206"/>
      <c r="D61" s="198"/>
      <c r="E61" s="206"/>
      <c r="F61" s="199"/>
      <c r="G61" s="206"/>
      <c r="H61" s="199"/>
      <c r="I61" s="206"/>
    </row>
    <row r="62" spans="1:9" ht="21.75" x14ac:dyDescent="0.45">
      <c r="A62" s="182" t="s">
        <v>24</v>
      </c>
      <c r="B62" s="183"/>
      <c r="C62"/>
      <c r="D62" s="184"/>
      <c r="E62"/>
      <c r="F62"/>
      <c r="G62"/>
      <c r="H62"/>
      <c r="I62"/>
    </row>
    <row r="63" spans="1:9" ht="21.75" x14ac:dyDescent="0.45">
      <c r="A63" t="s">
        <v>25</v>
      </c>
      <c r="B63" s="183"/>
      <c r="C63"/>
      <c r="D63" s="184"/>
      <c r="E63"/>
      <c r="F63"/>
      <c r="G63"/>
      <c r="H63"/>
      <c r="I63"/>
    </row>
    <row r="64" spans="1:9" ht="21.75" x14ac:dyDescent="0.45">
      <c r="A64" t="s">
        <v>26</v>
      </c>
      <c r="B64" s="183"/>
      <c r="C64"/>
      <c r="D64" s="184"/>
      <c r="E64"/>
      <c r="F64"/>
      <c r="G64"/>
      <c r="H64"/>
      <c r="I64"/>
    </row>
    <row r="65" spans="1:13" ht="21.75" x14ac:dyDescent="0.45">
      <c r="A65" s="215" t="s">
        <v>164</v>
      </c>
      <c r="B65" s="183"/>
      <c r="C65"/>
      <c r="D65" s="184"/>
      <c r="E65"/>
      <c r="F65"/>
      <c r="G65"/>
      <c r="H65"/>
      <c r="I65"/>
    </row>
    <row r="66" spans="1:13" thickBot="1" x14ac:dyDescent="0.5">
      <c r="A66" s="215" t="s">
        <v>169</v>
      </c>
      <c r="B66"/>
      <c r="C66" s="207">
        <v>7111161</v>
      </c>
      <c r="D66" s="197"/>
      <c r="E66" s="207">
        <v>7111161</v>
      </c>
      <c r="F66" s="187"/>
      <c r="G66" s="207">
        <v>7111161</v>
      </c>
      <c r="H66" s="187"/>
      <c r="I66" s="207">
        <v>7111161</v>
      </c>
    </row>
    <row r="67" spans="1:13" thickTop="1" x14ac:dyDescent="0.45">
      <c r="A67" s="61" t="s">
        <v>27</v>
      </c>
      <c r="B67" s="183"/>
      <c r="C67" s="187"/>
      <c r="D67" s="197"/>
    </row>
    <row r="68" spans="1:13" ht="21.75" x14ac:dyDescent="0.45">
      <c r="A68" s="215" t="s">
        <v>164</v>
      </c>
      <c r="B68" s="183"/>
      <c r="C68" s="187"/>
      <c r="D68" s="197"/>
    </row>
    <row r="69" spans="1:13" ht="21.75" x14ac:dyDescent="0.45">
      <c r="A69" s="215" t="s">
        <v>169</v>
      </c>
      <c r="B69" s="183"/>
      <c r="C69" s="187">
        <v>7111161</v>
      </c>
      <c r="D69" s="197"/>
      <c r="E69" s="187">
        <v>7111161</v>
      </c>
      <c r="F69" s="187"/>
      <c r="G69" s="187">
        <v>7111161</v>
      </c>
      <c r="H69" s="187"/>
      <c r="I69" s="187">
        <v>7111161</v>
      </c>
    </row>
    <row r="70" spans="1:13" ht="21.75" x14ac:dyDescent="0.45">
      <c r="A70" t="s">
        <v>28</v>
      </c>
      <c r="B70" s="183"/>
      <c r="C70" s="187"/>
      <c r="D70" s="197"/>
      <c r="E70" s="187"/>
      <c r="F70" s="187"/>
      <c r="G70" s="187"/>
      <c r="H70" s="187"/>
      <c r="I70" s="187"/>
    </row>
    <row r="71" spans="1:13" ht="21.75" x14ac:dyDescent="0.45">
      <c r="A71" t="s">
        <v>29</v>
      </c>
      <c r="B71" s="183"/>
      <c r="C71" s="187">
        <v>1303713</v>
      </c>
      <c r="D71" s="197"/>
      <c r="E71" s="187">
        <v>1303713</v>
      </c>
      <c r="F71" s="187"/>
      <c r="G71" s="187">
        <v>1303713</v>
      </c>
      <c r="H71" s="187"/>
      <c r="I71" s="187">
        <v>1303713</v>
      </c>
    </row>
    <row r="72" spans="1:13" ht="21.75" x14ac:dyDescent="0.45">
      <c r="A72" t="s">
        <v>31</v>
      </c>
      <c r="B72" s="183"/>
      <c r="C72" s="187"/>
      <c r="D72" s="197"/>
      <c r="E72" s="187"/>
      <c r="F72" s="187"/>
      <c r="G72" s="187"/>
      <c r="H72" s="187"/>
      <c r="I72" s="187"/>
    </row>
    <row r="73" spans="1:13" ht="21.75" x14ac:dyDescent="0.45">
      <c r="A73" t="s">
        <v>32</v>
      </c>
      <c r="B73" s="183"/>
      <c r="C73" s="187"/>
      <c r="D73" s="197"/>
      <c r="E73" s="187"/>
      <c r="F73" s="187"/>
      <c r="G73" s="187"/>
      <c r="H73" s="187"/>
      <c r="I73" s="187"/>
    </row>
    <row r="74" spans="1:13" ht="21.75" x14ac:dyDescent="0.45">
      <c r="A74" t="s">
        <v>33</v>
      </c>
      <c r="B74" s="183"/>
      <c r="C74" s="214">
        <v>711116</v>
      </c>
      <c r="D74" s="197"/>
      <c r="E74" s="187">
        <v>711116</v>
      </c>
      <c r="F74" s="187"/>
      <c r="G74" s="187">
        <v>711116</v>
      </c>
      <c r="H74" s="187"/>
      <c r="I74" s="187">
        <v>711116</v>
      </c>
    </row>
    <row r="75" spans="1:13" ht="21.75" x14ac:dyDescent="0.45">
      <c r="A75" t="s">
        <v>34</v>
      </c>
      <c r="B75" s="183"/>
      <c r="C75" s="76">
        <f>'SH7-8'!J56</f>
        <v>13519356</v>
      </c>
      <c r="D75" s="197"/>
      <c r="E75" s="186">
        <f>'SH7-8'!J41</f>
        <v>12740255</v>
      </c>
      <c r="F75" s="186"/>
      <c r="G75" s="186">
        <v>12957794</v>
      </c>
      <c r="H75" s="186"/>
      <c r="I75" s="186">
        <v>12545482</v>
      </c>
    </row>
    <row r="76" spans="1:13" ht="21.75" x14ac:dyDescent="0.45">
      <c r="A76" t="s">
        <v>79</v>
      </c>
      <c r="B76" s="183"/>
      <c r="C76" s="76">
        <f>'SH7-8'!R56</f>
        <v>-54932</v>
      </c>
      <c r="D76" s="197"/>
      <c r="E76" s="186">
        <f>'SH7-8'!R41</f>
        <v>-26243</v>
      </c>
      <c r="F76" s="187"/>
      <c r="G76" s="208">
        <v>-16218</v>
      </c>
      <c r="H76" s="187"/>
      <c r="I76" s="208">
        <v>-151</v>
      </c>
    </row>
    <row r="77" spans="1:13" ht="21.75" x14ac:dyDescent="0.45">
      <c r="A77" s="191" t="s">
        <v>36</v>
      </c>
      <c r="B77" s="183"/>
      <c r="C77" s="217">
        <f>SUM(C67:C76)</f>
        <v>22590414</v>
      </c>
      <c r="D77" s="198"/>
      <c r="E77" s="192">
        <f>SUM(E69:E76)</f>
        <v>21840002</v>
      </c>
      <c r="F77" s="199"/>
      <c r="G77" s="192">
        <f>SUM(G69:G76)</f>
        <v>22067566</v>
      </c>
      <c r="H77" s="199"/>
      <c r="I77" s="192">
        <f>SUM(I69:I76)</f>
        <v>21671321</v>
      </c>
    </row>
    <row r="78" spans="1:13" ht="12.95" customHeight="1" x14ac:dyDescent="0.45">
      <c r="A78" s="191"/>
      <c r="B78" s="183"/>
      <c r="C78" s="214"/>
      <c r="D78" s="187"/>
      <c r="E78" s="187"/>
      <c r="F78" s="187"/>
      <c r="G78" s="187"/>
      <c r="H78" s="187"/>
      <c r="I78" s="187"/>
    </row>
    <row r="79" spans="1:13" thickBot="1" x14ac:dyDescent="0.5">
      <c r="A79" s="191" t="s">
        <v>37</v>
      </c>
      <c r="B79" s="183"/>
      <c r="C79" s="218">
        <f>C60+C77</f>
        <v>26365443</v>
      </c>
      <c r="D79" s="198"/>
      <c r="E79" s="201">
        <f>E60+E77</f>
        <v>23558240</v>
      </c>
      <c r="F79" s="199"/>
      <c r="G79" s="201">
        <f>G60+G77</f>
        <v>25119720</v>
      </c>
      <c r="H79" s="199"/>
      <c r="I79" s="201">
        <f>I60+I77</f>
        <v>23184078</v>
      </c>
    </row>
    <row r="80" spans="1:13" ht="12.95" customHeight="1" thickTop="1" x14ac:dyDescent="0.45">
      <c r="A80" s="55"/>
      <c r="B80" s="52"/>
      <c r="C80" s="108"/>
      <c r="D80" s="119"/>
      <c r="E80" s="108"/>
      <c r="F80" s="25"/>
      <c r="G80" s="108"/>
      <c r="H80" s="25"/>
      <c r="I80" s="108"/>
      <c r="J80" s="103"/>
      <c r="L80" s="14"/>
      <c r="M80" s="14"/>
    </row>
    <row r="81" spans="1:9" ht="21.75" customHeight="1" x14ac:dyDescent="0.45">
      <c r="A81" s="55"/>
      <c r="B81" s="52" t="s">
        <v>193</v>
      </c>
      <c r="C81" s="25">
        <f>C79-C36</f>
        <v>0</v>
      </c>
      <c r="D81" s="119"/>
      <c r="E81" s="25">
        <f>E79-E36</f>
        <v>0</v>
      </c>
      <c r="F81" s="25"/>
      <c r="G81" s="25">
        <f>G79-G36</f>
        <v>0</v>
      </c>
      <c r="H81" s="25"/>
      <c r="I81" s="25">
        <f>I79-I36</f>
        <v>0</v>
      </c>
    </row>
    <row r="82" spans="1:9" ht="22.5" customHeight="1" x14ac:dyDescent="0.45">
      <c r="A82" s="33"/>
      <c r="B82" s="33" t="s">
        <v>192</v>
      </c>
      <c r="C82" s="103">
        <f>C77-'SH7-8'!T56</f>
        <v>0</v>
      </c>
      <c r="D82" s="181"/>
      <c r="E82" s="103"/>
      <c r="F82" s="33"/>
      <c r="G82" s="103"/>
      <c r="H82" s="33"/>
      <c r="I82" s="103"/>
    </row>
  </sheetData>
  <mergeCells count="6">
    <mergeCell ref="G42:I42"/>
    <mergeCell ref="C46:I46"/>
    <mergeCell ref="C4:E4"/>
    <mergeCell ref="G4:I4"/>
    <mergeCell ref="C8:I8"/>
    <mergeCell ref="C42:E42"/>
  </mergeCells>
  <pageMargins left="0.75" right="0.75" top="0.48" bottom="0.5" header="0.5" footer="0.5"/>
  <pageSetup paperSize="9" scale="85" firstPageNumber="3" fitToHeight="0" orientation="portrait" useFirstPageNumber="1" r:id="rId1"/>
  <headerFooter alignWithMargins="0">
    <oddFooter>&amp;L&amp;16  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38" max="16383" man="1"/>
  </rowBreaks>
  <ignoredErrors>
    <ignoredError sqref="C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36"/>
  <sheetViews>
    <sheetView showGridLines="0" view="pageBreakPreview" zoomScaleNormal="90" zoomScaleSheetLayoutView="100" workbookViewId="0">
      <selection activeCell="B6" sqref="B6"/>
    </sheetView>
  </sheetViews>
  <sheetFormatPr defaultColWidth="9.140625" defaultRowHeight="22.5" customHeight="1" x14ac:dyDescent="0.45"/>
  <cols>
    <col min="1" max="1" width="52.140625" style="1" customWidth="1"/>
    <col min="2" max="2" width="8.42578125" style="1" customWidth="1"/>
    <col min="3" max="3" width="12.140625" style="1" customWidth="1"/>
    <col min="4" max="4" width="2.140625" style="2" customWidth="1"/>
    <col min="5" max="5" width="11.85546875" style="1" customWidth="1"/>
    <col min="6" max="6" width="1.85546875" style="1" customWidth="1"/>
    <col min="7" max="7" width="12" style="1" customWidth="1"/>
    <col min="8" max="8" width="1.5703125" style="1" customWidth="1"/>
    <col min="9" max="9" width="12" style="1" customWidth="1"/>
    <col min="10" max="10" width="9.140625" style="1"/>
    <col min="11" max="11" width="2.140625" style="3" customWidth="1"/>
    <col min="12" max="12" width="15.28515625" style="3" customWidth="1"/>
    <col min="13" max="13" width="11" style="3" bestFit="1" customWidth="1"/>
    <col min="14" max="14" width="3.140625" style="1" customWidth="1"/>
    <col min="15" max="15" width="11.5703125" style="1" customWidth="1"/>
    <col min="16" max="16" width="3.140625" style="1" customWidth="1"/>
    <col min="17" max="17" width="12.85546875" style="1" customWidth="1"/>
    <col min="18" max="18" width="3.140625" style="1" customWidth="1"/>
    <col min="19" max="19" width="11" style="1" bestFit="1" customWidth="1"/>
    <col min="20" max="16384" width="9.140625" style="1"/>
  </cols>
  <sheetData>
    <row r="1" spans="1:17" ht="25.5" customHeight="1" x14ac:dyDescent="0.5">
      <c r="A1" s="4" t="s">
        <v>73</v>
      </c>
      <c r="C1" s="14" t="s">
        <v>35</v>
      </c>
      <c r="D1" s="22" t="s">
        <v>35</v>
      </c>
      <c r="E1" s="96" t="s">
        <v>35</v>
      </c>
      <c r="F1" s="14"/>
      <c r="G1" s="14" t="s">
        <v>35</v>
      </c>
      <c r="H1" s="14"/>
      <c r="I1" s="96" t="s">
        <v>35</v>
      </c>
    </row>
    <row r="2" spans="1:17" ht="25.5" customHeight="1" x14ac:dyDescent="0.5">
      <c r="A2" s="4" t="s">
        <v>70</v>
      </c>
    </row>
    <row r="3" spans="1:17" ht="25.5" customHeight="1" x14ac:dyDescent="0.45">
      <c r="A3" s="31"/>
    </row>
    <row r="4" spans="1:17" ht="22.5" customHeight="1" x14ac:dyDescent="0.45">
      <c r="A4" s="13"/>
      <c r="B4" s="6"/>
      <c r="C4" s="227" t="s">
        <v>1</v>
      </c>
      <c r="D4" s="227"/>
      <c r="E4" s="227"/>
      <c r="F4" s="8"/>
      <c r="G4" s="227" t="s">
        <v>2</v>
      </c>
      <c r="H4" s="227"/>
      <c r="I4" s="227"/>
    </row>
    <row r="5" spans="1:17" ht="22.5" customHeight="1" x14ac:dyDescent="0.45">
      <c r="A5" s="13"/>
      <c r="B5" s="6"/>
      <c r="C5" s="229" t="s">
        <v>90</v>
      </c>
      <c r="D5" s="230"/>
      <c r="E5" s="230"/>
      <c r="F5" s="6"/>
      <c r="G5" s="229" t="s">
        <v>90</v>
      </c>
      <c r="H5" s="230"/>
      <c r="I5" s="230"/>
    </row>
    <row r="6" spans="1:17" ht="22.5" customHeight="1" x14ac:dyDescent="0.45">
      <c r="A6" s="13"/>
      <c r="B6" s="6"/>
      <c r="C6" s="229" t="s">
        <v>124</v>
      </c>
      <c r="D6" s="230"/>
      <c r="E6" s="230"/>
      <c r="F6" s="6"/>
      <c r="G6" s="229" t="s">
        <v>124</v>
      </c>
      <c r="H6" s="230"/>
      <c r="I6" s="230"/>
    </row>
    <row r="7" spans="1:17" ht="22.5" customHeight="1" x14ac:dyDescent="0.45">
      <c r="A7" s="13"/>
      <c r="B7" s="9" t="s">
        <v>4</v>
      </c>
      <c r="C7" s="100">
        <v>2563</v>
      </c>
      <c r="D7" s="100"/>
      <c r="E7" s="100">
        <v>2562</v>
      </c>
      <c r="F7" s="100"/>
      <c r="G7" s="100">
        <v>2563</v>
      </c>
      <c r="H7" s="100"/>
      <c r="I7" s="100">
        <v>2562</v>
      </c>
    </row>
    <row r="8" spans="1:17" ht="22.5" hidden="1" customHeight="1" x14ac:dyDescent="0.45">
      <c r="A8" s="13"/>
      <c r="B8" s="9"/>
      <c r="C8" s="6"/>
      <c r="D8" s="11"/>
      <c r="E8" s="10"/>
      <c r="F8" s="6"/>
      <c r="G8" s="6"/>
      <c r="H8" s="11"/>
      <c r="I8" s="10"/>
    </row>
    <row r="9" spans="1:17" ht="22.5" customHeight="1" x14ac:dyDescent="0.45">
      <c r="A9" s="18"/>
      <c r="B9" s="9"/>
      <c r="C9" s="228" t="s">
        <v>5</v>
      </c>
      <c r="D9" s="228"/>
      <c r="E9" s="228"/>
      <c r="F9" s="228"/>
      <c r="G9" s="228"/>
      <c r="H9" s="228"/>
      <c r="I9" s="228"/>
    </row>
    <row r="10" spans="1:17" ht="22.5" customHeight="1" x14ac:dyDescent="0.45">
      <c r="A10" s="12" t="s">
        <v>38</v>
      </c>
      <c r="B10" s="9">
        <v>4</v>
      </c>
      <c r="C10" s="13"/>
      <c r="E10" s="13"/>
      <c r="F10" s="13"/>
      <c r="G10" s="13"/>
      <c r="H10" s="13"/>
      <c r="I10" s="13"/>
    </row>
    <row r="11" spans="1:17" ht="22.5" customHeight="1" x14ac:dyDescent="0.45">
      <c r="A11" s="1" t="s">
        <v>92</v>
      </c>
      <c r="B11" s="9">
        <v>8</v>
      </c>
      <c r="C11" s="15">
        <v>4355904</v>
      </c>
      <c r="D11" s="22"/>
      <c r="E11" s="15">
        <v>4515882</v>
      </c>
      <c r="F11" s="15"/>
      <c r="G11" s="15">
        <v>3256227</v>
      </c>
      <c r="H11" s="15"/>
      <c r="I11" s="15">
        <v>3546980</v>
      </c>
      <c r="K11" s="117"/>
      <c r="N11" s="14"/>
      <c r="O11" s="3"/>
      <c r="Q11" s="3"/>
    </row>
    <row r="12" spans="1:17" ht="22.5" customHeight="1" x14ac:dyDescent="0.45">
      <c r="A12" s="1" t="s">
        <v>105</v>
      </c>
      <c r="B12" s="9"/>
      <c r="C12" s="15">
        <v>32697</v>
      </c>
      <c r="D12" s="22"/>
      <c r="E12" s="15">
        <v>28427</v>
      </c>
      <c r="F12" s="15"/>
      <c r="G12" s="15">
        <v>46503</v>
      </c>
      <c r="H12" s="15"/>
      <c r="I12" s="15">
        <v>53395</v>
      </c>
      <c r="K12" s="117"/>
    </row>
    <row r="13" spans="1:17" ht="22.5" customHeight="1" x14ac:dyDescent="0.45">
      <c r="A13" s="1" t="s">
        <v>85</v>
      </c>
      <c r="B13" s="9"/>
      <c r="C13" s="15">
        <v>33107</v>
      </c>
      <c r="D13" s="22"/>
      <c r="E13" s="15">
        <f>52324+15276+5883</f>
        <v>73483</v>
      </c>
      <c r="F13" s="15"/>
      <c r="G13" s="15">
        <v>45981</v>
      </c>
      <c r="H13" s="15"/>
      <c r="I13" s="15">
        <f>79893+6290</f>
        <v>86183</v>
      </c>
      <c r="K13" s="117"/>
    </row>
    <row r="14" spans="1:17" ht="22.5" customHeight="1" x14ac:dyDescent="0.45">
      <c r="A14" s="18" t="s">
        <v>39</v>
      </c>
      <c r="B14" s="9">
        <v>8</v>
      </c>
      <c r="C14" s="19">
        <f>SUM(C11:C13)</f>
        <v>4421708</v>
      </c>
      <c r="D14" s="113"/>
      <c r="E14" s="19">
        <f>SUM(E11:E13)</f>
        <v>4617792</v>
      </c>
      <c r="F14" s="24"/>
      <c r="G14" s="19">
        <f>SUM(G11:G13)</f>
        <v>3348711</v>
      </c>
      <c r="H14" s="24"/>
      <c r="I14" s="19">
        <f>SUM(I11:I13)</f>
        <v>3686558</v>
      </c>
      <c r="O14" s="3"/>
    </row>
    <row r="15" spans="1:17" ht="22.5" customHeight="1" x14ac:dyDescent="0.45">
      <c r="A15" s="20"/>
      <c r="B15" s="9"/>
      <c r="C15" s="15"/>
      <c r="D15" s="15"/>
      <c r="E15" s="15"/>
      <c r="F15" s="15"/>
      <c r="G15" s="15"/>
      <c r="H15" s="15"/>
      <c r="I15" s="15"/>
    </row>
    <row r="16" spans="1:17" ht="22.5" customHeight="1" x14ac:dyDescent="0.45">
      <c r="A16" s="12" t="s">
        <v>40</v>
      </c>
      <c r="B16" s="9">
        <v>4</v>
      </c>
      <c r="C16" s="15"/>
      <c r="D16" s="22"/>
      <c r="E16" s="15"/>
      <c r="F16" s="15"/>
      <c r="G16" s="15"/>
      <c r="H16" s="15"/>
      <c r="I16" s="15"/>
    </row>
    <row r="17" spans="1:19" ht="22.5" customHeight="1" x14ac:dyDescent="0.45">
      <c r="A17" s="1" t="s">
        <v>93</v>
      </c>
      <c r="B17" s="9"/>
      <c r="C17" s="15">
        <v>3255280</v>
      </c>
      <c r="D17" s="22"/>
      <c r="E17" s="15">
        <f>3694049+5883</f>
        <v>3699932</v>
      </c>
      <c r="F17" s="15"/>
      <c r="G17" s="15">
        <v>2659244</v>
      </c>
      <c r="H17" s="15"/>
      <c r="I17" s="15">
        <v>2988367</v>
      </c>
      <c r="K17" s="117"/>
      <c r="O17" s="3"/>
      <c r="Q17" s="3"/>
      <c r="S17" s="3"/>
    </row>
    <row r="18" spans="1:19" ht="22.5" customHeight="1" x14ac:dyDescent="0.45">
      <c r="A18" s="13" t="s">
        <v>144</v>
      </c>
      <c r="B18" s="9"/>
      <c r="C18" s="96">
        <v>205429</v>
      </c>
      <c r="D18" s="22"/>
      <c r="E18" s="96">
        <v>213522</v>
      </c>
      <c r="F18" s="96"/>
      <c r="G18" s="96">
        <v>134769</v>
      </c>
      <c r="H18" s="96"/>
      <c r="I18" s="96">
        <v>129934</v>
      </c>
      <c r="K18" s="117"/>
      <c r="L18" s="117"/>
      <c r="M18" s="117"/>
      <c r="N18" s="120"/>
      <c r="O18" s="117"/>
      <c r="P18" s="120"/>
      <c r="Q18" s="117"/>
      <c r="R18" s="120"/>
      <c r="S18" s="117"/>
    </row>
    <row r="19" spans="1:19" ht="22.5" customHeight="1" x14ac:dyDescent="0.45">
      <c r="A19" s="13" t="s">
        <v>41</v>
      </c>
      <c r="B19" s="9"/>
      <c r="C19" s="115">
        <f>144201+1499</f>
        <v>145700</v>
      </c>
      <c r="D19" s="22"/>
      <c r="E19" s="115">
        <f>88878+15276+1927</f>
        <v>106081</v>
      </c>
      <c r="F19" s="96"/>
      <c r="G19" s="28">
        <f>91666+1351</f>
        <v>93017</v>
      </c>
      <c r="H19" s="96"/>
      <c r="I19" s="28">
        <f>76964+6290+1448</f>
        <v>84702</v>
      </c>
      <c r="K19" s="117"/>
    </row>
    <row r="20" spans="1:19" ht="22.5" hidden="1" customHeight="1" x14ac:dyDescent="0.45">
      <c r="A20" s="13" t="s">
        <v>94</v>
      </c>
      <c r="B20" s="9"/>
      <c r="C20" s="27"/>
      <c r="D20" s="30"/>
      <c r="E20" s="27"/>
      <c r="F20" s="95"/>
      <c r="G20" s="27"/>
      <c r="H20" s="16"/>
      <c r="I20" s="27"/>
      <c r="K20" s="117"/>
    </row>
    <row r="21" spans="1:19" ht="22.5" customHeight="1" x14ac:dyDescent="0.45">
      <c r="A21" s="18" t="s">
        <v>43</v>
      </c>
      <c r="B21" s="9"/>
      <c r="C21" s="19">
        <f>SUM(C17:C20)</f>
        <v>3606409</v>
      </c>
      <c r="D21" s="113"/>
      <c r="E21" s="19">
        <f>SUM(E17:E20)</f>
        <v>4019535</v>
      </c>
      <c r="F21" s="24"/>
      <c r="G21" s="19">
        <f>SUM(G17:G20)</f>
        <v>2887030</v>
      </c>
      <c r="H21" s="24"/>
      <c r="I21" s="19">
        <f>SUM(I17:I20)</f>
        <v>3203003</v>
      </c>
    </row>
    <row r="22" spans="1:19" ht="11.1" customHeight="1" x14ac:dyDescent="0.45">
      <c r="A22" s="20"/>
      <c r="B22" s="9"/>
      <c r="C22" s="14" t="s">
        <v>35</v>
      </c>
      <c r="D22" s="22"/>
      <c r="E22" s="14" t="s">
        <v>35</v>
      </c>
      <c r="F22" s="15"/>
      <c r="G22" s="15"/>
      <c r="H22" s="15"/>
      <c r="I22" s="15"/>
    </row>
    <row r="23" spans="1:19" ht="22.5" customHeight="1" x14ac:dyDescent="0.45">
      <c r="A23" s="42" t="s">
        <v>180</v>
      </c>
      <c r="B23" s="9"/>
      <c r="C23" s="24">
        <f>C14-C21</f>
        <v>815299</v>
      </c>
      <c r="D23" s="23"/>
      <c r="E23" s="24">
        <f>E14-E21</f>
        <v>598257</v>
      </c>
      <c r="F23" s="24"/>
      <c r="G23" s="24">
        <f>G14-G21</f>
        <v>461681</v>
      </c>
      <c r="H23" s="24"/>
      <c r="I23" s="24">
        <f>I14-I21</f>
        <v>483555</v>
      </c>
    </row>
    <row r="24" spans="1:19" ht="22.5" customHeight="1" x14ac:dyDescent="0.45">
      <c r="A24" s="1" t="s">
        <v>42</v>
      </c>
      <c r="B24" s="9">
        <v>4</v>
      </c>
      <c r="C24" s="219">
        <f>-15462+1499</f>
        <v>-13963</v>
      </c>
      <c r="D24" s="30"/>
      <c r="E24" s="114">
        <v>0</v>
      </c>
      <c r="F24" s="95"/>
      <c r="G24" s="220">
        <f>-12653+1351</f>
        <v>-11302</v>
      </c>
      <c r="H24" s="16"/>
      <c r="I24" s="114">
        <v>0</v>
      </c>
    </row>
    <row r="25" spans="1:19" ht="22.5" customHeight="1" x14ac:dyDescent="0.45">
      <c r="A25" s="36" t="s">
        <v>181</v>
      </c>
      <c r="B25" s="9">
        <v>5</v>
      </c>
      <c r="C25" s="98">
        <v>4855</v>
      </c>
      <c r="D25" s="113"/>
      <c r="E25" s="98">
        <v>2384</v>
      </c>
      <c r="F25" s="15"/>
      <c r="G25" s="221">
        <v>0</v>
      </c>
      <c r="H25" s="15"/>
      <c r="I25" s="221">
        <v>0</v>
      </c>
      <c r="J25" s="13"/>
    </row>
    <row r="26" spans="1:19" ht="11.1" customHeight="1" x14ac:dyDescent="0.45">
      <c r="A26" s="20"/>
      <c r="B26" s="9"/>
      <c r="C26" s="24"/>
      <c r="D26" s="113"/>
      <c r="E26" s="24"/>
      <c r="F26" s="15"/>
      <c r="G26" s="15"/>
      <c r="H26" s="15"/>
      <c r="I26" s="15"/>
    </row>
    <row r="27" spans="1:19" ht="22.5" customHeight="1" x14ac:dyDescent="0.45">
      <c r="A27" s="18" t="s">
        <v>44</v>
      </c>
      <c r="B27" s="9"/>
      <c r="C27" s="24">
        <f>SUM(C23:C25)</f>
        <v>806191</v>
      </c>
      <c r="D27" s="113"/>
      <c r="E27" s="24">
        <f>SUM(E23:E25)</f>
        <v>600641</v>
      </c>
      <c r="F27" s="24"/>
      <c r="G27" s="24">
        <f>SUM(G23:G25)</f>
        <v>450379</v>
      </c>
      <c r="H27" s="24"/>
      <c r="I27" s="24">
        <f>SUM(I23:I25)</f>
        <v>483555</v>
      </c>
    </row>
    <row r="28" spans="1:19" ht="22.5" customHeight="1" x14ac:dyDescent="0.45">
      <c r="A28" s="13" t="s">
        <v>151</v>
      </c>
      <c r="B28" s="9">
        <v>9</v>
      </c>
      <c r="C28" s="29">
        <v>-26268</v>
      </c>
      <c r="D28" s="22"/>
      <c r="E28" s="29">
        <v>-52557</v>
      </c>
      <c r="F28" s="15"/>
      <c r="G28" s="29">
        <v>-37245</v>
      </c>
      <c r="H28" s="22"/>
      <c r="I28" s="29">
        <v>-52557</v>
      </c>
    </row>
    <row r="29" spans="1:19" ht="11.1" customHeight="1" x14ac:dyDescent="0.45">
      <c r="A29" s="13"/>
      <c r="B29" s="9"/>
      <c r="C29" s="17"/>
      <c r="D29" s="30"/>
      <c r="E29" s="17"/>
      <c r="F29" s="95"/>
      <c r="G29" s="17"/>
      <c r="H29" s="95"/>
      <c r="I29" s="17"/>
    </row>
    <row r="30" spans="1:19" ht="22.5" customHeight="1" x14ac:dyDescent="0.45">
      <c r="A30" s="18" t="s">
        <v>45</v>
      </c>
      <c r="B30" s="9"/>
      <c r="C30" s="109">
        <f>C27+C28</f>
        <v>779923</v>
      </c>
      <c r="D30" s="113"/>
      <c r="E30" s="109">
        <f>E27+E28</f>
        <v>548084</v>
      </c>
      <c r="F30" s="24"/>
      <c r="G30" s="109">
        <f>G27+G28</f>
        <v>413134</v>
      </c>
      <c r="H30" s="24"/>
      <c r="I30" s="109">
        <f>I27+I28</f>
        <v>430998</v>
      </c>
    </row>
    <row r="31" spans="1:19" ht="11.1" customHeight="1" x14ac:dyDescent="0.45">
      <c r="A31" s="13"/>
      <c r="B31" s="9"/>
      <c r="C31" s="17"/>
      <c r="D31" s="17"/>
      <c r="E31" s="95"/>
      <c r="F31" s="17"/>
      <c r="G31" s="17"/>
      <c r="H31" s="17"/>
      <c r="I31" s="95"/>
    </row>
    <row r="32" spans="1:19" ht="25.5" customHeight="1" x14ac:dyDescent="0.5">
      <c r="A32" s="4" t="s">
        <v>73</v>
      </c>
      <c r="C32" s="14" t="s">
        <v>35</v>
      </c>
      <c r="D32" s="22" t="s">
        <v>35</v>
      </c>
      <c r="E32" s="96" t="s">
        <v>35</v>
      </c>
      <c r="F32" s="14"/>
      <c r="G32" s="14"/>
      <c r="H32" s="14"/>
      <c r="I32" s="96"/>
    </row>
    <row r="33" spans="1:10" ht="25.5" customHeight="1" x14ac:dyDescent="0.5">
      <c r="A33" s="4" t="s">
        <v>70</v>
      </c>
    </row>
    <row r="34" spans="1:10" ht="25.5" customHeight="1" x14ac:dyDescent="0.45">
      <c r="A34" s="31"/>
    </row>
    <row r="35" spans="1:10" ht="22.5" customHeight="1" x14ac:dyDescent="0.45">
      <c r="A35" s="13"/>
      <c r="B35" s="6"/>
      <c r="C35" s="227" t="s">
        <v>1</v>
      </c>
      <c r="D35" s="227"/>
      <c r="E35" s="227"/>
      <c r="F35" s="8"/>
      <c r="G35" s="227" t="s">
        <v>2</v>
      </c>
      <c r="H35" s="227"/>
      <c r="I35" s="227"/>
    </row>
    <row r="36" spans="1:10" ht="22.5" customHeight="1" x14ac:dyDescent="0.45">
      <c r="A36" s="13"/>
      <c r="B36" s="6"/>
      <c r="C36" s="229" t="s">
        <v>90</v>
      </c>
      <c r="D36" s="230"/>
      <c r="E36" s="230"/>
      <c r="F36" s="6"/>
      <c r="G36" s="229" t="s">
        <v>90</v>
      </c>
      <c r="H36" s="230"/>
      <c r="I36" s="230"/>
    </row>
    <row r="37" spans="1:10" ht="22.5" customHeight="1" x14ac:dyDescent="0.45">
      <c r="A37" s="13"/>
      <c r="B37" s="6"/>
      <c r="C37" s="229" t="s">
        <v>124</v>
      </c>
      <c r="D37" s="230"/>
      <c r="E37" s="230"/>
      <c r="F37" s="6"/>
      <c r="G37" s="229" t="s">
        <v>124</v>
      </c>
      <c r="H37" s="230"/>
      <c r="I37" s="230"/>
    </row>
    <row r="38" spans="1:10" ht="22.5" customHeight="1" x14ac:dyDescent="0.45">
      <c r="A38" s="13"/>
      <c r="B38" s="9"/>
      <c r="C38" s="100">
        <v>2563</v>
      </c>
      <c r="D38" s="100"/>
      <c r="E38" s="100">
        <v>2562</v>
      </c>
      <c r="F38" s="100"/>
      <c r="G38" s="100">
        <v>2563</v>
      </c>
      <c r="H38" s="100"/>
      <c r="I38" s="100">
        <v>2562</v>
      </c>
    </row>
    <row r="39" spans="1:10" ht="22.5" customHeight="1" x14ac:dyDescent="0.45">
      <c r="B39" s="9"/>
      <c r="C39" s="228" t="s">
        <v>5</v>
      </c>
      <c r="D39" s="228"/>
      <c r="E39" s="228"/>
      <c r="F39" s="228"/>
      <c r="G39" s="228"/>
      <c r="H39" s="228"/>
      <c r="I39" s="228"/>
    </row>
    <row r="40" spans="1:10" ht="22.5" customHeight="1" x14ac:dyDescent="0.45">
      <c r="A40" s="18" t="s">
        <v>46</v>
      </c>
      <c r="B40" s="9"/>
      <c r="C40" s="25"/>
      <c r="D40" s="25"/>
      <c r="E40" s="25"/>
      <c r="F40" s="25"/>
      <c r="G40" s="25"/>
      <c r="H40" s="25"/>
      <c r="I40" s="25"/>
      <c r="J40" s="33"/>
    </row>
    <row r="41" spans="1:10" ht="22.5" customHeight="1" x14ac:dyDescent="0.45">
      <c r="A41" s="12" t="s">
        <v>125</v>
      </c>
      <c r="B41" s="9"/>
      <c r="C41" s="25"/>
      <c r="D41" s="25"/>
      <c r="E41" s="25"/>
      <c r="F41" s="25"/>
      <c r="G41" s="25"/>
      <c r="H41" s="25"/>
      <c r="I41" s="25"/>
      <c r="J41" s="33"/>
    </row>
    <row r="42" spans="1:10" ht="22.5" customHeight="1" x14ac:dyDescent="0.45">
      <c r="A42" s="12" t="s">
        <v>98</v>
      </c>
      <c r="B42" s="9"/>
      <c r="C42" s="25"/>
      <c r="D42" s="25"/>
      <c r="E42" s="25"/>
      <c r="F42" s="25"/>
      <c r="G42" s="25"/>
      <c r="H42" s="25"/>
      <c r="I42" s="25"/>
      <c r="J42" s="33"/>
    </row>
    <row r="43" spans="1:10" ht="22.5" customHeight="1" x14ac:dyDescent="0.45">
      <c r="A43" s="1" t="s">
        <v>165</v>
      </c>
      <c r="B43" s="9"/>
      <c r="C43" s="27">
        <v>0</v>
      </c>
      <c r="D43" s="17"/>
      <c r="E43" s="17">
        <v>-61</v>
      </c>
      <c r="F43" s="17"/>
      <c r="G43" s="27">
        <v>0</v>
      </c>
      <c r="H43" s="106"/>
      <c r="I43" s="27">
        <v>0</v>
      </c>
      <c r="J43" s="33"/>
    </row>
    <row r="44" spans="1:10" ht="22.5" customHeight="1" x14ac:dyDescent="0.45">
      <c r="A44" s="1" t="s">
        <v>182</v>
      </c>
      <c r="B44" s="9"/>
      <c r="C44" s="98">
        <v>-28689</v>
      </c>
      <c r="D44" s="17"/>
      <c r="E44" s="98">
        <v>-3110</v>
      </c>
      <c r="F44" s="17"/>
      <c r="G44" s="123">
        <v>-16067</v>
      </c>
      <c r="H44" s="124"/>
      <c r="I44" s="123">
        <v>754</v>
      </c>
      <c r="J44" s="33"/>
    </row>
    <row r="45" spans="1:10" ht="22.5" customHeight="1" x14ac:dyDescent="0.45">
      <c r="A45" s="18" t="s">
        <v>99</v>
      </c>
      <c r="B45" s="9"/>
      <c r="D45" s="1"/>
      <c r="J45" s="33"/>
    </row>
    <row r="46" spans="1:10" ht="22.5" customHeight="1" x14ac:dyDescent="0.45">
      <c r="A46" s="18" t="s">
        <v>98</v>
      </c>
      <c r="B46" s="9"/>
      <c r="C46" s="107">
        <f>C43+C44</f>
        <v>-28689</v>
      </c>
      <c r="D46" s="25"/>
      <c r="E46" s="107">
        <f>E43+E44</f>
        <v>-3171</v>
      </c>
      <c r="F46" s="25"/>
      <c r="G46" s="125">
        <f>G43+G44</f>
        <v>-16067</v>
      </c>
      <c r="H46" s="126">
        <v>0</v>
      </c>
      <c r="I46" s="125">
        <f>I43+I44</f>
        <v>754</v>
      </c>
      <c r="J46" s="101"/>
    </row>
    <row r="47" spans="1:10" ht="22.5" customHeight="1" x14ac:dyDescent="0.45">
      <c r="A47" s="12" t="s">
        <v>106</v>
      </c>
      <c r="B47" s="9"/>
      <c r="C47" s="17"/>
      <c r="D47" s="17"/>
      <c r="E47" s="17"/>
      <c r="F47" s="17"/>
      <c r="G47" s="106"/>
      <c r="H47" s="106"/>
      <c r="I47" s="106"/>
      <c r="J47" s="101"/>
    </row>
    <row r="48" spans="1:10" ht="22.5" customHeight="1" x14ac:dyDescent="0.45">
      <c r="A48" s="12" t="s">
        <v>98</v>
      </c>
      <c r="B48" s="9"/>
      <c r="C48" s="17"/>
      <c r="D48" s="17"/>
      <c r="E48" s="17"/>
      <c r="F48" s="17"/>
      <c r="G48" s="127"/>
      <c r="H48" s="127"/>
      <c r="I48" s="127"/>
      <c r="J48" s="101"/>
    </row>
    <row r="49" spans="1:13" ht="22.5" customHeight="1" x14ac:dyDescent="0.45">
      <c r="A49" s="13" t="s">
        <v>183</v>
      </c>
      <c r="B49" s="9"/>
      <c r="D49" s="1"/>
      <c r="J49" s="101"/>
    </row>
    <row r="50" spans="1:13" ht="22.5" customHeight="1" x14ac:dyDescent="0.45">
      <c r="A50" s="1" t="s">
        <v>107</v>
      </c>
      <c r="B50" s="9"/>
      <c r="C50" s="98">
        <v>-822</v>
      </c>
      <c r="D50" s="17"/>
      <c r="E50" s="98">
        <v>-8822</v>
      </c>
      <c r="F50" s="17"/>
      <c r="G50" s="98">
        <v>-822</v>
      </c>
      <c r="H50" s="128"/>
      <c r="I50" s="98">
        <v>-8822</v>
      </c>
      <c r="J50" s="101"/>
    </row>
    <row r="51" spans="1:13" ht="22.5" customHeight="1" x14ac:dyDescent="0.45">
      <c r="A51" s="18" t="s">
        <v>108</v>
      </c>
      <c r="B51" s="9"/>
      <c r="C51" s="25"/>
      <c r="D51" s="25"/>
      <c r="E51" s="25"/>
      <c r="F51" s="25"/>
      <c r="G51" s="25"/>
      <c r="H51" s="126"/>
      <c r="I51" s="25"/>
      <c r="J51" s="101"/>
    </row>
    <row r="52" spans="1:13" ht="22.5" customHeight="1" x14ac:dyDescent="0.45">
      <c r="A52" s="18" t="s">
        <v>98</v>
      </c>
      <c r="B52" s="9"/>
      <c r="C52" s="25">
        <f>C50</f>
        <v>-822</v>
      </c>
      <c r="D52" s="25"/>
      <c r="E52" s="25">
        <f>E50</f>
        <v>-8822</v>
      </c>
      <c r="F52" s="25"/>
      <c r="G52" s="25">
        <f>G50</f>
        <v>-822</v>
      </c>
      <c r="H52" s="126"/>
      <c r="I52" s="25">
        <f>I50</f>
        <v>-8822</v>
      </c>
      <c r="J52" s="101"/>
    </row>
    <row r="53" spans="1:13" ht="22.5" customHeight="1" x14ac:dyDescent="0.45">
      <c r="A53" s="18" t="s">
        <v>91</v>
      </c>
      <c r="B53" s="9"/>
      <c r="C53" s="19">
        <f>C52+C46</f>
        <v>-29511</v>
      </c>
      <c r="D53" s="129"/>
      <c r="E53" s="19">
        <f>E52+E46</f>
        <v>-11993</v>
      </c>
      <c r="F53" s="121"/>
      <c r="G53" s="19">
        <f>G52+G46</f>
        <v>-16889</v>
      </c>
      <c r="H53" s="121"/>
      <c r="I53" s="19">
        <f>I52+I46</f>
        <v>-8068</v>
      </c>
    </row>
    <row r="54" spans="1:13" ht="22.5" customHeight="1" thickBot="1" x14ac:dyDescent="0.5">
      <c r="A54" s="18" t="s">
        <v>110</v>
      </c>
      <c r="B54" s="9"/>
      <c r="C54" s="104">
        <f>C30+C53</f>
        <v>750412</v>
      </c>
      <c r="D54" s="130"/>
      <c r="E54" s="104">
        <f>E30+E53</f>
        <v>536091</v>
      </c>
      <c r="F54" s="50"/>
      <c r="G54" s="104">
        <f>G30+G53</f>
        <v>396245</v>
      </c>
      <c r="H54" s="50"/>
      <c r="I54" s="104">
        <f>I30+I53</f>
        <v>422930</v>
      </c>
    </row>
    <row r="55" spans="1:13" ht="22.5" customHeight="1" thickTop="1" x14ac:dyDescent="0.45">
      <c r="A55" s="18" t="s">
        <v>35</v>
      </c>
      <c r="B55" s="9"/>
      <c r="C55" s="25"/>
      <c r="D55" s="113"/>
      <c r="E55" s="25"/>
      <c r="F55" s="24"/>
      <c r="G55" s="25"/>
      <c r="H55" s="24"/>
      <c r="I55" s="25"/>
    </row>
    <row r="56" spans="1:13" ht="22.5" customHeight="1" x14ac:dyDescent="0.45">
      <c r="A56" s="18" t="s">
        <v>87</v>
      </c>
      <c r="B56" s="9"/>
      <c r="C56" s="25"/>
      <c r="D56" s="113"/>
      <c r="E56" s="25"/>
      <c r="F56" s="24"/>
      <c r="G56" s="25"/>
      <c r="H56" s="24"/>
      <c r="I56" s="25"/>
    </row>
    <row r="57" spans="1:13" ht="22.5" customHeight="1" x14ac:dyDescent="0.45">
      <c r="A57" s="1" t="s">
        <v>86</v>
      </c>
      <c r="B57" s="9"/>
      <c r="C57" s="26">
        <f>C30</f>
        <v>779923</v>
      </c>
      <c r="D57" s="113"/>
      <c r="E57" s="26">
        <f>E30</f>
        <v>548084</v>
      </c>
      <c r="F57" s="24"/>
      <c r="G57" s="27">
        <f>G30</f>
        <v>413134</v>
      </c>
      <c r="H57" s="15"/>
      <c r="I57" s="27">
        <f>I30</f>
        <v>430998</v>
      </c>
    </row>
    <row r="58" spans="1:13" ht="22.5" customHeight="1" thickBot="1" x14ac:dyDescent="0.5">
      <c r="A58" s="18" t="s">
        <v>45</v>
      </c>
      <c r="B58" s="9"/>
      <c r="C58" s="32">
        <f>C30</f>
        <v>779923</v>
      </c>
      <c r="D58" s="113"/>
      <c r="E58" s="32">
        <f>E30</f>
        <v>548084</v>
      </c>
      <c r="F58" s="24"/>
      <c r="G58" s="32">
        <f>G30</f>
        <v>413134</v>
      </c>
      <c r="H58" s="24"/>
      <c r="I58" s="32">
        <f>I30</f>
        <v>430998</v>
      </c>
    </row>
    <row r="59" spans="1:13" ht="22.5" customHeight="1" thickTop="1" x14ac:dyDescent="0.45">
      <c r="A59" s="18"/>
      <c r="B59" s="9"/>
      <c r="C59" s="25"/>
      <c r="D59" s="25"/>
      <c r="E59" s="25"/>
      <c r="F59" s="25"/>
      <c r="G59" s="25"/>
      <c r="H59" s="25"/>
      <c r="I59" s="25"/>
    </row>
    <row r="60" spans="1:13" ht="22.5" customHeight="1" x14ac:dyDescent="0.45">
      <c r="A60" s="18" t="s">
        <v>109</v>
      </c>
      <c r="B60" s="9"/>
      <c r="C60" s="25"/>
      <c r="D60" s="113"/>
      <c r="E60" s="25"/>
      <c r="F60" s="24"/>
      <c r="G60" s="25"/>
      <c r="H60" s="24"/>
      <c r="I60" s="25"/>
    </row>
    <row r="61" spans="1:13" ht="22.5" customHeight="1" x14ac:dyDescent="0.45">
      <c r="A61" s="1" t="s">
        <v>86</v>
      </c>
      <c r="B61" s="9"/>
      <c r="C61" s="26">
        <f>C54</f>
        <v>750412</v>
      </c>
      <c r="D61" s="113"/>
      <c r="E61" s="26">
        <f>E54</f>
        <v>536091</v>
      </c>
      <c r="F61" s="24"/>
      <c r="G61" s="27">
        <f>G54</f>
        <v>396245</v>
      </c>
      <c r="H61" s="15"/>
      <c r="I61" s="27">
        <f>I54</f>
        <v>422930</v>
      </c>
    </row>
    <row r="62" spans="1:13" ht="22.5" customHeight="1" thickBot="1" x14ac:dyDescent="0.5">
      <c r="A62" s="18" t="s">
        <v>110</v>
      </c>
      <c r="B62" s="9"/>
      <c r="C62" s="32">
        <f>C61</f>
        <v>750412</v>
      </c>
      <c r="D62" s="113"/>
      <c r="E62" s="32">
        <f>E61</f>
        <v>536091</v>
      </c>
      <c r="F62" s="24"/>
      <c r="G62" s="32">
        <f>SUM(G61)</f>
        <v>396245</v>
      </c>
      <c r="H62" s="24"/>
      <c r="I62" s="32">
        <f>SUM(I61)</f>
        <v>422930</v>
      </c>
    </row>
    <row r="63" spans="1:13" ht="22.5" customHeight="1" thickTop="1" x14ac:dyDescent="0.45">
      <c r="A63" s="18"/>
      <c r="B63" s="9"/>
      <c r="C63" s="25"/>
      <c r="D63" s="25"/>
      <c r="E63" s="25"/>
      <c r="F63" s="25"/>
      <c r="G63" s="25"/>
      <c r="H63" s="24"/>
      <c r="I63" s="25"/>
    </row>
    <row r="64" spans="1:13" s="18" customFormat="1" ht="24.95" customHeight="1" thickBot="1" x14ac:dyDescent="0.5">
      <c r="A64" s="18" t="s">
        <v>126</v>
      </c>
      <c r="B64" s="9"/>
      <c r="C64" s="34">
        <f>C30/1185193</f>
        <v>0.6580556921952796</v>
      </c>
      <c r="D64" s="113"/>
      <c r="E64" s="34">
        <f>E30/1185193</f>
        <v>0.46244282576761758</v>
      </c>
      <c r="F64" s="24"/>
      <c r="G64" s="34">
        <f>G30/1185193</f>
        <v>0.3485795140538292</v>
      </c>
      <c r="H64" s="24"/>
      <c r="I64" s="34">
        <f>I30/1185193</f>
        <v>0.36365216466853922</v>
      </c>
      <c r="K64" s="35"/>
      <c r="L64" s="35"/>
      <c r="M64" s="35"/>
    </row>
    <row r="65" thickTop="1" x14ac:dyDescent="0.45"/>
    <row r="66" ht="21.75" x14ac:dyDescent="0.45"/>
    <row r="67" ht="21.75" x14ac:dyDescent="0.45"/>
    <row r="68" ht="21.75" x14ac:dyDescent="0.45"/>
    <row r="69" ht="21.75" x14ac:dyDescent="0.45"/>
    <row r="70" ht="21.75" x14ac:dyDescent="0.45"/>
    <row r="71" ht="21.75" x14ac:dyDescent="0.45"/>
    <row r="72" ht="21.75" x14ac:dyDescent="0.45"/>
    <row r="73" ht="21.75" x14ac:dyDescent="0.45"/>
    <row r="74" ht="21.75" x14ac:dyDescent="0.45"/>
    <row r="75" ht="21.75" x14ac:dyDescent="0.45"/>
    <row r="76" ht="21.75" x14ac:dyDescent="0.45"/>
    <row r="77" ht="21.75" x14ac:dyDescent="0.45"/>
    <row r="78" ht="21.75" x14ac:dyDescent="0.45"/>
    <row r="79" ht="21.75" x14ac:dyDescent="0.45"/>
    <row r="80" ht="21.75" x14ac:dyDescent="0.45"/>
    <row r="81" ht="21.75" x14ac:dyDescent="0.45"/>
    <row r="82" ht="21.75" x14ac:dyDescent="0.45"/>
    <row r="83" ht="21.75" x14ac:dyDescent="0.45"/>
    <row r="84" ht="21.75" x14ac:dyDescent="0.45"/>
    <row r="85" ht="21.75" x14ac:dyDescent="0.45"/>
    <row r="86" ht="21.75" x14ac:dyDescent="0.45"/>
    <row r="87" ht="21.75" x14ac:dyDescent="0.45"/>
    <row r="88" ht="21.75" x14ac:dyDescent="0.45"/>
    <row r="89" ht="21.75" x14ac:dyDescent="0.45"/>
    <row r="90" ht="21.75" x14ac:dyDescent="0.45"/>
    <row r="91" ht="21.75" x14ac:dyDescent="0.45"/>
    <row r="92" ht="21.75" x14ac:dyDescent="0.45"/>
    <row r="93" ht="21.75" x14ac:dyDescent="0.45"/>
    <row r="94" ht="21.75" x14ac:dyDescent="0.45"/>
    <row r="95" ht="21.75" x14ac:dyDescent="0.45"/>
    <row r="96" ht="21.75" x14ac:dyDescent="0.45"/>
    <row r="97" ht="21.75" x14ac:dyDescent="0.45"/>
    <row r="98" ht="21.75" x14ac:dyDescent="0.45"/>
    <row r="99" ht="21.75" x14ac:dyDescent="0.45"/>
    <row r="100" ht="21.75" x14ac:dyDescent="0.45"/>
    <row r="101" ht="21.75" x14ac:dyDescent="0.45"/>
    <row r="102" ht="21.75" x14ac:dyDescent="0.45"/>
    <row r="103" ht="21.75" x14ac:dyDescent="0.45"/>
    <row r="104" ht="21.75" x14ac:dyDescent="0.45"/>
    <row r="105" ht="21.75" x14ac:dyDescent="0.45"/>
    <row r="106" ht="21.75" x14ac:dyDescent="0.45"/>
    <row r="107" ht="21.75" x14ac:dyDescent="0.45"/>
    <row r="108" ht="21.75" x14ac:dyDescent="0.45"/>
    <row r="109" ht="21.75" x14ac:dyDescent="0.45"/>
    <row r="110" ht="21.75" x14ac:dyDescent="0.45"/>
    <row r="111" ht="21.75" x14ac:dyDescent="0.45"/>
    <row r="112" ht="21.75" x14ac:dyDescent="0.45"/>
    <row r="113" ht="21.75" x14ac:dyDescent="0.45"/>
    <row r="114" ht="21.75" x14ac:dyDescent="0.45"/>
    <row r="115" ht="21.75" x14ac:dyDescent="0.45"/>
    <row r="116" ht="21.75" x14ac:dyDescent="0.45"/>
    <row r="117" ht="21.75" x14ac:dyDescent="0.45"/>
    <row r="118" ht="21.75" x14ac:dyDescent="0.45"/>
    <row r="119" ht="21.75" x14ac:dyDescent="0.45"/>
    <row r="120" ht="21.75" x14ac:dyDescent="0.45"/>
    <row r="121" ht="21.75" x14ac:dyDescent="0.45"/>
    <row r="122" ht="21.75" x14ac:dyDescent="0.45"/>
    <row r="123" ht="21.75" x14ac:dyDescent="0.45"/>
    <row r="124" ht="21.75" x14ac:dyDescent="0.45"/>
    <row r="125" ht="21.75" x14ac:dyDescent="0.45"/>
    <row r="126" ht="21.75" x14ac:dyDescent="0.45"/>
    <row r="127" ht="21.75" x14ac:dyDescent="0.45"/>
    <row r="128" ht="21.75" x14ac:dyDescent="0.45"/>
    <row r="129" ht="21.75" x14ac:dyDescent="0.45"/>
    <row r="130" ht="21.75" x14ac:dyDescent="0.45"/>
    <row r="131" ht="21.75" x14ac:dyDescent="0.45"/>
    <row r="132" ht="21.75" x14ac:dyDescent="0.45"/>
    <row r="133" ht="21.75" x14ac:dyDescent="0.45"/>
    <row r="134" ht="21.75" x14ac:dyDescent="0.45"/>
    <row r="135" ht="21.75" x14ac:dyDescent="0.45"/>
    <row r="136" ht="21.75" x14ac:dyDescent="0.45"/>
  </sheetData>
  <mergeCells count="14">
    <mergeCell ref="C39:I39"/>
    <mergeCell ref="C4:E4"/>
    <mergeCell ref="G4:I4"/>
    <mergeCell ref="C36:E36"/>
    <mergeCell ref="G36:I36"/>
    <mergeCell ref="C37:E37"/>
    <mergeCell ref="G37:I37"/>
    <mergeCell ref="C35:E35"/>
    <mergeCell ref="G35:I35"/>
    <mergeCell ref="C9:I9"/>
    <mergeCell ref="G6:I6"/>
    <mergeCell ref="G5:I5"/>
    <mergeCell ref="C6:E6"/>
    <mergeCell ref="C5:E5"/>
  </mergeCells>
  <pageMargins left="0.75" right="0.75" top="0.47986111111111102" bottom="0.5" header="0.51180555555555596" footer="0.5"/>
  <pageSetup paperSize="9" scale="84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64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57"/>
  <sheetViews>
    <sheetView showGridLines="0" view="pageBreakPreview" zoomScale="85" zoomScaleNormal="80" zoomScaleSheetLayoutView="85" workbookViewId="0">
      <selection activeCell="B6" sqref="B6"/>
    </sheetView>
  </sheetViews>
  <sheetFormatPr defaultColWidth="9.140625" defaultRowHeight="22.5" customHeight="1" x14ac:dyDescent="0.45"/>
  <cols>
    <col min="1" max="1" width="40.5703125" style="36" customWidth="1"/>
    <col min="2" max="2" width="8.140625" style="37" hidden="1" customWidth="1"/>
    <col min="3" max="3" width="2" style="13" customWidth="1"/>
    <col min="4" max="4" width="14" style="13" customWidth="1"/>
    <col min="5" max="5" width="1.28515625" style="13" customWidth="1"/>
    <col min="6" max="6" width="14" style="37" customWidth="1"/>
    <col min="7" max="7" width="1.28515625" style="13" customWidth="1"/>
    <col min="8" max="8" width="14" style="13" customWidth="1"/>
    <col min="9" max="9" width="1.28515625" style="13" customWidth="1"/>
    <col min="10" max="10" width="14" style="13" customWidth="1"/>
    <col min="11" max="11" width="1.42578125" style="13" customWidth="1"/>
    <col min="12" max="12" width="16.28515625" style="13" bestFit="1" customWidth="1"/>
    <col min="13" max="13" width="1.42578125" style="13" customWidth="1"/>
    <col min="14" max="14" width="14" style="13" customWidth="1"/>
    <col min="15" max="15" width="1.42578125" style="13" customWidth="1"/>
    <col min="16" max="16" width="14" style="13" customWidth="1"/>
    <col min="17" max="17" width="1.42578125" style="13" customWidth="1"/>
    <col min="18" max="18" width="14" style="13" customWidth="1"/>
    <col min="19" max="19" width="1.140625" style="13" customWidth="1"/>
    <col min="20" max="20" width="14" style="13" customWidth="1"/>
    <col min="21" max="21" width="9.140625" style="13"/>
    <col min="22" max="22" width="10.5703125" style="13" customWidth="1"/>
    <col min="23" max="16384" width="9.140625" style="13"/>
  </cols>
  <sheetData>
    <row r="1" spans="1:20" ht="22.5" customHeight="1" x14ac:dyDescent="0.5">
      <c r="A1" s="4" t="s">
        <v>73</v>
      </c>
    </row>
    <row r="2" spans="1:20" ht="22.5" customHeight="1" x14ac:dyDescent="0.5">
      <c r="A2" s="38" t="s">
        <v>71</v>
      </c>
    </row>
    <row r="3" spans="1:20" ht="22.5" customHeight="1" x14ac:dyDescent="0.5">
      <c r="A3" s="38"/>
    </row>
    <row r="4" spans="1:20" ht="22.5" customHeight="1" x14ac:dyDescent="0.5">
      <c r="A4" s="38"/>
      <c r="D4" s="227" t="s">
        <v>1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20" ht="22.5" customHeight="1" x14ac:dyDescent="0.45">
      <c r="A5" s="232"/>
      <c r="C5" s="6"/>
      <c r="D5" s="6"/>
      <c r="E5" s="41"/>
      <c r="F5" s="13"/>
      <c r="G5" s="230"/>
      <c r="H5" s="233" t="s">
        <v>31</v>
      </c>
      <c r="I5" s="233"/>
      <c r="J5" s="233"/>
      <c r="K5" s="41"/>
      <c r="L5" s="234" t="s">
        <v>80</v>
      </c>
      <c r="M5" s="234"/>
      <c r="N5" s="234"/>
      <c r="O5" s="234"/>
      <c r="P5" s="234"/>
      <c r="Q5" s="234"/>
      <c r="R5" s="234"/>
      <c r="S5" s="230"/>
    </row>
    <row r="6" spans="1:20" ht="22.5" customHeight="1" x14ac:dyDescent="0.45">
      <c r="A6" s="232"/>
      <c r="C6" s="6"/>
      <c r="D6" s="6"/>
      <c r="E6" s="41"/>
      <c r="F6" s="13"/>
      <c r="G6" s="230"/>
      <c r="H6" s="39"/>
      <c r="I6" s="39"/>
      <c r="J6" s="39"/>
      <c r="K6" s="41"/>
      <c r="L6" s="6" t="s">
        <v>170</v>
      </c>
      <c r="M6" s="6"/>
      <c r="N6" s="6" t="s">
        <v>152</v>
      </c>
      <c r="O6" s="6"/>
      <c r="P6" s="10"/>
      <c r="Q6" s="6"/>
      <c r="R6" s="39" t="s">
        <v>48</v>
      </c>
      <c r="S6" s="230"/>
    </row>
    <row r="7" spans="1:20" ht="22.5" customHeight="1" x14ac:dyDescent="0.45">
      <c r="A7" s="232"/>
      <c r="C7" s="6"/>
      <c r="D7" s="6" t="s">
        <v>25</v>
      </c>
      <c r="E7" s="41"/>
      <c r="F7" s="6"/>
      <c r="G7" s="230"/>
      <c r="H7" s="39"/>
      <c r="I7" s="39"/>
      <c r="J7" s="39"/>
      <c r="K7" s="41"/>
      <c r="L7" s="6" t="s">
        <v>171</v>
      </c>
      <c r="M7" s="6"/>
      <c r="N7" s="6" t="s">
        <v>179</v>
      </c>
      <c r="O7" s="6"/>
      <c r="P7" s="99" t="s">
        <v>82</v>
      </c>
      <c r="Q7" s="6"/>
      <c r="R7" s="6" t="s">
        <v>47</v>
      </c>
      <c r="S7" s="230"/>
      <c r="T7" s="6"/>
    </row>
    <row r="8" spans="1:20" ht="22.5" customHeight="1" x14ac:dyDescent="0.45">
      <c r="A8" s="232"/>
      <c r="B8" s="9"/>
      <c r="C8" s="6"/>
      <c r="D8" s="6" t="s">
        <v>50</v>
      </c>
      <c r="E8" s="41"/>
      <c r="F8" s="6" t="s">
        <v>111</v>
      </c>
      <c r="G8" s="6"/>
      <c r="H8" s="6" t="s">
        <v>51</v>
      </c>
      <c r="J8" s="6" t="s">
        <v>52</v>
      </c>
      <c r="K8" s="41"/>
      <c r="L8" s="6" t="s">
        <v>172</v>
      </c>
      <c r="M8" s="6"/>
      <c r="N8" s="6" t="s">
        <v>114</v>
      </c>
      <c r="O8" s="6"/>
      <c r="P8" s="99" t="s">
        <v>83</v>
      </c>
      <c r="Q8" s="6"/>
      <c r="R8" s="6" t="s">
        <v>53</v>
      </c>
      <c r="S8" s="6"/>
      <c r="T8" s="6" t="s">
        <v>49</v>
      </c>
    </row>
    <row r="9" spans="1:20" ht="22.5" customHeight="1" x14ac:dyDescent="0.45">
      <c r="B9" s="9" t="s">
        <v>4</v>
      </c>
      <c r="C9" s="9"/>
      <c r="D9" s="6" t="s">
        <v>55</v>
      </c>
      <c r="E9" s="6"/>
      <c r="F9" s="6" t="s">
        <v>112</v>
      </c>
      <c r="G9" s="6"/>
      <c r="H9" s="6" t="s">
        <v>56</v>
      </c>
      <c r="I9" s="6"/>
      <c r="J9" s="6" t="s">
        <v>57</v>
      </c>
      <c r="K9" s="6"/>
      <c r="L9" s="6" t="s">
        <v>173</v>
      </c>
      <c r="M9" s="6"/>
      <c r="N9" s="6" t="s">
        <v>58</v>
      </c>
      <c r="O9" s="6"/>
      <c r="P9" s="99" t="s">
        <v>84</v>
      </c>
      <c r="Q9" s="6"/>
      <c r="R9" s="6" t="s">
        <v>24</v>
      </c>
      <c r="S9" s="6"/>
      <c r="T9" s="6" t="s">
        <v>54</v>
      </c>
    </row>
    <row r="10" spans="1:20" ht="22.5" customHeight="1" x14ac:dyDescent="0.45">
      <c r="A10" s="13"/>
      <c r="B10" s="43"/>
      <c r="C10" s="8"/>
      <c r="D10" s="228" t="s">
        <v>5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ht="22.5" customHeight="1" x14ac:dyDescent="0.45">
      <c r="A11" s="42" t="s">
        <v>146</v>
      </c>
      <c r="B11" s="43"/>
      <c r="C11" s="8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</row>
    <row r="12" spans="1:20" ht="22.5" customHeight="1" x14ac:dyDescent="0.45">
      <c r="A12" s="42" t="s">
        <v>149</v>
      </c>
      <c r="B12" s="43"/>
      <c r="C12" s="8"/>
      <c r="D12" s="70">
        <v>7111161</v>
      </c>
      <c r="E12" s="53"/>
      <c r="F12" s="70">
        <v>1303713</v>
      </c>
      <c r="G12" s="53"/>
      <c r="H12" s="70">
        <v>711116</v>
      </c>
      <c r="I12" s="70"/>
      <c r="J12" s="70">
        <v>10676453</v>
      </c>
      <c r="K12" s="70"/>
      <c r="L12" s="70">
        <v>-7874</v>
      </c>
      <c r="M12" s="70"/>
      <c r="N12" s="70">
        <v>-1074</v>
      </c>
      <c r="O12" s="70"/>
      <c r="P12" s="70">
        <v>-25121</v>
      </c>
      <c r="Q12" s="70"/>
      <c r="R12" s="70">
        <f>SUM(L12:P12)</f>
        <v>-34069</v>
      </c>
      <c r="S12" s="53"/>
      <c r="T12" s="70">
        <f>SUM(D12:P12)</f>
        <v>19768374</v>
      </c>
    </row>
    <row r="13" spans="1:20" ht="22.5" customHeight="1" x14ac:dyDescent="0.45">
      <c r="A13" s="42"/>
      <c r="B13" s="43"/>
      <c r="C13" s="8"/>
      <c r="D13" s="70"/>
      <c r="E13" s="53"/>
      <c r="F13" s="70"/>
      <c r="G13" s="5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53"/>
      <c r="T13" s="70"/>
    </row>
    <row r="14" spans="1:20" ht="22.5" hidden="1" customHeight="1" x14ac:dyDescent="0.45">
      <c r="A14" s="143" t="s">
        <v>133</v>
      </c>
      <c r="B14" s="138"/>
      <c r="C14" s="139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</row>
    <row r="15" spans="1:20" ht="22.5" hidden="1" customHeight="1" x14ac:dyDescent="0.45">
      <c r="A15" s="143" t="s">
        <v>134</v>
      </c>
      <c r="B15" s="138"/>
      <c r="C15" s="139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</row>
    <row r="16" spans="1:20" ht="22.5" hidden="1" customHeight="1" x14ac:dyDescent="0.45">
      <c r="A16" s="145" t="s">
        <v>135</v>
      </c>
      <c r="B16" s="138"/>
      <c r="C16" s="139"/>
      <c r="D16" s="146"/>
      <c r="E16" s="147"/>
      <c r="F16" s="146"/>
      <c r="G16" s="148"/>
      <c r="H16" s="146"/>
      <c r="I16" s="149"/>
      <c r="J16" s="146"/>
      <c r="K16" s="148"/>
      <c r="L16" s="146"/>
      <c r="M16" s="148"/>
      <c r="N16" s="146"/>
      <c r="O16" s="148"/>
      <c r="P16" s="146"/>
      <c r="Q16" s="148"/>
      <c r="R16" s="146"/>
      <c r="S16" s="148"/>
      <c r="T16" s="150"/>
    </row>
    <row r="17" spans="1:22" ht="22.5" hidden="1" customHeight="1" x14ac:dyDescent="0.45">
      <c r="A17" s="145" t="s">
        <v>136</v>
      </c>
      <c r="B17" s="138"/>
      <c r="C17" s="139"/>
      <c r="D17" s="146"/>
      <c r="E17" s="147"/>
      <c r="F17" s="146"/>
      <c r="G17" s="148"/>
      <c r="H17" s="146"/>
      <c r="I17" s="149"/>
      <c r="J17" s="146"/>
      <c r="K17" s="148"/>
      <c r="L17" s="146"/>
      <c r="M17" s="148"/>
      <c r="N17" s="146"/>
      <c r="O17" s="148"/>
      <c r="P17" s="146"/>
      <c r="Q17" s="148"/>
      <c r="R17" s="146"/>
      <c r="S17" s="148"/>
      <c r="T17" s="150"/>
    </row>
    <row r="18" spans="1:22" ht="22.5" hidden="1" customHeight="1" x14ac:dyDescent="0.45">
      <c r="A18" s="151" t="s">
        <v>137</v>
      </c>
      <c r="B18" s="231">
        <v>11</v>
      </c>
      <c r="C18" s="231"/>
      <c r="D18" s="146" t="s">
        <v>30</v>
      </c>
      <c r="E18" s="147"/>
      <c r="F18" s="146" t="s">
        <v>30</v>
      </c>
      <c r="G18" s="148"/>
      <c r="H18" s="146" t="s">
        <v>30</v>
      </c>
      <c r="I18" s="149"/>
      <c r="J18" s="146" t="s">
        <v>30</v>
      </c>
      <c r="K18" s="146"/>
      <c r="L18" s="146" t="s">
        <v>30</v>
      </c>
      <c r="M18" s="148"/>
      <c r="N18" s="146" t="s">
        <v>30</v>
      </c>
      <c r="O18" s="148"/>
      <c r="P18" s="150" t="s">
        <v>30</v>
      </c>
      <c r="Q18" s="148"/>
      <c r="R18" s="152" t="s">
        <v>30</v>
      </c>
      <c r="S18" s="148"/>
      <c r="T18" s="150">
        <f>SUM(D18:P18)</f>
        <v>0</v>
      </c>
    </row>
    <row r="19" spans="1:22" ht="22.5" hidden="1" customHeight="1" x14ac:dyDescent="0.45">
      <c r="A19" s="143" t="s">
        <v>138</v>
      </c>
      <c r="B19" s="141"/>
      <c r="C19" s="153"/>
      <c r="D19" s="154"/>
      <c r="E19" s="155"/>
      <c r="F19" s="154"/>
      <c r="G19" s="156"/>
      <c r="H19" s="154"/>
      <c r="I19" s="157"/>
      <c r="J19" s="158"/>
      <c r="K19" s="156"/>
      <c r="L19" s="159"/>
      <c r="M19" s="156"/>
      <c r="N19" s="159"/>
      <c r="O19" s="156"/>
      <c r="P19" s="158"/>
      <c r="Q19" s="156"/>
      <c r="R19" s="159"/>
      <c r="S19" s="156"/>
      <c r="T19" s="158"/>
    </row>
    <row r="20" spans="1:22" ht="22.5" hidden="1" customHeight="1" x14ac:dyDescent="0.45">
      <c r="A20" s="143" t="s">
        <v>139</v>
      </c>
      <c r="B20" s="141"/>
      <c r="C20" s="153"/>
      <c r="D20" s="160" t="s">
        <v>30</v>
      </c>
      <c r="E20" s="155"/>
      <c r="F20" s="160" t="s">
        <v>30</v>
      </c>
      <c r="G20" s="156"/>
      <c r="H20" s="160" t="s">
        <v>30</v>
      </c>
      <c r="I20" s="157"/>
      <c r="J20" s="161">
        <f>SUM(J16:J18)</f>
        <v>0</v>
      </c>
      <c r="K20" s="156"/>
      <c r="L20" s="162" t="s">
        <v>30</v>
      </c>
      <c r="M20" s="156"/>
      <c r="N20" s="162" t="s">
        <v>30</v>
      </c>
      <c r="O20" s="156"/>
      <c r="P20" s="161" t="s">
        <v>30</v>
      </c>
      <c r="Q20" s="156"/>
      <c r="R20" s="162" t="s">
        <v>30</v>
      </c>
      <c r="S20" s="156"/>
      <c r="T20" s="161">
        <f>SUM(D20:P20)</f>
        <v>0</v>
      </c>
    </row>
    <row r="21" spans="1:22" ht="21" hidden="1" customHeight="1" x14ac:dyDescent="0.45">
      <c r="A21" s="131"/>
      <c r="B21" s="43"/>
      <c r="C21" s="8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</row>
    <row r="22" spans="1:22" s="41" customFormat="1" ht="22.5" customHeight="1" x14ac:dyDescent="0.45">
      <c r="A22" s="42" t="s">
        <v>59</v>
      </c>
      <c r="B22" s="52"/>
      <c r="C22" s="39"/>
      <c r="D22" s="3"/>
      <c r="E22" s="3"/>
      <c r="F22" s="3"/>
      <c r="G22" s="49"/>
      <c r="H22" s="3"/>
      <c r="I22" s="21"/>
      <c r="J22" s="26"/>
      <c r="K22" s="49"/>
      <c r="L22" s="26"/>
      <c r="M22" s="49"/>
      <c r="N22" s="26"/>
      <c r="O22" s="49"/>
      <c r="P22" s="26"/>
      <c r="Q22" s="49"/>
      <c r="R22" s="26"/>
      <c r="S22" s="49"/>
      <c r="T22" s="26"/>
    </row>
    <row r="23" spans="1:22" s="41" customFormat="1" ht="22.5" customHeight="1" x14ac:dyDescent="0.45">
      <c r="A23" s="40" t="s">
        <v>60</v>
      </c>
      <c r="B23" s="52"/>
      <c r="C23" s="39"/>
      <c r="D23" s="27">
        <v>0</v>
      </c>
      <c r="E23" s="48"/>
      <c r="F23" s="27">
        <v>0</v>
      </c>
      <c r="G23" s="48"/>
      <c r="H23" s="27">
        <v>0</v>
      </c>
      <c r="I23" s="21"/>
      <c r="J23" s="26">
        <f>'PL5-6'!E30</f>
        <v>548084</v>
      </c>
      <c r="K23" s="49"/>
      <c r="L23" s="27">
        <v>0</v>
      </c>
      <c r="M23" s="57"/>
      <c r="N23" s="27">
        <v>0</v>
      </c>
      <c r="O23" s="44"/>
      <c r="P23" s="27">
        <v>0</v>
      </c>
      <c r="Q23" s="44"/>
      <c r="R23" s="27">
        <v>0</v>
      </c>
      <c r="S23" s="49"/>
      <c r="T23" s="26">
        <f>SUM(J23:P23)</f>
        <v>548084</v>
      </c>
    </row>
    <row r="24" spans="1:22" s="41" customFormat="1" ht="22.5" customHeight="1" x14ac:dyDescent="0.45">
      <c r="A24" s="40" t="s">
        <v>141</v>
      </c>
      <c r="B24" s="52"/>
      <c r="C24" s="39"/>
      <c r="D24" s="27">
        <v>0</v>
      </c>
      <c r="E24" s="48"/>
      <c r="F24" s="27">
        <v>0</v>
      </c>
      <c r="G24" s="48"/>
      <c r="H24" s="27">
        <v>0</v>
      </c>
      <c r="I24" s="21"/>
      <c r="J24" s="26">
        <f>'PL5-6'!E52</f>
        <v>-8822</v>
      </c>
      <c r="K24" s="49"/>
      <c r="L24" s="105">
        <f>'PL5-6'!E43</f>
        <v>-61</v>
      </c>
      <c r="M24" s="49"/>
      <c r="N24" s="26">
        <f>'PL5-6'!E44</f>
        <v>-3110</v>
      </c>
      <c r="O24" s="49"/>
      <c r="P24" s="27">
        <v>0</v>
      </c>
      <c r="Q24" s="49"/>
      <c r="R24" s="26">
        <f>SUM(L24:P24)</f>
        <v>-3171</v>
      </c>
      <c r="S24" s="49"/>
      <c r="T24" s="26">
        <f>SUM(J24:P24)</f>
        <v>-11993</v>
      </c>
    </row>
    <row r="25" spans="1:22" s="41" customFormat="1" ht="22.5" customHeight="1" x14ac:dyDescent="0.45">
      <c r="A25" s="42" t="s">
        <v>61</v>
      </c>
      <c r="B25" s="52"/>
      <c r="C25" s="39"/>
      <c r="D25" s="132">
        <v>0</v>
      </c>
      <c r="E25" s="35"/>
      <c r="F25" s="132">
        <v>0</v>
      </c>
      <c r="G25" s="50"/>
      <c r="H25" s="132">
        <v>0</v>
      </c>
      <c r="I25" s="51"/>
      <c r="J25" s="58">
        <f>SUM(J23:J24)</f>
        <v>539262</v>
      </c>
      <c r="K25" s="50"/>
      <c r="L25" s="58">
        <f>SUM(L23:L24)</f>
        <v>-61</v>
      </c>
      <c r="M25" s="50"/>
      <c r="N25" s="58">
        <f>SUM(N23:N24)</f>
        <v>-3110</v>
      </c>
      <c r="O25" s="50"/>
      <c r="P25" s="132">
        <v>0</v>
      </c>
      <c r="Q25" s="50"/>
      <c r="R25" s="58">
        <f>SUM(R23:R24)</f>
        <v>-3171</v>
      </c>
      <c r="S25" s="50"/>
      <c r="T25" s="58">
        <f>SUM(D25:P25)</f>
        <v>536091</v>
      </c>
    </row>
    <row r="26" spans="1:22" s="41" customFormat="1" ht="22.5" customHeight="1" x14ac:dyDescent="0.45">
      <c r="A26" s="42"/>
      <c r="B26" s="52"/>
      <c r="C26" s="39"/>
      <c r="D26" s="21"/>
      <c r="E26" s="3"/>
      <c r="F26" s="21"/>
      <c r="G26" s="49"/>
      <c r="H26" s="21"/>
      <c r="I26" s="21"/>
      <c r="J26" s="21"/>
      <c r="K26" s="49"/>
      <c r="L26" s="21"/>
      <c r="M26" s="49"/>
      <c r="N26" s="21"/>
      <c r="O26" s="49"/>
      <c r="P26" s="21"/>
      <c r="Q26" s="49"/>
      <c r="R26" s="21"/>
      <c r="S26" s="49"/>
      <c r="T26" s="21"/>
    </row>
    <row r="27" spans="1:22" ht="22.5" customHeight="1" thickBot="1" x14ac:dyDescent="0.5">
      <c r="A27" s="42" t="s">
        <v>148</v>
      </c>
      <c r="B27" s="43"/>
      <c r="C27" s="8"/>
      <c r="D27" s="56">
        <f>SUM(D12,D25)</f>
        <v>7111161</v>
      </c>
      <c r="E27" s="44"/>
      <c r="F27" s="56">
        <f>SUM(F12,F25)</f>
        <v>1303713</v>
      </c>
      <c r="G27" s="44"/>
      <c r="H27" s="56">
        <f>SUM(H12,H25)</f>
        <v>711116</v>
      </c>
      <c r="I27" s="44"/>
      <c r="J27" s="56">
        <f>SUM(J12,J25)</f>
        <v>11215715</v>
      </c>
      <c r="K27" s="44"/>
      <c r="L27" s="56">
        <f>SUM(L12,L25)</f>
        <v>-7935</v>
      </c>
      <c r="M27" s="44"/>
      <c r="N27" s="56">
        <f>SUM(N12,N25)</f>
        <v>-4184</v>
      </c>
      <c r="O27" s="44"/>
      <c r="P27" s="56">
        <f>SUM(P12,P25)</f>
        <v>-25121</v>
      </c>
      <c r="Q27" s="44"/>
      <c r="R27" s="56">
        <f>SUM(R12,R25)</f>
        <v>-37240</v>
      </c>
      <c r="S27" s="44"/>
      <c r="T27" s="59">
        <f>SUM(D27:P27)</f>
        <v>20304465</v>
      </c>
      <c r="V27" s="49"/>
    </row>
    <row r="28" spans="1:22" ht="22.5" customHeight="1" thickTop="1" x14ac:dyDescent="0.45"/>
    <row r="29" spans="1:22" ht="22.5" customHeight="1" x14ac:dyDescent="0.45">
      <c r="D29" s="3"/>
      <c r="E29" s="3"/>
      <c r="F29" s="60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2" ht="22.5" customHeight="1" x14ac:dyDescent="0.5">
      <c r="A30" s="4" t="s">
        <v>73</v>
      </c>
    </row>
    <row r="31" spans="1:22" ht="22.5" customHeight="1" x14ac:dyDescent="0.5">
      <c r="A31" s="38" t="s">
        <v>71</v>
      </c>
    </row>
    <row r="32" spans="1:22" ht="22.5" customHeight="1" x14ac:dyDescent="0.5">
      <c r="A32" s="38"/>
    </row>
    <row r="33" spans="1:20" ht="22.5" customHeight="1" x14ac:dyDescent="0.5">
      <c r="A33" s="38"/>
      <c r="D33" s="227" t="s">
        <v>1</v>
      </c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</row>
    <row r="34" spans="1:20" ht="22.5" customHeight="1" x14ac:dyDescent="0.45">
      <c r="A34" s="232"/>
      <c r="C34" s="6"/>
      <c r="D34" s="6"/>
      <c r="E34" s="41"/>
      <c r="F34" s="13"/>
      <c r="G34" s="230"/>
      <c r="H34" s="233" t="s">
        <v>31</v>
      </c>
      <c r="I34" s="233"/>
      <c r="J34" s="233"/>
      <c r="K34" s="41"/>
      <c r="L34" s="234" t="s">
        <v>80</v>
      </c>
      <c r="M34" s="234"/>
      <c r="N34" s="234"/>
      <c r="O34" s="234"/>
      <c r="P34" s="234"/>
      <c r="Q34" s="234"/>
      <c r="R34" s="234"/>
      <c r="S34" s="230"/>
    </row>
    <row r="35" spans="1:20" ht="22.5" customHeight="1" x14ac:dyDescent="0.45">
      <c r="A35" s="232"/>
      <c r="C35" s="6"/>
      <c r="D35" s="6"/>
      <c r="E35" s="41"/>
      <c r="F35" s="13"/>
      <c r="G35" s="230"/>
      <c r="H35" s="177"/>
      <c r="I35" s="177"/>
      <c r="J35" s="177"/>
      <c r="K35" s="41"/>
      <c r="L35" s="6" t="s">
        <v>170</v>
      </c>
      <c r="M35" s="6"/>
      <c r="N35" s="6" t="s">
        <v>152</v>
      </c>
      <c r="O35" s="6"/>
      <c r="P35" s="10"/>
      <c r="Q35" s="6"/>
      <c r="R35" s="177" t="s">
        <v>48</v>
      </c>
      <c r="S35" s="230"/>
    </row>
    <row r="36" spans="1:20" ht="22.5" customHeight="1" x14ac:dyDescent="0.45">
      <c r="A36" s="232"/>
      <c r="C36" s="6"/>
      <c r="D36" s="6" t="s">
        <v>25</v>
      </c>
      <c r="E36" s="41"/>
      <c r="F36" s="6"/>
      <c r="G36" s="230"/>
      <c r="H36" s="177"/>
      <c r="I36" s="177"/>
      <c r="J36" s="177"/>
      <c r="K36" s="41"/>
      <c r="L36" s="6" t="s">
        <v>171</v>
      </c>
      <c r="M36" s="6"/>
      <c r="N36" s="6" t="s">
        <v>179</v>
      </c>
      <c r="O36" s="6"/>
      <c r="P36" s="99" t="s">
        <v>82</v>
      </c>
      <c r="Q36" s="6"/>
      <c r="R36" s="6" t="s">
        <v>47</v>
      </c>
      <c r="S36" s="230"/>
      <c r="T36" s="6"/>
    </row>
    <row r="37" spans="1:20" ht="22.5" customHeight="1" x14ac:dyDescent="0.45">
      <c r="A37" s="232"/>
      <c r="B37" s="9"/>
      <c r="C37" s="6"/>
      <c r="D37" s="6" t="s">
        <v>50</v>
      </c>
      <c r="E37" s="41"/>
      <c r="F37" s="6" t="s">
        <v>111</v>
      </c>
      <c r="G37" s="6"/>
      <c r="H37" s="6" t="s">
        <v>51</v>
      </c>
      <c r="J37" s="6" t="s">
        <v>52</v>
      </c>
      <c r="K37" s="41"/>
      <c r="L37" s="6" t="s">
        <v>172</v>
      </c>
      <c r="M37" s="6"/>
      <c r="N37" s="6" t="s">
        <v>114</v>
      </c>
      <c r="O37" s="6"/>
      <c r="P37" s="99" t="s">
        <v>83</v>
      </c>
      <c r="Q37" s="6"/>
      <c r="R37" s="6" t="s">
        <v>53</v>
      </c>
      <c r="S37" s="6"/>
      <c r="T37" s="6" t="s">
        <v>49</v>
      </c>
    </row>
    <row r="38" spans="1:20" ht="22.5" customHeight="1" x14ac:dyDescent="0.45">
      <c r="B38" s="9" t="s">
        <v>4</v>
      </c>
      <c r="C38" s="9"/>
      <c r="D38" s="6" t="s">
        <v>55</v>
      </c>
      <c r="E38" s="6"/>
      <c r="F38" s="6" t="s">
        <v>112</v>
      </c>
      <c r="G38" s="6"/>
      <c r="H38" s="6" t="s">
        <v>56</v>
      </c>
      <c r="I38" s="6"/>
      <c r="J38" s="6" t="s">
        <v>57</v>
      </c>
      <c r="K38" s="6"/>
      <c r="L38" s="6" t="s">
        <v>173</v>
      </c>
      <c r="M38" s="6"/>
      <c r="N38" s="6" t="s">
        <v>58</v>
      </c>
      <c r="O38" s="6"/>
      <c r="P38" s="99" t="s">
        <v>84</v>
      </c>
      <c r="Q38" s="6"/>
      <c r="R38" s="6" t="s">
        <v>24</v>
      </c>
      <c r="S38" s="6"/>
      <c r="T38" s="6" t="s">
        <v>54</v>
      </c>
    </row>
    <row r="39" spans="1:20" ht="22.5" customHeight="1" x14ac:dyDescent="0.45">
      <c r="A39" s="13"/>
      <c r="B39" s="43"/>
      <c r="C39" s="8"/>
      <c r="D39" s="228" t="s">
        <v>5</v>
      </c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</row>
    <row r="40" spans="1:20" ht="22.5" customHeight="1" x14ac:dyDescent="0.45">
      <c r="A40" s="42" t="s">
        <v>158</v>
      </c>
      <c r="B40" s="43"/>
      <c r="C40" s="8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1:20" ht="22.5" customHeight="1" x14ac:dyDescent="0.45">
      <c r="A41" s="42" t="s">
        <v>159</v>
      </c>
      <c r="B41" s="43"/>
      <c r="C41" s="8"/>
      <c r="D41" s="70">
        <v>7111161</v>
      </c>
      <c r="E41" s="53"/>
      <c r="F41" s="70">
        <v>1303713</v>
      </c>
      <c r="G41" s="53"/>
      <c r="H41" s="70">
        <v>711116</v>
      </c>
      <c r="I41" s="70"/>
      <c r="J41" s="70">
        <v>12740255</v>
      </c>
      <c r="K41" s="70"/>
      <c r="L41" s="70">
        <v>0</v>
      </c>
      <c r="M41" s="70"/>
      <c r="N41" s="70">
        <v>-1122</v>
      </c>
      <c r="O41" s="70"/>
      <c r="P41" s="70">
        <v>-25121</v>
      </c>
      <c r="Q41" s="70"/>
      <c r="R41" s="140">
        <f>SUM(L41:P41)</f>
        <v>-26243</v>
      </c>
      <c r="S41" s="53"/>
      <c r="T41" s="70">
        <f>SUM(D41:P41)</f>
        <v>21840002</v>
      </c>
    </row>
    <row r="42" spans="1:20" ht="22.5" customHeight="1" x14ac:dyDescent="0.45">
      <c r="A42" s="42"/>
      <c r="B42" s="43"/>
      <c r="C42" s="8"/>
      <c r="D42" s="70"/>
      <c r="E42" s="53"/>
      <c r="F42" s="70"/>
      <c r="G42" s="53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53"/>
      <c r="T42" s="70"/>
    </row>
    <row r="43" spans="1:20" ht="22.5" hidden="1" customHeight="1" x14ac:dyDescent="0.45">
      <c r="A43" s="143" t="s">
        <v>133</v>
      </c>
      <c r="B43" s="138"/>
      <c r="C43" s="139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</row>
    <row r="44" spans="1:20" ht="22.5" hidden="1" customHeight="1" x14ac:dyDescent="0.45">
      <c r="A44" s="143" t="s">
        <v>134</v>
      </c>
      <c r="B44" s="138"/>
      <c r="C44" s="139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</row>
    <row r="45" spans="1:20" ht="22.5" hidden="1" customHeight="1" x14ac:dyDescent="0.45">
      <c r="A45" s="145" t="s">
        <v>135</v>
      </c>
      <c r="B45" s="138"/>
      <c r="C45" s="139"/>
      <c r="D45" s="146"/>
      <c r="E45" s="147"/>
      <c r="F45" s="146"/>
      <c r="G45" s="148"/>
      <c r="H45" s="146"/>
      <c r="I45" s="149"/>
      <c r="J45" s="146"/>
      <c r="K45" s="148"/>
      <c r="L45" s="146"/>
      <c r="M45" s="148"/>
      <c r="N45" s="146"/>
      <c r="O45" s="148"/>
      <c r="P45" s="146"/>
      <c r="Q45" s="148"/>
      <c r="R45" s="146"/>
      <c r="S45" s="148"/>
      <c r="T45" s="150"/>
    </row>
    <row r="46" spans="1:20" ht="22.5" hidden="1" customHeight="1" x14ac:dyDescent="0.45">
      <c r="A46" s="145" t="s">
        <v>136</v>
      </c>
      <c r="B46" s="138"/>
      <c r="C46" s="139"/>
      <c r="D46" s="146"/>
      <c r="E46" s="147"/>
      <c r="F46" s="146"/>
      <c r="G46" s="148"/>
      <c r="H46" s="146"/>
      <c r="I46" s="149"/>
      <c r="J46" s="146"/>
      <c r="K46" s="148"/>
      <c r="L46" s="146"/>
      <c r="M46" s="148"/>
      <c r="N46" s="146"/>
      <c r="O46" s="148"/>
      <c r="P46" s="146"/>
      <c r="Q46" s="148"/>
      <c r="R46" s="146"/>
      <c r="S46" s="148"/>
      <c r="T46" s="150"/>
    </row>
    <row r="47" spans="1:20" ht="22.5" hidden="1" customHeight="1" x14ac:dyDescent="0.45">
      <c r="A47" s="151" t="s">
        <v>137</v>
      </c>
      <c r="B47" s="231">
        <v>11</v>
      </c>
      <c r="C47" s="231"/>
      <c r="D47" s="146" t="s">
        <v>30</v>
      </c>
      <c r="E47" s="147"/>
      <c r="F47" s="146" t="s">
        <v>30</v>
      </c>
      <c r="G47" s="148"/>
      <c r="H47" s="146" t="s">
        <v>30</v>
      </c>
      <c r="I47" s="149"/>
      <c r="J47" s="146" t="s">
        <v>30</v>
      </c>
      <c r="K47" s="146"/>
      <c r="L47" s="146" t="s">
        <v>30</v>
      </c>
      <c r="M47" s="148"/>
      <c r="N47" s="146" t="s">
        <v>30</v>
      </c>
      <c r="O47" s="148"/>
      <c r="P47" s="150" t="s">
        <v>30</v>
      </c>
      <c r="Q47" s="148"/>
      <c r="R47" s="152" t="s">
        <v>30</v>
      </c>
      <c r="S47" s="148"/>
      <c r="T47" s="150">
        <f>SUM(D47:P47)</f>
        <v>0</v>
      </c>
    </row>
    <row r="48" spans="1:20" ht="22.5" hidden="1" customHeight="1" x14ac:dyDescent="0.45">
      <c r="A48" s="143" t="s">
        <v>138</v>
      </c>
      <c r="B48" s="141"/>
      <c r="C48" s="153"/>
      <c r="D48" s="154"/>
      <c r="E48" s="155"/>
      <c r="F48" s="154"/>
      <c r="G48" s="156"/>
      <c r="H48" s="154"/>
      <c r="I48" s="157"/>
      <c r="J48" s="158"/>
      <c r="K48" s="156"/>
      <c r="L48" s="159"/>
      <c r="M48" s="156"/>
      <c r="N48" s="159"/>
      <c r="O48" s="156"/>
      <c r="P48" s="158"/>
      <c r="Q48" s="156"/>
      <c r="R48" s="159"/>
      <c r="S48" s="156"/>
      <c r="T48" s="158"/>
    </row>
    <row r="49" spans="1:20" ht="22.5" hidden="1" customHeight="1" x14ac:dyDescent="0.45">
      <c r="A49" s="143" t="s">
        <v>139</v>
      </c>
      <c r="B49" s="141"/>
      <c r="C49" s="153"/>
      <c r="D49" s="160" t="s">
        <v>30</v>
      </c>
      <c r="E49" s="155"/>
      <c r="F49" s="160" t="s">
        <v>30</v>
      </c>
      <c r="G49" s="156"/>
      <c r="H49" s="160" t="s">
        <v>30</v>
      </c>
      <c r="I49" s="157"/>
      <c r="J49" s="161">
        <f>SUM(J45:J47)</f>
        <v>0</v>
      </c>
      <c r="K49" s="156"/>
      <c r="L49" s="162" t="s">
        <v>30</v>
      </c>
      <c r="M49" s="156"/>
      <c r="N49" s="162" t="s">
        <v>30</v>
      </c>
      <c r="O49" s="156"/>
      <c r="P49" s="161" t="s">
        <v>30</v>
      </c>
      <c r="Q49" s="156"/>
      <c r="R49" s="162" t="s">
        <v>30</v>
      </c>
      <c r="S49" s="156"/>
      <c r="T49" s="161">
        <f>SUM(D49:P49)</f>
        <v>0</v>
      </c>
    </row>
    <row r="50" spans="1:20" ht="22.5" hidden="1" customHeight="1" x14ac:dyDescent="0.45">
      <c r="A50" s="131"/>
      <c r="B50" s="43"/>
      <c r="C50" s="8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</row>
    <row r="51" spans="1:20" ht="22.5" customHeight="1" x14ac:dyDescent="0.45">
      <c r="A51" s="42" t="s">
        <v>59</v>
      </c>
      <c r="B51" s="52"/>
      <c r="C51" s="177"/>
      <c r="D51" s="3"/>
      <c r="E51" s="3"/>
      <c r="F51" s="3"/>
      <c r="G51" s="49"/>
      <c r="H51" s="3"/>
      <c r="I51" s="21"/>
      <c r="J51" s="26"/>
      <c r="K51" s="49"/>
      <c r="L51" s="26"/>
      <c r="M51" s="49"/>
      <c r="N51" s="26"/>
      <c r="O51" s="49"/>
      <c r="P51" s="26"/>
      <c r="Q51" s="49"/>
      <c r="R51" s="26"/>
      <c r="S51" s="49"/>
      <c r="T51" s="26"/>
    </row>
    <row r="52" spans="1:20" ht="22.5" customHeight="1" x14ac:dyDescent="0.45">
      <c r="A52" s="178" t="s">
        <v>60</v>
      </c>
      <c r="B52" s="52"/>
      <c r="C52" s="177"/>
      <c r="D52" s="27">
        <v>0</v>
      </c>
      <c r="E52" s="48"/>
      <c r="F52" s="27">
        <v>0</v>
      </c>
      <c r="G52" s="48"/>
      <c r="H52" s="27">
        <v>0</v>
      </c>
      <c r="I52" s="21"/>
      <c r="J52" s="26">
        <f>'PL5-6'!C30</f>
        <v>779923</v>
      </c>
      <c r="K52" s="49"/>
      <c r="L52" s="27">
        <v>0</v>
      </c>
      <c r="M52" s="57"/>
      <c r="N52" s="27">
        <v>0</v>
      </c>
      <c r="O52" s="44"/>
      <c r="P52" s="27">
        <v>0</v>
      </c>
      <c r="Q52" s="44"/>
      <c r="R52" s="27">
        <v>0</v>
      </c>
      <c r="S52" s="49"/>
      <c r="T52" s="26">
        <f>SUM(J52:P52)</f>
        <v>779923</v>
      </c>
    </row>
    <row r="53" spans="1:20" ht="22.5" customHeight="1" x14ac:dyDescent="0.45">
      <c r="A53" s="178" t="s">
        <v>141</v>
      </c>
      <c r="B53" s="52"/>
      <c r="C53" s="177"/>
      <c r="D53" s="27">
        <v>0</v>
      </c>
      <c r="E53" s="48"/>
      <c r="F53" s="27">
        <v>0</v>
      </c>
      <c r="G53" s="48"/>
      <c r="H53" s="27">
        <v>0</v>
      </c>
      <c r="I53" s="21"/>
      <c r="J53" s="26">
        <f>'PL5-6'!C52</f>
        <v>-822</v>
      </c>
      <c r="K53" s="49"/>
      <c r="L53" s="105">
        <f>'PL5-6'!C71</f>
        <v>0</v>
      </c>
      <c r="M53" s="49"/>
      <c r="N53" s="26">
        <f>'PL5-6'!C46</f>
        <v>-28689</v>
      </c>
      <c r="O53" s="49"/>
      <c r="P53" s="27">
        <v>0</v>
      </c>
      <c r="Q53" s="49"/>
      <c r="R53" s="26">
        <f>SUM(L53:P53)</f>
        <v>-28689</v>
      </c>
      <c r="S53" s="49"/>
      <c r="T53" s="26">
        <f>SUM(J53:P53)</f>
        <v>-29511</v>
      </c>
    </row>
    <row r="54" spans="1:20" ht="22.5" customHeight="1" x14ac:dyDescent="0.45">
      <c r="A54" s="42" t="s">
        <v>61</v>
      </c>
      <c r="B54" s="52"/>
      <c r="C54" s="177"/>
      <c r="D54" s="132">
        <v>0</v>
      </c>
      <c r="E54" s="35"/>
      <c r="F54" s="132">
        <v>0</v>
      </c>
      <c r="G54" s="50"/>
      <c r="H54" s="132">
        <v>0</v>
      </c>
      <c r="I54" s="51"/>
      <c r="J54" s="58">
        <f>SUM(J52:J53)</f>
        <v>779101</v>
      </c>
      <c r="K54" s="50"/>
      <c r="L54" s="58">
        <f>SUM(L52:L53)</f>
        <v>0</v>
      </c>
      <c r="M54" s="50"/>
      <c r="N54" s="58">
        <f>SUM(N52:N53)</f>
        <v>-28689</v>
      </c>
      <c r="O54" s="50"/>
      <c r="P54" s="132">
        <v>0</v>
      </c>
      <c r="Q54" s="50"/>
      <c r="R54" s="58">
        <f>SUM(R52:R53)</f>
        <v>-28689</v>
      </c>
      <c r="S54" s="50"/>
      <c r="T54" s="58">
        <f>SUM(D54:P54)</f>
        <v>750412</v>
      </c>
    </row>
    <row r="55" spans="1:20" ht="22.5" customHeight="1" x14ac:dyDescent="0.45">
      <c r="A55" s="42"/>
      <c r="B55" s="52"/>
      <c r="C55" s="177"/>
      <c r="D55" s="21"/>
      <c r="E55" s="3"/>
      <c r="F55" s="21"/>
      <c r="G55" s="49"/>
      <c r="H55" s="21"/>
      <c r="I55" s="21"/>
      <c r="J55" s="21"/>
      <c r="K55" s="49"/>
      <c r="L55" s="21"/>
      <c r="M55" s="49"/>
      <c r="N55" s="21"/>
      <c r="O55" s="49"/>
      <c r="P55" s="21"/>
      <c r="Q55" s="49"/>
      <c r="R55" s="21"/>
      <c r="S55" s="49"/>
      <c r="T55" s="21"/>
    </row>
    <row r="56" spans="1:20" thickBot="1" x14ac:dyDescent="0.5">
      <c r="A56" s="42" t="s">
        <v>160</v>
      </c>
      <c r="B56" s="43"/>
      <c r="C56" s="8"/>
      <c r="D56" s="56">
        <f>SUM(D41,D54)</f>
        <v>7111161</v>
      </c>
      <c r="E56" s="44"/>
      <c r="F56" s="56">
        <f>SUM(F41,F54)</f>
        <v>1303713</v>
      </c>
      <c r="G56" s="44"/>
      <c r="H56" s="56">
        <f>SUM(H41,H54)</f>
        <v>711116</v>
      </c>
      <c r="I56" s="44"/>
      <c r="J56" s="56">
        <f>SUM(J41,J54)</f>
        <v>13519356</v>
      </c>
      <c r="K56" s="44"/>
      <c r="L56" s="212">
        <f>SUM(L41,L54)</f>
        <v>0</v>
      </c>
      <c r="M56" s="44"/>
      <c r="N56" s="56">
        <f>SUM(N41,N54)</f>
        <v>-29811</v>
      </c>
      <c r="O56" s="44"/>
      <c r="P56" s="56">
        <f>SUM(P41,P54)</f>
        <v>-25121</v>
      </c>
      <c r="Q56" s="44"/>
      <c r="R56" s="56">
        <f>SUM(R41,R54)</f>
        <v>-54932</v>
      </c>
      <c r="S56" s="44"/>
      <c r="T56" s="59">
        <f>SUM(D56:P56)</f>
        <v>22590414</v>
      </c>
    </row>
    <row r="57" spans="1:20" ht="22.5" customHeight="1" thickTop="1" x14ac:dyDescent="0.45"/>
  </sheetData>
  <mergeCells count="16">
    <mergeCell ref="S5:S7"/>
    <mergeCell ref="B18:C18"/>
    <mergeCell ref="D10:T10"/>
    <mergeCell ref="D4:R4"/>
    <mergeCell ref="A5:A8"/>
    <mergeCell ref="G5:G7"/>
    <mergeCell ref="H5:J5"/>
    <mergeCell ref="L5:R5"/>
    <mergeCell ref="S34:S36"/>
    <mergeCell ref="D39:T39"/>
    <mergeCell ref="B47:C47"/>
    <mergeCell ref="D33:R33"/>
    <mergeCell ref="A34:A37"/>
    <mergeCell ref="G34:G36"/>
    <mergeCell ref="H34:J34"/>
    <mergeCell ref="L34:R34"/>
  </mergeCells>
  <pageMargins left="0.75" right="0.75" top="0.48" bottom="0.5" header="0.5" footer="0.5"/>
  <pageSetup paperSize="9" scale="81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97"/>
  <sheetViews>
    <sheetView showGridLines="0" view="pageBreakPreview" zoomScale="85" zoomScaleNormal="85" zoomScaleSheetLayoutView="85" workbookViewId="0">
      <selection activeCell="B6" sqref="B6"/>
    </sheetView>
  </sheetViews>
  <sheetFormatPr defaultColWidth="9.140625" defaultRowHeight="21.75" x14ac:dyDescent="0.45"/>
  <cols>
    <col min="1" max="1" width="44.28515625" style="61" customWidth="1"/>
    <col min="2" max="2" width="0" style="61" hidden="1" customWidth="1"/>
    <col min="3" max="3" width="15.28515625" style="61" customWidth="1"/>
    <col min="4" max="4" width="15.140625" style="61" customWidth="1"/>
    <col min="5" max="5" width="1.7109375" style="61" customWidth="1"/>
    <col min="6" max="6" width="16" style="61" customWidth="1"/>
    <col min="7" max="7" width="2" style="61" customWidth="1"/>
    <col min="8" max="8" width="14.5703125" style="61" customWidth="1"/>
    <col min="9" max="9" width="2.28515625" style="61" customWidth="1"/>
    <col min="10" max="10" width="15.42578125" style="61" customWidth="1"/>
    <col min="11" max="11" width="2" style="62" customWidth="1"/>
    <col min="12" max="12" width="15.42578125" style="13" customWidth="1"/>
    <col min="13" max="13" width="2.28515625" style="13" customWidth="1"/>
    <col min="14" max="14" width="15" style="61" customWidth="1"/>
    <col min="15" max="15" width="9.140625" style="61"/>
    <col min="16" max="16" width="15.7109375" style="61" customWidth="1"/>
    <col min="17" max="16384" width="9.140625" style="61"/>
  </cols>
  <sheetData>
    <row r="1" spans="1:19" s="13" customFormat="1" ht="22.5" customHeight="1" x14ac:dyDescent="0.5">
      <c r="A1" s="4" t="s">
        <v>73</v>
      </c>
      <c r="B1" s="63"/>
      <c r="C1" s="42"/>
      <c r="D1" s="64"/>
      <c r="E1" s="42"/>
      <c r="F1" s="64"/>
      <c r="G1" s="42"/>
      <c r="H1" s="42"/>
      <c r="I1" s="42"/>
      <c r="J1" s="64"/>
      <c r="K1" s="64"/>
      <c r="N1" s="64"/>
    </row>
    <row r="2" spans="1:19" s="13" customFormat="1" ht="22.5" customHeight="1" x14ac:dyDescent="0.5">
      <c r="A2" s="38" t="s">
        <v>71</v>
      </c>
      <c r="B2" s="65"/>
      <c r="C2" s="66"/>
      <c r="D2" s="67"/>
      <c r="E2" s="66"/>
      <c r="F2" s="67"/>
      <c r="G2" s="66"/>
      <c r="H2" s="66"/>
      <c r="I2" s="66"/>
      <c r="J2" s="67"/>
      <c r="K2" s="67"/>
      <c r="N2" s="67"/>
    </row>
    <row r="3" spans="1:19" s="13" customFormat="1" ht="21" customHeight="1" x14ac:dyDescent="0.45">
      <c r="A3" s="36"/>
    </row>
    <row r="4" spans="1:19" s="13" customFormat="1" ht="22.5" customHeight="1" x14ac:dyDescent="0.45">
      <c r="A4" s="36"/>
      <c r="B4" s="55"/>
      <c r="C4" s="55"/>
      <c r="D4" s="227" t="s">
        <v>2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9" s="13" customFormat="1" ht="22.5" customHeight="1" x14ac:dyDescent="0.45">
      <c r="A5" s="36"/>
      <c r="B5" s="7"/>
      <c r="C5" s="7"/>
      <c r="D5" s="7"/>
      <c r="E5" s="7"/>
      <c r="F5" s="7"/>
      <c r="G5" s="7"/>
      <c r="H5" s="7"/>
      <c r="I5" s="7"/>
      <c r="J5" s="7"/>
      <c r="K5" s="7"/>
      <c r="L5" s="99" t="s">
        <v>47</v>
      </c>
      <c r="M5" s="7"/>
      <c r="N5" s="7"/>
    </row>
    <row r="6" spans="1:19" s="13" customFormat="1" ht="22.5" customHeight="1" x14ac:dyDescent="0.45">
      <c r="A6" s="36"/>
      <c r="C6" s="10"/>
      <c r="D6" s="6"/>
      <c r="E6" s="6"/>
      <c r="F6" s="41"/>
      <c r="G6" s="6"/>
      <c r="H6" s="233" t="s">
        <v>31</v>
      </c>
      <c r="I6" s="233"/>
      <c r="J6" s="233"/>
      <c r="K6" s="41"/>
      <c r="L6" s="102" t="s">
        <v>81</v>
      </c>
      <c r="M6" s="6"/>
      <c r="N6" s="6"/>
    </row>
    <row r="7" spans="1:19" s="13" customFormat="1" ht="22.5" customHeight="1" x14ac:dyDescent="0.45">
      <c r="A7" s="36"/>
      <c r="C7" s="10"/>
      <c r="D7" s="6"/>
      <c r="E7" s="6"/>
      <c r="F7" s="41"/>
      <c r="G7" s="6"/>
      <c r="H7" s="39"/>
      <c r="I7" s="39"/>
      <c r="J7" s="39"/>
      <c r="K7" s="41"/>
      <c r="L7" s="101" t="s">
        <v>113</v>
      </c>
      <c r="M7" s="6"/>
      <c r="N7" s="6"/>
    </row>
    <row r="8" spans="1:19" s="13" customFormat="1" ht="22.5" customHeight="1" x14ac:dyDescent="0.45">
      <c r="A8" s="36"/>
      <c r="C8" s="10"/>
      <c r="D8" s="6" t="s">
        <v>25</v>
      </c>
      <c r="E8" s="6"/>
      <c r="F8" s="41"/>
      <c r="G8" s="6"/>
      <c r="H8" s="39"/>
      <c r="I8" s="39"/>
      <c r="J8" s="39"/>
      <c r="K8" s="41"/>
      <c r="L8" s="6" t="s">
        <v>179</v>
      </c>
      <c r="M8" s="6"/>
      <c r="N8" s="6"/>
    </row>
    <row r="9" spans="1:19" s="13" customFormat="1" ht="22.5" customHeight="1" x14ac:dyDescent="0.45">
      <c r="A9" s="36"/>
      <c r="B9" s="37"/>
      <c r="C9" s="6"/>
      <c r="D9" s="6" t="s">
        <v>50</v>
      </c>
      <c r="E9" s="6"/>
      <c r="F9" s="6" t="s">
        <v>111</v>
      </c>
      <c r="G9" s="6"/>
      <c r="H9" s="6" t="s">
        <v>51</v>
      </c>
      <c r="J9" s="6" t="s">
        <v>52</v>
      </c>
      <c r="K9" s="39"/>
      <c r="L9" s="6" t="s">
        <v>114</v>
      </c>
      <c r="M9" s="6"/>
      <c r="N9" s="6" t="s">
        <v>49</v>
      </c>
    </row>
    <row r="10" spans="1:19" s="13" customFormat="1" ht="22.5" customHeight="1" x14ac:dyDescent="0.45">
      <c r="A10" s="42"/>
      <c r="B10" s="9" t="s">
        <v>4</v>
      </c>
      <c r="C10" s="9"/>
      <c r="D10" s="6" t="s">
        <v>55</v>
      </c>
      <c r="E10" s="6"/>
      <c r="F10" s="6" t="s">
        <v>112</v>
      </c>
      <c r="G10" s="6"/>
      <c r="H10" s="6" t="s">
        <v>56</v>
      </c>
      <c r="I10" s="6"/>
      <c r="J10" s="6" t="s">
        <v>57</v>
      </c>
      <c r="K10" s="39"/>
      <c r="L10" s="6" t="s">
        <v>58</v>
      </c>
      <c r="M10" s="6"/>
      <c r="N10" s="6" t="s">
        <v>54</v>
      </c>
    </row>
    <row r="11" spans="1:19" s="13" customFormat="1" ht="27" customHeight="1" x14ac:dyDescent="0.45">
      <c r="B11" s="37"/>
      <c r="C11" s="8"/>
      <c r="D11" s="228" t="s">
        <v>5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</row>
    <row r="12" spans="1:19" s="13" customFormat="1" ht="27" customHeight="1" x14ac:dyDescent="0.45">
      <c r="A12" s="42" t="s">
        <v>146</v>
      </c>
      <c r="B12" s="37"/>
      <c r="C12" s="8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9" x14ac:dyDescent="0.45">
      <c r="A13" s="42" t="s">
        <v>147</v>
      </c>
      <c r="B13" s="37"/>
      <c r="C13" s="8"/>
      <c r="D13" s="44">
        <v>7111161</v>
      </c>
      <c r="E13" s="44"/>
      <c r="F13" s="44">
        <v>1303713</v>
      </c>
      <c r="G13" s="44"/>
      <c r="H13" s="44">
        <v>711116</v>
      </c>
      <c r="I13" s="44"/>
      <c r="J13" s="44">
        <v>10484863</v>
      </c>
      <c r="K13" s="44"/>
      <c r="L13" s="44">
        <v>-871</v>
      </c>
      <c r="M13" s="44"/>
      <c r="N13" s="44">
        <f>SUM(D13:L13)</f>
        <v>19609982</v>
      </c>
      <c r="P13" s="13"/>
      <c r="Q13" s="13"/>
      <c r="R13" s="13"/>
      <c r="S13" s="13"/>
    </row>
    <row r="14" spans="1:19" x14ac:dyDescent="0.45">
      <c r="A14" s="42"/>
      <c r="B14" s="37"/>
      <c r="C14" s="8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P14" s="13"/>
      <c r="Q14" s="13"/>
      <c r="R14" s="13"/>
      <c r="S14" s="13"/>
    </row>
    <row r="15" spans="1:19" hidden="1" x14ac:dyDescent="0.45">
      <c r="A15" s="143" t="s">
        <v>133</v>
      </c>
      <c r="B15" s="163"/>
      <c r="C15" s="139"/>
      <c r="D15" s="144"/>
      <c r="E15" s="142"/>
      <c r="F15" s="144"/>
      <c r="G15" s="142"/>
      <c r="H15" s="144"/>
      <c r="I15" s="144"/>
      <c r="J15" s="144"/>
      <c r="K15" s="164"/>
      <c r="L15" s="144"/>
      <c r="M15" s="144"/>
      <c r="N15" s="165"/>
      <c r="P15" s="13"/>
      <c r="Q15" s="13"/>
      <c r="R15" s="13"/>
      <c r="S15" s="13"/>
    </row>
    <row r="16" spans="1:19" hidden="1" x14ac:dyDescent="0.45">
      <c r="A16" s="143" t="s">
        <v>134</v>
      </c>
      <c r="B16" s="163"/>
      <c r="C16" s="139"/>
      <c r="D16" s="144"/>
      <c r="E16" s="142"/>
      <c r="F16" s="144"/>
      <c r="G16" s="142"/>
      <c r="H16" s="144"/>
      <c r="I16" s="144"/>
      <c r="J16" s="144"/>
      <c r="K16" s="164"/>
      <c r="L16" s="144"/>
      <c r="M16" s="144"/>
      <c r="N16" s="165"/>
      <c r="P16" s="13"/>
      <c r="Q16" s="13"/>
      <c r="R16" s="13"/>
      <c r="S16" s="13"/>
    </row>
    <row r="17" spans="1:19" hidden="1" x14ac:dyDescent="0.45">
      <c r="A17" s="145" t="s">
        <v>135</v>
      </c>
      <c r="B17" s="163"/>
      <c r="C17" s="139"/>
      <c r="D17" s="144"/>
      <c r="E17" s="142"/>
      <c r="F17" s="144"/>
      <c r="G17" s="142"/>
      <c r="H17" s="144"/>
      <c r="I17" s="144"/>
      <c r="J17" s="144"/>
      <c r="K17" s="164"/>
      <c r="L17" s="144"/>
      <c r="M17" s="144"/>
      <c r="N17" s="165"/>
      <c r="P17" s="13"/>
      <c r="Q17" s="13"/>
      <c r="R17" s="13"/>
      <c r="S17" s="13"/>
    </row>
    <row r="18" spans="1:19" hidden="1" x14ac:dyDescent="0.45">
      <c r="A18" s="145" t="s">
        <v>136</v>
      </c>
      <c r="B18" s="163"/>
      <c r="C18" s="139"/>
      <c r="D18" s="142"/>
      <c r="E18" s="142"/>
      <c r="F18" s="142"/>
      <c r="G18" s="142"/>
      <c r="H18" s="146"/>
      <c r="I18" s="147"/>
      <c r="J18" s="146"/>
      <c r="K18" s="147"/>
      <c r="L18" s="146"/>
      <c r="M18" s="166"/>
      <c r="N18" s="150"/>
      <c r="P18" s="13"/>
      <c r="Q18" s="13"/>
      <c r="R18" s="13"/>
      <c r="S18" s="13"/>
    </row>
    <row r="19" spans="1:19" hidden="1" x14ac:dyDescent="0.45">
      <c r="A19" s="151" t="s">
        <v>137</v>
      </c>
      <c r="B19" s="235">
        <v>11</v>
      </c>
      <c r="C19" s="235"/>
      <c r="D19" s="167" t="s">
        <v>30</v>
      </c>
      <c r="E19" s="147"/>
      <c r="F19" s="167" t="s">
        <v>30</v>
      </c>
      <c r="G19" s="147"/>
      <c r="H19" s="167" t="s">
        <v>30</v>
      </c>
      <c r="I19" s="166"/>
      <c r="J19" s="167" t="s">
        <v>30</v>
      </c>
      <c r="K19" s="150"/>
      <c r="L19" s="168" t="s">
        <v>30</v>
      </c>
      <c r="M19" s="164"/>
      <c r="N19" s="168" t="s">
        <v>30</v>
      </c>
      <c r="P19" s="13"/>
      <c r="Q19" s="13"/>
      <c r="R19" s="13"/>
      <c r="S19" s="13"/>
    </row>
    <row r="20" spans="1:19" hidden="1" x14ac:dyDescent="0.45">
      <c r="A20" s="143" t="s">
        <v>138</v>
      </c>
      <c r="B20" s="169"/>
      <c r="C20" s="169"/>
      <c r="D20" s="146"/>
      <c r="E20" s="147"/>
      <c r="F20" s="146"/>
      <c r="G20" s="147"/>
      <c r="H20" s="146"/>
      <c r="I20" s="166"/>
      <c r="J20" s="146"/>
      <c r="K20" s="150"/>
      <c r="L20" s="152"/>
      <c r="M20" s="164"/>
      <c r="N20" s="152"/>
      <c r="P20" s="13"/>
      <c r="Q20" s="13"/>
      <c r="R20" s="13"/>
      <c r="S20" s="13"/>
    </row>
    <row r="21" spans="1:19" hidden="1" x14ac:dyDescent="0.45">
      <c r="A21" s="143" t="s">
        <v>139</v>
      </c>
      <c r="B21" s="138"/>
      <c r="C21" s="139"/>
      <c r="D21" s="161" t="s">
        <v>30</v>
      </c>
      <c r="E21" s="155"/>
      <c r="F21" s="161" t="s">
        <v>30</v>
      </c>
      <c r="G21" s="155"/>
      <c r="H21" s="161" t="s">
        <v>30</v>
      </c>
      <c r="I21" s="170"/>
      <c r="J21" s="161" t="s">
        <v>30</v>
      </c>
      <c r="K21" s="140"/>
      <c r="L21" s="162" t="s">
        <v>30</v>
      </c>
      <c r="M21" s="144"/>
      <c r="N21" s="162" t="s">
        <v>30</v>
      </c>
      <c r="P21" s="13"/>
      <c r="Q21" s="13"/>
      <c r="R21" s="13"/>
      <c r="S21" s="13"/>
    </row>
    <row r="22" spans="1:19" s="13" customFormat="1" ht="21.75" hidden="1" customHeight="1" x14ac:dyDescent="0.45">
      <c r="A22" s="47"/>
      <c r="B22" s="43"/>
      <c r="C22" s="8"/>
      <c r="D22" s="45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pans="1:19" x14ac:dyDescent="0.45">
      <c r="A23" s="42" t="s">
        <v>59</v>
      </c>
      <c r="B23" s="9"/>
      <c r="C23" s="9"/>
      <c r="D23" s="16"/>
      <c r="E23" s="3"/>
      <c r="F23" s="16"/>
      <c r="G23" s="3"/>
      <c r="H23" s="16"/>
      <c r="I23" s="48"/>
      <c r="J23" s="48"/>
      <c r="K23" s="48"/>
      <c r="L23" s="48"/>
      <c r="M23" s="57"/>
      <c r="N23" s="3"/>
      <c r="P23" s="13"/>
      <c r="Q23" s="13"/>
      <c r="R23" s="13"/>
      <c r="S23" s="13"/>
    </row>
    <row r="24" spans="1:19" x14ac:dyDescent="0.45">
      <c r="A24" s="40" t="s">
        <v>60</v>
      </c>
      <c r="B24" s="9"/>
      <c r="C24" s="9"/>
      <c r="D24" s="27">
        <v>0</v>
      </c>
      <c r="E24" s="48"/>
      <c r="F24" s="27">
        <v>0</v>
      </c>
      <c r="G24" s="48"/>
      <c r="H24" s="27">
        <v>0</v>
      </c>
      <c r="I24" s="48"/>
      <c r="J24" s="97">
        <v>430998</v>
      </c>
      <c r="K24" s="48"/>
      <c r="L24" s="27">
        <v>0</v>
      </c>
      <c r="M24" s="57"/>
      <c r="N24" s="27">
        <f>SUM(D24:L24)</f>
        <v>430998</v>
      </c>
    </row>
    <row r="25" spans="1:19" x14ac:dyDescent="0.45">
      <c r="A25" s="40" t="s">
        <v>141</v>
      </c>
      <c r="B25" s="9"/>
      <c r="C25" s="9"/>
      <c r="D25" s="27">
        <v>0</v>
      </c>
      <c r="E25" s="48"/>
      <c r="F25" s="27">
        <v>0</v>
      </c>
      <c r="G25" s="48"/>
      <c r="H25" s="27">
        <v>0</v>
      </c>
      <c r="I25" s="48"/>
      <c r="J25" s="46">
        <v>-8822</v>
      </c>
      <c r="K25" s="48"/>
      <c r="L25" s="46">
        <v>754</v>
      </c>
      <c r="M25" s="57"/>
      <c r="N25" s="27">
        <f>SUM(D25:L25)</f>
        <v>-8068</v>
      </c>
    </row>
    <row r="26" spans="1:19" x14ac:dyDescent="0.45">
      <c r="A26" s="42" t="s">
        <v>61</v>
      </c>
      <c r="B26" s="9"/>
      <c r="C26" s="9"/>
      <c r="D26" s="132">
        <v>0</v>
      </c>
      <c r="E26" s="35"/>
      <c r="F26" s="132">
        <v>0</v>
      </c>
      <c r="G26" s="35"/>
      <c r="H26" s="132">
        <v>0</v>
      </c>
      <c r="I26" s="71"/>
      <c r="J26" s="72">
        <f>SUM(J24:J25)</f>
        <v>422176</v>
      </c>
      <c r="K26" s="73"/>
      <c r="L26" s="72">
        <f>SUM(L24:L25)</f>
        <v>754</v>
      </c>
      <c r="M26" s="55"/>
      <c r="N26" s="54">
        <f>SUM(N24:N25)</f>
        <v>422930</v>
      </c>
    </row>
    <row r="27" spans="1:19" x14ac:dyDescent="0.45">
      <c r="A27" s="42"/>
      <c r="B27" s="9"/>
      <c r="C27" s="9"/>
      <c r="D27" s="16"/>
      <c r="E27" s="3"/>
      <c r="F27" s="16"/>
      <c r="G27" s="3"/>
      <c r="H27" s="16"/>
      <c r="I27" s="74"/>
      <c r="J27" s="26"/>
      <c r="K27" s="75"/>
      <c r="L27" s="26"/>
      <c r="M27" s="41"/>
      <c r="N27" s="70"/>
    </row>
    <row r="28" spans="1:19" ht="22.5" thickBot="1" x14ac:dyDescent="0.5">
      <c r="A28" s="42" t="s">
        <v>148</v>
      </c>
      <c r="B28" s="43"/>
      <c r="C28" s="8"/>
      <c r="D28" s="56">
        <f>SUM(D13,D26)</f>
        <v>7111161</v>
      </c>
      <c r="E28" s="44"/>
      <c r="F28" s="56">
        <f>SUM(F13,F26)</f>
        <v>1303713</v>
      </c>
      <c r="G28" s="44"/>
      <c r="H28" s="56">
        <f>SUM(H13,H26)</f>
        <v>711116</v>
      </c>
      <c r="I28" s="44"/>
      <c r="J28" s="56">
        <f>SUM(J13,J26)</f>
        <v>10907039</v>
      </c>
      <c r="K28" s="57"/>
      <c r="L28" s="56">
        <f>SUM(L13,L26)</f>
        <v>-117</v>
      </c>
      <c r="N28" s="56">
        <f>SUM(N13,N26)</f>
        <v>20032912</v>
      </c>
      <c r="O28" s="76"/>
    </row>
    <row r="29" spans="1:19" ht="22.5" thickTop="1" x14ac:dyDescent="0.45"/>
    <row r="30" spans="1:19" ht="23.25" x14ac:dyDescent="0.5">
      <c r="A30" s="4" t="s">
        <v>73</v>
      </c>
      <c r="B30" s="63"/>
      <c r="C30" s="42"/>
      <c r="D30" s="64"/>
      <c r="E30" s="42"/>
      <c r="F30" s="64"/>
      <c r="G30" s="42"/>
      <c r="H30" s="42"/>
      <c r="I30" s="42"/>
      <c r="J30" s="64"/>
      <c r="K30" s="64"/>
      <c r="N30" s="64"/>
    </row>
    <row r="31" spans="1:19" ht="23.25" x14ac:dyDescent="0.5">
      <c r="A31" s="38" t="s">
        <v>71</v>
      </c>
      <c r="B31" s="65"/>
      <c r="C31" s="66"/>
      <c r="D31" s="67"/>
      <c r="E31" s="66"/>
      <c r="F31" s="67"/>
      <c r="G31" s="66"/>
      <c r="H31" s="66"/>
      <c r="I31" s="66"/>
      <c r="J31" s="67"/>
      <c r="K31" s="67"/>
      <c r="N31" s="67"/>
    </row>
    <row r="32" spans="1:19" x14ac:dyDescent="0.45">
      <c r="A32" s="36"/>
      <c r="B32" s="13"/>
      <c r="C32" s="13"/>
      <c r="D32" s="13"/>
      <c r="E32" s="13"/>
      <c r="F32" s="13"/>
      <c r="G32" s="13"/>
      <c r="H32" s="13"/>
      <c r="I32" s="13"/>
      <c r="J32" s="13"/>
      <c r="K32" s="13"/>
      <c r="N32" s="13"/>
    </row>
    <row r="33" spans="1:14" x14ac:dyDescent="0.45">
      <c r="A33" s="36"/>
      <c r="B33" s="55"/>
      <c r="C33" s="55"/>
      <c r="D33" s="227" t="s">
        <v>2</v>
      </c>
      <c r="E33" s="227"/>
      <c r="F33" s="227"/>
      <c r="G33" s="227"/>
      <c r="H33" s="227"/>
      <c r="I33" s="227"/>
      <c r="J33" s="227"/>
      <c r="K33" s="227"/>
      <c r="L33" s="227"/>
      <c r="M33" s="227"/>
      <c r="N33" s="227"/>
    </row>
    <row r="34" spans="1:14" x14ac:dyDescent="0.45">
      <c r="A34" s="36"/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99" t="s">
        <v>47</v>
      </c>
      <c r="M34" s="174"/>
      <c r="N34" s="174"/>
    </row>
    <row r="35" spans="1:14" x14ac:dyDescent="0.45">
      <c r="A35" s="36"/>
      <c r="B35" s="13"/>
      <c r="C35" s="10"/>
      <c r="D35" s="6"/>
      <c r="E35" s="6"/>
      <c r="F35" s="41"/>
      <c r="G35" s="6"/>
      <c r="H35" s="233" t="s">
        <v>31</v>
      </c>
      <c r="I35" s="233"/>
      <c r="J35" s="233"/>
      <c r="K35" s="41"/>
      <c r="L35" s="179" t="s">
        <v>81</v>
      </c>
      <c r="M35" s="6"/>
      <c r="N35" s="6"/>
    </row>
    <row r="36" spans="1:14" x14ac:dyDescent="0.45">
      <c r="A36" s="36"/>
      <c r="B36" s="13"/>
      <c r="C36" s="10"/>
      <c r="D36" s="6"/>
      <c r="E36" s="6"/>
      <c r="F36" s="41"/>
      <c r="G36" s="6"/>
      <c r="H36" s="177"/>
      <c r="I36" s="177"/>
      <c r="J36" s="177"/>
      <c r="K36" s="41"/>
      <c r="L36" s="176" t="s">
        <v>113</v>
      </c>
      <c r="M36" s="6"/>
      <c r="N36" s="6"/>
    </row>
    <row r="37" spans="1:14" x14ac:dyDescent="0.45">
      <c r="A37" s="36"/>
      <c r="B37" s="13"/>
      <c r="C37" s="10"/>
      <c r="D37" s="6" t="s">
        <v>25</v>
      </c>
      <c r="E37" s="6"/>
      <c r="F37" s="41"/>
      <c r="G37" s="6"/>
      <c r="H37" s="177"/>
      <c r="I37" s="177"/>
      <c r="J37" s="177"/>
      <c r="K37" s="41"/>
      <c r="L37" s="6" t="s">
        <v>179</v>
      </c>
      <c r="M37" s="6"/>
      <c r="N37" s="6"/>
    </row>
    <row r="38" spans="1:14" ht="22.5" customHeight="1" x14ac:dyDescent="0.45">
      <c r="A38" s="36"/>
      <c r="B38" s="37"/>
      <c r="C38" s="6"/>
      <c r="D38" s="6" t="s">
        <v>50</v>
      </c>
      <c r="E38" s="6"/>
      <c r="F38" s="6" t="s">
        <v>111</v>
      </c>
      <c r="G38" s="6"/>
      <c r="H38" s="6" t="s">
        <v>51</v>
      </c>
      <c r="I38" s="13"/>
      <c r="J38" s="6" t="s">
        <v>52</v>
      </c>
      <c r="K38" s="177"/>
      <c r="L38" s="6" t="s">
        <v>114</v>
      </c>
      <c r="M38" s="6"/>
      <c r="N38" s="6" t="s">
        <v>49</v>
      </c>
    </row>
    <row r="39" spans="1:14" ht="22.5" customHeight="1" x14ac:dyDescent="0.45">
      <c r="A39" s="42"/>
      <c r="B39" s="9" t="s">
        <v>4</v>
      </c>
      <c r="C39" s="9"/>
      <c r="D39" s="6" t="s">
        <v>55</v>
      </c>
      <c r="E39" s="6"/>
      <c r="F39" s="6" t="s">
        <v>112</v>
      </c>
      <c r="G39" s="6"/>
      <c r="H39" s="6" t="s">
        <v>56</v>
      </c>
      <c r="I39" s="6"/>
      <c r="J39" s="6" t="s">
        <v>57</v>
      </c>
      <c r="K39" s="177"/>
      <c r="L39" s="6" t="s">
        <v>58</v>
      </c>
      <c r="M39" s="6"/>
      <c r="N39" s="6" t="s">
        <v>54</v>
      </c>
    </row>
    <row r="40" spans="1:14" ht="22.5" customHeight="1" x14ac:dyDescent="0.45">
      <c r="A40" s="13"/>
      <c r="B40" s="37"/>
      <c r="C40" s="8"/>
      <c r="D40" s="228" t="s">
        <v>5</v>
      </c>
      <c r="E40" s="228"/>
      <c r="F40" s="228"/>
      <c r="G40" s="228"/>
      <c r="H40" s="228"/>
      <c r="I40" s="228"/>
      <c r="J40" s="228"/>
      <c r="K40" s="228"/>
      <c r="L40" s="228"/>
      <c r="M40" s="228"/>
      <c r="N40" s="228"/>
    </row>
    <row r="41" spans="1:14" ht="22.5" customHeight="1" x14ac:dyDescent="0.45">
      <c r="A41" s="42" t="s">
        <v>158</v>
      </c>
      <c r="B41" s="37"/>
      <c r="C41" s="8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</row>
    <row r="42" spans="1:14" ht="22.5" customHeight="1" x14ac:dyDescent="0.45">
      <c r="A42" s="42" t="s">
        <v>161</v>
      </c>
      <c r="B42" s="37"/>
      <c r="C42" s="8"/>
      <c r="D42" s="44">
        <v>7111161</v>
      </c>
      <c r="E42" s="44"/>
      <c r="F42" s="44">
        <v>1303713</v>
      </c>
      <c r="G42" s="44"/>
      <c r="H42" s="44">
        <v>711116</v>
      </c>
      <c r="I42" s="44"/>
      <c r="J42" s="44">
        <v>12545482</v>
      </c>
      <c r="K42" s="44"/>
      <c r="L42" s="44">
        <v>-151</v>
      </c>
      <c r="M42" s="44"/>
      <c r="N42" s="44">
        <f>SUM(D42:L42)</f>
        <v>21671321</v>
      </c>
    </row>
    <row r="43" spans="1:14" ht="22.5" customHeight="1" x14ac:dyDescent="0.45">
      <c r="A43" s="42"/>
      <c r="B43" s="37"/>
      <c r="C43" s="8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4" ht="22.5" hidden="1" customHeight="1" x14ac:dyDescent="0.45">
      <c r="A44" s="143" t="s">
        <v>133</v>
      </c>
      <c r="B44" s="163"/>
      <c r="C44" s="139"/>
      <c r="D44" s="144"/>
      <c r="E44" s="142"/>
      <c r="F44" s="144"/>
      <c r="G44" s="142"/>
      <c r="H44" s="144"/>
      <c r="I44" s="144"/>
      <c r="J44" s="144"/>
      <c r="K44" s="164"/>
      <c r="L44" s="144"/>
      <c r="M44" s="144"/>
      <c r="N44" s="165"/>
    </row>
    <row r="45" spans="1:14" ht="22.5" hidden="1" customHeight="1" x14ac:dyDescent="0.45">
      <c r="A45" s="143" t="s">
        <v>134</v>
      </c>
      <c r="B45" s="163"/>
      <c r="C45" s="139"/>
      <c r="D45" s="144"/>
      <c r="E45" s="142"/>
      <c r="F45" s="144"/>
      <c r="G45" s="142"/>
      <c r="H45" s="144"/>
      <c r="I45" s="144"/>
      <c r="J45" s="144"/>
      <c r="K45" s="164"/>
      <c r="L45" s="144"/>
      <c r="M45" s="144"/>
      <c r="N45" s="165"/>
    </row>
    <row r="46" spans="1:14" ht="22.5" hidden="1" customHeight="1" x14ac:dyDescent="0.45">
      <c r="A46" s="145" t="s">
        <v>135</v>
      </c>
      <c r="B46" s="163"/>
      <c r="C46" s="139"/>
      <c r="D46" s="144"/>
      <c r="E46" s="142"/>
      <c r="F46" s="144"/>
      <c r="G46" s="142"/>
      <c r="H46" s="144"/>
      <c r="I46" s="144"/>
      <c r="J46" s="144"/>
      <c r="K46" s="164"/>
      <c r="L46" s="144"/>
      <c r="M46" s="144"/>
      <c r="N46" s="165"/>
    </row>
    <row r="47" spans="1:14" ht="22.5" hidden="1" customHeight="1" x14ac:dyDescent="0.45">
      <c r="A47" s="145" t="s">
        <v>136</v>
      </c>
      <c r="B47" s="163"/>
      <c r="C47" s="139"/>
      <c r="D47" s="142"/>
      <c r="E47" s="142"/>
      <c r="F47" s="142"/>
      <c r="G47" s="142"/>
      <c r="H47" s="146"/>
      <c r="I47" s="147"/>
      <c r="J47" s="146"/>
      <c r="K47" s="147"/>
      <c r="L47" s="146"/>
      <c r="M47" s="166"/>
      <c r="N47" s="150"/>
    </row>
    <row r="48" spans="1:14" ht="22.5" hidden="1" customHeight="1" x14ac:dyDescent="0.45">
      <c r="A48" s="151" t="s">
        <v>137</v>
      </c>
      <c r="B48" s="235">
        <v>11</v>
      </c>
      <c r="C48" s="235"/>
      <c r="D48" s="167" t="s">
        <v>30</v>
      </c>
      <c r="E48" s="147"/>
      <c r="F48" s="167" t="s">
        <v>30</v>
      </c>
      <c r="G48" s="147"/>
      <c r="H48" s="167" t="s">
        <v>30</v>
      </c>
      <c r="I48" s="166"/>
      <c r="J48" s="167" t="s">
        <v>30</v>
      </c>
      <c r="K48" s="150"/>
      <c r="L48" s="168" t="s">
        <v>30</v>
      </c>
      <c r="M48" s="164"/>
      <c r="N48" s="168" t="s">
        <v>30</v>
      </c>
    </row>
    <row r="49" spans="1:14" ht="22.5" hidden="1" customHeight="1" x14ac:dyDescent="0.45">
      <c r="A49" s="143" t="s">
        <v>138</v>
      </c>
      <c r="B49" s="180"/>
      <c r="C49" s="180"/>
      <c r="D49" s="146"/>
      <c r="E49" s="147"/>
      <c r="F49" s="146"/>
      <c r="G49" s="147"/>
      <c r="H49" s="146"/>
      <c r="I49" s="166"/>
      <c r="J49" s="146"/>
      <c r="K49" s="150"/>
      <c r="L49" s="152"/>
      <c r="M49" s="164"/>
      <c r="N49" s="152"/>
    </row>
    <row r="50" spans="1:14" ht="22.5" hidden="1" customHeight="1" x14ac:dyDescent="0.45">
      <c r="A50" s="143" t="s">
        <v>139</v>
      </c>
      <c r="B50" s="138"/>
      <c r="C50" s="139"/>
      <c r="D50" s="161" t="s">
        <v>30</v>
      </c>
      <c r="E50" s="155"/>
      <c r="F50" s="161" t="s">
        <v>30</v>
      </c>
      <c r="G50" s="155"/>
      <c r="H50" s="161" t="s">
        <v>30</v>
      </c>
      <c r="I50" s="170"/>
      <c r="J50" s="161" t="s">
        <v>30</v>
      </c>
      <c r="K50" s="140"/>
      <c r="L50" s="162" t="s">
        <v>30</v>
      </c>
      <c r="M50" s="144"/>
      <c r="N50" s="162" t="s">
        <v>30</v>
      </c>
    </row>
    <row r="51" spans="1:14" ht="22.5" hidden="1" customHeight="1" x14ac:dyDescent="0.45">
      <c r="A51" s="47"/>
      <c r="B51" s="43"/>
      <c r="C51" s="8"/>
      <c r="D51" s="45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2" spans="1:14" ht="22.5" customHeight="1" x14ac:dyDescent="0.45">
      <c r="A52" s="42" t="s">
        <v>59</v>
      </c>
      <c r="B52" s="9"/>
      <c r="C52" s="9"/>
      <c r="D52" s="16"/>
      <c r="E52" s="3"/>
      <c r="F52" s="16"/>
      <c r="G52" s="3"/>
      <c r="H52" s="16"/>
      <c r="I52" s="48"/>
      <c r="J52" s="48"/>
      <c r="K52" s="48"/>
      <c r="L52" s="48"/>
      <c r="M52" s="57"/>
      <c r="N52" s="3"/>
    </row>
    <row r="53" spans="1:14" ht="22.5" customHeight="1" x14ac:dyDescent="0.45">
      <c r="A53" s="178" t="s">
        <v>60</v>
      </c>
      <c r="B53" s="9"/>
      <c r="C53" s="9"/>
      <c r="D53" s="27">
        <v>0</v>
      </c>
      <c r="E53" s="48"/>
      <c r="F53" s="27">
        <v>0</v>
      </c>
      <c r="G53" s="48"/>
      <c r="H53" s="27">
        <v>0</v>
      </c>
      <c r="I53" s="48"/>
      <c r="J53" s="97">
        <v>413134</v>
      </c>
      <c r="K53" s="48"/>
      <c r="L53" s="27">
        <v>0</v>
      </c>
      <c r="M53" s="57"/>
      <c r="N53" s="27">
        <f>SUM(D53:L53)</f>
        <v>413134</v>
      </c>
    </row>
    <row r="54" spans="1:14" ht="22.5" customHeight="1" x14ac:dyDescent="0.45">
      <c r="A54" s="178" t="s">
        <v>141</v>
      </c>
      <c r="B54" s="9"/>
      <c r="C54" s="9"/>
      <c r="D54" s="27">
        <v>0</v>
      </c>
      <c r="E54" s="48"/>
      <c r="F54" s="27">
        <v>0</v>
      </c>
      <c r="G54" s="48"/>
      <c r="H54" s="27">
        <v>0</v>
      </c>
      <c r="I54" s="48"/>
      <c r="J54" s="46">
        <v>-822</v>
      </c>
      <c r="K54" s="48"/>
      <c r="L54" s="46">
        <v>-16067</v>
      </c>
      <c r="M54" s="57"/>
      <c r="N54" s="27">
        <f>SUM(D54:L54)</f>
        <v>-16889</v>
      </c>
    </row>
    <row r="55" spans="1:14" ht="22.5" customHeight="1" x14ac:dyDescent="0.45">
      <c r="A55" s="42" t="s">
        <v>61</v>
      </c>
      <c r="B55" s="9"/>
      <c r="C55" s="9"/>
      <c r="D55" s="132">
        <v>0</v>
      </c>
      <c r="E55" s="35"/>
      <c r="F55" s="132">
        <v>0</v>
      </c>
      <c r="G55" s="35"/>
      <c r="H55" s="132">
        <v>0</v>
      </c>
      <c r="I55" s="71"/>
      <c r="J55" s="72">
        <f>SUM(J53:J54)</f>
        <v>412312</v>
      </c>
      <c r="K55" s="73"/>
      <c r="L55" s="72">
        <f>SUM(L53:L54)</f>
        <v>-16067</v>
      </c>
      <c r="M55" s="55"/>
      <c r="N55" s="54">
        <f>SUM(N53:N54)</f>
        <v>396245</v>
      </c>
    </row>
    <row r="56" spans="1:14" ht="22.5" customHeight="1" x14ac:dyDescent="0.45">
      <c r="A56" s="42"/>
      <c r="B56" s="9"/>
      <c r="C56" s="9"/>
      <c r="D56" s="16"/>
      <c r="E56" s="3"/>
      <c r="F56" s="16"/>
      <c r="G56" s="3"/>
      <c r="H56" s="16"/>
      <c r="I56" s="74"/>
      <c r="J56" s="26"/>
      <c r="K56" s="75"/>
      <c r="L56" s="26"/>
      <c r="M56" s="41"/>
      <c r="N56" s="70"/>
    </row>
    <row r="57" spans="1:14" ht="22.5" thickBot="1" x14ac:dyDescent="0.5">
      <c r="A57" s="42" t="s">
        <v>160</v>
      </c>
      <c r="B57" s="43"/>
      <c r="C57" s="8"/>
      <c r="D57" s="56">
        <f>SUM(D42,D55)</f>
        <v>7111161</v>
      </c>
      <c r="E57" s="44"/>
      <c r="F57" s="56">
        <f>SUM(F42,F55)</f>
        <v>1303713</v>
      </c>
      <c r="G57" s="44"/>
      <c r="H57" s="56">
        <f>SUM(H42,H55)</f>
        <v>711116</v>
      </c>
      <c r="I57" s="44"/>
      <c r="J57" s="56">
        <f>SUM(J42,J55)</f>
        <v>12957794</v>
      </c>
      <c r="K57" s="57"/>
      <c r="L57" s="56">
        <f>SUM(L42,L55)</f>
        <v>-16218</v>
      </c>
      <c r="N57" s="56">
        <f>SUM(N42,N55)</f>
        <v>22067566</v>
      </c>
    </row>
    <row r="58" spans="1:14" ht="22.5" customHeight="1" thickTop="1" x14ac:dyDescent="0.45"/>
    <row r="59" spans="1:14" ht="22.5" customHeight="1" x14ac:dyDescent="0.45"/>
    <row r="60" spans="1:14" ht="22.5" customHeight="1" x14ac:dyDescent="0.45"/>
    <row r="61" spans="1:14" ht="22.5" customHeight="1" x14ac:dyDescent="0.45"/>
    <row r="62" spans="1:14" ht="22.5" customHeight="1" x14ac:dyDescent="0.45"/>
    <row r="63" spans="1:14" ht="22.5" customHeight="1" x14ac:dyDescent="0.45"/>
    <row r="64" spans="1:14" ht="22.5" customHeight="1" x14ac:dyDescent="0.45"/>
    <row r="65" ht="22.5" customHeight="1" x14ac:dyDescent="0.45"/>
    <row r="66" ht="22.5" customHeight="1" x14ac:dyDescent="0.45"/>
    <row r="67" ht="22.5" customHeight="1" x14ac:dyDescent="0.45"/>
    <row r="68" ht="22.5" customHeight="1" x14ac:dyDescent="0.45"/>
    <row r="69" ht="22.5" customHeight="1" x14ac:dyDescent="0.45"/>
    <row r="70" ht="22.5" customHeight="1" x14ac:dyDescent="0.45"/>
    <row r="71" ht="22.5" customHeight="1" x14ac:dyDescent="0.45"/>
    <row r="72" ht="22.5" customHeight="1" x14ac:dyDescent="0.45"/>
    <row r="73" ht="22.5" customHeight="1" x14ac:dyDescent="0.45"/>
    <row r="74" ht="22.5" customHeight="1" x14ac:dyDescent="0.45"/>
    <row r="75" ht="22.5" customHeight="1" x14ac:dyDescent="0.45"/>
    <row r="76" ht="22.5" customHeight="1" x14ac:dyDescent="0.45"/>
    <row r="77" ht="22.5" customHeight="1" x14ac:dyDescent="0.45"/>
    <row r="78" ht="22.5" customHeight="1" x14ac:dyDescent="0.45"/>
    <row r="79" ht="22.5" customHeight="1" x14ac:dyDescent="0.45"/>
    <row r="80" ht="22.5" customHeight="1" x14ac:dyDescent="0.45"/>
    <row r="81" ht="22.5" customHeight="1" x14ac:dyDescent="0.45"/>
    <row r="82" ht="22.5" customHeight="1" x14ac:dyDescent="0.45"/>
    <row r="83" ht="22.5" customHeight="1" x14ac:dyDescent="0.45"/>
    <row r="84" ht="22.5" customHeight="1" x14ac:dyDescent="0.45"/>
    <row r="85" ht="22.5" customHeight="1" x14ac:dyDescent="0.45"/>
    <row r="86" ht="22.5" customHeight="1" x14ac:dyDescent="0.45"/>
    <row r="87" ht="22.5" customHeight="1" x14ac:dyDescent="0.45"/>
    <row r="88" ht="22.5" customHeight="1" x14ac:dyDescent="0.45"/>
    <row r="89" ht="22.5" customHeight="1" x14ac:dyDescent="0.45"/>
    <row r="90" ht="22.5" customHeight="1" x14ac:dyDescent="0.45"/>
    <row r="91" ht="22.5" customHeight="1" x14ac:dyDescent="0.45"/>
    <row r="92" ht="22.5" customHeight="1" x14ac:dyDescent="0.45"/>
    <row r="93" ht="22.5" customHeight="1" x14ac:dyDescent="0.45"/>
    <row r="94" ht="22.5" customHeight="1" x14ac:dyDescent="0.45"/>
    <row r="95" ht="22.5" customHeight="1" x14ac:dyDescent="0.45"/>
    <row r="96" ht="22.5" customHeight="1" x14ac:dyDescent="0.45"/>
    <row r="97" ht="22.5" customHeight="1" x14ac:dyDescent="0.45"/>
    <row r="98" ht="22.5" customHeight="1" x14ac:dyDescent="0.45"/>
    <row r="99" ht="22.5" customHeight="1" x14ac:dyDescent="0.45"/>
    <row r="100" ht="22.5" customHeight="1" x14ac:dyDescent="0.45"/>
    <row r="101" ht="22.5" customHeight="1" x14ac:dyDescent="0.45"/>
    <row r="102" ht="22.5" customHeight="1" x14ac:dyDescent="0.45"/>
    <row r="103" ht="22.5" customHeight="1" x14ac:dyDescent="0.45"/>
    <row r="104" ht="22.5" customHeight="1" x14ac:dyDescent="0.45"/>
    <row r="105" ht="22.5" customHeight="1" x14ac:dyDescent="0.45"/>
    <row r="106" ht="22.5" customHeight="1" x14ac:dyDescent="0.45"/>
    <row r="107" ht="22.5" customHeight="1" x14ac:dyDescent="0.45"/>
    <row r="108" ht="22.5" customHeight="1" x14ac:dyDescent="0.45"/>
    <row r="109" ht="22.5" customHeight="1" x14ac:dyDescent="0.45"/>
    <row r="110" ht="22.5" customHeight="1" x14ac:dyDescent="0.45"/>
    <row r="111" ht="22.5" customHeight="1" x14ac:dyDescent="0.45"/>
    <row r="112" ht="22.5" customHeight="1" x14ac:dyDescent="0.45"/>
    <row r="113" ht="22.5" customHeight="1" x14ac:dyDescent="0.45"/>
    <row r="114" ht="22.5" customHeight="1" x14ac:dyDescent="0.45"/>
    <row r="115" ht="22.5" customHeight="1" x14ac:dyDescent="0.45"/>
    <row r="116" ht="22.5" customHeight="1" x14ac:dyDescent="0.45"/>
    <row r="117" ht="22.5" customHeight="1" x14ac:dyDescent="0.45"/>
    <row r="118" ht="22.5" customHeight="1" x14ac:dyDescent="0.45"/>
    <row r="119" ht="22.5" customHeight="1" x14ac:dyDescent="0.45"/>
    <row r="120" ht="22.5" customHeight="1" x14ac:dyDescent="0.45"/>
    <row r="121" ht="22.5" customHeight="1" x14ac:dyDescent="0.45"/>
    <row r="122" ht="22.5" customHeight="1" x14ac:dyDescent="0.45"/>
    <row r="123" ht="22.5" customHeight="1" x14ac:dyDescent="0.45"/>
    <row r="124" ht="22.5" customHeight="1" x14ac:dyDescent="0.45"/>
    <row r="125" ht="22.5" customHeight="1" x14ac:dyDescent="0.45"/>
    <row r="126" ht="22.5" customHeight="1" x14ac:dyDescent="0.45"/>
    <row r="127" ht="22.5" customHeight="1" x14ac:dyDescent="0.45"/>
    <row r="128" ht="22.5" customHeight="1" x14ac:dyDescent="0.45"/>
    <row r="129" ht="22.5" customHeight="1" x14ac:dyDescent="0.45"/>
    <row r="130" ht="22.5" customHeight="1" x14ac:dyDescent="0.45"/>
    <row r="131" ht="22.5" customHeight="1" x14ac:dyDescent="0.45"/>
    <row r="132" ht="22.5" customHeight="1" x14ac:dyDescent="0.45"/>
    <row r="133" ht="22.5" customHeight="1" x14ac:dyDescent="0.45"/>
    <row r="134" ht="22.5" customHeight="1" x14ac:dyDescent="0.45"/>
    <row r="135" ht="22.5" customHeight="1" x14ac:dyDescent="0.45"/>
    <row r="136" ht="22.5" customHeight="1" x14ac:dyDescent="0.45"/>
    <row r="137" ht="22.5" customHeight="1" x14ac:dyDescent="0.45"/>
    <row r="138" ht="22.5" customHeight="1" x14ac:dyDescent="0.45"/>
    <row r="139" ht="22.5" customHeight="1" x14ac:dyDescent="0.45"/>
    <row r="140" ht="22.5" customHeight="1" x14ac:dyDescent="0.45"/>
    <row r="141" ht="22.5" customHeight="1" x14ac:dyDescent="0.45"/>
    <row r="142" ht="22.5" customHeight="1" x14ac:dyDescent="0.45"/>
    <row r="143" ht="22.5" customHeight="1" x14ac:dyDescent="0.45"/>
    <row r="144" ht="22.5" customHeight="1" x14ac:dyDescent="0.45"/>
    <row r="145" ht="22.5" customHeight="1" x14ac:dyDescent="0.45"/>
    <row r="146" ht="22.5" customHeight="1" x14ac:dyDescent="0.45"/>
    <row r="147" ht="22.5" customHeight="1" x14ac:dyDescent="0.45"/>
    <row r="148" ht="22.5" customHeight="1" x14ac:dyDescent="0.45"/>
    <row r="149" ht="22.5" customHeight="1" x14ac:dyDescent="0.45"/>
    <row r="150" ht="22.5" customHeight="1" x14ac:dyDescent="0.45"/>
    <row r="151" ht="22.5" customHeight="1" x14ac:dyDescent="0.45"/>
    <row r="152" ht="22.5" customHeight="1" x14ac:dyDescent="0.45"/>
    <row r="153" ht="22.5" customHeight="1" x14ac:dyDescent="0.45"/>
    <row r="154" ht="22.5" customHeight="1" x14ac:dyDescent="0.45"/>
    <row r="155" ht="22.5" customHeight="1" x14ac:dyDescent="0.45"/>
    <row r="156" ht="22.5" customHeight="1" x14ac:dyDescent="0.45"/>
    <row r="157" ht="22.5" customHeight="1" x14ac:dyDescent="0.45"/>
    <row r="158" ht="22.5" customHeight="1" x14ac:dyDescent="0.45"/>
    <row r="159" ht="22.5" customHeight="1" x14ac:dyDescent="0.45"/>
    <row r="160" ht="22.5" customHeight="1" x14ac:dyDescent="0.45"/>
    <row r="161" ht="22.5" customHeight="1" x14ac:dyDescent="0.45"/>
    <row r="162" ht="22.5" customHeight="1" x14ac:dyDescent="0.45"/>
    <row r="163" ht="22.5" customHeight="1" x14ac:dyDescent="0.45"/>
    <row r="164" ht="22.5" customHeight="1" x14ac:dyDescent="0.45"/>
    <row r="165" ht="22.5" customHeight="1" x14ac:dyDescent="0.45"/>
    <row r="166" ht="22.5" customHeight="1" x14ac:dyDescent="0.45"/>
    <row r="167" ht="22.5" customHeight="1" x14ac:dyDescent="0.45"/>
    <row r="168" ht="22.5" customHeight="1" x14ac:dyDescent="0.45"/>
    <row r="169" ht="22.5" customHeight="1" x14ac:dyDescent="0.45"/>
    <row r="170" ht="22.5" customHeight="1" x14ac:dyDescent="0.45"/>
    <row r="171" ht="22.5" customHeight="1" x14ac:dyDescent="0.45"/>
    <row r="172" ht="22.5" customHeight="1" x14ac:dyDescent="0.45"/>
    <row r="173" ht="22.5" customHeight="1" x14ac:dyDescent="0.45"/>
    <row r="174" ht="22.5" customHeight="1" x14ac:dyDescent="0.45"/>
    <row r="175" ht="22.5" customHeight="1" x14ac:dyDescent="0.45"/>
    <row r="176" ht="22.5" customHeight="1" x14ac:dyDescent="0.45"/>
    <row r="177" ht="22.5" customHeight="1" x14ac:dyDescent="0.45"/>
    <row r="178" ht="22.5" customHeight="1" x14ac:dyDescent="0.45"/>
    <row r="179" ht="22.5" customHeight="1" x14ac:dyDescent="0.45"/>
    <row r="180" ht="22.5" customHeight="1" x14ac:dyDescent="0.45"/>
    <row r="181" ht="22.5" customHeight="1" x14ac:dyDescent="0.45"/>
    <row r="182" ht="22.5" customHeight="1" x14ac:dyDescent="0.45"/>
    <row r="183" ht="22.5" customHeight="1" x14ac:dyDescent="0.45"/>
    <row r="184" ht="22.5" customHeight="1" x14ac:dyDescent="0.45"/>
    <row r="185" ht="22.5" customHeight="1" x14ac:dyDescent="0.45"/>
    <row r="186" ht="22.5" customHeight="1" x14ac:dyDescent="0.45"/>
    <row r="187" ht="22.5" customHeight="1" x14ac:dyDescent="0.45"/>
    <row r="188" ht="22.5" customHeight="1" x14ac:dyDescent="0.45"/>
    <row r="189" ht="22.5" customHeight="1" x14ac:dyDescent="0.45"/>
    <row r="190" ht="22.5" customHeight="1" x14ac:dyDescent="0.45"/>
    <row r="191" ht="22.5" customHeight="1" x14ac:dyDescent="0.45"/>
    <row r="192" ht="22.5" customHeight="1" x14ac:dyDescent="0.45"/>
    <row r="193" ht="22.5" customHeight="1" x14ac:dyDescent="0.45"/>
    <row r="194" ht="22.5" customHeight="1" x14ac:dyDescent="0.45"/>
    <row r="195" ht="22.5" customHeight="1" x14ac:dyDescent="0.45"/>
    <row r="196" ht="22.5" customHeight="1" x14ac:dyDescent="0.45"/>
    <row r="197" ht="22.5" customHeight="1" x14ac:dyDescent="0.45"/>
  </sheetData>
  <mergeCells count="8">
    <mergeCell ref="D4:N4"/>
    <mergeCell ref="D33:N33"/>
    <mergeCell ref="H35:J35"/>
    <mergeCell ref="D40:N40"/>
    <mergeCell ref="B48:C48"/>
    <mergeCell ref="B19:C19"/>
    <mergeCell ref="H6:J6"/>
    <mergeCell ref="D11:N11"/>
  </mergeCells>
  <pageMargins left="0.75" right="0.75" top="0.48" bottom="0.5" header="0.48" footer="0.5"/>
  <pageSetup paperSize="9" scale="92" firstPageNumber="9" fitToHeight="0" orientation="landscape" useFirstPageNumber="1" r:id="rId1"/>
  <headerFooter alignWithMargins="0">
    <oddFooter>&amp;L&amp;16  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1"/>
  <sheetViews>
    <sheetView showGridLines="0" view="pageBreakPreview" zoomScaleNormal="85" zoomScaleSheetLayoutView="100" workbookViewId="0">
      <selection activeCell="B6" sqref="B6"/>
    </sheetView>
  </sheetViews>
  <sheetFormatPr defaultColWidth="35" defaultRowHeight="22.5" customHeight="1" x14ac:dyDescent="0.45"/>
  <cols>
    <col min="1" max="1" width="52.7109375" style="1" customWidth="1"/>
    <col min="2" max="2" width="9" style="1" customWidth="1"/>
    <col min="3" max="3" width="12" style="77" customWidth="1"/>
    <col min="4" max="4" width="1.28515625" style="1" customWidth="1"/>
    <col min="5" max="5" width="12" style="77" customWidth="1"/>
    <col min="6" max="6" width="1.140625" style="1" customWidth="1"/>
    <col min="7" max="7" width="12" style="1" customWidth="1"/>
    <col min="8" max="8" width="1.28515625" style="1" customWidth="1"/>
    <col min="9" max="9" width="12" style="1" customWidth="1"/>
    <col min="10" max="10" width="11.7109375" style="1" customWidth="1"/>
    <col min="11" max="11" width="31" style="1" bestFit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11" ht="22.5" customHeight="1" x14ac:dyDescent="0.5">
      <c r="A1" s="4" t="s">
        <v>73</v>
      </c>
      <c r="B1" s="4"/>
    </row>
    <row r="2" spans="1:11" ht="22.5" customHeight="1" x14ac:dyDescent="0.5">
      <c r="A2" s="4" t="s">
        <v>72</v>
      </c>
      <c r="B2" s="4"/>
    </row>
    <row r="4" spans="1:11" ht="22.5" customHeight="1" x14ac:dyDescent="0.45">
      <c r="A4" s="13"/>
      <c r="B4" s="13"/>
      <c r="C4" s="227" t="s">
        <v>1</v>
      </c>
      <c r="D4" s="227"/>
      <c r="E4" s="227"/>
      <c r="F4" s="8"/>
      <c r="G4" s="227" t="s">
        <v>2</v>
      </c>
      <c r="H4" s="227"/>
      <c r="I4" s="227"/>
    </row>
    <row r="5" spans="1:11" ht="22.5" customHeight="1" x14ac:dyDescent="0.45">
      <c r="A5" s="13"/>
      <c r="B5" s="13"/>
      <c r="C5" s="229" t="s">
        <v>90</v>
      </c>
      <c r="D5" s="230"/>
      <c r="E5" s="230"/>
      <c r="F5" s="6"/>
      <c r="G5" s="229" t="s">
        <v>90</v>
      </c>
      <c r="H5" s="230"/>
      <c r="I5" s="230"/>
    </row>
    <row r="6" spans="1:11" ht="22.5" customHeight="1" x14ac:dyDescent="0.45">
      <c r="A6" s="13"/>
      <c r="B6" s="13"/>
      <c r="C6" s="229" t="s">
        <v>124</v>
      </c>
      <c r="D6" s="230"/>
      <c r="E6" s="230"/>
      <c r="F6" s="6"/>
      <c r="G6" s="229" t="s">
        <v>124</v>
      </c>
      <c r="H6" s="230"/>
      <c r="I6" s="230"/>
    </row>
    <row r="7" spans="1:11" ht="22.5" customHeight="1" x14ac:dyDescent="0.45">
      <c r="A7" s="27"/>
      <c r="C7" s="100">
        <v>2563</v>
      </c>
      <c r="D7" s="100"/>
      <c r="E7" s="100">
        <v>2562</v>
      </c>
      <c r="F7" s="100"/>
      <c r="G7" s="100">
        <v>2563</v>
      </c>
      <c r="H7" s="100"/>
      <c r="I7" s="100">
        <v>2562</v>
      </c>
    </row>
    <row r="8" spans="1:11" ht="22.5" hidden="1" customHeight="1" x14ac:dyDescent="0.45">
      <c r="A8" s="13"/>
      <c r="B8" s="13"/>
      <c r="C8" s="10"/>
      <c r="D8" s="6"/>
      <c r="E8" s="10"/>
      <c r="F8" s="10"/>
      <c r="G8" s="10"/>
      <c r="H8" s="6"/>
      <c r="I8" s="10"/>
    </row>
    <row r="9" spans="1:11" ht="22.5" customHeight="1" x14ac:dyDescent="0.45">
      <c r="A9" s="13"/>
      <c r="B9" s="13"/>
      <c r="C9" s="228" t="s">
        <v>5</v>
      </c>
      <c r="D9" s="228"/>
      <c r="E9" s="228"/>
      <c r="F9" s="228"/>
      <c r="G9" s="228"/>
      <c r="H9" s="228"/>
      <c r="I9" s="228"/>
    </row>
    <row r="10" spans="1:11" ht="22.5" customHeight="1" x14ac:dyDescent="0.45">
      <c r="A10" s="12" t="s">
        <v>62</v>
      </c>
      <c r="B10" s="12"/>
      <c r="C10" s="78"/>
      <c r="D10" s="13"/>
      <c r="E10" s="78"/>
      <c r="F10" s="13"/>
      <c r="G10" s="13"/>
      <c r="H10" s="13"/>
      <c r="I10" s="13"/>
    </row>
    <row r="11" spans="1:11" ht="22.5" customHeight="1" x14ac:dyDescent="0.45">
      <c r="A11" s="13" t="s">
        <v>45</v>
      </c>
      <c r="B11" s="13"/>
      <c r="C11" s="27">
        <v>779923</v>
      </c>
      <c r="D11" s="27"/>
      <c r="E11" s="27">
        <v>548084</v>
      </c>
      <c r="F11" s="27"/>
      <c r="G11" s="27">
        <v>413134</v>
      </c>
      <c r="H11" s="27"/>
      <c r="I11" s="27">
        <v>430998</v>
      </c>
      <c r="J11" s="27"/>
    </row>
    <row r="12" spans="1:11" ht="22.5" customHeight="1" x14ac:dyDescent="0.45">
      <c r="A12" s="37" t="s">
        <v>115</v>
      </c>
      <c r="B12" s="37"/>
      <c r="C12" s="27"/>
      <c r="D12" s="27"/>
      <c r="E12" s="27"/>
      <c r="F12" s="27"/>
      <c r="G12" s="27"/>
      <c r="H12" s="27"/>
      <c r="I12" s="27"/>
      <c r="J12" s="27"/>
    </row>
    <row r="13" spans="1:11" ht="22.5" customHeight="1" x14ac:dyDescent="0.45">
      <c r="A13" s="1" t="s">
        <v>151</v>
      </c>
      <c r="B13" s="13"/>
      <c r="C13" s="27">
        <v>26268</v>
      </c>
      <c r="D13" s="27"/>
      <c r="E13" s="27">
        <v>52557</v>
      </c>
      <c r="F13" s="27"/>
      <c r="G13" s="27">
        <v>37245</v>
      </c>
      <c r="H13" s="27"/>
      <c r="I13" s="27">
        <v>52557</v>
      </c>
      <c r="J13" s="27"/>
    </row>
    <row r="14" spans="1:11" ht="22.5" customHeight="1" x14ac:dyDescent="0.45">
      <c r="A14" s="1" t="s">
        <v>42</v>
      </c>
      <c r="C14" s="27">
        <v>13963</v>
      </c>
      <c r="D14" s="27"/>
      <c r="E14" s="27">
        <v>0</v>
      </c>
      <c r="F14" s="27"/>
      <c r="G14" s="27">
        <v>11302</v>
      </c>
      <c r="H14" s="27"/>
      <c r="I14" s="27">
        <v>0</v>
      </c>
      <c r="J14" s="27"/>
    </row>
    <row r="15" spans="1:11" ht="22.5" customHeight="1" x14ac:dyDescent="0.45">
      <c r="A15" s="1" t="s">
        <v>88</v>
      </c>
      <c r="B15" s="13"/>
      <c r="C15" s="27">
        <v>367043</v>
      </c>
      <c r="D15" s="27"/>
      <c r="E15" s="27">
        <v>308000</v>
      </c>
      <c r="F15" s="27"/>
      <c r="G15" s="27">
        <v>264439</v>
      </c>
      <c r="H15" s="27"/>
      <c r="I15" s="27">
        <v>224577</v>
      </c>
      <c r="J15" s="27"/>
      <c r="K15" s="27"/>
    </row>
    <row r="16" spans="1:11" ht="22.5" customHeight="1" x14ac:dyDescent="0.45">
      <c r="A16" s="1" t="s">
        <v>127</v>
      </c>
      <c r="B16" s="13"/>
      <c r="C16" s="27">
        <v>0</v>
      </c>
      <c r="D16" s="27"/>
      <c r="E16" s="27">
        <v>340</v>
      </c>
      <c r="F16" s="27"/>
      <c r="G16" s="27">
        <v>0</v>
      </c>
      <c r="H16" s="27"/>
      <c r="I16" s="27">
        <v>0</v>
      </c>
      <c r="J16" s="27"/>
      <c r="K16" s="27"/>
    </row>
    <row r="17" spans="1:11" ht="21.75" x14ac:dyDescent="0.45">
      <c r="A17" s="13" t="s">
        <v>189</v>
      </c>
      <c r="B17" s="79"/>
      <c r="C17" s="27">
        <v>2415</v>
      </c>
      <c r="D17" s="27"/>
      <c r="E17" s="27">
        <v>0</v>
      </c>
      <c r="F17" s="27"/>
      <c r="G17" s="27">
        <v>1618</v>
      </c>
      <c r="H17" s="27"/>
      <c r="I17" s="27">
        <v>0</v>
      </c>
      <c r="J17" s="27"/>
    </row>
    <row r="18" spans="1:11" ht="22.5" customHeight="1" x14ac:dyDescent="0.45">
      <c r="A18" s="1" t="s">
        <v>104</v>
      </c>
      <c r="C18" s="223">
        <v>8008</v>
      </c>
      <c r="D18" s="80"/>
      <c r="E18" s="223">
        <v>10159</v>
      </c>
      <c r="F18" s="80"/>
      <c r="G18" s="223">
        <v>8008</v>
      </c>
      <c r="H18" s="80"/>
      <c r="I18" s="223">
        <v>10159</v>
      </c>
      <c r="J18" s="80"/>
    </row>
    <row r="19" spans="1:11" ht="22.5" customHeight="1" x14ac:dyDescent="0.45">
      <c r="A19" s="1" t="s">
        <v>96</v>
      </c>
      <c r="B19" s="13"/>
      <c r="D19" s="27"/>
      <c r="F19" s="27"/>
      <c r="H19" s="27"/>
      <c r="J19" s="27"/>
      <c r="K19" s="171"/>
    </row>
    <row r="20" spans="1:11" ht="21.75" x14ac:dyDescent="0.45">
      <c r="A20" s="1" t="s">
        <v>166</v>
      </c>
      <c r="C20" s="27">
        <v>-18990</v>
      </c>
      <c r="D20" s="27"/>
      <c r="E20" s="27">
        <f>-5031-61</f>
        <v>-5092</v>
      </c>
      <c r="F20" s="27"/>
      <c r="G20" s="172">
        <v>2657</v>
      </c>
      <c r="H20" s="27"/>
      <c r="I20" s="172">
        <v>-397</v>
      </c>
      <c r="J20" s="27"/>
    </row>
    <row r="21" spans="1:11" ht="21.75" x14ac:dyDescent="0.45">
      <c r="A21" s="1" t="s">
        <v>188</v>
      </c>
      <c r="C21" s="27">
        <v>24660</v>
      </c>
      <c r="D21" s="27"/>
      <c r="E21" s="27">
        <v>2023</v>
      </c>
      <c r="F21" s="27"/>
      <c r="G21" s="27">
        <v>3554</v>
      </c>
      <c r="H21" s="27"/>
      <c r="I21" s="27">
        <v>-1148</v>
      </c>
      <c r="J21" s="27"/>
    </row>
    <row r="22" spans="1:11" ht="22.5" customHeight="1" x14ac:dyDescent="0.45">
      <c r="A22" s="61" t="s">
        <v>181</v>
      </c>
      <c r="B22" s="13"/>
      <c r="C22" s="27">
        <v>-4855</v>
      </c>
      <c r="D22" s="27"/>
      <c r="E22" s="27">
        <v>-2384</v>
      </c>
      <c r="F22" s="27"/>
      <c r="G22" s="27">
        <v>0</v>
      </c>
      <c r="H22" s="27"/>
      <c r="I22" s="27">
        <v>0</v>
      </c>
      <c r="J22" s="27"/>
    </row>
    <row r="23" spans="1:11" ht="21.75" x14ac:dyDescent="0.45">
      <c r="A23" s="1" t="s">
        <v>150</v>
      </c>
      <c r="C23" s="27">
        <v>-10</v>
      </c>
      <c r="D23" s="27"/>
      <c r="E23" s="27">
        <v>242</v>
      </c>
      <c r="F23" s="27"/>
      <c r="G23" s="27">
        <v>-10</v>
      </c>
      <c r="H23" s="27"/>
      <c r="I23" s="27">
        <v>242</v>
      </c>
      <c r="J23" s="27"/>
    </row>
    <row r="24" spans="1:11" ht="21.75" x14ac:dyDescent="0.45">
      <c r="A24" s="13" t="s">
        <v>187</v>
      </c>
      <c r="B24" s="79"/>
      <c r="C24" s="27">
        <v>833</v>
      </c>
      <c r="D24" s="27"/>
      <c r="E24" s="27">
        <v>2947</v>
      </c>
      <c r="F24" s="27"/>
      <c r="G24" s="27">
        <v>833</v>
      </c>
      <c r="H24" s="27"/>
      <c r="I24" s="27">
        <v>2947</v>
      </c>
      <c r="J24" s="27"/>
    </row>
    <row r="25" spans="1:11" ht="21.75" x14ac:dyDescent="0.45">
      <c r="A25" s="13" t="s">
        <v>128</v>
      </c>
      <c r="B25" s="79"/>
      <c r="C25" s="27">
        <v>51</v>
      </c>
      <c r="D25" s="27"/>
      <c r="E25" s="27">
        <v>608</v>
      </c>
      <c r="F25" s="27"/>
      <c r="G25" s="27">
        <v>51</v>
      </c>
      <c r="H25" s="27"/>
      <c r="I25" s="27">
        <v>608</v>
      </c>
      <c r="J25" s="27"/>
    </row>
    <row r="26" spans="1:11" ht="22.5" customHeight="1" x14ac:dyDescent="0.45">
      <c r="A26" s="61" t="s">
        <v>153</v>
      </c>
      <c r="B26" s="13"/>
      <c r="C26" s="27">
        <v>3678</v>
      </c>
      <c r="D26" s="27"/>
      <c r="E26" s="27">
        <v>2899</v>
      </c>
      <c r="F26" s="27"/>
      <c r="G26" s="27">
        <v>56</v>
      </c>
      <c r="H26" s="27"/>
      <c r="I26" s="27">
        <v>2899</v>
      </c>
      <c r="J26" s="27"/>
    </row>
    <row r="27" spans="1:11" ht="22.5" customHeight="1" x14ac:dyDescent="0.45">
      <c r="A27" s="13" t="s">
        <v>155</v>
      </c>
      <c r="B27" s="13"/>
      <c r="C27" s="222">
        <v>-32697</v>
      </c>
      <c r="D27" s="27"/>
      <c r="E27" s="222">
        <v>-28427</v>
      </c>
      <c r="F27" s="27"/>
      <c r="G27" s="222">
        <v>-46503</v>
      </c>
      <c r="H27" s="27"/>
      <c r="I27" s="222">
        <v>-53395</v>
      </c>
      <c r="J27" s="27"/>
    </row>
    <row r="28" spans="1:11" ht="22.5" customHeight="1" x14ac:dyDescent="0.45">
      <c r="A28" s="42"/>
      <c r="B28" s="42"/>
      <c r="C28" s="94">
        <f>SUM(C11:C27)</f>
        <v>1170290</v>
      </c>
      <c r="D28" s="69"/>
      <c r="E28" s="94">
        <f>SUM(E11:E27)</f>
        <v>891956</v>
      </c>
      <c r="F28" s="69"/>
      <c r="G28" s="94">
        <f>SUM(G11:G27)</f>
        <v>696384</v>
      </c>
      <c r="H28" s="69"/>
      <c r="I28" s="94">
        <f>SUM(I11:I27)</f>
        <v>670047</v>
      </c>
    </row>
    <row r="29" spans="1:11" ht="22.5" customHeight="1" x14ac:dyDescent="0.45">
      <c r="A29" s="37" t="s">
        <v>63</v>
      </c>
      <c r="B29" s="37"/>
      <c r="C29" s="45"/>
      <c r="D29" s="69"/>
      <c r="E29" s="45"/>
      <c r="F29" s="69"/>
      <c r="G29" s="69"/>
      <c r="H29" s="69"/>
      <c r="I29" s="69"/>
    </row>
    <row r="30" spans="1:11" ht="21.75" x14ac:dyDescent="0.45">
      <c r="A30" s="1" t="s">
        <v>176</v>
      </c>
      <c r="B30" s="13"/>
      <c r="C30" s="27">
        <f>40329-18317</f>
        <v>22012</v>
      </c>
      <c r="D30" s="27"/>
      <c r="E30" s="27">
        <v>248</v>
      </c>
      <c r="F30" s="27"/>
      <c r="G30" s="27">
        <f>65208-14186</f>
        <v>51022</v>
      </c>
      <c r="H30" s="27"/>
      <c r="I30" s="27">
        <f>-149190+2573</f>
        <v>-146617</v>
      </c>
    </row>
    <row r="31" spans="1:11" ht="21.75" hidden="1" x14ac:dyDescent="0.45">
      <c r="A31" s="1" t="s">
        <v>142</v>
      </c>
      <c r="B31" s="13"/>
      <c r="C31" s="27"/>
      <c r="D31" s="27"/>
      <c r="E31" s="27"/>
      <c r="F31" s="27"/>
      <c r="G31" s="27"/>
      <c r="H31" s="27"/>
      <c r="I31" s="27"/>
    </row>
    <row r="32" spans="1:11" ht="21.75" x14ac:dyDescent="0.45">
      <c r="A32" s="13" t="s">
        <v>9</v>
      </c>
      <c r="C32" s="27">
        <v>80673</v>
      </c>
      <c r="D32" s="27"/>
      <c r="E32" s="27">
        <v>234679</v>
      </c>
      <c r="F32" s="27"/>
      <c r="G32" s="27">
        <v>-45940</v>
      </c>
      <c r="H32" s="27"/>
      <c r="I32" s="27">
        <v>121933</v>
      </c>
    </row>
    <row r="33" spans="1:18" ht="21.75" x14ac:dyDescent="0.45">
      <c r="A33" s="13" t="s">
        <v>10</v>
      </c>
      <c r="B33" s="13"/>
      <c r="C33" s="27">
        <v>-51669</v>
      </c>
      <c r="D33" s="27"/>
      <c r="E33" s="27">
        <v>76378</v>
      </c>
      <c r="F33" s="27"/>
      <c r="G33" s="27">
        <v>-8847</v>
      </c>
      <c r="H33" s="27"/>
      <c r="I33" s="27">
        <v>-17535</v>
      </c>
    </row>
    <row r="34" spans="1:18" ht="22.5" customHeight="1" x14ac:dyDescent="0.45">
      <c r="A34" s="1" t="s">
        <v>15</v>
      </c>
      <c r="C34" s="27">
        <v>23691</v>
      </c>
      <c r="D34" s="27"/>
      <c r="E34" s="27">
        <v>660</v>
      </c>
      <c r="F34" s="27"/>
      <c r="G34" s="27">
        <v>19164</v>
      </c>
      <c r="H34" s="27"/>
      <c r="I34" s="27">
        <v>528</v>
      </c>
    </row>
    <row r="35" spans="1:18" ht="22.5" customHeight="1" x14ac:dyDescent="0.45">
      <c r="A35" s="13" t="s">
        <v>178</v>
      </c>
      <c r="B35" s="13"/>
      <c r="C35" s="27">
        <f>28808+6155</f>
        <v>34963</v>
      </c>
      <c r="D35" s="27"/>
      <c r="E35" s="27">
        <f>60849+76249</f>
        <v>137098</v>
      </c>
      <c r="F35" s="27"/>
      <c r="G35" s="27">
        <f>37605+1818</f>
        <v>39423</v>
      </c>
      <c r="H35" s="27"/>
      <c r="I35" s="27">
        <f>87264+49393</f>
        <v>136657</v>
      </c>
      <c r="M35" s="81"/>
      <c r="N35" s="80"/>
      <c r="P35" s="82"/>
      <c r="Q35" s="82"/>
      <c r="R35" s="80"/>
    </row>
    <row r="36" spans="1:18" ht="22.5" hidden="1" customHeight="1" x14ac:dyDescent="0.45">
      <c r="A36" s="13" t="s">
        <v>143</v>
      </c>
      <c r="B36" s="13"/>
      <c r="C36" s="27"/>
      <c r="D36" s="27"/>
      <c r="E36" s="27"/>
      <c r="F36" s="27"/>
      <c r="G36" s="27"/>
      <c r="H36" s="27"/>
      <c r="I36" s="27"/>
    </row>
    <row r="37" spans="1:18" ht="22.5" customHeight="1" x14ac:dyDescent="0.45">
      <c r="A37" s="1" t="s">
        <v>78</v>
      </c>
      <c r="B37" s="13"/>
      <c r="C37" s="27">
        <v>-34442</v>
      </c>
      <c r="D37" s="27"/>
      <c r="E37" s="27">
        <v>-62245</v>
      </c>
      <c r="F37" s="27"/>
      <c r="G37" s="27">
        <v>-51516</v>
      </c>
      <c r="H37" s="27"/>
      <c r="I37" s="27">
        <v>-56625</v>
      </c>
    </row>
    <row r="38" spans="1:18" ht="21.75" hidden="1" x14ac:dyDescent="0.45">
      <c r="A38" s="61" t="s">
        <v>116</v>
      </c>
      <c r="B38" s="13"/>
      <c r="C38" s="27">
        <v>0</v>
      </c>
      <c r="D38" s="27"/>
      <c r="E38" s="27">
        <v>0</v>
      </c>
      <c r="F38" s="27"/>
      <c r="G38" s="27">
        <v>0</v>
      </c>
      <c r="H38" s="27"/>
      <c r="I38" s="27">
        <v>0</v>
      </c>
    </row>
    <row r="39" spans="1:18" ht="21.75" hidden="1" x14ac:dyDescent="0.45">
      <c r="A39" s="61" t="s">
        <v>140</v>
      </c>
      <c r="B39" s="13"/>
      <c r="C39" s="27">
        <v>0</v>
      </c>
      <c r="D39" s="27"/>
      <c r="E39" s="27">
        <v>0</v>
      </c>
      <c r="F39" s="27"/>
      <c r="G39" s="27">
        <v>0</v>
      </c>
      <c r="H39" s="27"/>
      <c r="I39" s="27">
        <v>0</v>
      </c>
    </row>
    <row r="40" spans="1:18" ht="22.5" customHeight="1" x14ac:dyDescent="0.45">
      <c r="A40" s="42" t="s">
        <v>129</v>
      </c>
      <c r="B40" s="42"/>
      <c r="C40" s="58">
        <f>SUM(C28:C39)</f>
        <v>1245518</v>
      </c>
      <c r="D40" s="68"/>
      <c r="E40" s="58">
        <f>SUM(E28:E39)</f>
        <v>1278774</v>
      </c>
      <c r="F40" s="83"/>
      <c r="G40" s="58">
        <f>SUM(G28:G39)</f>
        <v>699690</v>
      </c>
      <c r="H40" s="68"/>
      <c r="I40" s="58">
        <f>SUM(I28:I39)</f>
        <v>708388</v>
      </c>
    </row>
    <row r="41" spans="1:18" ht="11.1" customHeight="1" x14ac:dyDescent="0.45">
      <c r="A41" s="42"/>
      <c r="B41" s="42"/>
      <c r="C41" s="133"/>
      <c r="D41" s="68"/>
      <c r="E41" s="133"/>
      <c r="F41" s="83"/>
      <c r="G41" s="133"/>
      <c r="H41" s="68"/>
      <c r="I41" s="133"/>
    </row>
    <row r="42" spans="1:18" ht="22.5" customHeight="1" x14ac:dyDescent="0.5">
      <c r="A42" s="4" t="s">
        <v>73</v>
      </c>
      <c r="B42" s="4"/>
    </row>
    <row r="43" spans="1:18" ht="22.5" customHeight="1" x14ac:dyDescent="0.5">
      <c r="A43" s="4" t="s">
        <v>72</v>
      </c>
      <c r="B43" s="4"/>
    </row>
    <row r="45" spans="1:18" ht="22.5" customHeight="1" x14ac:dyDescent="0.45">
      <c r="A45" s="13"/>
      <c r="B45" s="13"/>
      <c r="C45" s="227" t="s">
        <v>1</v>
      </c>
      <c r="D45" s="227"/>
      <c r="E45" s="227"/>
      <c r="F45" s="8"/>
      <c r="G45" s="227" t="s">
        <v>2</v>
      </c>
      <c r="H45" s="227"/>
      <c r="I45" s="227"/>
    </row>
    <row r="46" spans="1:18" ht="22.5" customHeight="1" x14ac:dyDescent="0.45">
      <c r="A46" s="13"/>
      <c r="B46" s="9"/>
      <c r="C46" s="229" t="s">
        <v>90</v>
      </c>
      <c r="D46" s="230"/>
      <c r="E46" s="230"/>
      <c r="F46" s="6"/>
      <c r="G46" s="229" t="s">
        <v>90</v>
      </c>
      <c r="H46" s="230"/>
      <c r="I46" s="230"/>
    </row>
    <row r="47" spans="1:18" ht="22.5" customHeight="1" x14ac:dyDescent="0.45">
      <c r="A47" s="13"/>
      <c r="B47" s="13"/>
      <c r="C47" s="229" t="s">
        <v>124</v>
      </c>
      <c r="D47" s="230"/>
      <c r="E47" s="230"/>
      <c r="F47" s="6"/>
      <c r="G47" s="229" t="s">
        <v>124</v>
      </c>
      <c r="H47" s="230"/>
      <c r="I47" s="230"/>
    </row>
    <row r="48" spans="1:18" ht="22.5" customHeight="1" x14ac:dyDescent="0.45">
      <c r="A48" s="13"/>
      <c r="B48" s="9"/>
      <c r="C48" s="100">
        <v>2563</v>
      </c>
      <c r="D48" s="100"/>
      <c r="E48" s="100">
        <v>2562</v>
      </c>
      <c r="F48" s="100"/>
      <c r="G48" s="100">
        <v>2563</v>
      </c>
      <c r="H48" s="100"/>
      <c r="I48" s="100">
        <v>2562</v>
      </c>
    </row>
    <row r="49" spans="1:9" ht="22.5" customHeight="1" x14ac:dyDescent="0.45">
      <c r="A49" s="13"/>
      <c r="B49" s="13"/>
      <c r="C49" s="228" t="s">
        <v>5</v>
      </c>
      <c r="D49" s="228"/>
      <c r="E49" s="228"/>
      <c r="F49" s="228"/>
      <c r="G49" s="228"/>
      <c r="H49" s="228"/>
      <c r="I49" s="228"/>
    </row>
    <row r="50" spans="1:9" ht="22.5" customHeight="1" x14ac:dyDescent="0.45">
      <c r="A50" s="12" t="s">
        <v>64</v>
      </c>
      <c r="B50" s="12"/>
      <c r="C50" s="45"/>
      <c r="D50" s="69"/>
      <c r="E50" s="45"/>
      <c r="F50" s="69"/>
      <c r="G50" s="69"/>
      <c r="H50" s="69"/>
      <c r="I50" s="69"/>
    </row>
    <row r="51" spans="1:9" ht="22.5" customHeight="1" x14ac:dyDescent="0.45">
      <c r="A51" s="1" t="s">
        <v>195</v>
      </c>
      <c r="B51" s="12"/>
      <c r="C51" s="45">
        <v>-3950000</v>
      </c>
      <c r="D51" s="69"/>
      <c r="E51" s="209">
        <v>0</v>
      </c>
      <c r="F51" s="69"/>
      <c r="G51" s="69">
        <v>-3950000</v>
      </c>
      <c r="H51" s="69"/>
      <c r="I51" s="210">
        <v>0</v>
      </c>
    </row>
    <row r="52" spans="1:9" ht="22.5" customHeight="1" x14ac:dyDescent="0.45">
      <c r="A52" s="1" t="s">
        <v>117</v>
      </c>
      <c r="B52" s="13"/>
      <c r="C52" s="27">
        <v>651</v>
      </c>
      <c r="D52" s="27"/>
      <c r="E52" s="27">
        <v>354</v>
      </c>
      <c r="F52" s="27"/>
      <c r="G52" s="27">
        <v>631</v>
      </c>
      <c r="H52" s="27"/>
      <c r="I52" s="27">
        <v>354</v>
      </c>
    </row>
    <row r="53" spans="1:9" ht="22.5" customHeight="1" x14ac:dyDescent="0.45">
      <c r="A53" s="1" t="s">
        <v>118</v>
      </c>
      <c r="B53" s="13"/>
      <c r="C53" s="27">
        <v>-125562</v>
      </c>
      <c r="D53" s="27"/>
      <c r="E53" s="27">
        <v>-84753</v>
      </c>
      <c r="F53" s="27"/>
      <c r="G53" s="27">
        <v>-95925</v>
      </c>
      <c r="H53" s="27"/>
      <c r="I53" s="27">
        <v>-75965</v>
      </c>
    </row>
    <row r="54" spans="1:9" ht="22.5" customHeight="1" x14ac:dyDescent="0.45">
      <c r="A54" s="1" t="s">
        <v>119</v>
      </c>
      <c r="B54" s="13"/>
      <c r="C54" s="27">
        <v>-5553</v>
      </c>
      <c r="D54" s="27"/>
      <c r="E54" s="27">
        <v>-2722</v>
      </c>
      <c r="F54" s="27"/>
      <c r="G54" s="27">
        <v>-5527</v>
      </c>
      <c r="H54" s="27"/>
      <c r="I54" s="27">
        <v>-2722</v>
      </c>
    </row>
    <row r="55" spans="1:9" ht="22.5" customHeight="1" x14ac:dyDescent="0.45">
      <c r="A55" s="1" t="s">
        <v>186</v>
      </c>
      <c r="B55" s="13"/>
      <c r="C55" s="27">
        <v>0</v>
      </c>
      <c r="D55" s="27"/>
      <c r="E55" s="27">
        <v>0</v>
      </c>
      <c r="F55" s="27"/>
      <c r="G55" s="27">
        <v>321420</v>
      </c>
      <c r="H55" s="27"/>
      <c r="I55" s="27">
        <v>0</v>
      </c>
    </row>
    <row r="56" spans="1:9" ht="22.5" customHeight="1" x14ac:dyDescent="0.45">
      <c r="A56" s="13" t="s">
        <v>155</v>
      </c>
      <c r="B56" s="13"/>
      <c r="C56" s="27">
        <v>34764</v>
      </c>
      <c r="D56" s="27"/>
      <c r="E56" s="27">
        <v>21773</v>
      </c>
      <c r="F56" s="27"/>
      <c r="G56" s="27">
        <v>48992</v>
      </c>
      <c r="H56" s="27"/>
      <c r="I56" s="27">
        <v>41580</v>
      </c>
    </row>
    <row r="57" spans="1:9" ht="22.5" customHeight="1" x14ac:dyDescent="0.45">
      <c r="A57" s="42" t="s">
        <v>130</v>
      </c>
      <c r="B57" s="42"/>
      <c r="C57" s="58">
        <f>SUM(C51:D56)</f>
        <v>-4045700</v>
      </c>
      <c r="D57" s="68"/>
      <c r="E57" s="58">
        <f>SUM(E51:E56)</f>
        <v>-65348</v>
      </c>
      <c r="F57" s="83"/>
      <c r="G57" s="58">
        <f>SUM(G51:G56)</f>
        <v>-3680409</v>
      </c>
      <c r="H57" s="68"/>
      <c r="I57" s="58">
        <f>SUM(I51:I56)</f>
        <v>-36753</v>
      </c>
    </row>
    <row r="58" spans="1:9" ht="22.5" customHeight="1" x14ac:dyDescent="0.45">
      <c r="A58" s="42"/>
      <c r="B58" s="42"/>
      <c r="C58" s="57"/>
      <c r="D58" s="68"/>
      <c r="E58" s="57"/>
      <c r="F58" s="83"/>
      <c r="G58" s="83"/>
      <c r="H58" s="68"/>
      <c r="I58" s="83"/>
    </row>
    <row r="59" spans="1:9" ht="22.5" customHeight="1" x14ac:dyDescent="0.45">
      <c r="A59" s="12" t="s">
        <v>65</v>
      </c>
      <c r="B59" s="12"/>
      <c r="C59" s="45"/>
      <c r="D59" s="69"/>
      <c r="E59" s="45"/>
      <c r="F59" s="69"/>
      <c r="G59" s="69"/>
      <c r="H59" s="69"/>
      <c r="I59" s="69"/>
    </row>
    <row r="60" spans="1:9" ht="22.5" customHeight="1" x14ac:dyDescent="0.45">
      <c r="A60" s="13" t="s">
        <v>167</v>
      </c>
      <c r="B60" s="9"/>
      <c r="C60" s="45">
        <v>-78746</v>
      </c>
      <c r="D60" s="69"/>
      <c r="E60" s="209">
        <v>0</v>
      </c>
      <c r="F60" s="210"/>
      <c r="G60" s="172">
        <v>-55789</v>
      </c>
      <c r="H60" s="210"/>
      <c r="I60" s="210">
        <v>0</v>
      </c>
    </row>
    <row r="61" spans="1:9" ht="22.5" customHeight="1" x14ac:dyDescent="0.45">
      <c r="A61" s="13" t="s">
        <v>154</v>
      </c>
      <c r="B61" s="9"/>
      <c r="C61" s="27">
        <v>-13963</v>
      </c>
      <c r="D61" s="27"/>
      <c r="E61" s="209">
        <v>0</v>
      </c>
      <c r="F61" s="27"/>
      <c r="G61" s="27">
        <v>-11302</v>
      </c>
      <c r="H61" s="27"/>
      <c r="I61" s="210">
        <v>0</v>
      </c>
    </row>
    <row r="62" spans="1:9" ht="22.5" customHeight="1" x14ac:dyDescent="0.45">
      <c r="A62" s="42" t="s">
        <v>145</v>
      </c>
      <c r="B62" s="42"/>
      <c r="C62" s="58">
        <f>SUM(C60:C61)</f>
        <v>-92709</v>
      </c>
      <c r="D62" s="68"/>
      <c r="E62" s="58">
        <f>SUM(E60:E61)</f>
        <v>0</v>
      </c>
      <c r="F62" s="83"/>
      <c r="G62" s="58">
        <f>SUM(G60:G61)</f>
        <v>-67091</v>
      </c>
      <c r="H62" s="68"/>
      <c r="I62" s="58">
        <f>SUM(I60:I61)</f>
        <v>0</v>
      </c>
    </row>
    <row r="63" spans="1:9" ht="22.5" customHeight="1" x14ac:dyDescent="0.45">
      <c r="A63" s="42"/>
      <c r="B63" s="42"/>
      <c r="C63" s="83"/>
      <c r="D63" s="68"/>
      <c r="E63" s="83"/>
      <c r="F63" s="83"/>
      <c r="G63" s="83"/>
      <c r="H63" s="68"/>
      <c r="I63" s="83"/>
    </row>
    <row r="64" spans="1:9" ht="22.5" hidden="1" customHeight="1" x14ac:dyDescent="0.45">
      <c r="A64" s="42" t="s">
        <v>175</v>
      </c>
      <c r="B64" s="42"/>
      <c r="C64" s="110">
        <v>0</v>
      </c>
      <c r="D64" s="68"/>
      <c r="E64" s="110"/>
      <c r="F64" s="83"/>
      <c r="G64" s="122">
        <v>0</v>
      </c>
      <c r="H64" s="68"/>
      <c r="I64" s="122">
        <v>0</v>
      </c>
    </row>
    <row r="65" spans="1:12" ht="22.5" hidden="1" customHeight="1" x14ac:dyDescent="0.45">
      <c r="A65" s="42"/>
      <c r="B65" s="42"/>
      <c r="C65" s="134"/>
      <c r="D65" s="68"/>
      <c r="E65" s="134"/>
      <c r="F65" s="83"/>
      <c r="G65" s="27"/>
      <c r="H65" s="68"/>
      <c r="I65" s="27"/>
    </row>
    <row r="66" spans="1:12" ht="22.5" customHeight="1" x14ac:dyDescent="0.45">
      <c r="A66" s="36" t="s">
        <v>185</v>
      </c>
      <c r="B66" s="42"/>
      <c r="C66" s="83"/>
      <c r="D66" s="68"/>
      <c r="E66" s="83"/>
      <c r="F66" s="83"/>
      <c r="G66" s="83"/>
      <c r="H66" s="68"/>
      <c r="I66" s="83"/>
    </row>
    <row r="67" spans="1:12" ht="22.5" customHeight="1" x14ac:dyDescent="0.45">
      <c r="A67" s="36" t="s">
        <v>120</v>
      </c>
      <c r="B67" s="42"/>
      <c r="C67" s="114">
        <f>C40+C57+C62+C64</f>
        <v>-2892891</v>
      </c>
      <c r="D67" s="114"/>
      <c r="E67" s="114">
        <f>E40+E57+E62+E64</f>
        <v>1213426</v>
      </c>
      <c r="F67" s="114"/>
      <c r="G67" s="114">
        <v>-3047810</v>
      </c>
      <c r="H67" s="114"/>
      <c r="I67" s="114">
        <f>I40+I57+I62+I64</f>
        <v>671635</v>
      </c>
    </row>
    <row r="68" spans="1:12" ht="22.5" customHeight="1" x14ac:dyDescent="0.45">
      <c r="A68" s="36" t="s">
        <v>121</v>
      </c>
      <c r="B68" s="36"/>
      <c r="C68" s="27"/>
      <c r="D68" s="27"/>
      <c r="E68" s="27"/>
      <c r="F68" s="27"/>
      <c r="G68" s="27"/>
      <c r="H68" s="27"/>
      <c r="I68" s="27"/>
    </row>
    <row r="69" spans="1:12" ht="22.5" customHeight="1" x14ac:dyDescent="0.45">
      <c r="A69" s="36" t="s">
        <v>122</v>
      </c>
      <c r="B69" s="36"/>
      <c r="C69" s="27">
        <v>215</v>
      </c>
      <c r="D69" s="27"/>
      <c r="E69" s="27">
        <v>81</v>
      </c>
      <c r="F69" s="27"/>
      <c r="G69" s="27">
        <v>19</v>
      </c>
      <c r="H69" s="27"/>
      <c r="I69" s="27">
        <v>-5</v>
      </c>
    </row>
    <row r="70" spans="1:12" ht="22.5" customHeight="1" x14ac:dyDescent="0.45">
      <c r="A70" s="42" t="s">
        <v>185</v>
      </c>
      <c r="B70" s="42"/>
      <c r="C70" s="135">
        <f>SUM(C67:C69)</f>
        <v>-2892676</v>
      </c>
      <c r="D70" s="136"/>
      <c r="E70" s="135">
        <f>SUM(E67:E69)</f>
        <v>1213507</v>
      </c>
      <c r="F70" s="136"/>
      <c r="G70" s="135">
        <f>SUM(G67:G69)</f>
        <v>-3047791</v>
      </c>
      <c r="H70" s="136"/>
      <c r="I70" s="135">
        <f>SUM(I67:I69)</f>
        <v>671630</v>
      </c>
    </row>
    <row r="71" spans="1:12" ht="22.5" customHeight="1" x14ac:dyDescent="0.45">
      <c r="A71" s="36" t="s">
        <v>168</v>
      </c>
      <c r="B71" s="36"/>
      <c r="C71" s="27">
        <v>10509720</v>
      </c>
      <c r="D71" s="27"/>
      <c r="E71" s="27">
        <v>7540182</v>
      </c>
      <c r="F71" s="27"/>
      <c r="G71" s="27">
        <v>10317305</v>
      </c>
      <c r="H71" s="27"/>
      <c r="I71" s="27">
        <v>7211721</v>
      </c>
    </row>
    <row r="72" spans="1:12" ht="22.5" customHeight="1" thickBot="1" x14ac:dyDescent="0.5">
      <c r="A72" s="42" t="s">
        <v>174</v>
      </c>
      <c r="B72" s="9"/>
      <c r="C72" s="84">
        <f>SUM(C70:C71)</f>
        <v>7617044</v>
      </c>
      <c r="D72" s="68"/>
      <c r="E72" s="84">
        <f>SUM(E70:E71)</f>
        <v>8753689</v>
      </c>
      <c r="F72" s="83"/>
      <c r="G72" s="84">
        <f>SUM(G70:G71)</f>
        <v>7269514</v>
      </c>
      <c r="H72" s="68"/>
      <c r="I72" s="84">
        <f>SUM(I70:I71)</f>
        <v>7883351</v>
      </c>
      <c r="K72" s="171">
        <f>C72-'BL3-4'!C10</f>
        <v>0</v>
      </c>
      <c r="L72" s="171">
        <f>G72-'BL3-4'!G10</f>
        <v>0</v>
      </c>
    </row>
    <row r="73" spans="1:12" ht="22.5" customHeight="1" thickTop="1" x14ac:dyDescent="0.45">
      <c r="A73" s="42"/>
      <c r="B73" s="42"/>
      <c r="C73" s="83"/>
      <c r="D73" s="68"/>
      <c r="E73" s="83"/>
      <c r="F73" s="83"/>
      <c r="G73" s="83"/>
      <c r="H73" s="68"/>
      <c r="I73" s="83"/>
    </row>
    <row r="74" spans="1:12" s="31" customFormat="1" ht="12.75" hidden="1" customHeight="1" x14ac:dyDescent="0.45">
      <c r="A74" s="85" t="s">
        <v>66</v>
      </c>
      <c r="B74" s="85"/>
      <c r="C74" s="86"/>
      <c r="D74" s="86"/>
      <c r="E74" s="86"/>
      <c r="F74" s="86"/>
      <c r="G74" s="87"/>
      <c r="H74" s="88"/>
      <c r="I74" s="87"/>
    </row>
    <row r="75" spans="1:12" s="31" customFormat="1" ht="12.75" hidden="1" customHeight="1" x14ac:dyDescent="0.45">
      <c r="A75" s="89" t="s">
        <v>67</v>
      </c>
      <c r="B75" s="89"/>
      <c r="C75" s="90"/>
      <c r="D75" s="90"/>
      <c r="E75" s="90"/>
      <c r="F75" s="90"/>
      <c r="G75" s="90"/>
      <c r="H75" s="90"/>
      <c r="I75" s="90"/>
    </row>
    <row r="76" spans="1:12" s="31" customFormat="1" ht="12.75" hidden="1" customHeight="1" x14ac:dyDescent="0.45">
      <c r="A76" s="89" t="s">
        <v>68</v>
      </c>
      <c r="B76" s="89"/>
      <c r="C76" s="90">
        <f>194222778</f>
        <v>194222778</v>
      </c>
      <c r="D76" s="90"/>
      <c r="E76" s="90">
        <f>194222778</f>
        <v>194222778</v>
      </c>
      <c r="F76" s="90"/>
      <c r="G76" s="90">
        <v>74811926</v>
      </c>
      <c r="H76" s="90"/>
      <c r="I76" s="90">
        <v>74811926</v>
      </c>
    </row>
    <row r="77" spans="1:12" s="31" customFormat="1" ht="12.75" hidden="1" customHeight="1" x14ac:dyDescent="0.45">
      <c r="A77" s="89" t="s">
        <v>8</v>
      </c>
      <c r="B77" s="89"/>
      <c r="C77" s="88">
        <f>365056959-424951</f>
        <v>364632008</v>
      </c>
      <c r="D77" s="90"/>
      <c r="E77" s="88">
        <f>365056959-424951</f>
        <v>364632008</v>
      </c>
      <c r="F77" s="88"/>
      <c r="G77" s="88">
        <f>165000000-424951</f>
        <v>164575049</v>
      </c>
      <c r="H77" s="88"/>
      <c r="I77" s="88">
        <f>165000000-424951</f>
        <v>164575049</v>
      </c>
    </row>
    <row r="78" spans="1:12" s="31" customFormat="1" ht="12.75" hidden="1" customHeight="1" x14ac:dyDescent="0.45">
      <c r="A78" s="91" t="s">
        <v>48</v>
      </c>
      <c r="B78" s="91"/>
      <c r="C78" s="84">
        <f>SUM(C76:C77)</f>
        <v>558854786</v>
      </c>
      <c r="D78" s="90"/>
      <c r="E78" s="84">
        <f>SUM(E76:E77)</f>
        <v>558854786</v>
      </c>
      <c r="F78" s="92"/>
      <c r="G78" s="84">
        <f>SUM(G76:G77)</f>
        <v>239386975</v>
      </c>
      <c r="H78" s="90"/>
      <c r="I78" s="84">
        <f>SUM(I76:I77)</f>
        <v>239386975</v>
      </c>
    </row>
    <row r="79" spans="1:12" ht="22.5" customHeight="1" x14ac:dyDescent="0.45">
      <c r="A79" s="85" t="s">
        <v>89</v>
      </c>
      <c r="C79" s="93"/>
      <c r="D79" s="93"/>
      <c r="E79" s="93"/>
      <c r="F79" s="93"/>
      <c r="G79" s="93"/>
      <c r="H79" s="93"/>
      <c r="I79" s="93"/>
    </row>
    <row r="80" spans="1:12" ht="22.5" customHeight="1" x14ac:dyDescent="0.45">
      <c r="A80" s="137" t="s">
        <v>184</v>
      </c>
      <c r="C80" s="27">
        <v>107087</v>
      </c>
      <c r="D80" s="27"/>
      <c r="E80" s="27">
        <v>28160</v>
      </c>
      <c r="F80" s="27"/>
      <c r="G80" s="27">
        <v>106515</v>
      </c>
      <c r="H80" s="27"/>
      <c r="I80" s="27">
        <v>26401</v>
      </c>
    </row>
    <row r="81" spans="1:9" ht="22.5" customHeight="1" x14ac:dyDescent="0.45">
      <c r="A81" s="137" t="s">
        <v>156</v>
      </c>
      <c r="C81" s="173">
        <v>82313</v>
      </c>
      <c r="E81" s="173">
        <v>103421</v>
      </c>
      <c r="G81" s="172">
        <v>82313</v>
      </c>
      <c r="I81" s="172">
        <v>103421</v>
      </c>
    </row>
  </sheetData>
  <mergeCells count="14">
    <mergeCell ref="C49:I49"/>
    <mergeCell ref="C46:E46"/>
    <mergeCell ref="G46:I46"/>
    <mergeCell ref="C4:E4"/>
    <mergeCell ref="G4:I4"/>
    <mergeCell ref="C47:E47"/>
    <mergeCell ref="G47:I47"/>
    <mergeCell ref="C5:E5"/>
    <mergeCell ref="G5:I5"/>
    <mergeCell ref="C6:E6"/>
    <mergeCell ref="G6:I6"/>
    <mergeCell ref="C9:I9"/>
    <mergeCell ref="C45:E45"/>
    <mergeCell ref="G45:I45"/>
  </mergeCells>
  <pageMargins left="0.75" right="0.75" top="0.48" bottom="0.5" header="0.5" footer="0.5"/>
  <pageSetup paperSize="9" scale="87" firstPageNumber="11" fitToHeight="0" orientation="portrait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BL3-4</vt:lpstr>
      <vt:lpstr>PL5-6</vt:lpstr>
      <vt:lpstr>SH7-8</vt:lpstr>
      <vt:lpstr>SH9-10</vt:lpstr>
      <vt:lpstr>CF11-12</vt:lpstr>
      <vt:lpstr>'BL3-4'!Print_Area</vt:lpstr>
      <vt:lpstr>'CF11-12'!Print_Area</vt:lpstr>
      <vt:lpstr>'PL5-6'!Print_Area</vt:lpstr>
      <vt:lpstr>'SH7-8'!Print_Area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2020-05-11T12:38:39Z</cp:lastPrinted>
  <dcterms:created xsi:type="dcterms:W3CDTF">2012-05-04T04:02:45Z</dcterms:created>
  <dcterms:modified xsi:type="dcterms:W3CDTF">2020-05-13T10:09:54Z</dcterms:modified>
</cp:coreProperties>
</file>