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junwiset\Desktop\DDD YE20\FS Q1-20\DDD Q1-20 file for SET\"/>
    </mc:Choice>
  </mc:AlternateContent>
  <xr:revisionPtr revIDLastSave="0" documentId="13_ncr:1_{4A4F69A3-B1E5-43DE-B6AA-AE171CE530E4}" xr6:coauthVersionLast="44" xr6:coauthVersionMax="44" xr10:uidLastSave="{00000000-0000-0000-0000-000000000000}"/>
  <bookViews>
    <workbookView xWindow="-110" yWindow="-110" windowWidth="19420" windowHeight="10540" xr2:uid="{00000000-000D-0000-FFFF-FFFF00000000}"/>
  </bookViews>
  <sheets>
    <sheet name="BS-3-5" sheetId="1" r:id="rId1"/>
    <sheet name="PL-6-7" sheetId="3" r:id="rId2"/>
    <sheet name="SH-8-9" sheetId="4" r:id="rId3"/>
    <sheet name="SH-10-11" sheetId="2" r:id="rId4"/>
    <sheet name="CF-12-13" sheetId="8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</externalReferences>
  <definedNames>
    <definedName name="APAC_Yr">[1]Admin!$D$22</definedName>
    <definedName name="APACMonth">[2]Input!$D$44</definedName>
    <definedName name="Brand">'[3]Group Input'!$I$19</definedName>
    <definedName name="Com_Period1">[1]Admin!$D$36</definedName>
    <definedName name="Com_Period10">[3]Admin!$M$36</definedName>
    <definedName name="Com_Period11">[3]Admin!$N$36</definedName>
    <definedName name="Com_Period12">[3]Admin!$O$36</definedName>
    <definedName name="Com_Period2">[1]Admin!$E$36</definedName>
    <definedName name="Com_Period3">[3]Admin!$F$36</definedName>
    <definedName name="Com_Period4">[3]Admin!$G$36</definedName>
    <definedName name="Com_Period5">[3]Admin!$H$36</definedName>
    <definedName name="Com_Period6">[3]Admin!$I$36</definedName>
    <definedName name="Com_Period7">[3]Admin!$J$36</definedName>
    <definedName name="Com_Period8">[3]Admin!$K$36</definedName>
    <definedName name="Com_Period9">[3]Admin!$L$36</definedName>
    <definedName name="Com_Ret1">[1]Admin!$D$37</definedName>
    <definedName name="Com_Ret10">[3]Admin!$M$37</definedName>
    <definedName name="Com_Ret11">[3]Admin!$N$37</definedName>
    <definedName name="Com_Ret12">[3]Admin!$O$37</definedName>
    <definedName name="Com_Ret2">[1]Admin!$E$37</definedName>
    <definedName name="Com_Ret3">[3]Admin!$F$37</definedName>
    <definedName name="Com_Ret4">[3]Admin!$G$37</definedName>
    <definedName name="Com_Ret5">[3]Admin!$H$37</definedName>
    <definedName name="Com_Ret6">[3]Admin!$I$37</definedName>
    <definedName name="Com_Ret7">[3]Admin!$J$37</definedName>
    <definedName name="Com_Ret8">[3]Admin!$K$37</definedName>
    <definedName name="Com_Ret9">[3]Admin!$L$37</definedName>
    <definedName name="Com_Rpt1">[1]Admin!$D$39</definedName>
    <definedName name="Com_Rpt10">[1]Admin!$M$39</definedName>
    <definedName name="Com_Rpt11">[1]Admin!$N$39</definedName>
    <definedName name="Com_Rpt12">[1]Admin!$O$39</definedName>
    <definedName name="Com_Rpt13">[4]Admin!$P$37</definedName>
    <definedName name="Com_Rpt14">[4]Admin!$Q$37</definedName>
    <definedName name="Com_Rpt15">[4]Admin!$R$37</definedName>
    <definedName name="Com_Rpt16">[4]Admin!$S$37</definedName>
    <definedName name="Com_Rpt17">[4]Admin!$T$37</definedName>
    <definedName name="Com_Rpt18">[4]Admin!$U$37</definedName>
    <definedName name="Com_Rpt19">[4]Admin!$V$37</definedName>
    <definedName name="Com_Rpt2">[1]Admin!$E$39</definedName>
    <definedName name="Com_Rpt20">[4]Admin!$W$37</definedName>
    <definedName name="Com_Rpt21">[4]Admin!$X$37</definedName>
    <definedName name="Com_Rpt22">[4]Admin!$Y$37</definedName>
    <definedName name="Com_Rpt23">[4]Admin!$Z$37</definedName>
    <definedName name="Com_Rpt24">[4]Admin!$AA$37</definedName>
    <definedName name="Com_Rpt3">[1]Admin!$F$39</definedName>
    <definedName name="Com_Rpt4">[1]Admin!$G$39</definedName>
    <definedName name="Com_Rpt5">[1]Admin!$H$39</definedName>
    <definedName name="Com_Rpt6">[1]Admin!$I$39</definedName>
    <definedName name="Com_Rpt7">[1]Admin!$J$39</definedName>
    <definedName name="Com_Rpt8">[1]Admin!$K$39</definedName>
    <definedName name="Com_Rpt9">[1]Admin!$L$39</definedName>
    <definedName name="ComRpt_ScBase">[3]Admin!$D$56</definedName>
    <definedName name="ComRpt_YrBase">[3]Admin!$D$55</definedName>
    <definedName name="Control_Region">'[5]Group Input'!$C$18</definedName>
    <definedName name="csDesignMode">1</definedName>
    <definedName name="Cur_Yr_Scen_Hdr">'[5]Group Input'!$C$45</definedName>
    <definedName name="Currency_ActWk">[2]Input!$D$37</definedName>
    <definedName name="Currency_BgtFcst">'[5]Group Input'!$C$40</definedName>
    <definedName name="Currency_FYRstBgt">'[5]Group Input'!$C$43</definedName>
    <definedName name="Currency_LY">'[5]Group Input'!$C$42</definedName>
    <definedName name="Currency_OpBgt">'[5]Group Input'!$C$41</definedName>
    <definedName name="curscen">[6]Admin!$D$13</definedName>
    <definedName name="curyrscen">[1]Admin!$D$17</definedName>
    <definedName name="EV__EVCOM_OPTIONS__" hidden="1">10</definedName>
    <definedName name="EV__LASTREFTIME__" hidden="1">40917.795150463</definedName>
    <definedName name="Forecast">[3]Admin!$D$30</definedName>
    <definedName name="newname">'[7]1. BPC_P&amp;L-vizeum'!$B$1:$B$65536</definedName>
    <definedName name="Operation">'[3]Group Input'!$I$16</definedName>
    <definedName name="Operation_submit">[2]Input!$D$32</definedName>
    <definedName name="Period">[2]Input!$D$16</definedName>
    <definedName name="PLname" localSheetId="4">'[8]Carat PL-Per GL'!#REF!</definedName>
    <definedName name="PLname">'[8]Carat PL-Per GL'!#REF!</definedName>
    <definedName name="_xlnm.Print_Area" localSheetId="0">'BS-3-5'!$A$1:$J$93</definedName>
    <definedName name="_xlnm.Print_Area" localSheetId="4">'CF-12-13'!$A$1:$I$77</definedName>
    <definedName name="_xlnm.Print_Area" localSheetId="1">'PL-6-7'!$A$1:$J$64</definedName>
    <definedName name="_xlnm.Print_Area" localSheetId="3">'SH-10-11'!$A$1:$N$38</definedName>
    <definedName name="_xlnm.Print_Area" localSheetId="2">'SH-8-9'!$A$1:$Y$71</definedName>
    <definedName name="PriorMth_Scenario">'[5]Group Input'!$C$37</definedName>
    <definedName name="Region">'[5]Group Input'!$C$34</definedName>
    <definedName name="Scen_Rpt1">[6]Admin!$D$37</definedName>
    <definedName name="Scen_Rpt10">[6]Admin!$M$37</definedName>
    <definedName name="Scen_Rpt11">[6]Admin!$N$37</definedName>
    <definedName name="Scen_Rpt12">[6]Admin!$O$37</definedName>
    <definedName name="Scen_Rpt2">[6]Admin!$E$37</definedName>
    <definedName name="Scen_Rpt3">[6]Admin!$F$37</definedName>
    <definedName name="Scen_Rpt4">[6]Admin!$G$37</definedName>
    <definedName name="Scen_Rpt5">[6]Admin!$H$37</definedName>
    <definedName name="Scen_Rpt6">[6]Admin!$I$37</definedName>
    <definedName name="Scen_Rpt7">[6]Admin!$J$37</definedName>
    <definedName name="Scen_Rpt8">[6]Admin!$K$37</definedName>
    <definedName name="Scen_Rpt9">[6]Admin!$L$37</definedName>
    <definedName name="Scenario_Com">'[5]Group Input'!$C$25</definedName>
    <definedName name="Scenario_Lst">'[5]Group Input'!$C$26</definedName>
    <definedName name="SUPPLIER_S_NAME">'[9]Supplier name list'!$A$2:$A$343</definedName>
    <definedName name="Year">'[5]Group Input'!$C$23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22" i="8" l="1"/>
  <c r="F13" i="3" l="1"/>
  <c r="L37" i="2" l="1"/>
  <c r="N32" i="2"/>
  <c r="N30" i="2"/>
  <c r="Q70" i="4"/>
  <c r="U63" i="4"/>
  <c r="O70" i="4"/>
  <c r="K70" i="4"/>
  <c r="I70" i="4"/>
  <c r="G70" i="4"/>
  <c r="E70" i="4"/>
  <c r="Y61" i="4"/>
  <c r="X61" i="4"/>
  <c r="W61" i="4"/>
  <c r="V61" i="4"/>
  <c r="U61" i="4"/>
  <c r="R61" i="4"/>
  <c r="Q61" i="4"/>
  <c r="P61" i="4"/>
  <c r="O61" i="4"/>
  <c r="N61" i="4"/>
  <c r="M61" i="4"/>
  <c r="L61" i="4"/>
  <c r="K61" i="4"/>
  <c r="J61" i="4"/>
  <c r="I61" i="4"/>
  <c r="H61" i="4"/>
  <c r="G61" i="4"/>
  <c r="F61" i="4"/>
  <c r="E59" i="4"/>
  <c r="E61" i="4" s="1"/>
  <c r="Y63" i="4" l="1"/>
  <c r="I13" i="8" l="1"/>
  <c r="G13" i="8"/>
  <c r="E13" i="8"/>
  <c r="C13" i="8"/>
  <c r="H19" i="3" l="1"/>
  <c r="N15" i="2"/>
  <c r="N11" i="2"/>
  <c r="D19" i="3"/>
  <c r="J13" i="3" l="1"/>
  <c r="H13" i="3"/>
  <c r="D13" i="3"/>
  <c r="S61" i="4" l="1"/>
  <c r="T61" i="4"/>
  <c r="Z61" i="4"/>
  <c r="W59" i="4"/>
  <c r="Q59" i="4"/>
  <c r="O59" i="4"/>
  <c r="M59" i="4"/>
  <c r="K59" i="4"/>
  <c r="I59" i="4"/>
  <c r="G59" i="4"/>
  <c r="U58" i="4"/>
  <c r="Y58" i="4" s="1"/>
  <c r="Y59" i="4" s="1"/>
  <c r="L36" i="2"/>
  <c r="L17" i="2"/>
  <c r="L18" i="2" s="1"/>
  <c r="U13" i="4"/>
  <c r="O68" i="4"/>
  <c r="O35" i="4"/>
  <c r="O22" i="4"/>
  <c r="O30" i="4" s="1"/>
  <c r="O39" i="4" s="1"/>
  <c r="U59" i="4" l="1"/>
  <c r="O72" i="4"/>
  <c r="C12" i="8" l="1"/>
  <c r="J29" i="1" l="1"/>
  <c r="F29" i="1"/>
  <c r="D29" i="1"/>
  <c r="C54" i="8" l="1"/>
  <c r="C69" i="8" l="1"/>
  <c r="G54" i="8" l="1"/>
  <c r="G69" i="8" l="1"/>
  <c r="G12" i="8" l="1"/>
  <c r="N13" i="2"/>
  <c r="F87" i="1" l="1"/>
  <c r="U53" i="4"/>
  <c r="D58" i="1" l="1"/>
  <c r="D11" i="1"/>
  <c r="D17" i="1" s="1"/>
  <c r="H28" i="1" l="1"/>
  <c r="D53" i="3"/>
  <c r="Y53" i="4"/>
  <c r="J50" i="1"/>
  <c r="H50" i="1"/>
  <c r="F50" i="1"/>
  <c r="D50" i="1"/>
  <c r="H29" i="1" l="1"/>
  <c r="W66" i="4"/>
  <c r="W74" i="4" s="1"/>
  <c r="Y13" i="4" l="1"/>
  <c r="J20" i="3"/>
  <c r="H20" i="3"/>
  <c r="D20" i="3"/>
  <c r="F20" i="3"/>
  <c r="S67" i="4" l="1"/>
  <c r="S53" i="4"/>
  <c r="S37" i="4"/>
  <c r="S20" i="4"/>
  <c r="S19" i="4"/>
  <c r="S22" i="4" l="1"/>
  <c r="S30" i="4" s="1"/>
  <c r="J87" i="1" l="1"/>
  <c r="J89" i="1" s="1"/>
  <c r="F89" i="1"/>
  <c r="J58" i="1"/>
  <c r="F58" i="1"/>
  <c r="J17" i="1"/>
  <c r="J31" i="1" s="1"/>
  <c r="F17" i="1"/>
  <c r="H58" i="1"/>
  <c r="H17" i="1"/>
  <c r="J60" i="1" l="1"/>
  <c r="J91" i="1" s="1"/>
  <c r="H31" i="1"/>
  <c r="H60" i="1"/>
  <c r="F60" i="1"/>
  <c r="F91" i="1" s="1"/>
  <c r="F31" i="1"/>
  <c r="D31" i="1"/>
  <c r="D60" i="1"/>
  <c r="J95" i="1" l="1"/>
  <c r="F95" i="1"/>
  <c r="I77" i="8"/>
  <c r="I62" i="8"/>
  <c r="I54" i="8"/>
  <c r="E77" i="8"/>
  <c r="E78" i="8" s="1"/>
  <c r="E62" i="8"/>
  <c r="E54" i="8"/>
  <c r="I12" i="8"/>
  <c r="E12" i="8"/>
  <c r="H36" i="2"/>
  <c r="H37" i="2" s="1"/>
  <c r="F36" i="2"/>
  <c r="F37" i="2" s="1"/>
  <c r="D36" i="2"/>
  <c r="D37" i="2" s="1"/>
  <c r="J38" i="3"/>
  <c r="J14" i="3"/>
  <c r="F38" i="3"/>
  <c r="F14" i="3"/>
  <c r="Q68" i="4"/>
  <c r="K68" i="4"/>
  <c r="I68" i="4"/>
  <c r="G68" i="4"/>
  <c r="E68" i="4"/>
  <c r="U67" i="4"/>
  <c r="Y67" i="4" s="1"/>
  <c r="W68" i="4"/>
  <c r="W70" i="4" s="1"/>
  <c r="D59" i="3" l="1"/>
  <c r="W75" i="4" s="1"/>
  <c r="W72" i="4"/>
  <c r="Q72" i="4"/>
  <c r="R74" i="4" s="1"/>
  <c r="F22" i="3"/>
  <c r="F27" i="3" s="1"/>
  <c r="J22" i="3"/>
  <c r="J27" i="3" s="1"/>
  <c r="G77" i="8"/>
  <c r="G78" i="8" s="1"/>
  <c r="W35" i="4"/>
  <c r="W38" i="4" s="1"/>
  <c r="W22" i="4"/>
  <c r="U37" i="4"/>
  <c r="Y37" i="4" s="1"/>
  <c r="U19" i="4"/>
  <c r="Y19" i="4" s="1"/>
  <c r="H17" i="2"/>
  <c r="H18" i="2" s="1"/>
  <c r="F17" i="2"/>
  <c r="F18" i="2" s="1"/>
  <c r="D17" i="2"/>
  <c r="D18" i="2" s="1"/>
  <c r="K35" i="4"/>
  <c r="I35" i="4"/>
  <c r="G35" i="4"/>
  <c r="E35" i="4"/>
  <c r="W27" i="4"/>
  <c r="Y26" i="4"/>
  <c r="Y27" i="4" s="1"/>
  <c r="Q22" i="4"/>
  <c r="Q30" i="4" s="1"/>
  <c r="M22" i="4"/>
  <c r="M30" i="4" s="1"/>
  <c r="K22" i="4"/>
  <c r="K30" i="4" s="1"/>
  <c r="I22" i="4"/>
  <c r="I30" i="4" s="1"/>
  <c r="G22" i="4"/>
  <c r="G30" i="4" s="1"/>
  <c r="E22" i="4"/>
  <c r="E30" i="4" s="1"/>
  <c r="U20" i="4"/>
  <c r="Y20" i="4" s="1"/>
  <c r="I78" i="8"/>
  <c r="C77" i="8"/>
  <c r="C78" i="8" s="1"/>
  <c r="H38" i="3"/>
  <c r="J16" i="2" s="1"/>
  <c r="N16" i="2" s="1"/>
  <c r="C62" i="8"/>
  <c r="G62" i="8"/>
  <c r="D38" i="3"/>
  <c r="AA67" i="4" s="1"/>
  <c r="H14" i="3"/>
  <c r="D14" i="3"/>
  <c r="D22" i="3" s="1"/>
  <c r="D27" i="3" s="1"/>
  <c r="Q35" i="4"/>
  <c r="U34" i="4"/>
  <c r="Y34" i="4" s="1"/>
  <c r="J29" i="3" l="1"/>
  <c r="F29" i="3"/>
  <c r="D29" i="3"/>
  <c r="C10" i="8" s="1"/>
  <c r="C23" i="8" s="1"/>
  <c r="H22" i="3"/>
  <c r="H27" i="3" s="1"/>
  <c r="K39" i="4"/>
  <c r="W30" i="4"/>
  <c r="W39" i="4" s="1"/>
  <c r="E39" i="4"/>
  <c r="G39" i="4"/>
  <c r="I39" i="4"/>
  <c r="Q39" i="4"/>
  <c r="Y22" i="4"/>
  <c r="Y30" i="4" s="1"/>
  <c r="U22" i="4"/>
  <c r="U30" i="4" s="1"/>
  <c r="J51" i="3" l="1"/>
  <c r="J54" i="3" s="1"/>
  <c r="J40" i="3"/>
  <c r="J57" i="3" s="1"/>
  <c r="J60" i="3" s="1"/>
  <c r="F51" i="3"/>
  <c r="F54" i="3" s="1"/>
  <c r="E10" i="8"/>
  <c r="E23" i="8" s="1"/>
  <c r="E32" i="8" s="1"/>
  <c r="E34" i="8" s="1"/>
  <c r="E65" i="8" s="1"/>
  <c r="E68" i="8" s="1"/>
  <c r="E70" i="8" s="1"/>
  <c r="F40" i="3"/>
  <c r="F57" i="3" s="1"/>
  <c r="F60" i="3" s="1"/>
  <c r="H29" i="3"/>
  <c r="D51" i="3"/>
  <c r="D40" i="3"/>
  <c r="D57" i="3" s="1"/>
  <c r="J17" i="2"/>
  <c r="J18" i="2" s="1"/>
  <c r="N17" i="2"/>
  <c r="N18" i="2" s="1"/>
  <c r="M66" i="4" l="1"/>
  <c r="U66" i="4" s="1"/>
  <c r="D62" i="3"/>
  <c r="Y66" i="4"/>
  <c r="U74" i="4"/>
  <c r="I10" i="8"/>
  <c r="I23" i="8" s="1"/>
  <c r="I32" i="8" s="1"/>
  <c r="I34" i="8" s="1"/>
  <c r="I65" i="8" s="1"/>
  <c r="I68" i="8" s="1"/>
  <c r="I70" i="8" s="1"/>
  <c r="H51" i="3"/>
  <c r="H54" i="3" s="1"/>
  <c r="J35" i="2" s="1"/>
  <c r="N35" i="2" s="1"/>
  <c r="N36" i="2" s="1"/>
  <c r="N37" i="2" s="1"/>
  <c r="H40" i="3"/>
  <c r="G10" i="8" s="1"/>
  <c r="G23" i="8" s="1"/>
  <c r="G32" i="8" s="1"/>
  <c r="G34" i="8" s="1"/>
  <c r="G65" i="8" s="1"/>
  <c r="G68" i="8" s="1"/>
  <c r="G70" i="8" s="1"/>
  <c r="L70" i="8" s="1"/>
  <c r="C32" i="8"/>
  <c r="C34" i="8" s="1"/>
  <c r="C65" i="8" s="1"/>
  <c r="C68" i="8" s="1"/>
  <c r="C70" i="8" s="1"/>
  <c r="J70" i="8" s="1"/>
  <c r="M68" i="4"/>
  <c r="M70" i="4" s="1"/>
  <c r="S66" i="4"/>
  <c r="S68" i="4" s="1"/>
  <c r="D54" i="3"/>
  <c r="D60" i="3"/>
  <c r="M35" i="4"/>
  <c r="M39" i="4" s="1"/>
  <c r="U33" i="4"/>
  <c r="Y33" i="4" s="1"/>
  <c r="Y35" i="4" s="1"/>
  <c r="Y39" i="4" s="1"/>
  <c r="H57" i="3" l="1"/>
  <c r="H60" i="3" s="1"/>
  <c r="H62" i="3" s="1"/>
  <c r="J36" i="2"/>
  <c r="J37" i="2" s="1"/>
  <c r="H84" i="1" s="1"/>
  <c r="H87" i="1" s="1"/>
  <c r="H89" i="1" s="1"/>
  <c r="Y68" i="4"/>
  <c r="Y70" i="4" s="1"/>
  <c r="U68" i="4"/>
  <c r="U70" i="4" s="1"/>
  <c r="M38" i="4"/>
  <c r="U38" i="4" s="1"/>
  <c r="Y38" i="4" s="1"/>
  <c r="U35" i="4"/>
  <c r="U39" i="4" s="1"/>
  <c r="U75" i="4" l="1"/>
  <c r="D84" i="1"/>
  <c r="D87" i="1" s="1"/>
  <c r="D89" i="1" s="1"/>
  <c r="D91" i="1" s="1"/>
  <c r="D95" i="1" s="1"/>
  <c r="H91" i="1"/>
  <c r="H95" i="1" s="1"/>
  <c r="N39" i="2"/>
  <c r="J39" i="2"/>
  <c r="S38" i="4"/>
  <c r="Y72" i="4" l="1"/>
  <c r="U72" i="4"/>
  <c r="M72" i="4"/>
</calcChain>
</file>

<file path=xl/sharedStrings.xml><?xml version="1.0" encoding="utf-8"?>
<sst xmlns="http://schemas.openxmlformats.org/spreadsheetml/2006/main" count="440" uniqueCount="223">
  <si>
    <t>งบแสดงฐานะการเงิน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</si>
  <si>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</si>
  <si>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</si>
  <si>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</si>
  <si>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</si>
  <si>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</si>
  <si>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</si>
  <si>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</si>
  <si>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</si>
  <si>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</si>
  <si>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</si>
  <si>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</si>
  <si>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</si>
  <si>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</si>
  <si>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</si>
  <si>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</si>
  <si>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</si>
  <si>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</si>
  <si>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</si>
  <si>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</si>
  <si>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</si>
  <si>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>รวมส่วนของผู้ถือหุ้น</t>
  </si>
  <si>
    <t>รวมหนี้สินและส่วนของผู้ถือหุ้น</t>
  </si>
  <si>
    <t>รายได้</t>
  </si>
  <si>
    <t>รายได้อื่น</t>
  </si>
  <si>
    <t>รวมรายได้</t>
  </si>
  <si>
    <t>ค่าใช้จ่าย</t>
  </si>
  <si>
    <t>ค่าใช้จ่ายในการบริหาร</t>
  </si>
  <si>
    <t>รวมค่าใช้จ่าย</t>
  </si>
  <si>
    <t>รายได้จากการขาย</t>
  </si>
  <si>
    <t>ต้นทุนขาย</t>
  </si>
  <si>
    <t>สินค้าคงเหลือ</t>
  </si>
  <si>
    <t>ที่ดิน อาคารและอุปกรณ์</t>
  </si>
  <si>
    <t>สินทรัพย์ภาษีเงินได้รอการตัดบัญชี</t>
  </si>
  <si>
    <t>งบการเงินรวม</t>
  </si>
  <si>
    <t>งบการเงินเฉพาะกิจการ</t>
  </si>
  <si>
    <t xml:space="preserve">กำไรสะสม </t>
  </si>
  <si>
    <t xml:space="preserve">   ยังไม่ได้จัดสรร 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</si>
  <si>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</si>
  <si>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</si>
  <si>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</si>
  <si>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สินทรัพย์ไม่หมุนเวียนอื่น</t>
  </si>
  <si>
    <t>ส่วนเกิน</t>
  </si>
  <si>
    <t>บริษัท ดู เดย์ ดรีม จำกัด (มหาชน) และบริษัทย่อย</t>
  </si>
  <si>
    <t>31 ธันวาคม</t>
  </si>
  <si>
    <t xml:space="preserve"> </t>
  </si>
  <si>
    <t>ค่าเสื่อมราคาและค่าตัดจำหน่าย</t>
  </si>
  <si>
    <t>ดอกเบี้ยรับ</t>
  </si>
  <si>
    <t>31 มีนาคม</t>
  </si>
  <si>
    <t>ต้นทุนทางการเงิน</t>
  </si>
  <si>
    <t>ต้นทุนในการจัดจำหน่าย</t>
  </si>
  <si>
    <t>ผลกำไร (ขาดทุน) จากการวัดมูลค่าใหม่ของ</t>
  </si>
  <si>
    <t xml:space="preserve">   ผลประโยชน์พนักงานที่กำหนดไว้</t>
  </si>
  <si>
    <t>ภาษีเงินได้ของรายการที่จะไม่ถูกจัดประเภทใหม่</t>
  </si>
  <si>
    <t xml:space="preserve">   ไว้ในกำไรหรือขาดทุนในภายหลัง</t>
  </si>
  <si>
    <t>งบกำไรขาดทุนเบ็ดเสร็จ (ไม่ได้ตรวจสอบ)</t>
  </si>
  <si>
    <t>งบแสดงการเปลี่ยนแปลงส่วนของผู้ถือหุ้น (ไม่ได้ตรวจสอบ)</t>
  </si>
  <si>
    <t xml:space="preserve">    เงินปันผลให้ผู้ถือหุ้นของบริษัท</t>
  </si>
  <si>
    <t xml:space="preserve">    การเปลี่ยนแปลงในส่วนได้เสียในบริษัทย่อย </t>
  </si>
  <si>
    <t xml:space="preserve">    รวมการเปลี่ยนแปลงในส่วนได้เสียในบริษัทย่อย</t>
  </si>
  <si>
    <t>กำไรขาดทุนเบ็ดเสร็จสำหรับงวด</t>
  </si>
  <si>
    <t>โอนไปสำรองตามกฎหมาย</t>
  </si>
  <si>
    <t>โอนไปกำไร (ขาดทุน) สะสม</t>
  </si>
  <si>
    <t>งบกระแสเงินสด (ไม่ได้ตรวจสอบ)</t>
  </si>
  <si>
    <t>รวมส่วนของบริษัทใหญ่</t>
  </si>
  <si>
    <t>ส่วนได้เสียที่ไม่มีอำนาจควบคุม</t>
  </si>
  <si>
    <t>ผู้ถือหุ้น</t>
  </si>
  <si>
    <t>การเปลี่ยนแปลงในสินทรัพย์และหนี้สินดำเนินงาน</t>
  </si>
  <si>
    <t>ภาษีเงินได้</t>
  </si>
  <si>
    <t>ประมาณการหนี้สินสำหรับผลประโยชน์พนักงาน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</si>
  <si>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</si>
  <si>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</si>
  <si>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ดอกเบี้ยจ่าย</t>
  </si>
  <si>
    <t xml:space="preserve">   ก่อนผลกระทบของอัตราแลกเปลี่ยน</t>
  </si>
  <si>
    <t>ข้อมูลงบกระแสเงินสดเปิดเผยเพิ่มเติม</t>
  </si>
  <si>
    <t>การเปลี่ยนแปลงในเจ้าหนี้ค่าซื้ออาคารและอุปกรณ์</t>
  </si>
  <si>
    <t>ยอดซื้อสุทธิที่ดิน อาคารและอุปกรณ์ที่จ่ายเป็นเงินสด</t>
  </si>
  <si>
    <t>ลูกหนี้การค้าและลูกหนี้อื่น</t>
  </si>
  <si>
    <t>เจ้าหนี้การค้าและเจ้าหนี้อื่น</t>
  </si>
  <si>
    <t>เงินสดจ่ายเพื่อชำระเงินกู้ยืมระยะยาว</t>
  </si>
  <si>
    <t>องค์ประกอบอื่นของส่วนของผู้ถือหุ้น</t>
  </si>
  <si>
    <t>ส่วนต่ำกว่าทุน</t>
  </si>
  <si>
    <t>สัดส่วนเงินลงทุน</t>
  </si>
  <si>
    <t>ในบริษัทย่อย</t>
  </si>
  <si>
    <t>เปลี่ยนแปลง</t>
  </si>
  <si>
    <t>จากการ</t>
  </si>
  <si>
    <t>(พันบาท)</t>
  </si>
  <si>
    <t>ที่ออกและ</t>
  </si>
  <si>
    <t>ชำระแล้ว</t>
  </si>
  <si>
    <t>ทุนสำรอง</t>
  </si>
  <si>
    <t>ตามกฎหมาย</t>
  </si>
  <si>
    <t>จัดสรร</t>
  </si>
  <si>
    <t>ยังไม่ได้</t>
  </si>
  <si>
    <t>ของ</t>
  </si>
  <si>
    <t>บริษัทใหญ่</t>
  </si>
  <si>
    <t>ส่วนได้เสีย</t>
  </si>
  <si>
    <t>ควบคุม</t>
  </si>
  <si>
    <t>รวมส่วนของ</t>
  </si>
  <si>
    <t>มูลค่าหุ้น</t>
  </si>
  <si>
    <t xml:space="preserve">   ส่วนเกินมูลค่าหุ้นสามัญ</t>
  </si>
  <si>
    <t>-</t>
  </si>
  <si>
    <t xml:space="preserve">   เข้าส่วนของผู้ถือหุ้น</t>
  </si>
  <si>
    <t>รวมรายการกับผู้ถือหุ้นที่บันทึกโดยตรง</t>
  </si>
  <si>
    <t>รายการกับผู้ถือหุ้นที่บันทึกโดยตรง</t>
  </si>
  <si>
    <t xml:space="preserve">      เพิ่มหุ้นสามัญ</t>
  </si>
  <si>
    <t xml:space="preserve">      การจ่ายโดยใช้หุ้นเป็นเกณฑ์</t>
  </si>
  <si>
    <t xml:space="preserve">      ส่วนทุนให้ผู้ถือหุ้น</t>
  </si>
  <si>
    <t xml:space="preserve">     กำไร</t>
  </si>
  <si>
    <t xml:space="preserve">   เงินทุนที่ได้รับจากผู้ถือหุ้น</t>
  </si>
  <si>
    <t xml:space="preserve">   รวมเงินทุนที่ได้รับจากผู้ถือหุ้น</t>
  </si>
  <si>
    <t xml:space="preserve">   ทุนออกจำหน่ายและชำระแล้ว</t>
  </si>
  <si>
    <t>ส่วนเกินมูลค่าหุ้น</t>
  </si>
  <si>
    <t xml:space="preserve">    การเพิ่มขึ้นในส่วนได้เสียที่ไม่มีอำนาจ</t>
  </si>
  <si>
    <t xml:space="preserve">       ควบคุมจากการได้มาซึ่งบริษัทย่อยใหม่</t>
  </si>
  <si>
    <t>ส่วนต่ำกว่าทุนจากการเปลี่ยนแปลง</t>
  </si>
  <si>
    <t>ที่ดิน อาคารและอุปกรณ์ที่ซื้อในระหว่างงวดสามเดือนสิ้นสุด</t>
  </si>
  <si>
    <t>ที่ดิน อาคารและอุปกรณ์ที่เพิ่มขึ้นในระหว่างงวด</t>
  </si>
  <si>
    <t>เงินให้กู้ยืมระยะสั้นแก่บริษัทย่อย</t>
  </si>
  <si>
    <t>หนี้สินและส่วนของผู้ถือหุ้น (ต่อ)</t>
  </si>
  <si>
    <t xml:space="preserve">   จัดสรรแล้ว </t>
  </si>
  <si>
    <t>สำหรับงวดสามเดือนสิ้นสุดวันที่ 31 มีนาคม 2562</t>
  </si>
  <si>
    <t>ยอดคงเหลือ ณ วันที่ 1 มกราคม 2562</t>
  </si>
  <si>
    <t>ยอดคงเหลือ ณ วันที่ 31 มีนาคม 2562</t>
  </si>
  <si>
    <t xml:space="preserve">     กำไร (ขาดทุน) เบ็ดเสร็จอื่น</t>
  </si>
  <si>
    <t>(กำไร) ขาดทุนจากอัตราแลกเปลี่ยนที่ยังไม่เกิดขึ้น</t>
  </si>
  <si>
    <t>(ไม่ได้ตรวจสอบ)</t>
  </si>
  <si>
    <t>กระแสเงินสดสุทธิได้มาจาก (ใช้ไปใน) กิจกรรมจัดหาเงิน</t>
  </si>
  <si>
    <t>รวมกำไร (ขาดทุน) เบ็ดเสร็จสำหรับงวด</t>
  </si>
  <si>
    <t>เงินสดจ่ายสำหรับเงินให้กู้ยืมระยะสั้นแก่บริษัทย่อย</t>
  </si>
  <si>
    <t>เงินสดและรายการเทียบเท่าเงินสด ณ 1 มกราคม</t>
  </si>
  <si>
    <t>เงินสดและรายการเทียบเท่าเงินสด ณ 31 มีนาคม</t>
  </si>
  <si>
    <t>สำหรับงวดสามเดือนสิ้นสุดวันที่ 31 มีนาคม 2563</t>
  </si>
  <si>
    <t>ยอดคงเหลือ ณ วันที่ 1 มกราคม 2563</t>
  </si>
  <si>
    <t>ยอดคงเหลือ ณ วันที่ 31 มีนาคม 2563</t>
  </si>
  <si>
    <t>สินทรัพย์ภาษีเงินได้ของงวดปัจจุบัน</t>
  </si>
  <si>
    <t>ลูกหนี้การค้าและลูกหนี้หมุนเวียนอื่น</t>
  </si>
  <si>
    <t>(กลับรายการ) ผลขาดทุนจากการด้อยค่าที่รับรู้ในกำไรหรือขาดทุน</t>
  </si>
  <si>
    <t>ผลต่างของอัตรา</t>
  </si>
  <si>
    <t>แลกเปลี่ยนจากการ</t>
  </si>
  <si>
    <t>แปลงค่างบการเงิน</t>
  </si>
  <si>
    <t>ทุนอื่น</t>
  </si>
  <si>
    <t>ผลกำไร</t>
  </si>
  <si>
    <t>(ขาดทุน)</t>
  </si>
  <si>
    <t>ตีราคา</t>
  </si>
  <si>
    <t>สินทรัพย์สิทธิการใช้</t>
  </si>
  <si>
    <t>เจ้าหนี้การค้าและเจ้าหนี้หมุนเวียนอื่น</t>
  </si>
  <si>
    <t>ค่าความนิยม</t>
  </si>
  <si>
    <t xml:space="preserve">    (หุ้นสามัญจำนวน 318,000,000 หุ้น มูลค่า 1 บาทต่อหุ้น)</t>
  </si>
  <si>
    <t xml:space="preserve">    (หุ้นสามัญจำนวน 317,887,700 หุ้น มูลค่า 1 บาทต่อหุ้น)</t>
  </si>
  <si>
    <t>กำไร (ขาดทุน) เบ็ดเสร็จรวมสำหรับงวด</t>
  </si>
  <si>
    <t>การแบ่งปันกำไร (ขาดทุน)</t>
  </si>
  <si>
    <t>กำไร (ขาดทุน) ก่อนภาษีเงินได้</t>
  </si>
  <si>
    <t>กำไร (ขาดทุน) สำหรับงวด</t>
  </si>
  <si>
    <t>กำไร (ขาดทุน) เบ็ดเสร็จอื่น</t>
  </si>
  <si>
    <r>
      <t xml:space="preserve">กำไร (ขาดทุน) ต่อหุ้นขั้นพื้นฐาน </t>
    </r>
    <r>
      <rPr>
        <b/>
        <i/>
        <sz val="15"/>
        <rFont val="Angsana New"/>
        <family val="1"/>
      </rPr>
      <t>(บาท)</t>
    </r>
  </si>
  <si>
    <t>การแบ่งปันกำไร (ขาดทุน) เบ็ดเสร็จรวม</t>
  </si>
  <si>
    <t>เงินกู้ยืมระยะสั้นจากสถาบันการเงิน</t>
  </si>
  <si>
    <t>ส่วนของหนี้สินตามสัญญาเช่าที่ถึงกำหนดชำระภายในหนึ่งปี</t>
  </si>
  <si>
    <t xml:space="preserve">   (2562: หนี้สินตามสัญญาเช่าซื้อและสัญญาเช่าทางการเงิน</t>
  </si>
  <si>
    <r>
      <t>หนี้สินตามสัญญาเช่า</t>
    </r>
    <r>
      <rPr>
        <i/>
        <sz val="15"/>
        <rFont val="Angsana New"/>
        <family val="1"/>
      </rPr>
      <t xml:space="preserve"> (2562: หนี้สินตามสัญญาเช่าซื้อและ</t>
    </r>
  </si>
  <si>
    <t xml:space="preserve">   ที่ถึงกำหนดชำระภายในหนึ่งปี)</t>
  </si>
  <si>
    <r>
      <t xml:space="preserve"> </t>
    </r>
    <r>
      <rPr>
        <i/>
        <sz val="15"/>
        <rFont val="Angsana New"/>
        <family val="1"/>
      </rPr>
      <t xml:space="preserve">  สัญญาเช่าทางการเงิน)</t>
    </r>
  </si>
  <si>
    <t>หนี้สินภาษีเงินได้รอการตัดบัญชี</t>
  </si>
  <si>
    <t>ประมาณการหนี้สินไม่หมุนเวียนสำหรับผลประโยชน์พนักงาน</t>
  </si>
  <si>
    <t xml:space="preserve">สำหรับงวดสามเดือนสิ้นสุดวันที่  </t>
  </si>
  <si>
    <t>ค่าใช้จ่าย (รายได้) ภาษีเงินได้</t>
  </si>
  <si>
    <t>องค์ประกอบอื่น</t>
  </si>
  <si>
    <t>ของส่วนของผู้ถือหุ้น</t>
  </si>
  <si>
    <t>ที่ไม่มี</t>
  </si>
  <si>
    <t>อำนาจ</t>
  </si>
  <si>
    <t>สิทธิเลือกขายสินทรัพย์</t>
  </si>
  <si>
    <t>ส่วนได้เสียทุนอื่น</t>
  </si>
  <si>
    <t>กำไร (ขาดทุน) จากกิจกรรมดำเนินงาน</t>
  </si>
  <si>
    <t>ภาษีเงินได้นิติบุคคลค้างจ่าย</t>
  </si>
  <si>
    <t>รายได้ดอกเบี้ย</t>
  </si>
  <si>
    <t xml:space="preserve">     ขาดทุน</t>
  </si>
  <si>
    <t>รายการกับผู้ถือหุ้นที่บันทึกโดยตรงเข้าส่วนของผู้ถือหุ้น</t>
  </si>
  <si>
    <t>สำหรับงวดสามเดือนสิ้นสุดวันที่</t>
  </si>
  <si>
    <t>เงินสดจ่ายเพื่อซื้อบริษัทย่อยสุทธิจากเงินสดที่ได้มา</t>
  </si>
  <si>
    <t>ปรับรายการที่กระทบกำไร (ขาดทุน) เป็นเงินสดรับ (จ่าย)</t>
  </si>
  <si>
    <t>ขาดทุนจากการปรับมูลค่าสินค้า</t>
  </si>
  <si>
    <t xml:space="preserve">   ลดจำนวนหนี้สินซึ่งเกิดขึ้นจากสัญญาเช่าการเงิน)</t>
  </si>
  <si>
    <r>
      <t xml:space="preserve">เงินสดจ่ายชำระหนี้สินตามสัญญาเช่า </t>
    </r>
    <r>
      <rPr>
        <i/>
        <sz val="15"/>
        <color theme="1"/>
        <rFont val="Angsana New"/>
        <family val="1"/>
      </rPr>
      <t>(2562: เงินสดที่ผู้เช่าจ่ายเพื่อ</t>
    </r>
  </si>
  <si>
    <t>เงินสดและรายการเทียบเท่าเงินสดเพิ่มขึ้น (ลดลง) สุทธิ</t>
  </si>
  <si>
    <t xml:space="preserve">   วันที่ 31 มีนาคม 2563 และ 2562 มีรายละเอียดดังนี้</t>
  </si>
  <si>
    <t>กระแสเงินสดสุทธิได้มาจาก (ใช้ไปใน) กิจกรรมลงทุน</t>
  </si>
  <si>
    <t>เงินสดรับจากเงินกู้ยืมระยะสั้น</t>
  </si>
  <si>
    <t>เงินสดจ่ายสำหรับลงทุนในบริษัทย่อย</t>
  </si>
  <si>
    <t xml:space="preserve">   ส่วนที่เป็นของบริษัทใหญ่</t>
  </si>
  <si>
    <t xml:space="preserve">   ส่วนที่เป็นของส่วนได้เสีย</t>
  </si>
  <si>
    <t xml:space="preserve">      ที่ไม่มีอำนาจควบคุม</t>
  </si>
  <si>
    <t xml:space="preserve">      ไม่มีอำนาจควบคุม</t>
  </si>
  <si>
    <t xml:space="preserve">   ส่วนที่เป็นของส่วนได้เสียที่</t>
  </si>
  <si>
    <t xml:space="preserve">   กำไร</t>
  </si>
  <si>
    <t>สินทรัพย์ทางการเงินหมุนเวียนอื่น</t>
  </si>
  <si>
    <t>รวมกำไรขาดทุนเบ็ดเสร็จสำหรับงวด</t>
  </si>
  <si>
    <t>(กำไร) ขาดทุนจากการจำหน่ายสินทรัพย์ทางการเงินหมุนเวียนอื่น</t>
  </si>
  <si>
    <t>เงินสดจ่ายเพื่อซื้อสินทรัพย์ทางการเงินหมุนเวียนอื่น</t>
  </si>
  <si>
    <t>เงินสดรับจากการขายสินทรัพย์ทางการเงินหมุนเวียนอื่น</t>
  </si>
  <si>
    <t>ผลต่างของอัตราแลกเปลี่ยนจากการแปลงค่างบการเงิน</t>
  </si>
  <si>
    <t>รายการที่อาจถูกจัดประเภทใหม่ไว้ในกำไรหรือขาดทุนในภายหลัง</t>
  </si>
  <si>
    <t xml:space="preserve">ผลกำไรและกลับรายการขาดทุนจากการด้อยค่า </t>
  </si>
  <si>
    <t xml:space="preserve">   (ขาดทุนจากการด้อยค่า) ซึ่งเป็นไปตาม TFRS 9</t>
  </si>
  <si>
    <t>รวมรายการที่อาจถูกจัดประเภทใหม่ไว้ในกำไรหรือขาดทุนภายหลัง</t>
  </si>
  <si>
    <t>เงินจ่ายล่วงหน้าเงินลงทุนในบริษัทร่วม</t>
  </si>
  <si>
    <t>เงินฝากสถาบันการเงินที่มีข้อจำกัดในการเบิกใช้</t>
  </si>
  <si>
    <t xml:space="preserve">   สัดส่วนเงินลงทุนในบริษัทย่อย</t>
  </si>
  <si>
    <t xml:space="preserve">      ทุนสำรองตามกฎหมาย</t>
  </si>
  <si>
    <t xml:space="preserve">กระแสเงินสดสุทธิได้มาจากกิจกรรมดำเนินงาน </t>
  </si>
  <si>
    <t xml:space="preserve">กระแสเงินสดสุทธิได้มาจากการดำเนินงาน </t>
  </si>
  <si>
    <t>กลับรายการหนี้สูญและหนี้สงสัยจะสูญ</t>
  </si>
  <si>
    <t>ภาษีเงินได้จ่ายออก</t>
  </si>
  <si>
    <t>เงินสดจ่ายล่วงหน้าเพื่อซื้อเงินลงทุนในบริษัทร่วม</t>
  </si>
  <si>
    <t xml:space="preserve">   การได้มาซึ่งส่วนได้เสียที่ไม่มีอำนาจควบคุม</t>
  </si>
  <si>
    <t xml:space="preserve">   การเปลี่ยนแปลงในส่วนได้เสียในบริษัทย่อย </t>
  </si>
  <si>
    <t xml:space="preserve">   รวมการเปลี่ยนแปลงในส่วนได้เสียในบริษัทย่อย</t>
  </si>
  <si>
    <t xml:space="preserve">      จากการซื้อบริษัทย่อยใหม่</t>
  </si>
  <si>
    <t>สินทรัพย์ไม่มีตัวตนอื่นนอกจากค่าความนิยม</t>
  </si>
  <si>
    <t>กำไรสุทธิจากการวัดมูลค่ายุติธรรมของสินทรัพย์ทางการเงิน</t>
  </si>
  <si>
    <t xml:space="preserve">สิทธิเลือกขายสินทรัพย์ </t>
  </si>
  <si>
    <t>กำไรจากการวัดมูลค่ายุติธรรมของสินทรัพย์ทางการเงิน</t>
  </si>
  <si>
    <t>ผลกระทบของอัตราแลกเปลี่ยนที่มีต่อเงินสด</t>
  </si>
  <si>
    <t xml:space="preserve">   และรายการเทียบเท่าเงินสด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</si>
</sst>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(* #,##0_);_(* \(#,##0\);_(* &quot;-&quot;_);_(@_)"/>
    <numFmt numFmtId="164" formatCode="_-* #,##0.00_-;\-* #,##0.00_-;_-* &quot;-&quot;??_-;_-@_-"/>
    <numFmt numFmtId="165" formatCode="_(* #,##0_);_(* \(#,##0\);_(* &quot;-&quot;??_);_(@_)"/>
    <numFmt numFmtId="166" formatCode="_(* #,##0.00_);_(* \(#,##0.00\);_(* &quot;-&quot;_);_(@_)"/>
    <numFmt numFmtId="167" formatCode="_([$€-2]\ * #,##0.00_);_([$€-2]\ * \(#,##0.00\);_([$€-2]\ * &quot;-&quot;??_);_(@_)"/>
    <numFmt numFmtId="168" formatCode="_-* #,##0_-;\-* #,##0_-;_-* &quot;-&quot;??_-;_-@_-"/>
    <numFmt numFmtId="169" formatCode="_(* #,##0.00000_);_(* \(#,##0.00000\);_(* &quot;-&quot;_);_(@_)"/>
  </numFmts>
  <fonts count="22" x14ac:knownFonts="1">
    <font>
      <sz val="10"/>
      <color theme="1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sz val="14"/>
      <name val="CordiaUPC"/>
      <family val="2"/>
      <charset val="222"/>
    </font>
    <font>
      <b/>
      <sz val="15"/>
      <name val="Angsana New"/>
      <family val="1"/>
    </font>
    <font>
      <i/>
      <sz val="15"/>
      <name val="Angsana New"/>
      <family val="1"/>
    </font>
    <font>
      <sz val="15"/>
      <name val="Angsana New"/>
      <family val="1"/>
    </font>
    <font>
      <b/>
      <i/>
      <sz val="15"/>
      <name val="Angsana New"/>
      <family val="1"/>
    </font>
    <font>
      <u/>
      <sz val="15"/>
      <name val="Angsana New"/>
      <family val="1"/>
    </font>
    <font>
      <sz val="8"/>
      <name val="Angsana New"/>
      <family val="1"/>
    </font>
    <font>
      <b/>
      <sz val="8"/>
      <name val="Angsana New"/>
      <family val="1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5"/>
      <color theme="1"/>
      <name val="Angsana New"/>
      <family val="1"/>
    </font>
    <font>
      <b/>
      <sz val="15"/>
      <color theme="1"/>
      <name val="Angsana New"/>
      <family val="1"/>
    </font>
    <font>
      <strike/>
      <sz val="15"/>
      <color rgb="FFFF0000"/>
      <name val="Angsana New"/>
      <family val="1"/>
    </font>
    <font>
      <i/>
      <sz val="15"/>
      <color theme="1"/>
      <name val="Angsana New"/>
      <family val="1"/>
    </font>
    <font>
      <b/>
      <sz val="8"/>
      <color theme="1"/>
      <name val="Angsana New"/>
      <family val="1"/>
    </font>
    <font>
      <sz val="8"/>
      <color theme="1"/>
      <name val="Angsana New"/>
      <family val="1"/>
    </font>
    <font>
      <sz val="14"/>
      <name val="Angsana New"/>
      <family val="1"/>
    </font>
    <font>
      <b/>
      <i/>
      <sz val="14"/>
      <name val="Angsana New"/>
      <family val="1"/>
    </font>
    <font>
      <b/>
      <i/>
      <sz val="16"/>
      <name val="Angsana New"/>
      <family val="1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rgb="FF66FFFF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4">
    <xf numFmtId="0" fontId="0" fillId="0" borderId="0"/>
    <xf numFmtId="164" fontId="11" fillId="0" borderId="0" applyFont="0" applyFill="0" applyBorder="0" applyAlignment="0" applyProtection="0"/>
    <xf numFmtId="0" fontId="12" fillId="0" borderId="0"/>
    <xf numFmtId="0" fontId="3" fillId="0" borderId="0"/>
  </cellStyleXfs>
  <cellXfs count="309">
    <xf numFmtId="0" fontId="0" fillId="0" borderId="0" xfId="0"/>
    <xf numFmtId="165" fontId="2" fillId="0" borderId="0" xfId="0" applyNumberFormat="1" applyFont="1" applyFill="1" applyAlignment="1"/>
    <xf numFmtId="37" fontId="1" fillId="0" borderId="0" xfId="0" applyNumberFormat="1" applyFont="1" applyFill="1" applyAlignment="1">
      <alignment horizontal="left"/>
    </xf>
    <xf numFmtId="0" fontId="1" fillId="0" borderId="0" xfId="0" quotePrefix="1" applyNumberFormat="1" applyFont="1" applyFill="1" applyAlignment="1">
      <alignment horizontal="left" vertical="center"/>
    </xf>
    <xf numFmtId="0" fontId="5" fillId="0" borderId="0" xfId="0" applyNumberFormat="1" applyFont="1" applyFill="1" applyAlignment="1">
      <alignment horizontal="center" vertical="center"/>
    </xf>
    <xf numFmtId="0" fontId="1" fillId="0" borderId="0" xfId="0" quotePrefix="1" applyNumberFormat="1" applyFont="1" applyFill="1" applyAlignment="1">
      <alignment horizontal="left"/>
    </xf>
    <xf numFmtId="165" fontId="2" fillId="0" borderId="0" xfId="0" applyNumberFormat="1" applyFont="1" applyFill="1" applyAlignment="1">
      <alignment horizontal="centerContinuous"/>
    </xf>
    <xf numFmtId="165" fontId="2" fillId="0" borderId="0" xfId="0" applyNumberFormat="1" applyFont="1" applyFill="1" applyAlignment="1">
      <alignment horizontal="left"/>
    </xf>
    <xf numFmtId="0" fontId="6" fillId="0" borderId="0" xfId="0" applyNumberFormat="1" applyFont="1" applyFill="1" applyAlignment="1">
      <alignment horizontal="centerContinuous"/>
    </xf>
    <xf numFmtId="165" fontId="6" fillId="0" borderId="0" xfId="0" applyNumberFormat="1" applyFont="1" applyFill="1" applyAlignment="1">
      <alignment horizontal="centerContinuous"/>
    </xf>
    <xf numFmtId="37" fontId="6" fillId="0" borderId="0" xfId="0" applyNumberFormat="1" applyFont="1" applyFill="1" applyAlignment="1">
      <alignment horizontal="right"/>
    </xf>
    <xf numFmtId="165" fontId="6" fillId="0" borderId="0" xfId="0" applyNumberFormat="1" applyFont="1" applyFill="1" applyAlignment="1"/>
    <xf numFmtId="165" fontId="6" fillId="0" borderId="0" xfId="0" applyNumberFormat="1" applyFont="1" applyFill="1" applyBorder="1" applyAlignment="1">
      <alignment horizontal="centerContinuous"/>
    </xf>
    <xf numFmtId="165" fontId="4" fillId="0" borderId="0" xfId="0" applyNumberFormat="1" applyFont="1" applyFill="1" applyBorder="1" applyAlignment="1">
      <alignment horizontal="centerContinuous"/>
    </xf>
    <xf numFmtId="37" fontId="4" fillId="0" borderId="0" xfId="0" applyNumberFormat="1" applyFont="1" applyFill="1" applyBorder="1" applyAlignment="1">
      <alignment horizontal="right"/>
    </xf>
    <xf numFmtId="165" fontId="6" fillId="0" borderId="0" xfId="0" applyNumberFormat="1" applyFont="1" applyFill="1" applyBorder="1" applyAlignment="1"/>
    <xf numFmtId="0" fontId="7" fillId="0" borderId="0" xfId="0" applyNumberFormat="1" applyFont="1" applyFill="1" applyAlignment="1"/>
    <xf numFmtId="0" fontId="5" fillId="0" borderId="0" xfId="0" applyNumberFormat="1" applyFont="1" applyFill="1" applyBorder="1" applyAlignment="1">
      <alignment horizontal="center"/>
    </xf>
    <xf numFmtId="165" fontId="8" fillId="0" borderId="0" xfId="0" applyNumberFormat="1" applyFont="1" applyFill="1" applyBorder="1" applyAlignment="1">
      <alignment horizontal="right"/>
    </xf>
    <xf numFmtId="0" fontId="6" fillId="0" borderId="0" xfId="0" applyNumberFormat="1" applyFont="1" applyFill="1" applyAlignment="1"/>
    <xf numFmtId="0" fontId="5" fillId="0" borderId="0" xfId="0" applyNumberFormat="1" applyFont="1" applyFill="1" applyAlignment="1">
      <alignment horizontal="center"/>
    </xf>
    <xf numFmtId="41" fontId="6" fillId="0" borderId="0" xfId="0" applyNumberFormat="1" applyFont="1" applyFill="1" applyAlignment="1">
      <alignment horizontal="right"/>
    </xf>
    <xf numFmtId="0" fontId="4" fillId="0" borderId="0" xfId="0" applyNumberFormat="1" applyFont="1" applyFill="1" applyAlignment="1"/>
    <xf numFmtId="41" fontId="6" fillId="0" borderId="0" xfId="0" applyNumberFormat="1" applyFont="1" applyFill="1" applyBorder="1" applyAlignment="1">
      <alignment horizontal="right"/>
    </xf>
    <xf numFmtId="41" fontId="6" fillId="0" borderId="0" xfId="0" applyNumberFormat="1" applyFont="1" applyFill="1" applyAlignment="1"/>
    <xf numFmtId="0" fontId="6" fillId="0" borderId="0" xfId="0" applyNumberFormat="1" applyFont="1" applyFill="1" applyAlignment="1">
      <alignment horizontal="left"/>
    </xf>
    <xf numFmtId="41" fontId="6" fillId="0" borderId="1" xfId="0" applyNumberFormat="1" applyFont="1" applyFill="1" applyBorder="1" applyAlignment="1">
      <alignment horizontal="right"/>
    </xf>
    <xf numFmtId="165" fontId="4" fillId="0" borderId="0" xfId="0" applyNumberFormat="1" applyFont="1" applyFill="1" applyAlignment="1"/>
    <xf numFmtId="41" fontId="4" fillId="0" borderId="2" xfId="0" applyNumberFormat="1" applyFont="1" applyFill="1" applyBorder="1" applyAlignment="1">
      <alignment horizontal="right"/>
    </xf>
    <xf numFmtId="41" fontId="4" fillId="0" borderId="0" xfId="0" applyNumberFormat="1" applyFont="1" applyFill="1" applyAlignment="1">
      <alignment horizontal="right"/>
    </xf>
    <xf numFmtId="41" fontId="4" fillId="0" borderId="0" xfId="0" applyNumberFormat="1" applyFont="1" applyFill="1" applyBorder="1" applyAlignment="1">
      <alignment horizontal="right"/>
    </xf>
    <xf numFmtId="41" fontId="4" fillId="0" borderId="3" xfId="0" applyNumberFormat="1" applyFont="1" applyFill="1" applyBorder="1" applyAlignment="1">
      <alignment horizontal="right"/>
    </xf>
    <xf numFmtId="41" fontId="4" fillId="0" borderId="1" xfId="0" applyNumberFormat="1" applyFont="1" applyFill="1" applyBorder="1" applyAlignment="1">
      <alignment horizontal="right"/>
    </xf>
    <xf numFmtId="0" fontId="4" fillId="0" borderId="0" xfId="0" applyFont="1" applyFill="1" applyAlignment="1"/>
    <xf numFmtId="0" fontId="7" fillId="0" borderId="0" xfId="0" applyFont="1" applyFill="1" applyAlignment="1"/>
    <xf numFmtId="0" fontId="4" fillId="0" borderId="0" xfId="0" applyNumberFormat="1" applyFont="1" applyFill="1" applyAlignment="1">
      <alignment horizontal="left"/>
    </xf>
    <xf numFmtId="164" fontId="6" fillId="0" borderId="0" xfId="1" applyFont="1" applyFill="1" applyAlignment="1">
      <alignment horizontal="right"/>
    </xf>
    <xf numFmtId="165" fontId="5" fillId="0" borderId="0" xfId="0" applyNumberFormat="1" applyFont="1" applyFill="1" applyAlignment="1"/>
    <xf numFmtId="37" fontId="4" fillId="0" borderId="0" xfId="0" applyNumberFormat="1" applyFont="1" applyFill="1" applyAlignment="1">
      <alignment horizontal="left"/>
    </xf>
    <xf numFmtId="37" fontId="7" fillId="0" borderId="0" xfId="0" applyNumberFormat="1" applyFont="1" applyFill="1" applyAlignment="1">
      <alignment horizontal="left"/>
    </xf>
    <xf numFmtId="37" fontId="4" fillId="0" borderId="0" xfId="0" applyNumberFormat="1" applyFont="1" applyFill="1" applyBorder="1" applyAlignment="1">
      <alignment horizontal="left"/>
    </xf>
    <xf numFmtId="38" fontId="6" fillId="0" borderId="0" xfId="0" applyNumberFormat="1" applyFont="1" applyFill="1" applyAlignment="1">
      <alignment horizontal="centerContinuous"/>
    </xf>
    <xf numFmtId="38" fontId="5" fillId="0" borderId="0" xfId="0" applyNumberFormat="1" applyFont="1" applyFill="1" applyAlignment="1">
      <alignment horizontal="centerContinuous"/>
    </xf>
    <xf numFmtId="38" fontId="6" fillId="0" borderId="0" xfId="0" applyNumberFormat="1" applyFont="1" applyFill="1" applyBorder="1" applyAlignment="1">
      <alignment horizontal="centerContinuous"/>
    </xf>
    <xf numFmtId="0" fontId="6" fillId="0" borderId="0" xfId="0" applyFont="1" applyFill="1" applyAlignment="1">
      <alignment horizontal="right"/>
    </xf>
    <xf numFmtId="38" fontId="5" fillId="0" borderId="0" xfId="0" applyNumberFormat="1" applyFont="1" applyFill="1" applyBorder="1" applyAlignment="1">
      <alignment horizontal="centerContinuous"/>
    </xf>
    <xf numFmtId="38" fontId="6" fillId="0" borderId="1" xfId="0" applyNumberFormat="1" applyFont="1" applyFill="1" applyBorder="1" applyAlignment="1">
      <alignment horizontal="centerContinuous"/>
    </xf>
    <xf numFmtId="38" fontId="6" fillId="0" borderId="0" xfId="0" applyNumberFormat="1" applyFont="1" applyFill="1" applyAlignment="1">
      <alignment horizontal="center"/>
    </xf>
    <xf numFmtId="0" fontId="6" fillId="0" borderId="0" xfId="0" applyFont="1" applyFill="1" applyBorder="1" applyAlignment="1">
      <alignment horizontal="centerContinuous"/>
    </xf>
    <xf numFmtId="0" fontId="6" fillId="0" borderId="0" xfId="0" applyFont="1" applyFill="1" applyAlignment="1">
      <alignment horizontal="left"/>
    </xf>
    <xf numFmtId="38" fontId="6" fillId="0" borderId="1" xfId="0" applyNumberFormat="1" applyFont="1" applyFill="1" applyBorder="1" applyAlignment="1">
      <alignment horizontal="center"/>
    </xf>
    <xf numFmtId="165" fontId="6" fillId="0" borderId="0" xfId="0" applyNumberFormat="1" applyFont="1" applyFill="1" applyAlignment="1">
      <alignment horizontal="center"/>
    </xf>
    <xf numFmtId="165" fontId="5" fillId="0" borderId="0" xfId="0" applyNumberFormat="1" applyFont="1" applyFill="1" applyAlignment="1">
      <alignment horizontal="center"/>
    </xf>
    <xf numFmtId="165" fontId="6" fillId="0" borderId="0" xfId="0" applyNumberFormat="1" applyFont="1" applyFill="1" applyBorder="1" applyAlignment="1">
      <alignment horizontal="center"/>
    </xf>
    <xf numFmtId="165" fontId="5" fillId="0" borderId="0" xfId="0" applyNumberFormat="1" applyFont="1" applyFill="1" applyBorder="1" applyAlignment="1">
      <alignment horizontal="center"/>
    </xf>
    <xf numFmtId="165" fontId="5" fillId="0" borderId="0" xfId="0" applyNumberFormat="1" applyFont="1" applyFill="1" applyBorder="1" applyAlignment="1">
      <alignment horizontal="center" vertical="center"/>
    </xf>
    <xf numFmtId="165" fontId="6" fillId="0" borderId="0" xfId="0" applyNumberFormat="1" applyFont="1" applyFill="1" applyAlignment="1">
      <alignment horizontal="right"/>
    </xf>
    <xf numFmtId="0" fontId="4" fillId="0" borderId="0" xfId="0" applyNumberFormat="1" applyFont="1" applyFill="1" applyBorder="1" applyAlignment="1"/>
    <xf numFmtId="165" fontId="5" fillId="0" borderId="0" xfId="0" applyNumberFormat="1" applyFont="1" applyFill="1" applyBorder="1" applyAlignment="1"/>
    <xf numFmtId="0" fontId="13" fillId="0" borderId="0" xfId="0" applyFont="1" applyAlignment="1"/>
    <xf numFmtId="165" fontId="6" fillId="0" borderId="0" xfId="0" applyNumberFormat="1" applyFont="1" applyFill="1" applyAlignment="1">
      <alignment horizontal="left"/>
    </xf>
    <xf numFmtId="165" fontId="4" fillId="0" borderId="0" xfId="0" applyNumberFormat="1" applyFont="1" applyFill="1" applyBorder="1" applyAlignment="1">
      <alignment horizontal="center"/>
    </xf>
    <xf numFmtId="0" fontId="6" fillId="0" borderId="0" xfId="0" applyNumberFormat="1" applyFont="1" applyFill="1" applyBorder="1" applyAlignment="1">
      <alignment horizontal="center"/>
    </xf>
    <xf numFmtId="41" fontId="6" fillId="0" borderId="0" xfId="0" applyNumberFormat="1" applyFont="1" applyFill="1" applyBorder="1" applyAlignment="1">
      <alignment horizontal="center"/>
    </xf>
    <xf numFmtId="41" fontId="6" fillId="0" borderId="0" xfId="0" applyNumberFormat="1" applyFont="1" applyFill="1" applyBorder="1" applyAlignment="1"/>
    <xf numFmtId="41" fontId="6" fillId="0" borderId="0" xfId="0" applyNumberFormat="1" applyFont="1" applyFill="1" applyAlignment="1">
      <alignment horizontal="center"/>
    </xf>
    <xf numFmtId="41" fontId="6" fillId="0" borderId="1" xfId="0" applyNumberFormat="1" applyFont="1" applyFill="1" applyBorder="1" applyAlignment="1">
      <alignment horizontal="center"/>
    </xf>
    <xf numFmtId="41" fontId="4" fillId="0" borderId="1" xfId="0" applyNumberFormat="1" applyFont="1" applyFill="1" applyBorder="1" applyAlignment="1">
      <alignment horizontal="center"/>
    </xf>
    <xf numFmtId="41" fontId="4" fillId="0" borderId="0" xfId="0" applyNumberFormat="1" applyFont="1" applyFill="1" applyAlignment="1"/>
    <xf numFmtId="41" fontId="4" fillId="0" borderId="0" xfId="0" applyNumberFormat="1" applyFont="1" applyFill="1" applyAlignment="1">
      <alignment horizontal="center"/>
    </xf>
    <xf numFmtId="165" fontId="6" fillId="0" borderId="0" xfId="0" applyNumberFormat="1" applyFont="1" applyFill="1" applyBorder="1" applyAlignment="1">
      <alignment horizontal="right"/>
    </xf>
    <xf numFmtId="41" fontId="4" fillId="0" borderId="2" xfId="0" applyNumberFormat="1" applyFont="1" applyFill="1" applyBorder="1" applyAlignment="1">
      <alignment horizontal="center"/>
    </xf>
    <xf numFmtId="0" fontId="13" fillId="0" borderId="0" xfId="0" applyFont="1" applyFill="1" applyAlignment="1"/>
    <xf numFmtId="41" fontId="4" fillId="0" borderId="0" xfId="0" applyNumberFormat="1" applyFont="1" applyFill="1" applyBorder="1" applyAlignment="1">
      <alignment horizontal="center"/>
    </xf>
    <xf numFmtId="41" fontId="4" fillId="0" borderId="3" xfId="0" applyNumberFormat="1" applyFont="1" applyFill="1" applyBorder="1" applyAlignment="1">
      <alignment horizontal="center"/>
    </xf>
    <xf numFmtId="0" fontId="2" fillId="0" borderId="0" xfId="0" applyNumberFormat="1" applyFont="1" applyFill="1" applyAlignment="1">
      <alignment horizontal="centerContinuous"/>
    </xf>
    <xf numFmtId="165" fontId="4" fillId="0" borderId="0" xfId="0" quotePrefix="1" applyNumberFormat="1" applyFont="1" applyFill="1" applyAlignment="1">
      <alignment horizontal="centerContinuous"/>
    </xf>
    <xf numFmtId="165" fontId="4" fillId="0" borderId="0" xfId="0" applyNumberFormat="1" applyFont="1" applyFill="1" applyAlignment="1">
      <alignment horizontal="centerContinuous"/>
    </xf>
    <xf numFmtId="37" fontId="4" fillId="0" borderId="0" xfId="0" applyNumberFormat="1" applyFont="1" applyFill="1" applyAlignment="1">
      <alignment horizontal="right"/>
    </xf>
    <xf numFmtId="0" fontId="6" fillId="0" borderId="0" xfId="0" applyNumberFormat="1" applyFont="1" applyFill="1" applyBorder="1" applyAlignment="1">
      <alignment horizontal="centerContinuous"/>
    </xf>
    <xf numFmtId="1" fontId="14" fillId="0" borderId="0" xfId="0" applyNumberFormat="1" applyFont="1" applyFill="1" applyAlignment="1">
      <alignment horizontal="center"/>
    </xf>
    <xf numFmtId="167" fontId="4" fillId="0" borderId="0" xfId="0" applyNumberFormat="1" applyFont="1" applyFill="1" applyAlignment="1"/>
    <xf numFmtId="41" fontId="14" fillId="0" borderId="0" xfId="0" applyNumberFormat="1" applyFont="1" applyFill="1" applyAlignment="1"/>
    <xf numFmtId="37" fontId="6" fillId="0" borderId="0" xfId="0" applyNumberFormat="1" applyFont="1" applyFill="1" applyAlignment="1"/>
    <xf numFmtId="167" fontId="15" fillId="0" borderId="0" xfId="0" applyNumberFormat="1" applyFont="1" applyFill="1" applyAlignment="1">
      <alignment horizontal="right"/>
    </xf>
    <xf numFmtId="1" fontId="13" fillId="0" borderId="0" xfId="0" applyNumberFormat="1" applyFont="1" applyFill="1" applyAlignment="1">
      <alignment horizontal="center"/>
    </xf>
    <xf numFmtId="49" fontId="6" fillId="0" borderId="0" xfId="2" applyNumberFormat="1" applyFont="1" applyFill="1" applyAlignment="1">
      <alignment horizontal="left"/>
    </xf>
    <xf numFmtId="0" fontId="16" fillId="0" borderId="0" xfId="0" applyNumberFormat="1" applyFont="1" applyFill="1" applyAlignment="1">
      <alignment horizontal="center"/>
    </xf>
    <xf numFmtId="49" fontId="14" fillId="0" borderId="0" xfId="0" applyNumberFormat="1" applyFont="1" applyFill="1" applyAlignment="1"/>
    <xf numFmtId="167" fontId="14" fillId="0" borderId="0" xfId="0" applyNumberFormat="1" applyFont="1" applyFill="1" applyAlignment="1"/>
    <xf numFmtId="0" fontId="14" fillId="0" borderId="0" xfId="0" applyNumberFormat="1" applyFont="1" applyFill="1" applyAlignment="1">
      <alignment horizontal="right"/>
    </xf>
    <xf numFmtId="165" fontId="6" fillId="0" borderId="0" xfId="0" quotePrefix="1" applyNumberFormat="1" applyFont="1" applyFill="1" applyAlignment="1">
      <alignment horizontal="centerContinuous"/>
    </xf>
    <xf numFmtId="0" fontId="13" fillId="0" borderId="0" xfId="0" applyNumberFormat="1" applyFont="1" applyFill="1" applyAlignment="1">
      <alignment horizontal="right"/>
    </xf>
    <xf numFmtId="0" fontId="6" fillId="0" borderId="0" xfId="0" applyNumberFormat="1" applyFont="1" applyFill="1" applyAlignment="1">
      <alignment horizontal="right"/>
    </xf>
    <xf numFmtId="168" fontId="6" fillId="0" borderId="0" xfId="1" applyNumberFormat="1" applyFont="1" applyFill="1" applyAlignment="1"/>
    <xf numFmtId="41" fontId="6" fillId="0" borderId="1" xfId="0" applyNumberFormat="1" applyFont="1" applyFill="1" applyBorder="1" applyAlignment="1"/>
    <xf numFmtId="168" fontId="4" fillId="0" borderId="4" xfId="1" applyNumberFormat="1" applyFont="1" applyFill="1" applyBorder="1" applyAlignment="1"/>
    <xf numFmtId="0" fontId="4" fillId="0" borderId="0" xfId="0" applyNumberFormat="1" applyFont="1" applyFill="1" applyAlignment="1">
      <alignment horizontal="right"/>
    </xf>
    <xf numFmtId="37" fontId="9" fillId="0" borderId="0" xfId="0" applyNumberFormat="1" applyFont="1" applyFill="1" applyAlignment="1"/>
    <xf numFmtId="167" fontId="17" fillId="0" borderId="0" xfId="0" applyNumberFormat="1" applyFont="1" applyFill="1" applyAlignment="1"/>
    <xf numFmtId="1" fontId="17" fillId="0" borderId="0" xfId="0" applyNumberFormat="1" applyFont="1" applyFill="1" applyAlignment="1">
      <alignment horizontal="center"/>
    </xf>
    <xf numFmtId="168" fontId="9" fillId="0" borderId="0" xfId="1" applyNumberFormat="1" applyFont="1" applyFill="1" applyBorder="1" applyAlignment="1"/>
    <xf numFmtId="0" fontId="18" fillId="0" borderId="0" xfId="0" applyNumberFormat="1" applyFont="1" applyFill="1" applyAlignment="1">
      <alignment horizontal="right"/>
    </xf>
    <xf numFmtId="41" fontId="10" fillId="0" borderId="0" xfId="0" applyNumberFormat="1" applyFont="1" applyFill="1" applyAlignment="1"/>
    <xf numFmtId="0" fontId="9" fillId="0" borderId="0" xfId="0" applyNumberFormat="1" applyFont="1" applyFill="1" applyAlignment="1">
      <alignment horizontal="right"/>
    </xf>
    <xf numFmtId="41" fontId="13" fillId="0" borderId="0" xfId="0" applyNumberFormat="1" applyFont="1" applyFill="1" applyAlignment="1">
      <alignment horizontal="right"/>
    </xf>
    <xf numFmtId="41" fontId="4" fillId="0" borderId="4" xfId="0" applyNumberFormat="1" applyFont="1" applyFill="1" applyBorder="1" applyAlignment="1"/>
    <xf numFmtId="41" fontId="14" fillId="0" borderId="0" xfId="0" applyNumberFormat="1" applyFont="1" applyFill="1" applyAlignment="1">
      <alignment horizontal="right"/>
    </xf>
    <xf numFmtId="166" fontId="4" fillId="0" borderId="3" xfId="0" applyNumberFormat="1" applyFont="1" applyFill="1" applyBorder="1" applyAlignment="1">
      <alignment horizontal="right"/>
    </xf>
    <xf numFmtId="165" fontId="4" fillId="0" borderId="0" xfId="0" applyNumberFormat="1" applyFont="1" applyFill="1" applyAlignment="1">
      <alignment horizontal="right"/>
    </xf>
    <xf numFmtId="0" fontId="6" fillId="0" borderId="0" xfId="0" quotePrefix="1" applyNumberFormat="1" applyFont="1" applyFill="1" applyAlignment="1">
      <alignment horizontal="center"/>
    </xf>
    <xf numFmtId="38" fontId="4" fillId="0" borderId="0" xfId="0" applyNumberFormat="1" applyFont="1" applyFill="1" applyBorder="1" applyAlignment="1">
      <alignment horizontal="centerContinuous"/>
    </xf>
    <xf numFmtId="0" fontId="4" fillId="0" borderId="0" xfId="0" applyFont="1" applyFill="1" applyAlignment="1">
      <alignment horizontal="left"/>
    </xf>
    <xf numFmtId="37" fontId="4" fillId="0" borderId="0" xfId="0" applyNumberFormat="1" applyFont="1" applyFill="1" applyAlignment="1"/>
    <xf numFmtId="38" fontId="6" fillId="0" borderId="0" xfId="0" applyNumberFormat="1" applyFont="1" applyFill="1" applyBorder="1" applyAlignment="1">
      <alignment horizontal="center"/>
    </xf>
    <xf numFmtId="0" fontId="4" fillId="0" borderId="0" xfId="0" applyFont="1" applyFill="1"/>
    <xf numFmtId="49" fontId="7" fillId="0" borderId="0" xfId="2" applyNumberFormat="1" applyFont="1" applyFill="1" applyAlignment="1"/>
    <xf numFmtId="0" fontId="5" fillId="0" borderId="0" xfId="0" applyFont="1" applyFill="1" applyAlignment="1">
      <alignment horizontal="left"/>
    </xf>
    <xf numFmtId="0" fontId="6" fillId="0" borderId="0" xfId="0" applyFont="1" applyFill="1" applyAlignment="1"/>
    <xf numFmtId="0" fontId="13" fillId="0" borderId="0" xfId="0" applyFont="1" applyFill="1" applyAlignment="1">
      <alignment horizontal="left"/>
    </xf>
    <xf numFmtId="0" fontId="5" fillId="0" borderId="0" xfId="0" applyFont="1" applyFill="1" applyAlignment="1"/>
    <xf numFmtId="49" fontId="6" fillId="0" borderId="0" xfId="2" applyNumberFormat="1" applyFont="1" applyFill="1" applyAlignment="1"/>
    <xf numFmtId="164" fontId="6" fillId="0" borderId="0" xfId="1" applyFont="1" applyFill="1" applyBorder="1" applyAlignment="1">
      <alignment horizontal="right"/>
    </xf>
    <xf numFmtId="41" fontId="13" fillId="0" borderId="0" xfId="0" applyNumberFormat="1" applyFont="1" applyAlignment="1"/>
    <xf numFmtId="0" fontId="4" fillId="0" borderId="0" xfId="0" applyFont="1" applyFill="1" applyAlignment="1">
      <alignment vertical="center"/>
    </xf>
    <xf numFmtId="0" fontId="13" fillId="0" borderId="0" xfId="0" applyFont="1" applyFill="1" applyAlignment="1">
      <alignment vertical="center"/>
    </xf>
    <xf numFmtId="37" fontId="13" fillId="0" borderId="0" xfId="0" applyNumberFormat="1" applyFont="1" applyFill="1" applyAlignment="1">
      <alignment vertical="center"/>
    </xf>
    <xf numFmtId="37" fontId="4" fillId="0" borderId="0" xfId="0" applyNumberFormat="1" applyFont="1" applyFill="1" applyAlignment="1">
      <alignment vertical="center"/>
    </xf>
    <xf numFmtId="41" fontId="4" fillId="0" borderId="4" xfId="0" applyNumberFormat="1" applyFont="1" applyFill="1" applyBorder="1" applyAlignment="1">
      <alignment horizontal="center"/>
    </xf>
    <xf numFmtId="164" fontId="6" fillId="0" borderId="0" xfId="1" applyFont="1" applyFill="1" applyAlignment="1"/>
    <xf numFmtId="164" fontId="6" fillId="0" borderId="0" xfId="1" applyFont="1" applyFill="1" applyBorder="1" applyAlignment="1">
      <alignment horizontal="center"/>
    </xf>
    <xf numFmtId="164" fontId="14" fillId="0" borderId="0" xfId="1" applyFont="1" applyFill="1" applyAlignment="1"/>
    <xf numFmtId="164" fontId="6" fillId="0" borderId="0" xfId="1" applyFont="1" applyFill="1" applyAlignment="1">
      <alignment horizontal="center"/>
    </xf>
    <xf numFmtId="164" fontId="4" fillId="0" borderId="0" xfId="1" applyFont="1" applyFill="1" applyAlignment="1"/>
    <xf numFmtId="0" fontId="1" fillId="0" borderId="0" xfId="0" applyNumberFormat="1" applyFont="1" applyFill="1" applyAlignment="1">
      <alignment horizontal="left"/>
    </xf>
    <xf numFmtId="165" fontId="4" fillId="0" borderId="1" xfId="0" applyNumberFormat="1" applyFont="1" applyFill="1" applyBorder="1" applyAlignment="1"/>
    <xf numFmtId="164" fontId="4" fillId="0" borderId="0" xfId="1" applyFont="1" applyFill="1" applyBorder="1" applyAlignment="1">
      <alignment horizontal="right"/>
    </xf>
    <xf numFmtId="0" fontId="13" fillId="0" borderId="0" xfId="0" applyNumberFormat="1" applyFont="1" applyFill="1" applyBorder="1" applyAlignment="1">
      <alignment horizontal="right"/>
    </xf>
    <xf numFmtId="41" fontId="4" fillId="0" borderId="0" xfId="0" applyNumberFormat="1" applyFont="1" applyFill="1" applyBorder="1" applyAlignment="1"/>
    <xf numFmtId="0" fontId="6" fillId="0" borderId="0" xfId="0" applyNumberFormat="1" applyFont="1" applyFill="1" applyBorder="1" applyAlignment="1">
      <alignment horizontal="right"/>
    </xf>
    <xf numFmtId="0" fontId="4" fillId="0" borderId="0" xfId="0" applyNumberFormat="1" applyFont="1" applyFill="1" applyAlignment="1">
      <alignment horizontal="left" vertical="top"/>
    </xf>
    <xf numFmtId="0" fontId="5" fillId="0" borderId="0" xfId="0" applyNumberFormat="1" applyFont="1" applyFill="1" applyBorder="1" applyAlignment="1">
      <alignment horizontal="center" vertical="center"/>
    </xf>
    <xf numFmtId="165" fontId="5" fillId="0" borderId="0" xfId="0" applyNumberFormat="1" applyFont="1" applyFill="1" applyAlignment="1">
      <alignment horizontal="center" vertical="center"/>
    </xf>
    <xf numFmtId="0" fontId="4" fillId="0" borderId="0" xfId="0" applyNumberFormat="1" applyFont="1" applyFill="1" applyAlignment="1">
      <alignment vertical="center"/>
    </xf>
    <xf numFmtId="0" fontId="4" fillId="0" borderId="0" xfId="0" applyFont="1" applyFill="1" applyAlignment="1">
      <alignment horizontal="left" vertical="center"/>
    </xf>
    <xf numFmtId="0" fontId="7" fillId="0" borderId="0" xfId="0" applyFont="1" applyFill="1" applyAlignment="1">
      <alignment horizontal="left" vertical="center"/>
    </xf>
    <xf numFmtId="0" fontId="6" fillId="0" borderId="0" xfId="0" applyFont="1" applyFill="1" applyAlignment="1">
      <alignment horizontal="left" vertical="center"/>
    </xf>
    <xf numFmtId="0" fontId="6" fillId="0" borderId="0" xfId="0" applyFont="1" applyFill="1" applyAlignment="1">
      <alignment vertical="center"/>
    </xf>
    <xf numFmtId="0" fontId="7" fillId="0" borderId="0" xfId="0" applyFont="1" applyFill="1" applyAlignment="1">
      <alignment vertical="center"/>
    </xf>
    <xf numFmtId="0" fontId="6" fillId="0" borderId="0" xfId="0" applyNumberFormat="1" applyFont="1" applyFill="1" applyAlignment="1">
      <alignment vertical="center"/>
    </xf>
    <xf numFmtId="38" fontId="4" fillId="0" borderId="0" xfId="0" applyNumberFormat="1" applyFont="1" applyFill="1" applyBorder="1" applyAlignment="1">
      <alignment horizontal="center" vertical="center"/>
    </xf>
    <xf numFmtId="38" fontId="6" fillId="0" borderId="0" xfId="0" applyNumberFormat="1" applyFont="1" applyFill="1" applyBorder="1" applyAlignment="1">
      <alignment horizontal="centerContinuous" vertical="center"/>
    </xf>
    <xf numFmtId="38" fontId="6" fillId="0" borderId="0" xfId="0" applyNumberFormat="1" applyFont="1" applyFill="1" applyAlignment="1">
      <alignment horizontal="center" vertical="center"/>
    </xf>
    <xf numFmtId="38" fontId="6" fillId="0" borderId="0" xfId="0" applyNumberFormat="1" applyFont="1" applyFill="1" applyAlignment="1">
      <alignment horizontal="centerContinuous" vertical="center"/>
    </xf>
    <xf numFmtId="38" fontId="6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right" vertical="center"/>
    </xf>
    <xf numFmtId="165" fontId="6" fillId="0" borderId="0" xfId="0" applyNumberFormat="1" applyFont="1" applyFill="1" applyBorder="1" applyAlignment="1">
      <alignment horizontal="center" vertical="center"/>
    </xf>
    <xf numFmtId="165" fontId="6" fillId="0" borderId="0" xfId="0" applyNumberFormat="1" applyFont="1" applyFill="1" applyAlignment="1">
      <alignment horizontal="center" vertical="center"/>
    </xf>
    <xf numFmtId="0" fontId="6" fillId="0" borderId="0" xfId="0" applyFont="1" applyFill="1" applyAlignment="1">
      <alignment horizontal="right" vertical="center"/>
    </xf>
    <xf numFmtId="41" fontId="6" fillId="0" borderId="0" xfId="0" applyNumberFormat="1" applyFont="1" applyFill="1" applyBorder="1" applyAlignment="1">
      <alignment horizontal="right" vertical="center"/>
    </xf>
    <xf numFmtId="164" fontId="6" fillId="0" borderId="0" xfId="1" applyFont="1" applyFill="1" applyBorder="1" applyAlignment="1">
      <alignment horizontal="right" vertical="center"/>
    </xf>
    <xf numFmtId="164" fontId="6" fillId="0" borderId="1" xfId="1" applyFont="1" applyFill="1" applyBorder="1" applyAlignment="1">
      <alignment horizontal="right" vertical="center"/>
    </xf>
    <xf numFmtId="41" fontId="4" fillId="0" borderId="2" xfId="0" applyNumberFormat="1" applyFont="1" applyFill="1" applyBorder="1" applyAlignment="1">
      <alignment horizontal="right" vertical="center"/>
    </xf>
    <xf numFmtId="41" fontId="4" fillId="0" borderId="0" xfId="0" applyNumberFormat="1" applyFont="1" applyFill="1" applyBorder="1" applyAlignment="1">
      <alignment horizontal="right" vertical="center"/>
    </xf>
    <xf numFmtId="164" fontId="4" fillId="0" borderId="2" xfId="1" applyFont="1" applyFill="1" applyBorder="1" applyAlignment="1">
      <alignment horizontal="right" vertical="center"/>
    </xf>
    <xf numFmtId="164" fontId="4" fillId="0" borderId="0" xfId="1" applyFont="1" applyFill="1" applyBorder="1" applyAlignment="1">
      <alignment horizontal="right" vertical="center"/>
    </xf>
    <xf numFmtId="41" fontId="4" fillId="0" borderId="1" xfId="0" applyNumberFormat="1" applyFont="1" applyFill="1" applyBorder="1" applyAlignment="1">
      <alignment horizontal="right" vertical="center"/>
    </xf>
    <xf numFmtId="165" fontId="6" fillId="0" borderId="0" xfId="0" applyNumberFormat="1" applyFont="1" applyFill="1" applyBorder="1" applyAlignment="1">
      <alignment vertical="center"/>
    </xf>
    <xf numFmtId="41" fontId="6" fillId="0" borderId="0" xfId="0" applyNumberFormat="1" applyFont="1" applyFill="1" applyAlignment="1">
      <alignment horizontal="right" vertical="center"/>
    </xf>
    <xf numFmtId="41" fontId="4" fillId="0" borderId="3" xfId="0" applyNumberFormat="1" applyFont="1" applyFill="1" applyBorder="1" applyAlignment="1">
      <alignment horizontal="right" vertical="center"/>
    </xf>
    <xf numFmtId="38" fontId="5" fillId="0" borderId="0" xfId="0" applyNumberFormat="1" applyFont="1" applyFill="1" applyBorder="1" applyAlignment="1">
      <alignment horizontal="centerContinuous" vertical="center"/>
    </xf>
    <xf numFmtId="38" fontId="5" fillId="0" borderId="0" xfId="0" applyNumberFormat="1" applyFont="1" applyFill="1" applyAlignment="1">
      <alignment horizontal="centerContinuous" vertical="center"/>
    </xf>
    <xf numFmtId="41" fontId="6" fillId="0" borderId="0" xfId="1" applyNumberFormat="1" applyFont="1" applyFill="1" applyBorder="1" applyAlignment="1">
      <alignment horizontal="right" vertical="center"/>
    </xf>
    <xf numFmtId="41" fontId="6" fillId="0" borderId="1" xfId="0" applyNumberFormat="1" applyFont="1" applyFill="1" applyBorder="1" applyAlignment="1">
      <alignment horizontal="right" vertical="center"/>
    </xf>
    <xf numFmtId="41" fontId="6" fillId="0" borderId="1" xfId="1" applyNumberFormat="1" applyFont="1" applyFill="1" applyBorder="1" applyAlignment="1">
      <alignment horizontal="right" vertical="center"/>
    </xf>
    <xf numFmtId="41" fontId="4" fillId="0" borderId="1" xfId="1" applyNumberFormat="1" applyFont="1" applyFill="1" applyBorder="1" applyAlignment="1">
      <alignment horizontal="right" vertical="center"/>
    </xf>
    <xf numFmtId="41" fontId="6" fillId="0" borderId="0" xfId="0" applyNumberFormat="1" applyFont="1" applyFill="1" applyBorder="1" applyAlignment="1">
      <alignment vertical="center"/>
    </xf>
    <xf numFmtId="41" fontId="4" fillId="0" borderId="2" xfId="1" applyNumberFormat="1" applyFont="1" applyFill="1" applyBorder="1" applyAlignment="1">
      <alignment horizontal="right" vertical="center"/>
    </xf>
    <xf numFmtId="164" fontId="6" fillId="0" borderId="0" xfId="1" applyFont="1" applyFill="1" applyAlignment="1">
      <alignment horizontal="right" vertical="center"/>
    </xf>
    <xf numFmtId="41" fontId="6" fillId="0" borderId="0" xfId="1" applyNumberFormat="1" applyFont="1" applyFill="1" applyAlignment="1">
      <alignment horizontal="right" vertical="center"/>
    </xf>
    <xf numFmtId="165" fontId="5" fillId="0" borderId="0" xfId="0" applyNumberFormat="1" applyFont="1" applyFill="1" applyAlignment="1">
      <alignment vertical="center"/>
    </xf>
    <xf numFmtId="165" fontId="6" fillId="0" borderId="0" xfId="0" applyNumberFormat="1" applyFont="1" applyFill="1" applyAlignment="1">
      <alignment vertical="center"/>
    </xf>
    <xf numFmtId="164" fontId="6" fillId="0" borderId="1" xfId="1" applyFont="1" applyFill="1" applyBorder="1" applyAlignment="1">
      <alignment horizontal="right"/>
    </xf>
    <xf numFmtId="168" fontId="6" fillId="0" borderId="0" xfId="1" applyNumberFormat="1" applyFont="1" applyFill="1" applyBorder="1" applyAlignment="1">
      <alignment horizontal="right" vertical="center"/>
    </xf>
    <xf numFmtId="168" fontId="4" fillId="0" borderId="2" xfId="1" applyNumberFormat="1" applyFont="1" applyFill="1" applyBorder="1" applyAlignment="1">
      <alignment horizontal="right" vertical="center"/>
    </xf>
    <xf numFmtId="168" fontId="4" fillId="0" borderId="0" xfId="1" applyNumberFormat="1" applyFont="1" applyFill="1" applyBorder="1" applyAlignment="1">
      <alignment horizontal="right" vertical="center"/>
    </xf>
    <xf numFmtId="165" fontId="4" fillId="0" borderId="1" xfId="0" applyNumberFormat="1" applyFont="1" applyFill="1" applyBorder="1" applyAlignment="1">
      <alignment horizontal="right"/>
    </xf>
    <xf numFmtId="0" fontId="5" fillId="0" borderId="0" xfId="0" applyNumberFormat="1" applyFont="1" applyFill="1" applyAlignment="1">
      <alignment horizontal="centerContinuous" vertical="center"/>
    </xf>
    <xf numFmtId="165" fontId="6" fillId="0" borderId="0" xfId="0" applyNumberFormat="1" applyFont="1" applyFill="1" applyAlignment="1">
      <alignment horizontal="centerContinuous" vertical="center"/>
    </xf>
    <xf numFmtId="165" fontId="6" fillId="0" borderId="0" xfId="0" applyNumberFormat="1" applyFont="1" applyFill="1" applyAlignment="1">
      <alignment horizontal="left" vertical="center"/>
    </xf>
    <xf numFmtId="165" fontId="6" fillId="0" borderId="0" xfId="0" quotePrefix="1" applyNumberFormat="1" applyFont="1" applyFill="1" applyAlignment="1">
      <alignment horizontal="centerContinuous" vertical="center"/>
    </xf>
    <xf numFmtId="37" fontId="6" fillId="0" borderId="0" xfId="3" applyNumberFormat="1" applyFont="1" applyFill="1" applyAlignment="1">
      <alignment vertical="center"/>
    </xf>
    <xf numFmtId="0" fontId="6" fillId="0" borderId="0" xfId="0" applyNumberFormat="1" applyFont="1" applyFill="1" applyAlignment="1">
      <alignment horizontal="centerContinuous" vertical="center"/>
    </xf>
    <xf numFmtId="0" fontId="5" fillId="0" borderId="0" xfId="0" applyNumberFormat="1" applyFont="1" applyFill="1" applyBorder="1" applyAlignment="1">
      <alignment horizontal="centerContinuous" vertical="center"/>
    </xf>
    <xf numFmtId="165" fontId="6" fillId="0" borderId="0" xfId="0" applyNumberFormat="1" applyFont="1" applyFill="1" applyBorder="1" applyAlignment="1">
      <alignment horizontal="centerContinuous" vertical="center"/>
    </xf>
    <xf numFmtId="165" fontId="4" fillId="0" borderId="0" xfId="0" applyNumberFormat="1" applyFont="1" applyFill="1" applyBorder="1" applyAlignment="1">
      <alignment horizontal="centerContinuous" vertical="center"/>
    </xf>
    <xf numFmtId="37" fontId="4" fillId="0" borderId="0" xfId="0" applyNumberFormat="1" applyFont="1" applyFill="1" applyBorder="1" applyAlignment="1">
      <alignment horizontal="right" vertical="center"/>
    </xf>
    <xf numFmtId="165" fontId="8" fillId="0" borderId="0" xfId="0" applyNumberFormat="1" applyFont="1" applyFill="1" applyBorder="1" applyAlignment="1">
      <alignment horizontal="right" vertical="center"/>
    </xf>
    <xf numFmtId="0" fontId="6" fillId="0" borderId="0" xfId="0" applyNumberFormat="1" applyFont="1" applyFill="1" applyBorder="1" applyAlignment="1">
      <alignment horizontal="center" vertical="center"/>
    </xf>
    <xf numFmtId="1" fontId="8" fillId="0" borderId="0" xfId="0" applyNumberFormat="1" applyFont="1" applyFill="1" applyBorder="1" applyAlignment="1">
      <alignment horizontal="center" vertical="center"/>
    </xf>
    <xf numFmtId="0" fontId="5" fillId="0" borderId="0" xfId="0" applyNumberFormat="1" applyFont="1" applyFill="1" applyAlignment="1">
      <alignment vertical="center"/>
    </xf>
    <xf numFmtId="165" fontId="4" fillId="0" borderId="0" xfId="0" applyNumberFormat="1" applyFont="1" applyFill="1" applyBorder="1" applyAlignment="1">
      <alignment vertical="center"/>
    </xf>
    <xf numFmtId="169" fontId="6" fillId="0" borderId="0" xfId="0" applyNumberFormat="1" applyFont="1" applyFill="1" applyBorder="1" applyAlignment="1">
      <alignment horizontal="right" vertical="center"/>
    </xf>
    <xf numFmtId="0" fontId="6" fillId="0" borderId="0" xfId="0" applyNumberFormat="1" applyFont="1" applyFill="1" applyBorder="1" applyAlignment="1">
      <alignment horizontal="left" vertical="center"/>
    </xf>
    <xf numFmtId="0" fontId="5" fillId="0" borderId="0" xfId="0" quotePrefix="1" applyNumberFormat="1" applyFont="1" applyFill="1" applyAlignment="1">
      <alignment horizontal="center" vertical="center"/>
    </xf>
    <xf numFmtId="49" fontId="6" fillId="0" borderId="0" xfId="0" applyNumberFormat="1" applyFont="1" applyFill="1" applyBorder="1" applyAlignment="1">
      <alignment horizontal="center" vertical="center"/>
    </xf>
    <xf numFmtId="41" fontId="13" fillId="2" borderId="0" xfId="0" applyNumberFormat="1" applyFont="1" applyFill="1" applyAlignment="1"/>
    <xf numFmtId="37" fontId="1" fillId="0" borderId="0" xfId="0" applyNumberFormat="1" applyFont="1" applyFill="1" applyAlignment="1">
      <alignment horizontal="left" vertical="center"/>
    </xf>
    <xf numFmtId="0" fontId="1" fillId="0" borderId="0" xfId="0" applyNumberFormat="1" applyFont="1" applyFill="1" applyAlignment="1">
      <alignment vertical="center"/>
    </xf>
    <xf numFmtId="165" fontId="4" fillId="0" borderId="0" xfId="0" applyNumberFormat="1" applyFont="1" applyFill="1" applyBorder="1" applyAlignment="1"/>
    <xf numFmtId="0" fontId="5" fillId="0" borderId="0" xfId="0" applyNumberFormat="1" applyFont="1" applyFill="1" applyBorder="1" applyAlignment="1">
      <alignment horizontal="center" vertical="center"/>
    </xf>
    <xf numFmtId="38" fontId="4" fillId="0" borderId="0" xfId="0" applyNumberFormat="1" applyFont="1" applyFill="1" applyBorder="1" applyAlignment="1">
      <alignment horizontal="center" vertical="center"/>
    </xf>
    <xf numFmtId="165" fontId="5" fillId="0" borderId="0" xfId="0" applyNumberFormat="1" applyFont="1" applyFill="1" applyBorder="1" applyAlignment="1">
      <alignment horizontal="center" vertical="center"/>
    </xf>
    <xf numFmtId="0" fontId="6" fillId="0" borderId="0" xfId="0" applyNumberFormat="1" applyFont="1" applyFill="1" applyBorder="1" applyAlignment="1">
      <alignment vertical="center"/>
    </xf>
    <xf numFmtId="0" fontId="4" fillId="0" borderId="0" xfId="0" applyNumberFormat="1" applyFont="1" applyFill="1" applyBorder="1" applyAlignment="1">
      <alignment vertical="center"/>
    </xf>
    <xf numFmtId="0" fontId="5" fillId="0" borderId="0" xfId="0" quotePrefix="1" applyNumberFormat="1" applyFont="1" applyFill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165" fontId="6" fillId="0" borderId="0" xfId="0" applyNumberFormat="1" applyFont="1" applyAlignment="1">
      <alignment vertical="center"/>
    </xf>
    <xf numFmtId="0" fontId="6" fillId="0" borderId="0" xfId="0" applyFont="1" applyAlignment="1">
      <alignment vertical="center"/>
    </xf>
    <xf numFmtId="41" fontId="6" fillId="0" borderId="0" xfId="0" applyNumberFormat="1" applyFont="1" applyAlignment="1">
      <alignment horizontal="right" vertical="center"/>
    </xf>
    <xf numFmtId="0" fontId="6" fillId="0" borderId="0" xfId="0" quotePrefix="1" applyFont="1" applyAlignment="1">
      <alignment horizontal="left" vertical="center"/>
    </xf>
    <xf numFmtId="0" fontId="4" fillId="0" borderId="0" xfId="0" applyFont="1" applyAlignment="1">
      <alignment vertical="center"/>
    </xf>
    <xf numFmtId="41" fontId="4" fillId="0" borderId="2" xfId="0" applyNumberFormat="1" applyFont="1" applyBorder="1" applyAlignment="1">
      <alignment horizontal="right" vertical="center"/>
    </xf>
    <xf numFmtId="41" fontId="4" fillId="0" borderId="0" xfId="0" applyNumberFormat="1" applyFont="1" applyAlignment="1">
      <alignment horizontal="right" vertical="center"/>
    </xf>
    <xf numFmtId="165" fontId="4" fillId="0" borderId="0" xfId="0" applyNumberFormat="1" applyFont="1" applyAlignment="1">
      <alignment vertical="center"/>
    </xf>
    <xf numFmtId="41" fontId="6" fillId="0" borderId="0" xfId="0" applyNumberFormat="1" applyFont="1" applyAlignment="1">
      <alignment vertical="center"/>
    </xf>
    <xf numFmtId="0" fontId="6" fillId="0" borderId="0" xfId="0" applyFont="1" applyAlignment="1">
      <alignment horizontal="left" vertical="center"/>
    </xf>
    <xf numFmtId="41" fontId="6" fillId="0" borderId="0" xfId="1" applyNumberFormat="1" applyFont="1" applyAlignment="1">
      <alignment horizontal="right" vertical="center"/>
    </xf>
    <xf numFmtId="41" fontId="6" fillId="0" borderId="1" xfId="0" applyNumberFormat="1" applyFont="1" applyBorder="1" applyAlignment="1">
      <alignment horizontal="right" vertical="center"/>
    </xf>
    <xf numFmtId="0" fontId="7" fillId="0" borderId="0" xfId="0" applyFont="1" applyAlignment="1">
      <alignment horizontal="center" vertical="center"/>
    </xf>
    <xf numFmtId="41" fontId="4" fillId="0" borderId="3" xfId="0" applyNumberFormat="1" applyFont="1" applyBorder="1" applyAlignment="1">
      <alignment horizontal="right" vertical="center"/>
    </xf>
    <xf numFmtId="0" fontId="5" fillId="0" borderId="0" xfId="0" applyFont="1" applyAlignment="1">
      <alignment vertical="center"/>
    </xf>
    <xf numFmtId="41" fontId="4" fillId="0" borderId="1" xfId="0" applyNumberFormat="1" applyFont="1" applyBorder="1" applyAlignment="1">
      <alignment horizontal="right" vertical="center"/>
    </xf>
    <xf numFmtId="41" fontId="6" fillId="0" borderId="3" xfId="0" applyNumberFormat="1" applyFont="1" applyBorder="1" applyAlignment="1">
      <alignment horizontal="right" vertical="center"/>
    </xf>
    <xf numFmtId="0" fontId="4" fillId="0" borderId="0" xfId="0" applyFont="1" applyAlignment="1">
      <alignment horizontal="left" vertical="center"/>
    </xf>
    <xf numFmtId="38" fontId="4" fillId="0" borderId="0" xfId="0" applyNumberFormat="1" applyFont="1" applyFill="1" applyBorder="1" applyAlignment="1">
      <alignment horizontal="center" vertical="center"/>
    </xf>
    <xf numFmtId="165" fontId="5" fillId="0" borderId="0" xfId="0" applyNumberFormat="1" applyFont="1" applyFill="1" applyBorder="1" applyAlignment="1">
      <alignment horizontal="center" vertical="center"/>
    </xf>
    <xf numFmtId="41" fontId="6" fillId="0" borderId="0" xfId="0" applyNumberFormat="1" applyFont="1" applyBorder="1" applyAlignment="1">
      <alignment horizontal="right" vertical="center"/>
    </xf>
    <xf numFmtId="0" fontId="19" fillId="3" borderId="0" xfId="0" applyFont="1" applyFill="1" applyAlignment="1">
      <alignment horizontal="center"/>
    </xf>
    <xf numFmtId="38" fontId="6" fillId="0" borderId="1" xfId="0" applyNumberFormat="1" applyFont="1" applyFill="1" applyBorder="1" applyAlignment="1">
      <alignment horizontal="center" vertical="center" wrapText="1"/>
    </xf>
    <xf numFmtId="0" fontId="19" fillId="4" borderId="0" xfId="0" applyFont="1" applyFill="1" applyAlignment="1">
      <alignment horizontal="center"/>
    </xf>
    <xf numFmtId="165" fontId="6" fillId="0" borderId="0" xfId="0" applyNumberFormat="1" applyFont="1" applyBorder="1" applyAlignment="1">
      <alignment vertical="center"/>
    </xf>
    <xf numFmtId="165" fontId="5" fillId="0" borderId="0" xfId="0" applyNumberFormat="1" applyFont="1" applyFill="1" applyBorder="1" applyAlignment="1">
      <alignment horizontal="center" vertical="center"/>
    </xf>
    <xf numFmtId="38" fontId="4" fillId="0" borderId="0" xfId="0" applyNumberFormat="1" applyFont="1" applyFill="1" applyBorder="1" applyAlignment="1">
      <alignment horizontal="center" vertical="center"/>
    </xf>
    <xf numFmtId="165" fontId="5" fillId="0" borderId="0" xfId="0" applyNumberFormat="1" applyFont="1" applyFill="1" applyBorder="1" applyAlignment="1">
      <alignment horizontal="center" vertical="center"/>
    </xf>
    <xf numFmtId="0" fontId="5" fillId="0" borderId="0" xfId="0" quotePrefix="1" applyFont="1" applyAlignment="1">
      <alignment horizontal="left" vertical="center"/>
    </xf>
    <xf numFmtId="0" fontId="5" fillId="0" borderId="0" xfId="0" applyFont="1" applyFill="1" applyAlignment="1">
      <alignment horizontal="left" vertical="center"/>
    </xf>
    <xf numFmtId="0" fontId="6" fillId="0" borderId="0" xfId="0" applyFont="1" applyFill="1" applyAlignment="1">
      <alignment horizontal="center"/>
    </xf>
    <xf numFmtId="41" fontId="4" fillId="0" borderId="0" xfId="0" applyNumberFormat="1" applyFont="1" applyFill="1" applyBorder="1" applyAlignment="1">
      <alignment vertical="center"/>
    </xf>
    <xf numFmtId="0" fontId="6" fillId="0" borderId="0" xfId="0" quotePrefix="1" applyFont="1" applyFill="1" applyAlignment="1">
      <alignment horizontal="left" vertical="center"/>
    </xf>
    <xf numFmtId="0" fontId="5" fillId="0" borderId="0" xfId="0" applyFont="1" applyFill="1" applyAlignment="1">
      <alignment horizontal="center" vertical="center"/>
    </xf>
    <xf numFmtId="41" fontId="6" fillId="0" borderId="0" xfId="0" applyNumberFormat="1" applyFont="1" applyFill="1" applyAlignment="1">
      <alignment vertical="center"/>
    </xf>
    <xf numFmtId="0" fontId="5" fillId="0" borderId="0" xfId="0" applyNumberFormat="1" applyFont="1" applyFill="1" applyBorder="1" applyAlignment="1">
      <alignment horizontal="center" vertical="center"/>
    </xf>
    <xf numFmtId="38" fontId="4" fillId="0" borderId="0" xfId="0" applyNumberFormat="1" applyFont="1" applyFill="1" applyBorder="1" applyAlignment="1">
      <alignment horizontal="center" vertical="center"/>
    </xf>
    <xf numFmtId="165" fontId="5" fillId="0" borderId="0" xfId="0" applyNumberFormat="1" applyFont="1" applyFill="1" applyBorder="1" applyAlignment="1">
      <alignment horizontal="center" vertical="center"/>
    </xf>
    <xf numFmtId="41" fontId="4" fillId="0" borderId="0" xfId="1" applyNumberFormat="1" applyFont="1" applyFill="1" applyBorder="1" applyAlignment="1">
      <alignment horizontal="right" vertical="center"/>
    </xf>
    <xf numFmtId="168" fontId="6" fillId="0" borderId="0" xfId="1" applyNumberFormat="1" applyFont="1" applyFill="1" applyAlignment="1">
      <alignment horizontal="right"/>
    </xf>
    <xf numFmtId="0" fontId="13" fillId="0" borderId="0" xfId="0" applyFont="1" applyFill="1" applyAlignment="1"/>
    <xf numFmtId="0" fontId="16" fillId="0" borderId="0" xfId="0" applyFont="1" applyFill="1" applyAlignment="1"/>
    <xf numFmtId="38" fontId="4" fillId="0" borderId="0" xfId="0" applyNumberFormat="1" applyFont="1" applyFill="1" applyBorder="1" applyAlignment="1">
      <alignment horizontal="center" vertical="center"/>
    </xf>
    <xf numFmtId="165" fontId="5" fillId="0" borderId="0" xfId="0" applyNumberFormat="1" applyFont="1" applyFill="1" applyBorder="1" applyAlignment="1">
      <alignment horizontal="center" vertical="center"/>
    </xf>
    <xf numFmtId="0" fontId="13" fillId="0" borderId="0" xfId="0" applyFont="1" applyFill="1" applyAlignment="1"/>
    <xf numFmtId="38" fontId="4" fillId="0" borderId="0" xfId="0" applyNumberFormat="1" applyFont="1" applyFill="1" applyBorder="1" applyAlignment="1">
      <alignment horizontal="center" vertical="center"/>
    </xf>
    <xf numFmtId="165" fontId="5" fillId="0" borderId="0" xfId="0" applyNumberFormat="1" applyFont="1" applyFill="1" applyBorder="1" applyAlignment="1">
      <alignment horizontal="center" vertical="center"/>
    </xf>
    <xf numFmtId="0" fontId="20" fillId="0" borderId="0" xfId="0" applyFont="1" applyAlignment="1">
      <alignment wrapText="1"/>
    </xf>
    <xf numFmtId="41" fontId="4" fillId="0" borderId="0" xfId="0" applyNumberFormat="1" applyFont="1" applyBorder="1" applyAlignment="1">
      <alignment horizontal="right" vertical="center"/>
    </xf>
    <xf numFmtId="165" fontId="4" fillId="0" borderId="0" xfId="0" applyNumberFormat="1" applyFont="1" applyBorder="1" applyAlignment="1">
      <alignment vertical="center"/>
    </xf>
    <xf numFmtId="0" fontId="7" fillId="0" borderId="0" xfId="0" applyFont="1" applyFill="1"/>
    <xf numFmtId="0" fontId="6" fillId="0" borderId="0" xfId="0" applyFont="1" applyFill="1"/>
    <xf numFmtId="0" fontId="7" fillId="0" borderId="0" xfId="0" applyFont="1" applyAlignment="1">
      <alignment vertical="center" wrapText="1"/>
    </xf>
    <xf numFmtId="0" fontId="4" fillId="0" borderId="0" xfId="0" applyFont="1" applyAlignment="1"/>
    <xf numFmtId="41" fontId="4" fillId="0" borderId="1" xfId="0" applyNumberFormat="1" applyFont="1" applyBorder="1" applyAlignment="1">
      <alignment horizontal="right"/>
    </xf>
    <xf numFmtId="165" fontId="4" fillId="0" borderId="0" xfId="0" applyNumberFormat="1" applyFont="1" applyAlignment="1"/>
    <xf numFmtId="41" fontId="4" fillId="0" borderId="0" xfId="0" applyNumberFormat="1" applyFont="1" applyAlignment="1">
      <alignment horizontal="right"/>
    </xf>
    <xf numFmtId="41" fontId="4" fillId="0" borderId="2" xfId="0" applyNumberFormat="1" applyFont="1" applyBorder="1" applyAlignment="1">
      <alignment horizontal="right"/>
    </xf>
    <xf numFmtId="0" fontId="5" fillId="0" borderId="0" xfId="0" applyFont="1" applyAlignment="1">
      <alignment horizontal="center"/>
    </xf>
    <xf numFmtId="165" fontId="6" fillId="0" borderId="0" xfId="0" applyNumberFormat="1" applyFont="1" applyAlignment="1"/>
    <xf numFmtId="41" fontId="4" fillId="0" borderId="3" xfId="0" applyNumberFormat="1" applyFont="1" applyBorder="1" applyAlignment="1">
      <alignment horizontal="right"/>
    </xf>
    <xf numFmtId="0" fontId="5" fillId="0" borderId="0" xfId="0" applyNumberFormat="1" applyFont="1" applyFill="1" applyBorder="1" applyAlignment="1">
      <alignment horizontal="center" vertical="center"/>
    </xf>
    <xf numFmtId="165" fontId="5" fillId="0" borderId="0" xfId="0" applyNumberFormat="1" applyFont="1" applyFill="1" applyBorder="1" applyAlignment="1">
      <alignment horizontal="center" vertical="center"/>
    </xf>
    <xf numFmtId="41" fontId="4" fillId="0" borderId="4" xfId="0" applyNumberFormat="1" applyFont="1" applyFill="1" applyBorder="1" applyAlignment="1">
      <alignment horizontal="right"/>
    </xf>
    <xf numFmtId="0" fontId="7" fillId="0" borderId="0" xfId="0" applyNumberFormat="1" applyFont="1" applyFill="1" applyAlignment="1">
      <alignment horizontal="center"/>
    </xf>
    <xf numFmtId="0" fontId="5" fillId="0" borderId="0" xfId="0" applyNumberFormat="1" applyFont="1" applyFill="1" applyBorder="1" applyAlignment="1">
      <alignment horizontal="center" vertical="center"/>
    </xf>
    <xf numFmtId="0" fontId="13" fillId="0" borderId="0" xfId="0" applyFont="1" applyFill="1" applyAlignment="1"/>
    <xf numFmtId="165" fontId="5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16" fillId="0" borderId="0" xfId="0" applyFont="1" applyFill="1" applyAlignment="1">
      <alignment horizontal="center"/>
    </xf>
    <xf numFmtId="0" fontId="21" fillId="0" borderId="0" xfId="0" quotePrefix="1" applyNumberFormat="1" applyFont="1" applyFill="1" applyAlignment="1">
      <alignment horizontal="center"/>
    </xf>
    <xf numFmtId="0" fontId="21" fillId="0" borderId="0" xfId="0" applyNumberFormat="1" applyFont="1" applyFill="1" applyAlignment="1">
      <alignment horizontal="center"/>
    </xf>
    <xf numFmtId="0" fontId="7" fillId="0" borderId="0" xfId="0" applyFont="1" applyFill="1" applyAlignment="1">
      <alignment horizontal="center" vertical="center"/>
    </xf>
    <xf numFmtId="0" fontId="16" fillId="0" borderId="0" xfId="0" applyFont="1" applyFill="1" applyAlignment="1">
      <alignment horizontal="center" vertical="center"/>
    </xf>
    <xf numFmtId="37" fontId="16" fillId="0" borderId="0" xfId="0" applyNumberFormat="1" applyFont="1" applyFill="1" applyAlignment="1">
      <alignment horizontal="center" vertical="center"/>
    </xf>
    <xf numFmtId="37" fontId="7" fillId="0" borderId="0" xfId="0" applyNumberFormat="1" applyFont="1" applyFill="1" applyAlignment="1">
      <alignment horizontal="center" vertical="center"/>
    </xf>
    <xf numFmtId="0" fontId="7" fillId="0" borderId="0" xfId="0" applyNumberFormat="1" applyFont="1" applyFill="1" applyBorder="1" applyAlignment="1">
      <alignment horizontal="center" vertical="center"/>
    </xf>
    <xf numFmtId="0" fontId="13" fillId="0" borderId="0" xfId="0" applyFont="1" applyFill="1" applyAlignment="1"/>
    <xf numFmtId="0" fontId="5" fillId="0" borderId="0" xfId="0" applyNumberFormat="1" applyFont="1" applyFill="1" applyBorder="1" applyAlignment="1">
      <alignment horizontal="center" vertical="center"/>
    </xf>
    <xf numFmtId="0" fontId="5" fillId="0" borderId="0" xfId="0" applyNumberFormat="1" applyFont="1" applyFill="1" applyBorder="1" applyAlignment="1">
      <alignment horizontal="center"/>
    </xf>
    <xf numFmtId="0" fontId="13" fillId="0" borderId="0" xfId="0" applyFont="1" applyFill="1" applyBorder="1" applyAlignment="1">
      <alignment horizontal="center" wrapText="1"/>
    </xf>
    <xf numFmtId="0" fontId="13" fillId="0" borderId="0" xfId="0" applyFont="1" applyFill="1" applyBorder="1" applyAlignment="1">
      <alignment horizontal="center"/>
    </xf>
    <xf numFmtId="0" fontId="13" fillId="0" borderId="0" xfId="0" applyFont="1" applyFill="1" applyAlignment="1"/>
    <xf numFmtId="38" fontId="4" fillId="0" borderId="0" xfId="0" applyNumberFormat="1" applyFont="1" applyFill="1" applyBorder="1" applyAlignment="1">
      <alignment horizontal="center" vertical="center"/>
    </xf>
    <xf numFmtId="38" fontId="6" fillId="0" borderId="1" xfId="0" applyNumberFormat="1" applyFont="1" applyFill="1" applyBorder="1" applyAlignment="1">
      <alignment horizontal="center" vertical="center"/>
    </xf>
    <xf numFmtId="165" fontId="5" fillId="0" borderId="0" xfId="0" applyNumberFormat="1" applyFont="1" applyFill="1" applyBorder="1" applyAlignment="1">
      <alignment horizontal="center" vertical="center"/>
    </xf>
    <xf numFmtId="38" fontId="6" fillId="0" borderId="0" xfId="0" applyNumberFormat="1" applyFont="1" applyFill="1" applyBorder="1" applyAlignment="1">
      <alignment horizontal="center" vertical="center" wrapText="1"/>
    </xf>
    <xf numFmtId="41" fontId="5" fillId="0" borderId="0" xfId="0" applyNumberFormat="1" applyFont="1" applyFill="1" applyBorder="1" applyAlignment="1">
      <alignment horizontal="center"/>
    </xf>
    <xf numFmtId="0" fontId="13" fillId="0" borderId="0" xfId="0" applyFont="1" applyFill="1" applyAlignment="1">
      <alignment horizontal="center"/>
    </xf>
  </cellXfs>
  <cellStyles count="4">
    <cellStyle name="Comma" xfId="1" builtinId="3"/>
    <cellStyle name="Normal" xfId="0" builtinId="0"/>
    <cellStyle name="Normal 2" xfId="2" xr:uid="{00000000-0005-0000-0000-000002000000}"/>
    <cellStyle name="Normal_BS&amp;PLT Q1'2006" xfId="3" xr:uid="{00000000-0005-0000-0000-000003000000}"/>
  </cellStyles>
  <dxfs count="0"/>
  <tableStyles count="0" defaultTableStyle="TableStyleMedium9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externalLink" Target="externalLinks/externalLink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Finance\Aegis%20Reports\2008\2008%20RF1\2008%20RF1%20Carat\2008%20RF1%20Carat\2008%20RF1%20Regional%20Schedules%20-%20Carat%20Thailand%20V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Finance\Aegis%20Reports\2013\2013%20Monthly%20report\2013%20Monthly%20report_Carat\7_Jul%202013%20Monthly%20pack_Carat\2013%20P6%20Input%20Pack_Carat%20Thailand%20290713_Tax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Aegis%20Reports\2013\2013%20RF1\2013%20RF1_Carat\version%204%202013RF1_revised%20prip%20fee\2013%20RF1%20Regional%20Schedules%20-%20Carat%20Thailand-Carat%20v5%20(IT)30042013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Finance\Aegis%20Reports\2008\2008%20Ori%20Budget\2008%20Ori%20Budget-Carat\2008%20Budget%20Regional%20Schedules%20-v2%20Carat%20Thailand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My%20Documents\1.%20File%20from%20Server\Aegis%20Report\2007\2007%20Jun\Carat\Monthly%20pack%20Jun%20Actual\2007%20Monthly%20Combined%20Pack%20Jun%20-%20Q2v2%20Carat%20Thailand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Finance\Aegis%20Reports\2007\2007%20RF1\2007%20RF1%20Carat%20Thailand\2007%20RF1%20Regional%20Schedules%20-%20Carat%20Thailand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Finance\Aegis%20Reports\2010\2010%20BCP%20Data%20collection\Working_BPC%20data%20Carat%20&amp;%20Vizeum%202010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Users\pvatta01\AppData\Local\Microsoft\Windows\Temporary%20Internet%20Files\Content.Outlook\IJ3IV3GL\June%202013%20FS-Carat%20Thailand%20100713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chareet\Desktop\sale%20_%20cost%20Sep%2004\MO%20Jul%202004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min"/>
      <sheetName val="Cover"/>
      <sheetName val="TOC"/>
      <sheetName val="Group Input"/>
      <sheetName val="Introduction"/>
      <sheetName val="Error Sheet"/>
      <sheetName val="1. PL Overview"/>
      <sheetName val="1.1 PL Summary"/>
      <sheetName val="1.2 PL Summary GBP"/>
      <sheetName val="3.0 AnaXNB"/>
      <sheetName val="3.1 Run Rate"/>
      <sheetName val="3.2 AnaPL Bgt Nov"/>
      <sheetName val="3.3 AnaPL Fcst Nov"/>
      <sheetName val="2. NB Analysis"/>
      <sheetName val="2.1 NB Target"/>
      <sheetName val="2.2 NB Target Com"/>
      <sheetName val="3. TO Rev"/>
      <sheetName val="3.1 Revenue Analysis"/>
      <sheetName val="3.2 Phased Revenue"/>
      <sheetName val="3.3 Revenue"/>
      <sheetName val="3.4 Revenue Channel"/>
      <sheetName val="3.5 Revenue Summary"/>
      <sheetName val="3.5.1 Revenue Summary GBP"/>
      <sheetName val="3.6 Phased TO"/>
      <sheetName val="3.7 Turnover Channel"/>
      <sheetName val="3.8 Turnover Summary"/>
      <sheetName val="3.8.1 Turnover Summary GBP"/>
      <sheetName val="4. PL Details"/>
      <sheetName val="4.1 DetailedPL"/>
      <sheetName val="4.2 Phased DetPL"/>
      <sheetName val="4.3 Personnel"/>
      <sheetName val="4.4 Other Info"/>
      <sheetName val="4.5 Client Profitability"/>
      <sheetName val="4.5.1 OB Client Profitability"/>
      <sheetName val="4.5.2 Variance vs OB"/>
      <sheetName val="4.5.3 LY Client Profitability"/>
      <sheetName val="4.5.4 Variance vs LY"/>
      <sheetName val="5. KPA"/>
      <sheetName val="5.1 Top 20 Revenue"/>
      <sheetName val="5.2 R12 P&amp;L Summary"/>
      <sheetName val="5.3 R12 Graph"/>
      <sheetName val="5.4 KPI Ratios"/>
      <sheetName val="5.5 Agency Market"/>
      <sheetName val="5.6 Adjustments"/>
      <sheetName val="5.7 Report Data"/>
      <sheetName val="5.8 Table"/>
      <sheetName val="6. BS and CF"/>
      <sheetName val="6.1 BS"/>
      <sheetName val="6.2 Cash Flow"/>
      <sheetName val="7. Essbase"/>
      <sheetName val="7.1 Aegis"/>
      <sheetName val="7.2 APAC"/>
      <sheetName val="7.2.1 APAC"/>
      <sheetName val="7.2.2 APAC"/>
      <sheetName val="8.2 Icp"/>
      <sheetName val="Lists"/>
      <sheetName val="Submit Lists"/>
    </sheetNames>
    <sheetDataSet>
      <sheetData sheetId="0" refreshError="1">
        <row r="17">
          <cell r="D17" t="str">
            <v>2008</v>
          </cell>
        </row>
        <row r="22">
          <cell r="D22" t="str">
            <v>08</v>
          </cell>
        </row>
        <row r="36">
          <cell r="D36" t="str">
            <v>Jan-08</v>
          </cell>
          <cell r="E36" t="str">
            <v>Feb-08</v>
          </cell>
        </row>
        <row r="37">
          <cell r="D37" t="str">
            <v>Actual</v>
          </cell>
          <cell r="E37" t="str">
            <v>Actual</v>
          </cell>
        </row>
        <row r="39">
          <cell r="D39" t="str">
            <v>Actual</v>
          </cell>
          <cell r="E39" t="str">
            <v>Actual</v>
          </cell>
          <cell r="F39" t="str">
            <v>RF1</v>
          </cell>
          <cell r="G39" t="str">
            <v>RF1</v>
          </cell>
          <cell r="H39" t="str">
            <v>RF1</v>
          </cell>
          <cell r="I39" t="str">
            <v>RF1</v>
          </cell>
          <cell r="J39" t="str">
            <v>RF1</v>
          </cell>
          <cell r="K39" t="str">
            <v>RF1</v>
          </cell>
          <cell r="L39" t="str">
            <v>RF1</v>
          </cell>
          <cell r="M39" t="str">
            <v>RF1</v>
          </cell>
          <cell r="N39" t="str">
            <v>RF1</v>
          </cell>
          <cell r="O39" t="str">
            <v>RF1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_Admin"/>
      <sheetName val="Input"/>
      <sheetName val="Validations"/>
      <sheetName val="Headcount"/>
      <sheetName val="Revenue"/>
      <sheetName val="Opex"/>
      <sheetName val="Non-Opex"/>
      <sheetName val="PL Summary"/>
      <sheetName val="eSubmit"/>
      <sheetName val="eSubmitB_PL"/>
      <sheetName val="eSubmitB_RH"/>
      <sheetName val="Retrieve Lists"/>
    </sheetNames>
    <sheetDataSet>
      <sheetData sheetId="0"/>
      <sheetData sheetId="1">
        <row r="16">
          <cell r="D16" t="str">
            <v>Jun</v>
          </cell>
        </row>
        <row r="32">
          <cell r="D32" t="str">
            <v>Carat Thailand</v>
          </cell>
        </row>
        <row r="37">
          <cell r="D37" t="str">
            <v>Local Currency Inp</v>
          </cell>
        </row>
        <row r="44">
          <cell r="D44" t="str">
            <v>Jun-13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min"/>
      <sheetName val="Cover"/>
      <sheetName val="TOC"/>
      <sheetName val="Introduction"/>
      <sheetName val="Group Input"/>
      <sheetName val="Error Sheet"/>
      <sheetName val="1. PL Overview"/>
      <sheetName val="1.1 PL Summary"/>
      <sheetName val="1.1.1 1H PL Summary"/>
      <sheetName val="1.1.2 2H PL Summary"/>
      <sheetName val="1.2 PL Summary_GBP"/>
      <sheetName val="1.2.1 1H PL Summary_GBP"/>
      <sheetName val="1.2.2 2H PL Summary_GBP"/>
      <sheetName val="2. NB Analysis"/>
      <sheetName val="2.1 NB Target"/>
      <sheetName val="2.2 NB Target Com"/>
      <sheetName val="3. TO Rev"/>
      <sheetName val="3.1 Revenue Analysis"/>
      <sheetName val="3.1.1 Phased Analysis"/>
      <sheetName val="3.2 Phased Revenue"/>
      <sheetName val="3.3 Revenue Summary"/>
      <sheetName val="3.3.1 Revenue Summary GBP"/>
      <sheetName val="3.4 Rev Channel Summary"/>
      <sheetName val="3.4.1 Rev Channel Input"/>
      <sheetName val="3.5 Rev by NB Summary"/>
      <sheetName val="3.5.1 Rev by NB Input"/>
      <sheetName val="3.6 Phased TO"/>
      <sheetName val="3.7 Turnover Summary"/>
      <sheetName val="3.7.1 Turnover Summary GBP"/>
      <sheetName val="4.4.2 IT Info"/>
      <sheetName val="4. PL Details"/>
      <sheetName val="4.2.1 LY Phased DetPL"/>
      <sheetName val="4.2.2 Variance vs LY"/>
      <sheetName val="4.1 DetailedPL"/>
      <sheetName val="4.1.1 DetailedPL_GBP"/>
      <sheetName val="4.2 Phased DetPL"/>
      <sheetName val="4.2.1 Phased PL Graph"/>
      <sheetName val="4.3 Personnel"/>
      <sheetName val="4.3.1 Bonus"/>
      <sheetName val="4.3.2 Headcount Summary"/>
      <sheetName val="4.3.3 Headcount Input"/>
      <sheetName val="4.3.4 Personnel Graph"/>
      <sheetName val="4.4 Other Info"/>
      <sheetName val="4.5 Client Revenue"/>
      <sheetName val="4.5.1 OB Client Profitability"/>
      <sheetName val="4.5.2 Variance vs OB"/>
      <sheetName val="4.5.3 LY Client Profitability"/>
      <sheetName val="4.5.4 Variance vs LY"/>
      <sheetName val="4.5.5 LY Client Profitability"/>
      <sheetName val="4.5.6 Variance vs LY"/>
      <sheetName val="5. KPA"/>
      <sheetName val="5.1 Top 20 Revenue"/>
      <sheetName val="5.2 R12 P&amp;L Summary"/>
      <sheetName val="5.3 R12 Graph"/>
      <sheetName val="5.4 KPI Ratios"/>
      <sheetName val="5.5 Agency Market"/>
      <sheetName val="5.6 Adjustments"/>
      <sheetName val="5.7 Report Data"/>
      <sheetName val="5.8 Table"/>
      <sheetName val="6. Expenses Analysis"/>
      <sheetName val="6.1 Salary Analysis"/>
      <sheetName val="6.1.1 Phased Analysis"/>
      <sheetName val="6.2 Other Analysis"/>
      <sheetName val="6.3 PRIPS Analysis"/>
      <sheetName val="8. Essbase"/>
      <sheetName val="8.1 BGR"/>
      <sheetName val="8.1.1 BGR"/>
      <sheetName val="8.1.2 BGR"/>
      <sheetName val="8.1.3 BGR"/>
      <sheetName val="8.1.4 BGR"/>
      <sheetName val="8.2 APAC"/>
      <sheetName val="8.2.1 APAC"/>
      <sheetName val="8.2.2 APAC"/>
      <sheetName val="Lists"/>
      <sheetName val="Submit Lists"/>
    </sheetNames>
    <sheetDataSet>
      <sheetData sheetId="0" refreshError="1">
        <row r="30">
          <cell r="D30" t="str">
            <v>RF1 - 2013</v>
          </cell>
        </row>
        <row r="36">
          <cell r="F36" t="str">
            <v>Mar-13</v>
          </cell>
          <cell r="G36" t="str">
            <v>Apr-13</v>
          </cell>
          <cell r="H36" t="str">
            <v>May-13</v>
          </cell>
          <cell r="I36" t="str">
            <v>Jun-13</v>
          </cell>
          <cell r="J36" t="str">
            <v>Jul-13</v>
          </cell>
          <cell r="K36" t="str">
            <v>Aug-13</v>
          </cell>
          <cell r="L36" t="str">
            <v>Sep-13</v>
          </cell>
          <cell r="M36" t="str">
            <v>Oct-13</v>
          </cell>
          <cell r="N36" t="str">
            <v>Nov-13</v>
          </cell>
          <cell r="O36" t="str">
            <v>Dec-13</v>
          </cell>
        </row>
        <row r="37">
          <cell r="F37" t="str">
            <v>Budget</v>
          </cell>
          <cell r="G37" t="str">
            <v>Budget</v>
          </cell>
          <cell r="H37" t="str">
            <v>Budget</v>
          </cell>
          <cell r="I37" t="str">
            <v>Budget</v>
          </cell>
          <cell r="J37" t="str">
            <v>Budget</v>
          </cell>
          <cell r="K37" t="str">
            <v>Budget</v>
          </cell>
          <cell r="L37" t="str">
            <v>Budget</v>
          </cell>
          <cell r="M37" t="str">
            <v>Budget</v>
          </cell>
          <cell r="N37" t="str">
            <v>Budget</v>
          </cell>
          <cell r="O37" t="str">
            <v>Budget</v>
          </cell>
        </row>
        <row r="55">
          <cell r="D55" t="str">
            <v>2013</v>
          </cell>
        </row>
        <row r="56">
          <cell r="D56" t="str">
            <v>RF1</v>
          </cell>
        </row>
      </sheetData>
      <sheetData sheetId="1"/>
      <sheetData sheetId="2"/>
      <sheetData sheetId="3"/>
      <sheetData sheetId="4" refreshError="1">
        <row r="16">
          <cell r="I16" t="str">
            <v>Carat Thailand</v>
          </cell>
        </row>
        <row r="19">
          <cell r="I19" t="str">
            <v>Carat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min"/>
      <sheetName val="Cover"/>
      <sheetName val="TOC"/>
      <sheetName val="Group Input"/>
      <sheetName val="Error Sheet"/>
      <sheetName val="Introduction"/>
      <sheetName val="1. PL Overview"/>
      <sheetName val="1.1 SummaryPL"/>
      <sheetName val="1.2.1 SummaryPLXMgt"/>
      <sheetName val="1.2.2 SummaryPLXMgt GBP"/>
      <sheetName val="3.0 AnaXNB"/>
      <sheetName val="3.1 Run Rate"/>
      <sheetName val="3.2 AnaPL Bgt Nov"/>
      <sheetName val="3.3 AnaPL Fcst Nov"/>
      <sheetName val="2. NB Analysis"/>
      <sheetName val="2.1 RF3 NB Target"/>
      <sheetName val="2.2 Budget NB Target"/>
      <sheetName val="2.3 NB Target Com"/>
      <sheetName val="3. TO Rev"/>
      <sheetName val="3.1 RF3 Revenue Analysis"/>
      <sheetName val="3.2 Budget Revenue Analysis"/>
      <sheetName val="3.3.1 Phased Revenue"/>
      <sheetName val="3.3.2 RF3 Revenue"/>
      <sheetName val="3.3.3 Budget Revenue"/>
      <sheetName val="3.3.4 Revenue Channel"/>
      <sheetName val="3.4 Revenue"/>
      <sheetName val="3.4.1 Rev Gbp"/>
      <sheetName val="3.5.1 Phased TO"/>
      <sheetName val="3.5.2 Turnover Channel"/>
      <sheetName val="3.6 Turnover"/>
      <sheetName val="4. PL Details"/>
      <sheetName val="4.1 DetailedPL"/>
      <sheetName val="4.2 RF3 Phased DetPL"/>
      <sheetName val="4.3 Budget Phased DetPL"/>
      <sheetName val="4.4 Personnel"/>
      <sheetName val="4.5 Other Info"/>
      <sheetName val="4.6 Client Profitability"/>
      <sheetName val="5. KPA"/>
      <sheetName val="5.1 Top 20 Revenue"/>
      <sheetName val="5.2 R12 P&amp;L Summary"/>
      <sheetName val="5.3 R12 Graph"/>
      <sheetName val="5.4 Top10 KPI"/>
      <sheetName val="5.5 Agency Market"/>
      <sheetName val="5.6 Adjustments"/>
      <sheetName val="5.7 Report Data"/>
      <sheetName val="5.8 Table"/>
      <sheetName val="6. BS and CF"/>
      <sheetName val="6.1 RF3 BS"/>
      <sheetName val="6.2 Budget BS"/>
      <sheetName val="6.3 RF3 Cash Flow"/>
      <sheetName val="6.4 Budget Cash Flow"/>
      <sheetName val="7. Essbase"/>
      <sheetName val="7.1 Aegis_RF3"/>
      <sheetName val="7.2 Aegis_Budget"/>
      <sheetName val="7.3 APAC_RF3"/>
      <sheetName val="7.3.1 APAC_RF3"/>
      <sheetName val="7.4 APAC_Budget"/>
      <sheetName val="7.4.1 APAC_Budget"/>
      <sheetName val="7.4.2 APAC_Budget"/>
      <sheetName val="8.2 Icp"/>
      <sheetName val="Lists"/>
      <sheetName val="Submit Lists"/>
    </sheetNames>
    <sheetDataSet>
      <sheetData sheetId="0" refreshError="1">
        <row r="37">
          <cell r="P37" t="str">
            <v>Budget</v>
          </cell>
          <cell r="Q37" t="str">
            <v>Budget</v>
          </cell>
          <cell r="R37" t="str">
            <v>Budget</v>
          </cell>
          <cell r="S37" t="str">
            <v>Budget</v>
          </cell>
          <cell r="T37" t="str">
            <v>Budget</v>
          </cell>
          <cell r="U37" t="str">
            <v>Budget</v>
          </cell>
          <cell r="V37" t="str">
            <v>Budget</v>
          </cell>
          <cell r="W37" t="str">
            <v>Budget</v>
          </cell>
          <cell r="X37" t="str">
            <v>Budget</v>
          </cell>
          <cell r="Y37" t="str">
            <v>Budget</v>
          </cell>
          <cell r="Z37" t="str">
            <v>Budget</v>
          </cell>
          <cell r="AA37" t="str">
            <v>Budget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_Admin"/>
      <sheetName val="Cover"/>
      <sheetName val="TOC"/>
      <sheetName val="Group Input"/>
      <sheetName val="Error Sheet"/>
      <sheetName val="Non-Financial"/>
      <sheetName val="Summary P&amp;L"/>
      <sheetName val="Detailed P&amp;L"/>
      <sheetName val="Top 20 Revenue"/>
      <sheetName val="Commentary"/>
      <sheetName val="Revenue Variance"/>
      <sheetName val="Expenses Variance"/>
      <sheetName val="R12 KPI"/>
      <sheetName val="Agency Market"/>
      <sheetName val="Adjustments"/>
      <sheetName val="KPA"/>
      <sheetName val="Summary P&amp;L XMgt"/>
      <sheetName val="BSC Report"/>
      <sheetName val="Report Data"/>
      <sheetName val="Table"/>
      <sheetName val="Cashflow"/>
      <sheetName val="Debtors"/>
      <sheetName val="Creditors"/>
      <sheetName val="Detailed Balance Sheet"/>
      <sheetName val="Notes to BS"/>
      <sheetName val="Submission test"/>
      <sheetName val="Inter-company"/>
      <sheetName val="Profit &amp; loss"/>
      <sheetName val="Like-for-Like"/>
      <sheetName val="Projects"/>
      <sheetName val="Data-var"/>
      <sheetName val="Data-Debtors"/>
      <sheetName val="Submit Lists"/>
      <sheetName val="Calc Lists"/>
      <sheetName val="Retrieve Lists"/>
    </sheetNames>
    <sheetDataSet>
      <sheetData sheetId="0" refreshError="1"/>
      <sheetData sheetId="1" refreshError="1"/>
      <sheetData sheetId="2" refreshError="1"/>
      <sheetData sheetId="3" refreshError="1">
        <row r="18">
          <cell r="C18" t="str">
            <v>Carat Thailand</v>
          </cell>
        </row>
        <row r="23">
          <cell r="C23">
            <v>2007</v>
          </cell>
        </row>
        <row r="25">
          <cell r="C25" t="str">
            <v>Forecast 1</v>
          </cell>
        </row>
        <row r="26">
          <cell r="C26" t="str">
            <v>Actual PY1</v>
          </cell>
        </row>
        <row r="34">
          <cell r="C34" t="str">
            <v>Carat Thailand</v>
          </cell>
        </row>
        <row r="37">
          <cell r="C37" t="str">
            <v>Actual</v>
          </cell>
        </row>
        <row r="40">
          <cell r="C40" t="str">
            <v>Local Currency Inp</v>
          </cell>
        </row>
        <row r="41">
          <cell r="C41" t="str">
            <v>Local Currency Inp</v>
          </cell>
        </row>
        <row r="42">
          <cell r="C42" t="str">
            <v>Local Currency Inp</v>
          </cell>
        </row>
        <row r="43">
          <cell r="C43" t="str">
            <v>Local Currency Inp</v>
          </cell>
        </row>
        <row r="45">
          <cell r="C45" t="str">
            <v>RF1</v>
          </cell>
        </row>
      </sheetData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min"/>
      <sheetName val="Cover"/>
      <sheetName val="TOC"/>
      <sheetName val="Introduction"/>
      <sheetName val="1.2 Assumptions"/>
      <sheetName val="1.3 Group input"/>
      <sheetName val="1.4 Error Sheet"/>
      <sheetName val="2.0 PL"/>
      <sheetName val="2.1 TopPL"/>
      <sheetName val="2.1.1 TopPLXMgmt"/>
      <sheetName val="2.2 SummaryPL"/>
      <sheetName val="2.2.1 SummaryPLXMgt"/>
      <sheetName val="2.2.2 SummaryPLXMgt GBP"/>
      <sheetName val="2.3 SummaryPL GBP"/>
      <sheetName val="2.4 SummaryPL FTG"/>
      <sheetName val="2.5 Phased SummaryPL"/>
      <sheetName val="2.6 Phased SummaryPL Ratio"/>
      <sheetName val="3.0 AnaXNB"/>
      <sheetName val="3.1 Run Rate"/>
      <sheetName val="3.2 AnaPL Bgt Nov"/>
      <sheetName val="3.3 AnaPL Fcst Nov"/>
      <sheetName val="4.0 AnaNB"/>
      <sheetName val="4.1 NB Target"/>
      <sheetName val="4.2 NB Target Com"/>
      <sheetName val="4.3 NB Won"/>
      <sheetName val="5.0 TO Rev"/>
      <sheetName val="5.1 TORev VarAna LC"/>
      <sheetName val="5.2 TORev VarAnaGBP"/>
      <sheetName val="5.3 Phased Rev"/>
      <sheetName val="5.4 Rev"/>
      <sheetName val="5.4.1 Rev Gbp"/>
      <sheetName val="5.5 Phased TO"/>
      <sheetName val="5.6 TO"/>
      <sheetName val="5.7 Comm Rev"/>
      <sheetName val="5.8 Fixed Fee Rev"/>
      <sheetName val="6.0 OAna"/>
      <sheetName val="6.1 DetailedPL"/>
      <sheetName val="6.2 Phased DetPL"/>
      <sheetName val="6.2.1 Dld_Phas_PnL"/>
      <sheetName val="6.3 Rev &amp; PBMC % Graph"/>
      <sheetName val="6.5 Table Rev PBMC"/>
      <sheetName val="6.6 Pos Res"/>
      <sheetName val="7.0 R12 KPA"/>
      <sheetName val="7.1 Top 20 Revenue"/>
      <sheetName val="7.2 R12 P&amp;L Summary"/>
      <sheetName val="7.3 R12 Graph"/>
      <sheetName val="7.4 Top10 KPI"/>
      <sheetName val="7.5 Agency Market"/>
      <sheetName val="7.6 Adjustments"/>
      <sheetName val="7.7 Report Data"/>
      <sheetName val="7.8 Table"/>
      <sheetName val="8.0 Essbase"/>
      <sheetName val="8.1 PL"/>
      <sheetName val="8.2 Icp"/>
      <sheetName val="8.3 BS"/>
      <sheetName val="8.3.1 Dld_BS"/>
      <sheetName val="8.4 CF"/>
      <sheetName val="8.4.1 Dld_CF"/>
      <sheetName val="Lists"/>
      <sheetName val="Submit Lists"/>
      <sheetName val="LinkedData"/>
    </sheetNames>
    <sheetDataSet>
      <sheetData sheetId="0" refreshError="1">
        <row r="13">
          <cell r="D13" t="e">
            <v>#N/A</v>
          </cell>
        </row>
        <row r="37">
          <cell r="D37" t="str">
            <v>Actual</v>
          </cell>
          <cell r="E37" t="str">
            <v>Actual</v>
          </cell>
          <cell r="F37" t="str">
            <v>Actual</v>
          </cell>
          <cell r="G37" t="e">
            <v>#N/A</v>
          </cell>
          <cell r="H37" t="e">
            <v>#N/A</v>
          </cell>
          <cell r="I37" t="e">
            <v>#N/A</v>
          </cell>
          <cell r="J37" t="e">
            <v>#N/A</v>
          </cell>
          <cell r="K37" t="e">
            <v>#N/A</v>
          </cell>
          <cell r="L37" t="e">
            <v>#N/A</v>
          </cell>
          <cell r="M37" t="e">
            <v>#N/A</v>
          </cell>
          <cell r="N37" t="e">
            <v>#N/A</v>
          </cell>
          <cell r="O37" t="e">
            <v>#N/A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 - vizeum"/>
      <sheetName val="1. BPC_P&amp;L-vizeum"/>
      <sheetName val="2. BPC_Memo-Vizeum"/>
      <sheetName val="TB-CARAT"/>
      <sheetName val="BPC revenue carat"/>
      <sheetName val="TB-Vizeum"/>
      <sheetName val="BPC revenue Vizeum"/>
      <sheetName val="Sheet6"/>
      <sheetName val="Sheet7"/>
      <sheetName val="Sheet8"/>
    </sheetNames>
    <sheetDataSet>
      <sheetData sheetId="0"/>
      <sheetData sheetId="1">
        <row r="1">
          <cell r="B1">
            <v>0</v>
          </cell>
        </row>
        <row r="2">
          <cell r="B2" t="str">
            <v>BPC Database - Actual 2010</v>
          </cell>
        </row>
        <row r="3">
          <cell r="B3" t="str">
            <v>Carat Thailand-Vizeum</v>
          </cell>
        </row>
        <row r="4">
          <cell r="B4" t="str">
            <v>THB '000</v>
          </cell>
        </row>
        <row r="5">
          <cell r="B5">
            <v>0</v>
          </cell>
        </row>
        <row r="6">
          <cell r="B6" t="str">
            <v>PROFIT &amp; LOSS STATEMENT</v>
          </cell>
        </row>
        <row r="7">
          <cell r="B7">
            <v>0</v>
          </cell>
        </row>
        <row r="8">
          <cell r="B8">
            <v>0</v>
          </cell>
        </row>
        <row r="9">
          <cell r="B9">
            <v>0</v>
          </cell>
        </row>
        <row r="10">
          <cell r="B10">
            <v>0</v>
          </cell>
        </row>
        <row r="11">
          <cell r="B11">
            <v>0</v>
          </cell>
        </row>
        <row r="12">
          <cell r="B12">
            <v>0</v>
          </cell>
        </row>
        <row r="13">
          <cell r="B13">
            <v>0</v>
          </cell>
        </row>
        <row r="14">
          <cell r="B14">
            <v>0</v>
          </cell>
        </row>
        <row r="15">
          <cell r="B15" t="str">
            <v>TURNOVER</v>
          </cell>
        </row>
        <row r="16">
          <cell r="B16" t="str">
            <v>Turnover - media bookings invoiced to clients</v>
          </cell>
        </row>
        <row r="17">
          <cell r="B17" t="str">
            <v>Intercompany turnover</v>
          </cell>
        </row>
        <row r="18">
          <cell r="B18" t="str">
            <v>Total Turnover</v>
          </cell>
        </row>
        <row r="19">
          <cell r="B19">
            <v>0</v>
          </cell>
        </row>
        <row r="20">
          <cell r="B20" t="str">
            <v>Cost of media</v>
          </cell>
        </row>
        <row r="21">
          <cell r="B21" t="str">
            <v>Other 3rd party cost of sales</v>
          </cell>
        </row>
        <row r="22">
          <cell r="B22">
            <v>0</v>
          </cell>
        </row>
        <row r="23">
          <cell r="B23" t="str">
            <v>REVENUE</v>
          </cell>
        </row>
        <row r="24">
          <cell r="B24" t="str">
            <v>Commission fees</v>
          </cell>
        </row>
        <row r="25">
          <cell r="B25" t="str">
            <v>Retainer fees</v>
          </cell>
        </row>
        <row r="26">
          <cell r="B26" t="str">
            <v>Hourly/Project fees</v>
          </cell>
        </row>
        <row r="27">
          <cell r="B27" t="str">
            <v>Performance related fees (PRIPS)</v>
          </cell>
        </row>
        <row r="28">
          <cell r="B28" t="str">
            <v>Notional Charges - Revenue</v>
          </cell>
        </row>
        <row r="29">
          <cell r="B29" t="str">
            <v>Subtotal - Client Revenue</v>
          </cell>
        </row>
        <row r="30">
          <cell r="B30">
            <v>0</v>
          </cell>
        </row>
        <row r="31">
          <cell r="B31" t="str">
            <v>Media rebates/volume discounts</v>
          </cell>
        </row>
        <row r="32">
          <cell r="B32" t="str">
            <v>Media variances/credits</v>
          </cell>
        </row>
        <row r="33">
          <cell r="B33" t="str">
            <v>Early payment discounts</v>
          </cell>
        </row>
        <row r="34">
          <cell r="B34" t="str">
            <v>Sale of services to media owners</v>
          </cell>
        </row>
        <row r="35">
          <cell r="B35" t="str">
            <v>Other Media income</v>
          </cell>
        </row>
        <row r="36">
          <cell r="B36" t="str">
            <v>Intercompany media income</v>
          </cell>
        </row>
        <row r="37">
          <cell r="B37" t="str">
            <v>Subtotal - Media Income</v>
          </cell>
        </row>
        <row r="38">
          <cell r="B38">
            <v>0</v>
          </cell>
        </row>
        <row r="39">
          <cell r="B39" t="str">
            <v>Other Revenue</v>
          </cell>
        </row>
        <row r="40">
          <cell r="B40">
            <v>0</v>
          </cell>
        </row>
        <row r="41">
          <cell r="B41" t="str">
            <v>Total Revenue</v>
          </cell>
        </row>
        <row r="42">
          <cell r="B42">
            <v>0</v>
          </cell>
        </row>
        <row r="43">
          <cell r="B43" t="str">
            <v>Direct (Operations &amp; Management) Staff Costs</v>
          </cell>
        </row>
        <row r="44">
          <cell r="B44" t="str">
            <v>Salary-Op</v>
          </cell>
        </row>
        <row r="45">
          <cell r="B45" t="str">
            <v>Bonus - Other contractual-Op</v>
          </cell>
        </row>
        <row r="46">
          <cell r="B46" t="str">
            <v>Pension-Op</v>
          </cell>
        </row>
        <row r="47">
          <cell r="B47" t="str">
            <v>Benefits-Op</v>
          </cell>
        </row>
        <row r="48">
          <cell r="B48" t="str">
            <v>Social costs-Op</v>
          </cell>
        </row>
        <row r="49">
          <cell r="B49" t="str">
            <v>Payment to External Contractors</v>
          </cell>
        </row>
        <row r="50">
          <cell r="B50" t="str">
            <v>Total Operations &amp; Management staffing costs</v>
          </cell>
        </row>
        <row r="51">
          <cell r="B51" t="str">
            <v>Other Interco Charges</v>
          </cell>
        </row>
        <row r="52">
          <cell r="B52" t="str">
            <v>Notional Charges</v>
          </cell>
        </row>
        <row r="53">
          <cell r="B53" t="str">
            <v>Total Direct Staff Costs</v>
          </cell>
        </row>
        <row r="54">
          <cell r="B54">
            <v>0</v>
          </cell>
        </row>
        <row r="55">
          <cell r="B55" t="str">
            <v>Profit Contribution</v>
          </cell>
        </row>
        <row r="56">
          <cell r="B56">
            <v>0</v>
          </cell>
        </row>
        <row r="57">
          <cell r="B57" t="str">
            <v>Admin Staff Costs</v>
          </cell>
        </row>
        <row r="58">
          <cell r="B58" t="str">
            <v>Salary</v>
          </cell>
        </row>
        <row r="59">
          <cell r="B59" t="str">
            <v>Bonus - Other contractual</v>
          </cell>
        </row>
        <row r="60">
          <cell r="B60" t="str">
            <v>Pension</v>
          </cell>
        </row>
        <row r="61">
          <cell r="B61" t="str">
            <v>Benefits</v>
          </cell>
        </row>
        <row r="62">
          <cell r="B62" t="str">
            <v>Social costs</v>
          </cell>
        </row>
        <row r="63">
          <cell r="B63" t="str">
            <v>Payment to External Contractors</v>
          </cell>
        </row>
        <row r="64">
          <cell r="B64" t="str">
            <v>Capitalisation of development costs - IT Staff only</v>
          </cell>
        </row>
        <row r="65">
          <cell r="B65" t="str">
            <v>Total Core Admin Staff Costs</v>
          </cell>
        </row>
        <row r="66">
          <cell r="B66" t="str">
            <v>Severance costs - Underlying</v>
          </cell>
        </row>
        <row r="67">
          <cell r="B67" t="str">
            <v>Social costs on Severance - Underlying</v>
          </cell>
        </row>
        <row r="68">
          <cell r="B68" t="str">
            <v>Depreciation - motor vehicles</v>
          </cell>
        </row>
        <row r="69">
          <cell r="B69" t="str">
            <v>Other car costs</v>
          </cell>
        </row>
        <row r="70">
          <cell r="B70" t="str">
            <v>Employee development costs</v>
          </cell>
        </row>
        <row r="71">
          <cell r="B71" t="str">
            <v>Other personnel expenses</v>
          </cell>
        </row>
        <row r="72">
          <cell r="B72" t="str">
            <v>Recruitment costs</v>
          </cell>
        </row>
        <row r="73">
          <cell r="B73" t="str">
            <v>Defined benefit scheme charges</v>
          </cell>
        </row>
        <row r="74">
          <cell r="B74" t="str">
            <v>Holiday pay accrual - charge/(credit)</v>
          </cell>
        </row>
        <row r="75">
          <cell r="B75" t="str">
            <v>Long term service gratuity (end of service)</v>
          </cell>
        </row>
        <row r="76">
          <cell r="B76" t="str">
            <v>Share based incentive scheme charge (For Group Finance use)</v>
          </cell>
        </row>
        <row r="77">
          <cell r="B77" t="str">
            <v>Social costs on other personnel expenses</v>
          </cell>
        </row>
        <row r="78">
          <cell r="B78" t="str">
            <v>Other Interco Charges</v>
          </cell>
        </row>
        <row r="79">
          <cell r="B79" t="str">
            <v>Notional Charges</v>
          </cell>
        </row>
        <row r="80">
          <cell r="B80" t="str">
            <v>Total Other Admin Staff Costs</v>
          </cell>
        </row>
        <row r="81">
          <cell r="B81" t="str">
            <v>Bonus - Non contractual (include Social costs)</v>
          </cell>
        </row>
        <row r="82">
          <cell r="B82" t="str">
            <v>Total Admin Staff Costs</v>
          </cell>
        </row>
        <row r="83">
          <cell r="B83">
            <v>0</v>
          </cell>
        </row>
        <row r="84">
          <cell r="B84" t="str">
            <v>Subsistence, Travel and Entertainment</v>
          </cell>
        </row>
        <row r="85">
          <cell r="B85" t="str">
            <v>Entertainment</v>
          </cell>
        </row>
        <row r="86">
          <cell r="B86" t="str">
            <v>Travel - Flights</v>
          </cell>
        </row>
        <row r="87">
          <cell r="B87" t="str">
            <v>Travel - Accommodation</v>
          </cell>
        </row>
        <row r="88">
          <cell r="B88" t="str">
            <v>Travel - Other</v>
          </cell>
        </row>
        <row r="89">
          <cell r="B89" t="str">
            <v>Subsistence and other staff expenses</v>
          </cell>
        </row>
        <row r="90">
          <cell r="B90" t="str">
            <v>Other Interco Charges</v>
          </cell>
        </row>
        <row r="91">
          <cell r="B91" t="str">
            <v>Notional Charges</v>
          </cell>
        </row>
        <row r="92">
          <cell r="B92" t="str">
            <v>Total Subsistence, Travel and Entertainment</v>
          </cell>
        </row>
        <row r="93">
          <cell r="B93">
            <v>0</v>
          </cell>
        </row>
        <row r="94">
          <cell r="B94" t="str">
            <v>Premises costs</v>
          </cell>
        </row>
        <row r="95">
          <cell r="B95" t="str">
            <v>Rent</v>
          </cell>
        </row>
        <row r="96">
          <cell r="B96" t="str">
            <v>Sublease Income</v>
          </cell>
        </row>
        <row r="97">
          <cell r="B97" t="str">
            <v>Depreciation - Leasehold Improvements</v>
          </cell>
        </row>
        <row r="98">
          <cell r="B98" t="str">
            <v>Depreciation - Funiture &amp; Office Equipment</v>
          </cell>
        </row>
        <row r="99">
          <cell r="B99" t="str">
            <v>Utilities</v>
          </cell>
        </row>
        <row r="100">
          <cell r="B100" t="str">
            <v>Premises Insurance</v>
          </cell>
        </row>
        <row r="101">
          <cell r="B101" t="str">
            <v>Premises tax</v>
          </cell>
        </row>
        <row r="102">
          <cell r="B102" t="str">
            <v>Repairs &amp; Maintenance</v>
          </cell>
        </row>
        <row r="103">
          <cell r="B103" t="str">
            <v>Other premises costs</v>
          </cell>
        </row>
        <row r="104">
          <cell r="B104" t="str">
            <v>Other Interco Charges</v>
          </cell>
        </row>
        <row r="105">
          <cell r="B105" t="str">
            <v>Notional Charges</v>
          </cell>
        </row>
        <row r="106">
          <cell r="B106" t="str">
            <v>Total Premises costs</v>
          </cell>
        </row>
        <row r="107">
          <cell r="B107">
            <v>0</v>
          </cell>
        </row>
        <row r="108">
          <cell r="B108" t="str">
            <v>Research costs</v>
          </cell>
        </row>
        <row r="109">
          <cell r="B109" t="str">
            <v>Research costs</v>
          </cell>
        </row>
        <row r="110">
          <cell r="B110" t="str">
            <v>Total Research costs</v>
          </cell>
        </row>
        <row r="111">
          <cell r="B111">
            <v>0</v>
          </cell>
        </row>
        <row r="112">
          <cell r="B112" t="str">
            <v>IT costs</v>
          </cell>
        </row>
        <row r="113">
          <cell r="B113" t="str">
            <v>Depreciation of IT Hardware - Servers</v>
          </cell>
        </row>
        <row r="114">
          <cell r="B114" t="str">
            <v>Depreciation of IT Hardware - Desktop</v>
          </cell>
        </row>
        <row r="115">
          <cell r="B115" t="str">
            <v>Depreciation of IT Hardware - Other</v>
          </cell>
        </row>
        <row r="116">
          <cell r="B116" t="str">
            <v>Depreciation of IT hardware</v>
          </cell>
        </row>
        <row r="117">
          <cell r="B117" t="str">
            <v>Amortisation of IT Software - Ext Consult/ Int Dev</v>
          </cell>
        </row>
        <row r="118">
          <cell r="B118" t="str">
            <v>Amortisation of IT Software - Software Purchase</v>
          </cell>
        </row>
        <row r="119">
          <cell r="B119" t="str">
            <v>Amortisation of Software</v>
          </cell>
        </row>
        <row r="120">
          <cell r="B120" t="str">
            <v>Support and maintenance - Software</v>
          </cell>
        </row>
        <row r="121">
          <cell r="B121" t="str">
            <v>Support and maintenance - Hardware</v>
          </cell>
        </row>
        <row r="122">
          <cell r="B122" t="str">
            <v>Support and maintenance - Data centres</v>
          </cell>
        </row>
        <row r="123">
          <cell r="B123" t="str">
            <v>Support and maintenance costs</v>
          </cell>
        </row>
        <row r="124">
          <cell r="B124" t="str">
            <v>Lease / rental costs (non owned hardware)</v>
          </cell>
        </row>
        <row r="125">
          <cell r="B125" t="str">
            <v>Software costs</v>
          </cell>
        </row>
        <row r="126">
          <cell r="B126" t="str">
            <v>External data processing costs</v>
          </cell>
        </row>
        <row r="127">
          <cell r="B127" t="str">
            <v>Other IT costs</v>
          </cell>
        </row>
        <row r="128">
          <cell r="B128" t="str">
            <v>Other Interco Charges</v>
          </cell>
        </row>
        <row r="129">
          <cell r="B129" t="str">
            <v>Notional Charges</v>
          </cell>
        </row>
        <row r="130">
          <cell r="B130" t="str">
            <v>Total IT costs</v>
          </cell>
        </row>
        <row r="131">
          <cell r="B131">
            <v>0</v>
          </cell>
        </row>
        <row r="132">
          <cell r="B132" t="str">
            <v>Bad Debts &amp; Credit Insurance</v>
          </cell>
        </row>
        <row r="133">
          <cell r="B133" t="str">
            <v>Bad Debts Written off</v>
          </cell>
        </row>
        <row r="134">
          <cell r="B134" t="str">
            <v>Provision for Doubtful Debts</v>
          </cell>
        </row>
        <row r="135">
          <cell r="B135" t="str">
            <v>Credit insurance cost</v>
          </cell>
        </row>
        <row r="136">
          <cell r="B136" t="str">
            <v>Debt collection costs</v>
          </cell>
        </row>
        <row r="137">
          <cell r="B137" t="str">
            <v>Other related bad debt and credit insurance items</v>
          </cell>
        </row>
        <row r="138">
          <cell r="B138" t="str">
            <v>Other Interco Charges</v>
          </cell>
        </row>
        <row r="139">
          <cell r="B139" t="str">
            <v>Notional Charges</v>
          </cell>
        </row>
        <row r="140">
          <cell r="B140" t="str">
            <v>Total Bad Debts &amp; Credit Insurance</v>
          </cell>
        </row>
        <row r="141">
          <cell r="B141">
            <v>0</v>
          </cell>
        </row>
        <row r="142">
          <cell r="B142" t="str">
            <v>Other Admin Expenses</v>
          </cell>
        </row>
        <row r="143">
          <cell r="B143" t="str">
            <v>Exchange gains - external</v>
          </cell>
        </row>
        <row r="144">
          <cell r="B144" t="str">
            <v>Exchange losses - external</v>
          </cell>
        </row>
        <row r="145">
          <cell r="B145" t="str">
            <v>Exchange gains - intercompany</v>
          </cell>
        </row>
        <row r="146">
          <cell r="B146" t="str">
            <v>Exchange losses - intercompany</v>
          </cell>
        </row>
        <row r="147">
          <cell r="B147" t="str">
            <v>FX on PLC Management Charges</v>
          </cell>
        </row>
        <row r="148">
          <cell r="B148" t="str">
            <v>FX on Regional Management Charges (TS Fees)</v>
          </cell>
        </row>
        <row r="149">
          <cell r="B149" t="str">
            <v>Exchange gains and losses</v>
          </cell>
        </row>
        <row r="150">
          <cell r="B150" t="str">
            <v>Audit fees</v>
          </cell>
        </row>
        <row r="151">
          <cell r="B151" t="str">
            <v>Accounting fees</v>
          </cell>
        </row>
        <row r="152">
          <cell r="B152" t="str">
            <v>Tax advisory and compliance fees</v>
          </cell>
        </row>
        <row r="153">
          <cell r="B153" t="str">
            <v>Internal audit fees</v>
          </cell>
        </row>
        <row r="154">
          <cell r="B154" t="str">
            <v>Legal fees</v>
          </cell>
        </row>
        <row r="155">
          <cell r="B155" t="str">
            <v>Other professional fees</v>
          </cell>
        </row>
        <row r="156">
          <cell r="B156" t="str">
            <v>Professional fees excluding acquisition fees</v>
          </cell>
        </row>
        <row r="157">
          <cell r="B157" t="str">
            <v>Telecommunication costs - Data services</v>
          </cell>
        </row>
        <row r="158">
          <cell r="B158" t="str">
            <v>Telecommunication costs - Fixed line telephony</v>
          </cell>
        </row>
        <row r="159">
          <cell r="B159" t="str">
            <v>Telecommunication costs - Mobile</v>
          </cell>
        </row>
        <row r="160">
          <cell r="B160" t="str">
            <v>Telecommunications</v>
          </cell>
        </row>
        <row r="161">
          <cell r="B161" t="str">
            <v>Bank fees &amp; guarantees</v>
          </cell>
        </row>
        <row r="162">
          <cell r="B162" t="str">
            <v>Printing, copying, postage and courier</v>
          </cell>
        </row>
        <row r="163">
          <cell r="B163" t="str">
            <v>Advertising and public relations</v>
          </cell>
        </row>
        <row r="164">
          <cell r="B164" t="str">
            <v>Gain/(loss) on disposal of PPE</v>
          </cell>
        </row>
        <row r="165">
          <cell r="B165" t="str">
            <v>Gain/(loss) on disposal of Intangible assets</v>
          </cell>
        </row>
        <row r="166">
          <cell r="B166" t="str">
            <v>Stationery and office supplies</v>
          </cell>
        </row>
        <row r="167">
          <cell r="B167" t="str">
            <v>New business development and pitch costs</v>
          </cell>
        </row>
        <row r="168">
          <cell r="B168" t="str">
            <v>Client services</v>
          </cell>
        </row>
        <row r="169">
          <cell r="B169" t="str">
            <v>Other insurance</v>
          </cell>
        </row>
        <row r="170">
          <cell r="B170" t="str">
            <v>Amortisation of Patents, DevCost &amp; Oth Intangibles</v>
          </cell>
        </row>
        <row r="171">
          <cell r="B171" t="str">
            <v>Donations - Charitable</v>
          </cell>
        </row>
        <row r="172">
          <cell r="B172" t="str">
            <v>Donations - Political</v>
          </cell>
        </row>
        <row r="173">
          <cell r="B173" t="str">
            <v>Miscellaneous Other Expenses</v>
          </cell>
        </row>
        <row r="174">
          <cell r="B174" t="str">
            <v>Other Interco Charges-Other</v>
          </cell>
        </row>
        <row r="175">
          <cell r="B175" t="str">
            <v>Notional Charges</v>
          </cell>
        </row>
        <row r="176">
          <cell r="B176" t="str">
            <v>Total Other Admin Expenses</v>
          </cell>
        </row>
        <row r="177">
          <cell r="B177">
            <v>0</v>
          </cell>
        </row>
        <row r="178">
          <cell r="B178" t="str">
            <v>Total Administration expenses</v>
          </cell>
        </row>
        <row r="179">
          <cell r="B179">
            <v>0</v>
          </cell>
        </row>
        <row r="180">
          <cell r="B180" t="str">
            <v>Operating Profit</v>
          </cell>
        </row>
        <row r="181">
          <cell r="B181">
            <v>0</v>
          </cell>
        </row>
        <row r="182">
          <cell r="B182" t="str">
            <v>Share of results of associate and JV</v>
          </cell>
        </row>
        <row r="183">
          <cell r="B183" t="str">
            <v>(Please Enter Associates Name &amp; % Ownership)</v>
          </cell>
        </row>
        <row r="184">
          <cell r="B184" t="str">
            <v>(Please Enter Associates Name &amp; % Ownership)</v>
          </cell>
        </row>
        <row r="185">
          <cell r="B185" t="str">
            <v>Share of results of associate</v>
          </cell>
        </row>
        <row r="186">
          <cell r="B186" t="str">
            <v>(Please Enter JV Name)</v>
          </cell>
        </row>
        <row r="187">
          <cell r="B187" t="str">
            <v>(Please Enter JV Name)</v>
          </cell>
        </row>
        <row r="188">
          <cell r="B188" t="str">
            <v>Share of results of JV</v>
          </cell>
        </row>
        <row r="189">
          <cell r="B189" t="str">
            <v>Total Share of results of associate and JV</v>
          </cell>
        </row>
        <row r="190">
          <cell r="B190">
            <v>0</v>
          </cell>
        </row>
        <row r="191">
          <cell r="B191" t="str">
            <v>Profit Before Interest &amp; Tax</v>
          </cell>
        </row>
        <row r="192">
          <cell r="B192">
            <v>0</v>
          </cell>
        </row>
        <row r="193">
          <cell r="B193" t="str">
            <v>Investment Income</v>
          </cell>
        </row>
        <row r="194">
          <cell r="B194" t="str">
            <v>Bank interest receivable</v>
          </cell>
        </row>
        <row r="195">
          <cell r="B195" t="str">
            <v>Other external  interest receivable</v>
          </cell>
        </row>
        <row r="196">
          <cell r="B196" t="str">
            <v>Other financial income</v>
          </cell>
        </row>
        <row r="197">
          <cell r="B197" t="str">
            <v>Tax interest receivable</v>
          </cell>
        </row>
        <row r="198">
          <cell r="B198" t="str">
            <v>BMG Interest</v>
          </cell>
        </row>
        <row r="199">
          <cell r="B199" t="str">
            <v>External Interest Receivable</v>
          </cell>
        </row>
        <row r="200">
          <cell r="B200" t="str">
            <v>External dividends received</v>
          </cell>
        </row>
        <row r="201">
          <cell r="B201" t="str">
            <v>Profit/Loss on disposal of available for sale investments</v>
          </cell>
        </row>
        <row r="202">
          <cell r="B202" t="str">
            <v>Total Investment income</v>
          </cell>
        </row>
        <row r="203">
          <cell r="B203">
            <v>0</v>
          </cell>
        </row>
        <row r="204">
          <cell r="B204" t="str">
            <v>Finance Costs</v>
          </cell>
        </row>
        <row r="205">
          <cell r="B205" t="str">
            <v>Bank overdraft interest payable</v>
          </cell>
        </row>
        <row r="206">
          <cell r="B206" t="str">
            <v>Loan interest payable</v>
          </cell>
        </row>
        <row r="207">
          <cell r="B207" t="str">
            <v>Interest payable on loan notes and convert debt</v>
          </cell>
        </row>
        <row r="208">
          <cell r="B208" t="str">
            <v>Interest payable on pension scheme liabilities</v>
          </cell>
        </row>
        <row r="209">
          <cell r="B209" t="str">
            <v>Lease interest payable</v>
          </cell>
        </row>
        <row r="210">
          <cell r="B210" t="str">
            <v>Other external interest payable</v>
          </cell>
        </row>
        <row r="211">
          <cell r="B211" t="str">
            <v>Tax interest payable</v>
          </cell>
        </row>
        <row r="212">
          <cell r="B212" t="str">
            <v>Other financial expenses</v>
          </cell>
        </row>
        <row r="213">
          <cell r="B213" t="str">
            <v>External interest payable</v>
          </cell>
        </row>
        <row r="214">
          <cell r="B214" t="str">
            <v>Amortisation of deferred finance costs (FRS4)</v>
          </cell>
        </row>
        <row r="215">
          <cell r="B215" t="str">
            <v>FX Gains / Losses on HO Financing</v>
          </cell>
        </row>
        <row r="216">
          <cell r="B216" t="str">
            <v>Fair value movements - non exceptional</v>
          </cell>
        </row>
        <row r="217">
          <cell r="B217" t="str">
            <v>Total Finance costs</v>
          </cell>
        </row>
        <row r="218">
          <cell r="B218">
            <v>0</v>
          </cell>
        </row>
        <row r="219">
          <cell r="B219" t="str">
            <v>Inter Company Interest Receivable/Payable</v>
          </cell>
        </row>
        <row r="220">
          <cell r="B220" t="str">
            <v>Inter-company Interest Receivable</v>
          </cell>
        </row>
        <row r="221">
          <cell r="B221" t="str">
            <v>Inter-company Interest Payable</v>
          </cell>
        </row>
        <row r="222">
          <cell r="B222" t="str">
            <v>Notional - Funding</v>
          </cell>
        </row>
        <row r="223">
          <cell r="B223" t="str">
            <v>Net Inter-company Interest</v>
          </cell>
        </row>
        <row r="224">
          <cell r="B224">
            <v>0</v>
          </cell>
        </row>
        <row r="225">
          <cell r="B225" t="str">
            <v>Profit Before Management Charges</v>
          </cell>
        </row>
        <row r="226">
          <cell r="B226">
            <v>0</v>
          </cell>
        </row>
        <row r="227">
          <cell r="B227" t="str">
            <v>Revenue - Notional Charges</v>
          </cell>
        </row>
        <row r="228">
          <cell r="B228" t="str">
            <v>Personnel Exp - Notional Charges</v>
          </cell>
        </row>
        <row r="229">
          <cell r="B229" t="str">
            <v>T&amp;E - Notional Charges</v>
          </cell>
        </row>
        <row r="230">
          <cell r="B230" t="str">
            <v>Premises - Notional Charges</v>
          </cell>
        </row>
        <row r="231">
          <cell r="B231" t="str">
            <v>IT - Notional Charges</v>
          </cell>
        </row>
        <row r="232">
          <cell r="B232" t="str">
            <v>Other Exp - Notional Charges</v>
          </cell>
        </row>
        <row r="233">
          <cell r="B233" t="str">
            <v>Funding - Notional Charges</v>
          </cell>
        </row>
        <row r="234">
          <cell r="B234" t="str">
            <v>Reversal of Notional Charges</v>
          </cell>
        </row>
        <row r="235">
          <cell r="B235">
            <v>0</v>
          </cell>
        </row>
        <row r="236">
          <cell r="B236" t="str">
            <v>Regional management charges (TS Fees)</v>
          </cell>
        </row>
        <row r="237">
          <cell r="B237" t="str">
            <v>PLC Management charges</v>
          </cell>
        </row>
        <row r="238">
          <cell r="B238" t="str">
            <v>Net management charges</v>
          </cell>
        </row>
        <row r="239">
          <cell r="B239">
            <v>0</v>
          </cell>
        </row>
        <row r="240">
          <cell r="B240" t="str">
            <v>Profit before tax - Underlying</v>
          </cell>
        </row>
        <row r="241">
          <cell r="B241">
            <v>0</v>
          </cell>
        </row>
        <row r="242">
          <cell r="B242" t="str">
            <v>Severance costs - Non-underlying</v>
          </cell>
        </row>
        <row r="243">
          <cell r="B243" t="str">
            <v>Social security on severance - Non-underlying</v>
          </cell>
        </row>
        <row r="244">
          <cell r="B244" t="str">
            <v>Property restructuring expenses</v>
          </cell>
        </row>
        <row r="245">
          <cell r="B245" t="str">
            <v>Other restructuring expenses</v>
          </cell>
        </row>
        <row r="246">
          <cell r="B246" t="str">
            <v>Non Underlying - Restructuring expenses</v>
          </cell>
        </row>
        <row r="247">
          <cell r="B247" t="str">
            <v>Impairment of goodwill</v>
          </cell>
        </row>
        <row r="248">
          <cell r="B248" t="str">
            <v>Impairment of intangible assets</v>
          </cell>
        </row>
        <row r="249">
          <cell r="B249" t="str">
            <v>Impairment of associate/JV</v>
          </cell>
        </row>
        <row r="250">
          <cell r="B250" t="str">
            <v>Impairment of available-for-sale assets</v>
          </cell>
        </row>
        <row r="251">
          <cell r="B251" t="str">
            <v>Impairment charges - other assets</v>
          </cell>
        </row>
        <row r="252">
          <cell r="B252" t="str">
            <v>Non Underlying - Impairment charges</v>
          </cell>
        </row>
        <row r="253">
          <cell r="B253" t="str">
            <v>Gain/loss on intercompany reorganisation</v>
          </cell>
        </row>
        <row r="254">
          <cell r="B254" t="str">
            <v>Gain/loss on intercompany loan waivers</v>
          </cell>
        </row>
        <row r="255">
          <cell r="B255" t="str">
            <v>Non Underlying - Intercompany items</v>
          </cell>
        </row>
        <row r="256">
          <cell r="B256" t="str">
            <v>Gain/(loss) on disposal of subsidiary</v>
          </cell>
        </row>
        <row r="257">
          <cell r="B257" t="str">
            <v>Gain/(loss) on disposal of associate/JV</v>
          </cell>
        </row>
        <row r="258">
          <cell r="B258" t="str">
            <v>Non Underlying - Disposal of companies</v>
          </cell>
        </row>
        <row r="259">
          <cell r="B259" t="str">
            <v>Amortisation of business combination intangibles</v>
          </cell>
        </row>
        <row r="260">
          <cell r="B260" t="str">
            <v>Acquisition Related professional fees</v>
          </cell>
        </row>
        <row r="261">
          <cell r="B261" t="str">
            <v>Other exceptional items</v>
          </cell>
        </row>
        <row r="262">
          <cell r="B262" t="str">
            <v>Non Underlying - Operating profit items</v>
          </cell>
        </row>
        <row r="263">
          <cell r="B263">
            <v>0</v>
          </cell>
        </row>
        <row r="264">
          <cell r="B264" t="str">
            <v>Fair value movements on put options</v>
          </cell>
        </row>
        <row r="265">
          <cell r="B265" t="str">
            <v>Fair value movements on derivatives</v>
          </cell>
        </row>
        <row r="266">
          <cell r="B266" t="str">
            <v>Fair value movements on loans</v>
          </cell>
        </row>
        <row r="267">
          <cell r="B267" t="str">
            <v>Fair value movements on available-for-sale assets</v>
          </cell>
        </row>
        <row r="268">
          <cell r="B268" t="str">
            <v>Imputed interest on deferred consideration</v>
          </cell>
        </row>
        <row r="269">
          <cell r="B269" t="str">
            <v>Fair value mvmts on def con - post Jan 2010 acqtns</v>
          </cell>
        </row>
        <row r="270">
          <cell r="B270" t="str">
            <v>Non Underlying - Net financial items</v>
          </cell>
        </row>
        <row r="271">
          <cell r="B271" t="str">
            <v>Total Non Underlying items</v>
          </cell>
        </row>
        <row r="272">
          <cell r="B272">
            <v>0</v>
          </cell>
        </row>
        <row r="273">
          <cell r="B273" t="str">
            <v>Profit before Tax</v>
          </cell>
        </row>
        <row r="274">
          <cell r="B274">
            <v>0</v>
          </cell>
        </row>
        <row r="275">
          <cell r="B275" t="str">
            <v>Current tax - UK</v>
          </cell>
        </row>
        <row r="276">
          <cell r="B276" t="str">
            <v>Current tax - Overseas</v>
          </cell>
        </row>
        <row r="277">
          <cell r="B277" t="str">
            <v>Adjustment in respect prior years</v>
          </cell>
        </row>
        <row r="278">
          <cell r="B278" t="str">
            <v>Current tax</v>
          </cell>
        </row>
        <row r="279">
          <cell r="B279" t="str">
            <v>Deferred tax - Underlying</v>
          </cell>
        </row>
        <row r="280">
          <cell r="B280" t="str">
            <v>Deferred tax - Non underlying</v>
          </cell>
        </row>
        <row r="281">
          <cell r="B281" t="str">
            <v>Deferred tax</v>
          </cell>
        </row>
        <row r="282">
          <cell r="B282" t="str">
            <v>Taxation</v>
          </cell>
        </row>
        <row r="283">
          <cell r="B283">
            <v>0</v>
          </cell>
        </row>
        <row r="284">
          <cell r="B284" t="str">
            <v>Profit after Tax</v>
          </cell>
        </row>
        <row r="285">
          <cell r="B285">
            <v>0</v>
          </cell>
        </row>
        <row r="286">
          <cell r="B286" t="str">
            <v xml:space="preserve">Inter-company Dividend (paid)/received </v>
          </cell>
        </row>
        <row r="287">
          <cell r="B287">
            <v>0</v>
          </cell>
        </row>
        <row r="288">
          <cell r="B288" t="str">
            <v>Profit after dividends</v>
          </cell>
        </row>
        <row r="289">
          <cell r="B289">
            <v>0</v>
          </cell>
        </row>
        <row r="290">
          <cell r="B290" t="str">
            <v>Attributable to minorities</v>
          </cell>
        </row>
        <row r="291">
          <cell r="B291">
            <v>0</v>
          </cell>
        </row>
        <row r="292">
          <cell r="B292" t="str">
            <v>Retained Profit/(loss)</v>
          </cell>
        </row>
        <row r="293">
          <cell r="B293">
            <v>0</v>
          </cell>
        </row>
        <row r="294">
          <cell r="B294">
            <v>0</v>
          </cell>
        </row>
        <row r="295">
          <cell r="B295">
            <v>0</v>
          </cell>
        </row>
        <row r="296">
          <cell r="B296" t="str">
            <v>P&amp;L Out of Balance</v>
          </cell>
        </row>
        <row r="297">
          <cell r="B297" t="str">
            <v>Operating Profit</v>
          </cell>
        </row>
        <row r="298">
          <cell r="B298" t="str">
            <v>Profit before interest &amp; tax</v>
          </cell>
        </row>
        <row r="299">
          <cell r="B299" t="str">
            <v>Reversal of notional charges</v>
          </cell>
        </row>
        <row r="300">
          <cell r="B300" t="str">
            <v>Retained Profit/(loss)</v>
          </cell>
        </row>
        <row r="301">
          <cell r="B301">
            <v>0</v>
          </cell>
        </row>
        <row r="302">
          <cell r="B302">
            <v>0</v>
          </cell>
        </row>
        <row r="303">
          <cell r="B303">
            <v>0</v>
          </cell>
        </row>
        <row r="304">
          <cell r="B304">
            <v>0</v>
          </cell>
        </row>
        <row r="305">
          <cell r="B305">
            <v>0</v>
          </cell>
        </row>
        <row r="306">
          <cell r="B306">
            <v>0</v>
          </cell>
        </row>
        <row r="307">
          <cell r="B307">
            <v>0</v>
          </cell>
        </row>
        <row r="308">
          <cell r="B308">
            <v>0</v>
          </cell>
        </row>
        <row r="309">
          <cell r="B309">
            <v>0</v>
          </cell>
        </row>
        <row r="310">
          <cell r="B310">
            <v>0</v>
          </cell>
        </row>
        <row r="311">
          <cell r="B311">
            <v>0</v>
          </cell>
        </row>
        <row r="312">
          <cell r="B312">
            <v>0</v>
          </cell>
        </row>
        <row r="313">
          <cell r="B313">
            <v>0</v>
          </cell>
        </row>
        <row r="314">
          <cell r="B314">
            <v>0</v>
          </cell>
        </row>
        <row r="315">
          <cell r="B315">
            <v>0</v>
          </cell>
        </row>
        <row r="316">
          <cell r="B316">
            <v>0</v>
          </cell>
        </row>
        <row r="317">
          <cell r="B317">
            <v>0</v>
          </cell>
        </row>
        <row r="318">
          <cell r="B318">
            <v>0</v>
          </cell>
        </row>
        <row r="319">
          <cell r="B319">
            <v>0</v>
          </cell>
        </row>
        <row r="320">
          <cell r="B320">
            <v>0</v>
          </cell>
        </row>
        <row r="321">
          <cell r="B321">
            <v>0</v>
          </cell>
        </row>
        <row r="322">
          <cell r="B322">
            <v>0</v>
          </cell>
        </row>
        <row r="323">
          <cell r="B323">
            <v>0</v>
          </cell>
        </row>
        <row r="324">
          <cell r="B324">
            <v>0</v>
          </cell>
        </row>
        <row r="325">
          <cell r="B325">
            <v>0</v>
          </cell>
        </row>
        <row r="326">
          <cell r="B326">
            <v>0</v>
          </cell>
        </row>
        <row r="327">
          <cell r="B327">
            <v>0</v>
          </cell>
        </row>
        <row r="328">
          <cell r="B328">
            <v>0</v>
          </cell>
        </row>
        <row r="329">
          <cell r="B329">
            <v>0</v>
          </cell>
        </row>
        <row r="330">
          <cell r="B330">
            <v>0</v>
          </cell>
        </row>
        <row r="331">
          <cell r="B331">
            <v>0</v>
          </cell>
        </row>
        <row r="332">
          <cell r="B332">
            <v>0</v>
          </cell>
        </row>
        <row r="333">
          <cell r="B333">
            <v>0</v>
          </cell>
        </row>
        <row r="334">
          <cell r="B334">
            <v>0</v>
          </cell>
        </row>
        <row r="335">
          <cell r="B335">
            <v>0</v>
          </cell>
        </row>
        <row r="336">
          <cell r="B336">
            <v>0</v>
          </cell>
        </row>
        <row r="337">
          <cell r="B337">
            <v>0</v>
          </cell>
        </row>
        <row r="338">
          <cell r="B338">
            <v>0</v>
          </cell>
        </row>
        <row r="339">
          <cell r="B339">
            <v>0</v>
          </cell>
        </row>
        <row r="340">
          <cell r="B340">
            <v>0</v>
          </cell>
        </row>
        <row r="341">
          <cell r="B341">
            <v>0</v>
          </cell>
        </row>
        <row r="342">
          <cell r="B342">
            <v>0</v>
          </cell>
        </row>
        <row r="343">
          <cell r="B343">
            <v>0</v>
          </cell>
        </row>
        <row r="344">
          <cell r="B344">
            <v>0</v>
          </cell>
        </row>
        <row r="345">
          <cell r="B345">
            <v>0</v>
          </cell>
        </row>
        <row r="346">
          <cell r="B346">
            <v>0</v>
          </cell>
        </row>
        <row r="347">
          <cell r="B347">
            <v>0</v>
          </cell>
        </row>
        <row r="348">
          <cell r="B348">
            <v>0</v>
          </cell>
        </row>
        <row r="349">
          <cell r="B349">
            <v>0</v>
          </cell>
        </row>
        <row r="350">
          <cell r="B350">
            <v>0</v>
          </cell>
        </row>
        <row r="351">
          <cell r="B351">
            <v>0</v>
          </cell>
        </row>
        <row r="352">
          <cell r="B352">
            <v>0</v>
          </cell>
        </row>
        <row r="353">
          <cell r="B353">
            <v>0</v>
          </cell>
        </row>
        <row r="354">
          <cell r="B354">
            <v>0</v>
          </cell>
        </row>
        <row r="355">
          <cell r="B355">
            <v>0</v>
          </cell>
        </row>
        <row r="356">
          <cell r="B356">
            <v>0</v>
          </cell>
        </row>
        <row r="357">
          <cell r="B357">
            <v>0</v>
          </cell>
        </row>
        <row r="358">
          <cell r="B358">
            <v>0</v>
          </cell>
        </row>
        <row r="359">
          <cell r="B359">
            <v>0</v>
          </cell>
        </row>
        <row r="360">
          <cell r="B360">
            <v>0</v>
          </cell>
        </row>
        <row r="361">
          <cell r="B361">
            <v>0</v>
          </cell>
        </row>
        <row r="362">
          <cell r="B362">
            <v>0</v>
          </cell>
        </row>
        <row r="363">
          <cell r="B363">
            <v>0</v>
          </cell>
        </row>
        <row r="364">
          <cell r="B364">
            <v>0</v>
          </cell>
        </row>
        <row r="365">
          <cell r="B365">
            <v>0</v>
          </cell>
        </row>
        <row r="366">
          <cell r="B366">
            <v>0</v>
          </cell>
        </row>
        <row r="367">
          <cell r="B367">
            <v>0</v>
          </cell>
        </row>
        <row r="368">
          <cell r="B368">
            <v>0</v>
          </cell>
        </row>
        <row r="369">
          <cell r="B369">
            <v>0</v>
          </cell>
        </row>
        <row r="370">
          <cell r="B370">
            <v>0</v>
          </cell>
        </row>
        <row r="371">
          <cell r="B371">
            <v>0</v>
          </cell>
        </row>
        <row r="372">
          <cell r="B372">
            <v>0</v>
          </cell>
        </row>
        <row r="373">
          <cell r="B373">
            <v>0</v>
          </cell>
        </row>
        <row r="374">
          <cell r="B374">
            <v>0</v>
          </cell>
        </row>
        <row r="375">
          <cell r="B375">
            <v>0</v>
          </cell>
        </row>
        <row r="376">
          <cell r="B376">
            <v>0</v>
          </cell>
        </row>
        <row r="377">
          <cell r="B377">
            <v>0</v>
          </cell>
        </row>
        <row r="378">
          <cell r="B378">
            <v>0</v>
          </cell>
        </row>
        <row r="379">
          <cell r="B379">
            <v>0</v>
          </cell>
        </row>
        <row r="380">
          <cell r="B380">
            <v>0</v>
          </cell>
        </row>
        <row r="381">
          <cell r="B381">
            <v>0</v>
          </cell>
        </row>
        <row r="382">
          <cell r="B382">
            <v>0</v>
          </cell>
        </row>
        <row r="383">
          <cell r="B383">
            <v>0</v>
          </cell>
        </row>
        <row r="384">
          <cell r="B384">
            <v>0</v>
          </cell>
        </row>
        <row r="385">
          <cell r="B385">
            <v>0</v>
          </cell>
        </row>
        <row r="386">
          <cell r="B386">
            <v>0</v>
          </cell>
        </row>
        <row r="387">
          <cell r="B387">
            <v>0</v>
          </cell>
        </row>
        <row r="388">
          <cell r="B388">
            <v>0</v>
          </cell>
        </row>
        <row r="389">
          <cell r="B389">
            <v>0</v>
          </cell>
        </row>
        <row r="390">
          <cell r="B390">
            <v>0</v>
          </cell>
        </row>
        <row r="391">
          <cell r="B391">
            <v>0</v>
          </cell>
        </row>
        <row r="392">
          <cell r="B392">
            <v>0</v>
          </cell>
        </row>
        <row r="393">
          <cell r="B393">
            <v>0</v>
          </cell>
        </row>
        <row r="394">
          <cell r="B394">
            <v>0</v>
          </cell>
        </row>
        <row r="395">
          <cell r="B395">
            <v>0</v>
          </cell>
        </row>
        <row r="396">
          <cell r="B396">
            <v>0</v>
          </cell>
        </row>
        <row r="397">
          <cell r="B397">
            <v>0</v>
          </cell>
        </row>
        <row r="398">
          <cell r="B398">
            <v>0</v>
          </cell>
        </row>
        <row r="399">
          <cell r="B399">
            <v>0</v>
          </cell>
        </row>
        <row r="400">
          <cell r="B400">
            <v>0</v>
          </cell>
        </row>
        <row r="401">
          <cell r="B401">
            <v>0</v>
          </cell>
        </row>
        <row r="402">
          <cell r="B402">
            <v>0</v>
          </cell>
        </row>
        <row r="403">
          <cell r="B403">
            <v>0</v>
          </cell>
        </row>
        <row r="404">
          <cell r="B404">
            <v>0</v>
          </cell>
        </row>
        <row r="405">
          <cell r="B405">
            <v>0</v>
          </cell>
        </row>
        <row r="406">
          <cell r="B406">
            <v>0</v>
          </cell>
        </row>
        <row r="407">
          <cell r="B407">
            <v>0</v>
          </cell>
        </row>
        <row r="408">
          <cell r="B408">
            <v>0</v>
          </cell>
        </row>
        <row r="409">
          <cell r="B409">
            <v>0</v>
          </cell>
        </row>
        <row r="410">
          <cell r="B410">
            <v>0</v>
          </cell>
        </row>
        <row r="411">
          <cell r="B411">
            <v>0</v>
          </cell>
        </row>
        <row r="412">
          <cell r="B412">
            <v>0</v>
          </cell>
        </row>
        <row r="413">
          <cell r="B413">
            <v>0</v>
          </cell>
        </row>
        <row r="414">
          <cell r="B414">
            <v>0</v>
          </cell>
        </row>
        <row r="415">
          <cell r="B415">
            <v>0</v>
          </cell>
        </row>
        <row r="416">
          <cell r="B416">
            <v>0</v>
          </cell>
        </row>
        <row r="417">
          <cell r="B417">
            <v>0</v>
          </cell>
        </row>
        <row r="418">
          <cell r="B418">
            <v>0</v>
          </cell>
        </row>
        <row r="419">
          <cell r="B419">
            <v>0</v>
          </cell>
        </row>
        <row r="420">
          <cell r="B420">
            <v>0</v>
          </cell>
        </row>
        <row r="421">
          <cell r="B421">
            <v>0</v>
          </cell>
        </row>
        <row r="422">
          <cell r="B422">
            <v>0</v>
          </cell>
        </row>
        <row r="423">
          <cell r="B423">
            <v>0</v>
          </cell>
        </row>
        <row r="424">
          <cell r="B424">
            <v>0</v>
          </cell>
        </row>
        <row r="425">
          <cell r="B425">
            <v>0</v>
          </cell>
        </row>
        <row r="426">
          <cell r="B426">
            <v>0</v>
          </cell>
        </row>
        <row r="427">
          <cell r="B427">
            <v>0</v>
          </cell>
        </row>
        <row r="428">
          <cell r="B428">
            <v>0</v>
          </cell>
        </row>
        <row r="429">
          <cell r="B429">
            <v>0</v>
          </cell>
        </row>
        <row r="430">
          <cell r="B430">
            <v>0</v>
          </cell>
        </row>
        <row r="431">
          <cell r="B431">
            <v>0</v>
          </cell>
        </row>
        <row r="432">
          <cell r="B432">
            <v>0</v>
          </cell>
        </row>
        <row r="433">
          <cell r="B433">
            <v>0</v>
          </cell>
        </row>
        <row r="434">
          <cell r="B434">
            <v>0</v>
          </cell>
        </row>
        <row r="435">
          <cell r="B435">
            <v>0</v>
          </cell>
        </row>
        <row r="436">
          <cell r="B436">
            <v>0</v>
          </cell>
        </row>
        <row r="437">
          <cell r="B437">
            <v>0</v>
          </cell>
        </row>
        <row r="438">
          <cell r="B438">
            <v>0</v>
          </cell>
        </row>
        <row r="439">
          <cell r="B439">
            <v>0</v>
          </cell>
        </row>
        <row r="440">
          <cell r="B440">
            <v>0</v>
          </cell>
        </row>
        <row r="441">
          <cell r="B441">
            <v>0</v>
          </cell>
        </row>
        <row r="442">
          <cell r="B442">
            <v>0</v>
          </cell>
        </row>
        <row r="443">
          <cell r="B443">
            <v>0</v>
          </cell>
        </row>
        <row r="444">
          <cell r="B444">
            <v>0</v>
          </cell>
        </row>
        <row r="445">
          <cell r="B445">
            <v>0</v>
          </cell>
        </row>
        <row r="446">
          <cell r="B446">
            <v>0</v>
          </cell>
        </row>
        <row r="447">
          <cell r="B447">
            <v>0</v>
          </cell>
        </row>
        <row r="448">
          <cell r="B448">
            <v>0</v>
          </cell>
        </row>
        <row r="449">
          <cell r="B449">
            <v>0</v>
          </cell>
        </row>
        <row r="450">
          <cell r="B450">
            <v>0</v>
          </cell>
        </row>
        <row r="451">
          <cell r="B451">
            <v>0</v>
          </cell>
        </row>
        <row r="452">
          <cell r="B452">
            <v>0</v>
          </cell>
        </row>
        <row r="453">
          <cell r="B453">
            <v>0</v>
          </cell>
        </row>
        <row r="454">
          <cell r="B454">
            <v>0</v>
          </cell>
        </row>
        <row r="455">
          <cell r="B455">
            <v>0</v>
          </cell>
        </row>
        <row r="456">
          <cell r="B456">
            <v>0</v>
          </cell>
        </row>
        <row r="457">
          <cell r="B457">
            <v>0</v>
          </cell>
        </row>
        <row r="458">
          <cell r="B458">
            <v>0</v>
          </cell>
        </row>
        <row r="459">
          <cell r="B459">
            <v>0</v>
          </cell>
        </row>
        <row r="460">
          <cell r="B460">
            <v>0</v>
          </cell>
        </row>
        <row r="461">
          <cell r="B461">
            <v>0</v>
          </cell>
        </row>
        <row r="462">
          <cell r="B462">
            <v>0</v>
          </cell>
        </row>
        <row r="463">
          <cell r="B463">
            <v>0</v>
          </cell>
        </row>
        <row r="464">
          <cell r="B464">
            <v>0</v>
          </cell>
        </row>
        <row r="465">
          <cell r="B465">
            <v>0</v>
          </cell>
        </row>
        <row r="466">
          <cell r="B466">
            <v>0</v>
          </cell>
        </row>
        <row r="467">
          <cell r="B467">
            <v>0</v>
          </cell>
        </row>
        <row r="468">
          <cell r="B468">
            <v>0</v>
          </cell>
        </row>
        <row r="469">
          <cell r="B469">
            <v>0</v>
          </cell>
        </row>
        <row r="470">
          <cell r="B470">
            <v>0</v>
          </cell>
        </row>
        <row r="471">
          <cell r="B471">
            <v>0</v>
          </cell>
        </row>
        <row r="472">
          <cell r="B472">
            <v>0</v>
          </cell>
        </row>
        <row r="473">
          <cell r="B473">
            <v>0</v>
          </cell>
        </row>
        <row r="474">
          <cell r="B474">
            <v>0</v>
          </cell>
        </row>
        <row r="475">
          <cell r="B475">
            <v>0</v>
          </cell>
        </row>
        <row r="476">
          <cell r="B476">
            <v>0</v>
          </cell>
        </row>
        <row r="477">
          <cell r="B477">
            <v>0</v>
          </cell>
        </row>
        <row r="478">
          <cell r="B478">
            <v>0</v>
          </cell>
        </row>
        <row r="479">
          <cell r="B479">
            <v>0</v>
          </cell>
        </row>
        <row r="480">
          <cell r="B480">
            <v>0</v>
          </cell>
        </row>
        <row r="481">
          <cell r="B481">
            <v>0</v>
          </cell>
        </row>
        <row r="482">
          <cell r="B482">
            <v>0</v>
          </cell>
        </row>
        <row r="483">
          <cell r="B483">
            <v>0</v>
          </cell>
        </row>
        <row r="484">
          <cell r="B484">
            <v>0</v>
          </cell>
        </row>
        <row r="485">
          <cell r="B485">
            <v>0</v>
          </cell>
        </row>
        <row r="486">
          <cell r="B486">
            <v>0</v>
          </cell>
        </row>
        <row r="487">
          <cell r="B487">
            <v>0</v>
          </cell>
        </row>
        <row r="488">
          <cell r="B488">
            <v>0</v>
          </cell>
        </row>
        <row r="489">
          <cell r="B489">
            <v>0</v>
          </cell>
        </row>
        <row r="490">
          <cell r="B490">
            <v>0</v>
          </cell>
        </row>
        <row r="491">
          <cell r="B491">
            <v>0</v>
          </cell>
        </row>
        <row r="492">
          <cell r="B492">
            <v>0</v>
          </cell>
        </row>
        <row r="493">
          <cell r="B493">
            <v>0</v>
          </cell>
        </row>
        <row r="494">
          <cell r="B494">
            <v>0</v>
          </cell>
        </row>
        <row r="495">
          <cell r="B495">
            <v>0</v>
          </cell>
        </row>
        <row r="496">
          <cell r="B496">
            <v>0</v>
          </cell>
        </row>
        <row r="497">
          <cell r="B497">
            <v>0</v>
          </cell>
        </row>
        <row r="498">
          <cell r="B498">
            <v>0</v>
          </cell>
        </row>
        <row r="499">
          <cell r="B499">
            <v>0</v>
          </cell>
        </row>
        <row r="500">
          <cell r="B500">
            <v>0</v>
          </cell>
        </row>
        <row r="501">
          <cell r="B501">
            <v>0</v>
          </cell>
        </row>
        <row r="502">
          <cell r="B502">
            <v>0</v>
          </cell>
        </row>
        <row r="503">
          <cell r="B503">
            <v>0</v>
          </cell>
        </row>
        <row r="504">
          <cell r="B504">
            <v>0</v>
          </cell>
        </row>
        <row r="505">
          <cell r="B505">
            <v>0</v>
          </cell>
        </row>
        <row r="506">
          <cell r="B506">
            <v>0</v>
          </cell>
        </row>
        <row r="507">
          <cell r="B507">
            <v>0</v>
          </cell>
        </row>
        <row r="508">
          <cell r="B508">
            <v>0</v>
          </cell>
        </row>
        <row r="509">
          <cell r="B509">
            <v>0</v>
          </cell>
        </row>
        <row r="510">
          <cell r="B510">
            <v>0</v>
          </cell>
        </row>
        <row r="511">
          <cell r="B511">
            <v>0</v>
          </cell>
        </row>
        <row r="512">
          <cell r="B512">
            <v>0</v>
          </cell>
        </row>
        <row r="513">
          <cell r="B513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-Carat"/>
      <sheetName val="Carat PL-Per GL"/>
      <sheetName val="Carat BS-Per GL"/>
      <sheetName val="Regional adjustment-Carat"/>
      <sheetName val="Carat PL-Per Essbase"/>
      <sheetName val="Carat BS-Per Essbase"/>
      <sheetName val="Conso Jun BS "/>
      <sheetName val="RF1"/>
      <sheetName val="BPC-data"/>
      <sheetName val="BPC revenue carat"/>
      <sheetName val="Rev by NB-working"/>
      <sheetName val="Benefit &amp; Socail Cost"/>
      <sheetName val="Conso May BS "/>
      <sheetName val="Conso Apr BS"/>
      <sheetName val="Conso Mar BS "/>
      <sheetName val="Conso Feb BS"/>
      <sheetName val="Conso Jan BS "/>
      <sheetName val="Rev by N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pplier name list"/>
      <sheetName val="Accrued"/>
      <sheetName val="by supplier"/>
      <sheetName val="by month"/>
      <sheetName val="adjust accrued rebate in Ju"/>
      <sheetName val="Accrued rebate"/>
      <sheetName val="CH3"/>
      <sheetName val="Reckitt"/>
      <sheetName val="MO BDF"/>
      <sheetName val="MO Jul'04"/>
      <sheetName val="post to detail"/>
    </sheetNames>
    <sheetDataSet>
      <sheetData sheetId="0">
        <row r="2">
          <cell r="A2" t="str">
            <v>Choose supplier name:</v>
          </cell>
        </row>
        <row r="3">
          <cell r="A3" t="str">
            <v>24/7 MEDIA ASIA (THAILAND) CO., LTD.</v>
          </cell>
        </row>
        <row r="4">
          <cell r="A4" t="str">
            <v>71 INTERSCAN CO.,LTD.</v>
          </cell>
        </row>
        <row r="5">
          <cell r="A5" t="str">
            <v>96 ADVERTISING</v>
          </cell>
        </row>
        <row r="6">
          <cell r="A6" t="str">
            <v>AC NIELSEN (THAILAND) LTD.</v>
          </cell>
        </row>
        <row r="7">
          <cell r="A7" t="str">
            <v>AJ &amp;J ADVERTISING CO.,LTD.</v>
          </cell>
        </row>
        <row r="8">
          <cell r="A8" t="str">
            <v>A PLUS CONECTION</v>
          </cell>
        </row>
        <row r="9">
          <cell r="A9" t="str">
            <v>A.R. BUSINESS PRESS</v>
          </cell>
        </row>
        <row r="10">
          <cell r="A10" t="str">
            <v>A.R. INFORMATION &amp; PUBLICATION CO., LTD.</v>
          </cell>
        </row>
        <row r="11">
          <cell r="A11" t="str">
            <v>ACCESS AND ASSOCIATED CO.,LTD.</v>
          </cell>
        </row>
        <row r="12">
          <cell r="A12" t="str">
            <v>ACITIVITY CO.,LTD.</v>
          </cell>
        </row>
        <row r="13">
          <cell r="A13" t="str">
            <v>ADRENALINE CO.,LTD.</v>
          </cell>
        </row>
        <row r="14">
          <cell r="A14" t="str">
            <v>ADVANCE PUBLISHING CO., LTD.</v>
          </cell>
        </row>
        <row r="15">
          <cell r="A15" t="str">
            <v>ADVERTISING &amp; MEDIA CONSULTANTS CO.,LTD.</v>
          </cell>
        </row>
        <row r="16">
          <cell r="A16" t="str">
            <v>AMNUAY WEB PRINTING CO.,LTD.</v>
          </cell>
        </row>
        <row r="17">
          <cell r="A17" t="str">
            <v>AMARIN PRINTING &amp; PUBLISHING PUBLIC CO. LTD.</v>
          </cell>
        </row>
        <row r="18">
          <cell r="A18" t="str">
            <v>ARTHIT WIKHRO DAILY CO.,LTD.</v>
          </cell>
        </row>
        <row r="19">
          <cell r="A19" t="str">
            <v>ARCADIA ADVERTISING CO., LTD.</v>
          </cell>
        </row>
        <row r="20">
          <cell r="A20" t="str">
            <v>ASATSU (THAILAND) CO.,LTD.</v>
          </cell>
        </row>
        <row r="21">
          <cell r="A21" t="str">
            <v>ASIA WINNER CO.,LTD.</v>
          </cell>
        </row>
        <row r="22">
          <cell r="A22" t="str">
            <v>A-TEAM SPORT CO., LTD.</v>
          </cell>
        </row>
        <row r="23">
          <cell r="A23" t="str">
            <v>BAKERY MUSIC CO.,LTD.</v>
          </cell>
        </row>
        <row r="24">
          <cell r="A24" t="str">
            <v>BANGKOK BROADCASTING &amp; TELEVISION CO., LTD. (CH.7)</v>
          </cell>
        </row>
        <row r="25">
          <cell r="A25" t="str">
            <v>BANGKOK LIVING DELOPMENT CO.,LTD.</v>
          </cell>
        </row>
        <row r="26">
          <cell r="A26" t="str">
            <v>BANGKOK TRIVISION CO.,LTD.</v>
          </cell>
        </row>
        <row r="27">
          <cell r="A27" t="str">
            <v>BANLUE PUBLICATIONS CO.,LTD.</v>
          </cell>
        </row>
        <row r="28">
          <cell r="A28" t="str">
            <v>BAVON SARN KARNPIM CO., LTD.</v>
          </cell>
        </row>
        <row r="29">
          <cell r="A29" t="str">
            <v>BBTV ASSET MANAGEMENT CO., LTD.</v>
          </cell>
        </row>
        <row r="30">
          <cell r="A30" t="str">
            <v>BBTV EQUITY CO., LTD.</v>
          </cell>
        </row>
        <row r="31">
          <cell r="A31" t="str">
            <v>BBTV SETELVISION CO., LTD.</v>
          </cell>
        </row>
        <row r="32">
          <cell r="A32" t="str">
            <v>BEC WORLD CO., LTD.</v>
          </cell>
        </row>
        <row r="33">
          <cell r="A33" t="str">
            <v>BEC-TERO ENTERTAINMENT CO., LTD.</v>
          </cell>
        </row>
        <row r="34">
          <cell r="A34" t="str">
            <v>BEE AR SOUN SOUN SOUNG</v>
          </cell>
        </row>
        <row r="35">
          <cell r="A35" t="str">
            <v>BELINK MEDIA CO.,LTD.</v>
          </cell>
        </row>
        <row r="36">
          <cell r="A36" t="str">
            <v>BEST AD CORPORATION CO.,LTD.</v>
          </cell>
        </row>
        <row r="37">
          <cell r="A37" t="str">
            <v>BEST VISION CO.,LTD</v>
          </cell>
        </row>
        <row r="38">
          <cell r="A38" t="str">
            <v>BLIMP CO.,LTD.</v>
          </cell>
        </row>
        <row r="39">
          <cell r="A39" t="str">
            <v>BLUE MANGO PUBLISHING CO.,LTD.</v>
          </cell>
        </row>
        <row r="40">
          <cell r="A40" t="str">
            <v>BORN &amp; ASSOCIATED CO., LTD.</v>
          </cell>
        </row>
        <row r="41">
          <cell r="A41" t="str">
            <v>BORN OPERATION CO.,LTD.</v>
          </cell>
        </row>
        <row r="42">
          <cell r="A42" t="str">
            <v>BRANDAGE CO., LTD.</v>
          </cell>
        </row>
        <row r="43">
          <cell r="A43" t="str">
            <v>BROADCAST THAI TELEVISION CO., LTD.</v>
          </cell>
        </row>
        <row r="44">
          <cell r="A44" t="str">
            <v>BROADCASTING NETWORK THAILAND LTD.</v>
          </cell>
        </row>
        <row r="45">
          <cell r="A45" t="str">
            <v>BURAPA TASNA (1999) CO.,LTD.</v>
          </cell>
        </row>
        <row r="46">
          <cell r="A46" t="str">
            <v>BURDA-RIZZOLI (THAILAND) CO.,LTD.</v>
          </cell>
        </row>
        <row r="47">
          <cell r="A47" t="str">
            <v>BUSINESS [THAILAND]</v>
          </cell>
        </row>
        <row r="48">
          <cell r="A48" t="str">
            <v>C.K. MEDIA CO.,LTD.</v>
          </cell>
        </row>
        <row r="49">
          <cell r="A49" t="str">
            <v>CANNA MEDIA</v>
          </cell>
        </row>
        <row r="50">
          <cell r="A50" t="str">
            <v>CENTER POINT NETWORK CO.,LTD.</v>
          </cell>
        </row>
        <row r="51">
          <cell r="A51" t="str">
            <v>CENTRAL DEPARTMENT STORE CO.,LTD.</v>
          </cell>
        </row>
        <row r="52">
          <cell r="A52" t="str">
            <v>CINEPLEX CO.,LTD.</v>
          </cell>
        </row>
        <row r="53">
          <cell r="A53" t="str">
            <v>CHANNEL C CO.,LTD.</v>
          </cell>
        </row>
        <row r="54">
          <cell r="A54" t="str">
            <v>CHIANG MAI DAILY CO.,LTD.</v>
          </cell>
        </row>
        <row r="55">
          <cell r="A55" t="str">
            <v>CHUO SENKO (THAILAND) CO., LTD.</v>
          </cell>
        </row>
        <row r="56">
          <cell r="A56" t="str">
            <v>CLICK ENTERTAINMENT CO.,LTD.</v>
          </cell>
        </row>
        <row r="57">
          <cell r="A57" t="str">
            <v>COMEDY LINE CO., LTD.</v>
          </cell>
        </row>
        <row r="58">
          <cell r="A58" t="str">
            <v>CORPORATION 4D LTD.</v>
          </cell>
        </row>
        <row r="59">
          <cell r="A59" t="str">
            <v>CREATE COMM.CO.,LTD.</v>
          </cell>
        </row>
        <row r="60">
          <cell r="A60" t="str">
            <v>D.M.INTERCOMMUNICATION CO.,LTD.</v>
          </cell>
        </row>
        <row r="61">
          <cell r="A61" t="str">
            <v>DE &amp; M CO.,LTD.</v>
          </cell>
        </row>
        <row r="62">
          <cell r="A62" t="str">
            <v>D.DNA CO.,LTD.</v>
          </cell>
        </row>
        <row r="63">
          <cell r="A63" t="str">
            <v>DAY POETS CO.,LTD.</v>
          </cell>
        </row>
        <row r="64">
          <cell r="A64" t="str">
            <v>DAY AFTER DAY CO.,LTD.</v>
          </cell>
        </row>
        <row r="65">
          <cell r="A65" t="str">
            <v>DEETALK CO.,LTD.</v>
          </cell>
        </row>
        <row r="66">
          <cell r="A66" t="str">
            <v>DENTSU PLUS CO.,LTD.</v>
          </cell>
        </row>
        <row r="67">
          <cell r="A67" t="str">
            <v>DENVER ENTERTAINMENT CO.,LTD.</v>
          </cell>
        </row>
        <row r="68">
          <cell r="A68" t="str">
            <v>DHL INTERNATIONAL (THAILAND) CO., LTD.</v>
          </cell>
        </row>
        <row r="69">
          <cell r="A69" t="str">
            <v>DIRECT MARKETING SERVICE PUBLIC CO., LTD.</v>
          </cell>
        </row>
        <row r="70">
          <cell r="A70" t="str">
            <v>DIRECT TRADING CORPORATION LTD.</v>
          </cell>
        </row>
        <row r="71">
          <cell r="A71" t="str">
            <v>DRAMA PLAN CO.,LTD.</v>
          </cell>
        </row>
        <row r="72">
          <cell r="A72" t="str">
            <v>EASY PUBLISHING CO.,LTD.</v>
          </cell>
        </row>
        <row r="73">
          <cell r="A73" t="str">
            <v>EFF CO.,LTD.</v>
          </cell>
        </row>
        <row r="74">
          <cell r="A74" t="str">
            <v>EGV ENTERTAINMENT PUBLIC CO.,LTD.</v>
          </cell>
        </row>
        <row r="75">
          <cell r="A75" t="str">
            <v>EMMALUTE CO., LTD. (LIPS MAGAZINE)</v>
          </cell>
        </row>
        <row r="76">
          <cell r="A76" t="str">
            <v>ESTIMATE ITV SEMINAR</v>
          </cell>
        </row>
        <row r="77">
          <cell r="A77" t="str">
            <v>EVENING STAR</v>
          </cell>
        </row>
        <row r="78">
          <cell r="A78" t="str">
            <v>EXTREME ADVERTISING CO.,LTD.</v>
          </cell>
        </row>
        <row r="79">
          <cell r="A79" t="str">
            <v>EYE OPENER CO.,LTD.</v>
          </cell>
        </row>
        <row r="80">
          <cell r="A80" t="str">
            <v>FAMILY DIRECT CO.,LTD.</v>
          </cell>
        </row>
        <row r="81">
          <cell r="A81" t="str">
            <v>FCB WORLDWIDE (THAILAND) CO.,LTD.</v>
          </cell>
        </row>
        <row r="82">
          <cell r="A82" t="str">
            <v>FIRM DESIGN &amp; CONSULTANT CO., LTD.</v>
          </cell>
        </row>
        <row r="83">
          <cell r="A83" t="str">
            <v>FIRST CHOICE CO.,LTD.</v>
          </cell>
        </row>
        <row r="84">
          <cell r="A84" t="str">
            <v>FOR MEN CO.,LTD.</v>
          </cell>
        </row>
        <row r="85">
          <cell r="A85" t="str">
            <v>FORTUNE BOARD CO.,LTD.</v>
          </cell>
        </row>
        <row r="86">
          <cell r="A86" t="str">
            <v>FOTO MANAINMENT</v>
          </cell>
        </row>
        <row r="87">
          <cell r="A87" t="str">
            <v>FOUR P MAGAZINE CO.,LTD.</v>
          </cell>
        </row>
        <row r="88">
          <cell r="A88" t="str">
            <v>FUTURE ENTERTAINMENT</v>
          </cell>
        </row>
        <row r="89">
          <cell r="A89" t="str">
            <v>FUTURE PUBLISHING</v>
          </cell>
        </row>
        <row r="90">
          <cell r="A90" t="str">
            <v>GENIUS CREATION CO.,LTD.</v>
          </cell>
        </row>
        <row r="91">
          <cell r="A91" t="str">
            <v>GG NEWS NETWORK CO.,LTD.</v>
          </cell>
        </row>
        <row r="92">
          <cell r="A92" t="str">
            <v>GL ASSETS CO., LTD.</v>
          </cell>
        </row>
        <row r="93">
          <cell r="A93" t="str">
            <v>GM. ENTERPRISE CO., LTD.</v>
          </cell>
        </row>
        <row r="94">
          <cell r="A94" t="str">
            <v>GM.MAG MEDIA CO.,LTD.</v>
          </cell>
        </row>
        <row r="95">
          <cell r="A95" t="str">
            <v>GMM INTER PUBLISHING CO.,LTD.</v>
          </cell>
        </row>
        <row r="96">
          <cell r="A96" t="str">
            <v>GMM MEDIA PUBLIC CO.,LTD.</v>
          </cell>
        </row>
        <row r="97">
          <cell r="A97" t="str">
            <v>GOKE HENG TELEVISON CO.,LTD.</v>
          </cell>
        </row>
        <row r="98">
          <cell r="A98" t="str">
            <v>GRAMMY TELEVISION</v>
          </cell>
        </row>
        <row r="99">
          <cell r="A99" t="str">
            <v>GREAT FORTUNE EQUITY CO., LTD.  (TUN MAHALAB)</v>
          </cell>
        </row>
        <row r="100">
          <cell r="A100" t="str">
            <v>GREAT LUCK EQUITY CO.,LTD.</v>
          </cell>
        </row>
        <row r="101">
          <cell r="A101" t="str">
            <v>GREEN WORLD PUBLICATION CO.,LTD.</v>
          </cell>
        </row>
        <row r="102">
          <cell r="A102" t="str">
            <v>GST WORLD CO.,LTD.</v>
          </cell>
        </row>
        <row r="103">
          <cell r="A103" t="str">
            <v>HACHETTE FILIPACCHI POST CO., LTD.</v>
          </cell>
        </row>
        <row r="104">
          <cell r="A104" t="str">
            <v xml:space="preserve"> HACHETTE FILIPACCHI POST-ACP</v>
          </cell>
        </row>
        <row r="105">
          <cell r="A105" t="str">
            <v>HATTRICK MULTIMEDIA CO.,LTD.</v>
          </cell>
        </row>
        <row r="106">
          <cell r="A106" t="str">
            <v>HARDWARE ZONE (THAILAND) CO.,LTD.</v>
          </cell>
        </row>
        <row r="107">
          <cell r="A107" t="str">
            <v>HAYEMA ENTERTIANMENT CO.,LTD.</v>
          </cell>
        </row>
        <row r="108">
          <cell r="A108" t="str">
            <v>HEALTHY LIFE STYLE CO.,LTD.</v>
          </cell>
        </row>
        <row r="109">
          <cell r="A109" t="str">
            <v>HEALTHCARE PUBLISHING CO.,LTD.</v>
          </cell>
        </row>
        <row r="110">
          <cell r="A110" t="str">
            <v>HEART AT MARKETING CO.,LTD.</v>
          </cell>
        </row>
        <row r="111">
          <cell r="A111" t="str">
            <v>HELLO ANGELS CO.,LTD.</v>
          </cell>
        </row>
        <row r="112">
          <cell r="A112" t="str">
            <v>I.J.SIAM CO.,LTD.</v>
          </cell>
        </row>
        <row r="113">
          <cell r="A113" t="str">
            <v>I.T.WORLD MEDIA CO.,LTD.</v>
          </cell>
        </row>
        <row r="114">
          <cell r="A114" t="str">
            <v>I.N.N.RADIO NEWS CO.,LTD.</v>
          </cell>
        </row>
        <row r="115">
          <cell r="A115" t="str">
            <v>ICARUS CO,. LTD.</v>
          </cell>
        </row>
        <row r="116">
          <cell r="A116" t="str">
            <v>IMAGE PLUS CO.,LTD.</v>
          </cell>
        </row>
        <row r="117">
          <cell r="A117" t="str">
            <v>IMAGE PUBLISHING</v>
          </cell>
        </row>
        <row r="118">
          <cell r="A118" t="str">
            <v>IMAGES FOCUS</v>
          </cell>
        </row>
        <row r="119">
          <cell r="A119" t="str">
            <v>IMPACT MEDIA &amp; MARKETING CO.,LTD.</v>
          </cell>
        </row>
        <row r="120">
          <cell r="A120" t="str">
            <v>INITIATIVE MEDIA LIMITED</v>
          </cell>
        </row>
        <row r="121">
          <cell r="A121" t="str">
            <v>INFORMERCIAL MARK CO., LTD.</v>
          </cell>
        </row>
        <row r="122">
          <cell r="A122" t="str">
            <v>INSPIRE ENTERTAINMENT CO.,LTD.</v>
          </cell>
        </row>
        <row r="123">
          <cell r="A123" t="str">
            <v>INTELLIGENT MULTIMEDIA CO.,LTD.</v>
          </cell>
        </row>
        <row r="124">
          <cell r="A124" t="str">
            <v>INTER-MEDIA CONSULTANT CO.,LTD.</v>
          </cell>
        </row>
        <row r="125">
          <cell r="A125" t="str">
            <v>INTERNATIONAL HERALD TRIBUNE (THAILAND) CO.,LTD.</v>
          </cell>
        </row>
        <row r="126">
          <cell r="A126" t="str">
            <v>I-SPY</v>
          </cell>
        </row>
        <row r="127">
          <cell r="A127" t="str">
            <v>I SQUARE CO.,LTD.</v>
          </cell>
        </row>
        <row r="128">
          <cell r="A128" t="str">
            <v>ITV PUBLIC CO., LTD.</v>
          </cell>
        </row>
        <row r="129">
          <cell r="A129" t="str">
            <v>J.S. 91 CO., LTD.</v>
          </cell>
        </row>
        <row r="130">
          <cell r="A130" t="str">
            <v>J.S.L. CO.,LTD.</v>
          </cell>
        </row>
        <row r="131">
          <cell r="A131" t="str">
            <v>JASS PROMOTION CO., LTD.</v>
          </cell>
        </row>
        <row r="132">
          <cell r="A132" t="str">
            <v>JCDECAUX (THAILAND) CO.,LTD.</v>
          </cell>
        </row>
        <row r="133">
          <cell r="A133" t="str">
            <v>JEWEL CO., LTD.</v>
          </cell>
        </row>
        <row r="134">
          <cell r="A134" t="str">
            <v>JINTAPA INTERNATIONAL CO.,LTD.</v>
          </cell>
        </row>
        <row r="135">
          <cell r="A135" t="str">
            <v>JSP.MEDIA CORPORATION LTD.</v>
          </cell>
        </row>
        <row r="136">
          <cell r="A136" t="str">
            <v>KANOK THARNTIP CO.,LTD.</v>
          </cell>
        </row>
        <row r="137">
          <cell r="A137" t="str">
            <v>KANTANA GROUP CO., LTD.</v>
          </cell>
        </row>
        <row r="138">
          <cell r="A138" t="str">
            <v>KAO SOD CO., LTD.</v>
          </cell>
        </row>
        <row r="139">
          <cell r="A139" t="str">
            <v>KIAT KREERIN PROMOTION</v>
          </cell>
        </row>
        <row r="140">
          <cell r="A140" t="str">
            <v>LASER GRAPHIC 82 CO.,LTD.</v>
          </cell>
        </row>
        <row r="141">
          <cell r="A141" t="str">
            <v>LEADING INTERNATIONAL MEDIA CO., LTD.</v>
          </cell>
        </row>
        <row r="142">
          <cell r="A142" t="str">
            <v>LITTLE ROCK STUDIHOME LTD.,PART.</v>
          </cell>
        </row>
        <row r="143">
          <cell r="A143" t="str">
            <v>LUCK (666) CO.,LTD.</v>
          </cell>
        </row>
        <row r="144">
          <cell r="A144" t="str">
            <v>MACCANN ERICKSON (THAILAND) CO.,LTD.</v>
          </cell>
        </row>
        <row r="145">
          <cell r="A145" t="str">
            <v>MAG WAVE CO., LTD</v>
          </cell>
        </row>
        <row r="146">
          <cell r="A146" t="str">
            <v>MAGIC ADVERTAINMENT CO., LTD.</v>
          </cell>
        </row>
        <row r="147">
          <cell r="A147" t="str">
            <v>MAGIC LAMP CO., LTD</v>
          </cell>
        </row>
        <row r="148">
          <cell r="A148" t="str">
            <v>MAGIC PRODUCTIONS CO.,LTD.</v>
          </cell>
        </row>
        <row r="149">
          <cell r="A149" t="str">
            <v>MAHAKIJ HOLDING CO., LTD.</v>
          </cell>
        </row>
        <row r="150">
          <cell r="A150" t="str">
            <v>MAJOR CINEAD CO.,LTD.</v>
          </cell>
        </row>
        <row r="151">
          <cell r="A151" t="str">
            <v>MAJOR FILM ADVERTISING</v>
          </cell>
        </row>
        <row r="152">
          <cell r="A152" t="str">
            <v>MAN GROUP CO.,LTD.</v>
          </cell>
        </row>
        <row r="153">
          <cell r="A153" t="str">
            <v>MANAGER MEDIA GROUP PUBLIC CO., LTD.</v>
          </cell>
        </row>
        <row r="154">
          <cell r="A154" t="str">
            <v>MARKS ENTERTAINMENT</v>
          </cell>
        </row>
        <row r="155">
          <cell r="A155" t="str">
            <v>MASS COMMUNICATON ORGANIZATION (CH9)</v>
          </cell>
        </row>
        <row r="156">
          <cell r="A156" t="str">
            <v>MASTER &amp; MORE</v>
          </cell>
        </row>
        <row r="157">
          <cell r="A157" t="str">
            <v>MATICHON CO., LTD.</v>
          </cell>
        </row>
        <row r="158">
          <cell r="A158" t="str">
            <v>MATCHING BROADCAST CO.,LTD.</v>
          </cell>
        </row>
        <row r="159">
          <cell r="A159" t="str">
            <v>MAY-MEDIA INTERNATIONAL CO.,LTD.</v>
          </cell>
        </row>
        <row r="160">
          <cell r="A160" t="str">
            <v>MAXIM NETWORK CO.,LTD.</v>
          </cell>
        </row>
        <row r="161">
          <cell r="A161" t="str">
            <v>MBA BROADCAST CORPORATION CO.,LTD.</v>
          </cell>
        </row>
        <row r="162">
          <cell r="A162" t="str">
            <v>MEDIMEDIA (THAILAND) LTD.</v>
          </cell>
        </row>
        <row r="163">
          <cell r="A163" t="str">
            <v>MEDIA ASSOCIATED CO.,LTD.</v>
          </cell>
        </row>
        <row r="164">
          <cell r="A164" t="str">
            <v>MEDIA DYNAMIC CO., LTD.</v>
          </cell>
        </row>
        <row r="165">
          <cell r="A165" t="str">
            <v>MEDI JOURNAL CO.,LTD.</v>
          </cell>
        </row>
        <row r="166">
          <cell r="A166" t="str">
            <v>MEDIA NETWORK</v>
          </cell>
        </row>
        <row r="167">
          <cell r="A167" t="str">
            <v>MEDIA OF MEDIAS</v>
          </cell>
        </row>
        <row r="168">
          <cell r="A168" t="str">
            <v>MEDIA RESPONSE</v>
          </cell>
        </row>
        <row r="169">
          <cell r="A169" t="str">
            <v>MEDIA SHAKER CO.,LTD.</v>
          </cell>
        </row>
        <row r="170">
          <cell r="A170" t="str">
            <v>MEDIA TRANASIA THAILAND LTD.</v>
          </cell>
        </row>
        <row r="171">
          <cell r="A171" t="str">
            <v>MEDIA ZONE CO., LTD.</v>
          </cell>
        </row>
        <row r="172">
          <cell r="A172" t="str">
            <v>MIND SHOW PRODUCTION CO.,LTD.</v>
          </cell>
        </row>
        <row r="173">
          <cell r="A173" t="str">
            <v>MINT ADVERTISING CO.,LTD.</v>
          </cell>
        </row>
        <row r="174">
          <cell r="A174" t="str">
            <v>MIRACLE MEDIA (THAILAND) CO., LTD.</v>
          </cell>
        </row>
        <row r="175">
          <cell r="A175" t="str">
            <v>MODEL NET ASIA CO., LTD.</v>
          </cell>
        </row>
        <row r="176">
          <cell r="A176" t="str">
            <v>MR.RATCHAPHOL BOONLEAD</v>
          </cell>
        </row>
        <row r="177">
          <cell r="A177" t="str">
            <v>MS.SIRIPORN SAROJ</v>
          </cell>
        </row>
        <row r="178">
          <cell r="A178" t="str">
            <v>MULTI SIGN CO.,LTD.</v>
          </cell>
        </row>
        <row r="179">
          <cell r="A179" t="str">
            <v>N&amp;N NICE MEDIA CO.,LTD.</v>
          </cell>
        </row>
        <row r="180">
          <cell r="A180" t="str">
            <v xml:space="preserve">NATION BROADCASTING CORPORATION </v>
          </cell>
        </row>
        <row r="181">
          <cell r="A181" t="str">
            <v>NATION CITY PESS CO.,LTD.</v>
          </cell>
        </row>
        <row r="182">
          <cell r="A182" t="str">
            <v>NATION MULTIMEDIA PUBLIC GROUP CO., LTD.</v>
          </cell>
        </row>
        <row r="183">
          <cell r="A183" t="str">
            <v>NAEW NA NEWSPAPER CO.,LTD.</v>
          </cell>
        </row>
        <row r="184">
          <cell r="A184" t="str">
            <v>NEVERLAND CREATION CO.,LTD.</v>
          </cell>
        </row>
        <row r="185">
          <cell r="A185" t="str">
            <v>NEW WORLD PRODUCTION CO.,LTD.</v>
          </cell>
        </row>
        <row r="186">
          <cell r="A186" t="str">
            <v>NEXT STEP COMPANY LIMITED</v>
          </cell>
        </row>
        <row r="187">
          <cell r="A187" t="str">
            <v>NI.COM CO.,LTD.</v>
          </cell>
        </row>
        <row r="188">
          <cell r="A188" t="str">
            <v>NICELY PAPER DEVELOPMENT CO.,LTD.</v>
          </cell>
        </row>
        <row r="189">
          <cell r="A189" t="str">
            <v>NOTE PUBLISHING CO.,LTD.</v>
          </cell>
        </row>
        <row r="190">
          <cell r="A190" t="str">
            <v>NOPPORN PROMOTION &amp; PICTURE CO.,LTD.</v>
          </cell>
        </row>
        <row r="191">
          <cell r="A191" t="str">
            <v>ONE MIND SEVENGUYS CO.,LTD.</v>
          </cell>
        </row>
        <row r="192">
          <cell r="A192" t="str">
            <v>OCEAN FILM CO.,LTD.</v>
          </cell>
        </row>
        <row r="193">
          <cell r="A193" t="str">
            <v>OPTIMUM MEDIA DIRECTION</v>
          </cell>
        </row>
        <row r="194">
          <cell r="A194" t="str">
            <v>P.A.M. MARKETING CO., LTD.</v>
          </cell>
        </row>
        <row r="195">
          <cell r="A195" t="str">
            <v>P.B.&amp;K. ADVERTISING CO.,LTD.</v>
          </cell>
        </row>
        <row r="196">
          <cell r="A196" t="str">
            <v>P.J. DESIGN CO., LTD.</v>
          </cell>
        </row>
        <row r="197">
          <cell r="A197" t="str">
            <v>P.O.AD &amp; DESIGN CO.,LTD.</v>
          </cell>
        </row>
        <row r="198">
          <cell r="A198" t="str">
            <v>P.O.P.HOUSE CO.,LTD.</v>
          </cell>
        </row>
        <row r="199">
          <cell r="A199" t="str">
            <v>PP POWER PLUS CO.,LTD.</v>
          </cell>
        </row>
        <row r="200">
          <cell r="A200" t="str">
            <v>PACIFIC HEARST</v>
          </cell>
        </row>
        <row r="201">
          <cell r="A201" t="str">
            <v>PACIFIC I.T. CO., LTD.</v>
          </cell>
        </row>
        <row r="202">
          <cell r="A202" t="str">
            <v>PACIFIC INTERCOMMUNICATION CO.,LTD.</v>
          </cell>
        </row>
        <row r="203">
          <cell r="A203" t="str">
            <v>PAH YAI CRATION CO.,LTD.</v>
          </cell>
        </row>
        <row r="204">
          <cell r="A204" t="str">
            <v>PANWIN INTERMEDIA AND PUBLISHING CO., LTD.</v>
          </cell>
        </row>
        <row r="205">
          <cell r="A205" t="str">
            <v>PATCHAKORN CONSULT</v>
          </cell>
        </row>
        <row r="206">
          <cell r="A206" t="str">
            <v>PATTANA</v>
          </cell>
        </row>
        <row r="207">
          <cell r="A207" t="str">
            <v>PENTHAI INK LTD.,PART</v>
          </cell>
        </row>
        <row r="208">
          <cell r="A208" t="str">
            <v>PEN PUBLISIHING CO.,LTD.</v>
          </cell>
        </row>
        <row r="209">
          <cell r="A209" t="str">
            <v>PISUT MANAGEMENT CO., LTD.</v>
          </cell>
        </row>
        <row r="210">
          <cell r="A210" t="str">
            <v>PLAN FOR KIDS CO.,LTD.</v>
          </cell>
        </row>
        <row r="211">
          <cell r="A211" t="str">
            <v>PLAN PUBLISHING CO., LTD.</v>
          </cell>
        </row>
        <row r="212">
          <cell r="A212" t="str">
            <v>PLATINUM CREATION CO.,LTD.</v>
          </cell>
        </row>
        <row r="213">
          <cell r="A213" t="str">
            <v>POEMA CO.,LTD.</v>
          </cell>
        </row>
        <row r="214">
          <cell r="A214" t="str">
            <v>POLY PLUS ENTERTAINMENT CO., LTD.</v>
          </cell>
        </row>
        <row r="215">
          <cell r="A215" t="str">
            <v>POLY PLUS ORGANIZER CO.,LTD</v>
          </cell>
        </row>
        <row r="216">
          <cell r="A216" t="str">
            <v>POWERFUL BRAIN CO.,LTD.</v>
          </cell>
        </row>
        <row r="217">
          <cell r="A217" t="str">
            <v>PRAKIT HOLDING PUBLIC</v>
          </cell>
        </row>
        <row r="218">
          <cell r="A218" t="str">
            <v>PRIEW CO., LTD.</v>
          </cell>
        </row>
        <row r="219">
          <cell r="A219" t="str">
            <v>PUBLICIS (THAILAND) CO.,LTD.</v>
          </cell>
        </row>
        <row r="220">
          <cell r="A220" t="str">
            <v>PUBLIC COMMUNICATION</v>
          </cell>
        </row>
        <row r="221">
          <cell r="A221" t="str">
            <v>PULP MAGAZINE CO.,LTD.</v>
          </cell>
        </row>
        <row r="222">
          <cell r="A222" t="str">
            <v>PURE MEDIA CO., LTD.</v>
          </cell>
        </row>
        <row r="223">
          <cell r="A223" t="str">
            <v>QUEEN'S WAY</v>
          </cell>
        </row>
        <row r="224">
          <cell r="A224" t="str">
            <v>QUEST MEDIA CO.,LTD.</v>
          </cell>
        </row>
        <row r="225">
          <cell r="A225" t="str">
            <v>QUICK PC CO., LTD.</v>
          </cell>
        </row>
        <row r="226">
          <cell r="A226" t="str">
            <v>R B N SIGN CO., LTD.</v>
          </cell>
        </row>
        <row r="227">
          <cell r="A227" t="str">
            <v>R.S. PROMOTION 1992 CO., LTD.</v>
          </cell>
        </row>
        <row r="228">
          <cell r="A228" t="str">
            <v>RADIO &amp; RESEARCH CO., LTD.</v>
          </cell>
        </row>
        <row r="229">
          <cell r="A229" t="str">
            <v>RADIO CONCEPT CO., LTD.</v>
          </cell>
        </row>
        <row r="230">
          <cell r="A230" t="str">
            <v>READER'S DIGEST (T) LTD.</v>
          </cell>
        </row>
        <row r="231">
          <cell r="A231" t="str">
            <v>REMIND</v>
          </cell>
        </row>
        <row r="232">
          <cell r="A232" t="str">
            <v>RICHIE BOSS</v>
          </cell>
        </row>
        <row r="233">
          <cell r="A233" t="str">
            <v>RUNGSIROJVANIT CO., LTD.</v>
          </cell>
        </row>
        <row r="234">
          <cell r="A234" t="str">
            <v>S.B.BROADCASTING MEDIA CO.,LTD.</v>
          </cell>
        </row>
        <row r="235">
          <cell r="A235" t="str">
            <v>S.P.C.PRINTING CO.,LTD.</v>
          </cell>
        </row>
        <row r="236">
          <cell r="A236" t="str">
            <v>S.THANA MEDIA CO.,LTD.</v>
          </cell>
        </row>
        <row r="237">
          <cell r="A237" t="str">
            <v>S.THANA PROMOTION CO.,LTD.</v>
          </cell>
        </row>
        <row r="238">
          <cell r="A238" t="str">
            <v>SAMSEARN CO., LTD.</v>
          </cell>
        </row>
        <row r="239">
          <cell r="A239" t="str">
            <v xml:space="preserve">SANPHASAT PUBLISHING </v>
          </cell>
        </row>
        <row r="240">
          <cell r="A240" t="str">
            <v>SCAN ART CO., LTD</v>
          </cell>
        </row>
        <row r="241">
          <cell r="A241" t="str">
            <v>SCENARIO CO.,LTD.</v>
          </cell>
        </row>
        <row r="242">
          <cell r="A242" t="str">
            <v>SEARCH ENTERTAINMENT</v>
          </cell>
        </row>
        <row r="243">
          <cell r="A243" t="str">
            <v>SE-EDUCATION PUBLIC CO., LTD. (BEST BUY)</v>
          </cell>
        </row>
        <row r="244">
          <cell r="A244" t="str">
            <v>SEVENTEEN PUBLISHING</v>
          </cell>
        </row>
        <row r="245">
          <cell r="A245" t="str">
            <v>S F G CO.,LTD.</v>
          </cell>
        </row>
        <row r="246">
          <cell r="A246" t="str">
            <v>SIAM INTERMULTIMEDIA PUBLIC CO.,LTD.</v>
          </cell>
        </row>
        <row r="247">
          <cell r="A247" t="str">
            <v>SIAM RATH CO., LTD.</v>
          </cell>
        </row>
        <row r="248">
          <cell r="A248" t="str">
            <v>SIAM RUAMJAI CO., LTD.</v>
          </cell>
        </row>
        <row r="249">
          <cell r="A249" t="str">
            <v>SIAM SPORT SYNDICATE PUBLIC CO., LTD.</v>
          </cell>
        </row>
        <row r="250">
          <cell r="A250" t="str">
            <v>SIAM TELE SCENE</v>
          </cell>
        </row>
        <row r="251">
          <cell r="A251" t="str">
            <v>SING PAO</v>
          </cell>
        </row>
        <row r="252">
          <cell r="A252" t="str">
            <v>SILA MEDIA HOUSE CO.,LTD.</v>
          </cell>
        </row>
        <row r="253">
          <cell r="A253" t="str">
            <v>SILVERSCREEN CO.,LTD.</v>
          </cell>
        </row>
        <row r="254">
          <cell r="A254" t="str">
            <v>SI-PHYA PUBLISHING CO., LTD.</v>
          </cell>
        </row>
        <row r="255">
          <cell r="A255" t="str">
            <v>SKY-HIGH NETWORK CO.,LTD.</v>
          </cell>
        </row>
        <row r="256">
          <cell r="A256" t="str">
            <v>SMART RIDERS LTD., PART.</v>
          </cell>
        </row>
        <row r="257">
          <cell r="A257" t="str">
            <v>SPLASH ENTERTAINMENT CO.,LTD.</v>
          </cell>
        </row>
        <row r="258">
          <cell r="A258" t="str">
            <v>SPORTMASTER CO.,LTD.</v>
          </cell>
        </row>
        <row r="259">
          <cell r="A259" t="str">
            <v>SPORT CLUB ADVERTISING PART., LTD.</v>
          </cell>
        </row>
        <row r="260">
          <cell r="A260" t="str">
            <v>SRI SALA CO., LTD.</v>
          </cell>
        </row>
        <row r="261">
          <cell r="A261" t="str">
            <v xml:space="preserve">SRI SIAM PRINTING PRESS </v>
          </cell>
        </row>
        <row r="262">
          <cell r="A262" t="str">
            <v>STAFF-MS.PIYACHAN</v>
          </cell>
        </row>
        <row r="263">
          <cell r="A263" t="str">
            <v>STAR REACHERS GROUP CO.,LTD.</v>
          </cell>
        </row>
        <row r="264">
          <cell r="A264" t="str">
            <v>STARBRIDGE CO.,LTD.</v>
          </cell>
        </row>
        <row r="265">
          <cell r="A265" t="str">
            <v>STRONG HOLD ASSETS CO., LTD.</v>
          </cell>
        </row>
        <row r="266">
          <cell r="A266" t="str">
            <v>SUCCESS ENTERTAINMENT</v>
          </cell>
        </row>
        <row r="267">
          <cell r="A267" t="str">
            <v>SUPERFANTASYGAMES.COM</v>
          </cell>
        </row>
        <row r="268">
          <cell r="A268" t="str">
            <v>SUWAN STUDIO REGISTERED ORDINARY PARTNERSHIP</v>
          </cell>
        </row>
        <row r="269">
          <cell r="A269" t="str">
            <v>T.V. IMAGE CO.,LTD.</v>
          </cell>
        </row>
        <row r="270">
          <cell r="A270" t="str">
            <v>T.V. SCENE</v>
          </cell>
        </row>
        <row r="271">
          <cell r="A271" t="str">
            <v>T.V. FORUM CO.,LTD.</v>
          </cell>
        </row>
        <row r="272">
          <cell r="A272" t="str">
            <v>T.V. SQUARE CO., LTD.</v>
          </cell>
        </row>
        <row r="273">
          <cell r="A273" t="str">
            <v>TEAM ONE PLUS CO., LTD.</v>
          </cell>
        </row>
        <row r="274">
          <cell r="A274" t="str">
            <v>TECHNOLOGY MEDIA CO.,LTD.</v>
          </cell>
        </row>
        <row r="275">
          <cell r="A275" t="str">
            <v>TEENTALK CO., LTD.</v>
          </cell>
        </row>
        <row r="276">
          <cell r="A276" t="str">
            <v>TELEBIZ</v>
          </cell>
        </row>
        <row r="277">
          <cell r="A277" t="str">
            <v>TEN TELEMARKETS CO.,LTD.</v>
          </cell>
        </row>
        <row r="278">
          <cell r="A278" t="str">
            <v>TIME BROADCAST CO.,LTD.</v>
          </cell>
        </row>
        <row r="279">
          <cell r="A279" t="str">
            <v>THAICOON MAGAZINE CO.,LTD.</v>
          </cell>
        </row>
        <row r="280">
          <cell r="A280" t="str">
            <v>THAI ENTERTAINMENT NEWS CO., LTD.</v>
          </cell>
        </row>
        <row r="281">
          <cell r="A281" t="str">
            <v>THAIDAY DOT COM CO.,LTD.</v>
          </cell>
        </row>
        <row r="282">
          <cell r="A282" t="str">
            <v>THAIDRIVER MULTIMEDIA CO.,LTD.</v>
          </cell>
        </row>
        <row r="283">
          <cell r="A283" t="str">
            <v>THAIJOURNAL GROUP CO.,LTD.</v>
          </cell>
        </row>
        <row r="284">
          <cell r="A284" t="str">
            <v>THAIMAG PUBLISHING CO.,LTD.</v>
          </cell>
        </row>
        <row r="285">
          <cell r="A285" t="str">
            <v>THAMMARUAY CO.,LTD.</v>
          </cell>
        </row>
        <row r="286">
          <cell r="A286" t="str">
            <v>THAN SETTAKIJ CO., LTD.</v>
          </cell>
        </row>
        <row r="287">
          <cell r="A287" t="str">
            <v>THANADSRI &amp; SON CONSULTING CO.,LTD.</v>
          </cell>
        </row>
        <row r="288">
          <cell r="A288" t="str">
            <v>THE BANGKOK ENTERTAINMENT CO., LTD. (CH.3)</v>
          </cell>
        </row>
        <row r="289">
          <cell r="A289" t="str">
            <v>THE BANGKOK TELEVISION CO.,LTD.</v>
          </cell>
        </row>
        <row r="290">
          <cell r="A290" t="str">
            <v>THE MEDIA CO.,LTD.</v>
          </cell>
        </row>
        <row r="291">
          <cell r="A291" t="str">
            <v>THE PROPERTY JOURNAL CO.,LTD.</v>
          </cell>
        </row>
        <row r="292">
          <cell r="A292" t="str">
            <v xml:space="preserve">THE POST PUBLISHING CO., LTD. </v>
          </cell>
        </row>
        <row r="293">
          <cell r="A293" t="str">
            <v>THE ASPIRERS GROUP CO.,LTD.</v>
          </cell>
        </row>
        <row r="294">
          <cell r="A294" t="str">
            <v>THINK BIG</v>
          </cell>
        </row>
        <row r="295">
          <cell r="A295" t="str">
            <v>THREE PEOPLE CO., LTD.</v>
          </cell>
        </row>
        <row r="296">
          <cell r="A296" t="str">
            <v>TOP GUN CO., LTD.</v>
          </cell>
        </row>
        <row r="297">
          <cell r="A297" t="str">
            <v>TOP TELEVISION CO.,LTD.</v>
          </cell>
        </row>
        <row r="298">
          <cell r="A298" t="str">
            <v>TOPSPACE.COM CO.,LTD.</v>
          </cell>
        </row>
        <row r="299">
          <cell r="A299" t="str">
            <v>TRAFFIC CORNER PUBLISHING CO.,LTD.</v>
          </cell>
        </row>
        <row r="300">
          <cell r="A300" t="str">
            <v>TRAFFIC CORNER RADIO CO.,LTD.</v>
          </cell>
        </row>
        <row r="301">
          <cell r="A301" t="str">
            <v>TRICEPS CO.,LTD.</v>
          </cell>
        </row>
        <row r="302">
          <cell r="A302" t="str">
            <v>TRINITY RADIO CO., LTD.</v>
          </cell>
        </row>
        <row r="303">
          <cell r="A303" t="str">
            <v>TRIPLE TWO CO., LTD.</v>
          </cell>
        </row>
        <row r="304">
          <cell r="A304" t="str">
            <v>TUN RUNGRUENG CO., LTD.</v>
          </cell>
        </row>
        <row r="305">
          <cell r="A305" t="str">
            <v>TV BURABHA</v>
          </cell>
        </row>
        <row r="306">
          <cell r="A306" t="str">
            <v>TV THUNDER  CO., LTD.</v>
          </cell>
        </row>
        <row r="307">
          <cell r="A307" t="str">
            <v>TWENTY JUNE CO.,LTD.</v>
          </cell>
        </row>
        <row r="308">
          <cell r="A308" t="str">
            <v>TWENTY TWENTY ENTERTAINMENT CO., LTD.</v>
          </cell>
        </row>
        <row r="309">
          <cell r="A309" t="str">
            <v>TWO HANDS CO.,LTD.</v>
          </cell>
        </row>
        <row r="310">
          <cell r="A310" t="str">
            <v>UNION POWER JET CO.,LTD.</v>
          </cell>
        </row>
        <row r="311">
          <cell r="A311" t="str">
            <v>V R 1 RADIO CO.,LTD.</v>
          </cell>
        </row>
        <row r="312">
          <cell r="A312" t="str">
            <v>V.EXCESS CO.,LTD.</v>
          </cell>
        </row>
        <row r="313">
          <cell r="A313" t="str">
            <v>VACHARAPHOL CO., LTD.</v>
          </cell>
        </row>
        <row r="314">
          <cell r="A314" t="str">
            <v>VGI GLOBAL MEDIA</v>
          </cell>
        </row>
        <row r="315">
          <cell r="A315" t="str">
            <v>VICTORIA IMAGE</v>
          </cell>
        </row>
        <row r="316">
          <cell r="A316" t="str">
            <v>VILAI CENTER &amp; SONS CO.,LTD.</v>
          </cell>
        </row>
        <row r="317">
          <cell r="A317" t="str">
            <v xml:space="preserve">VIRGIN BEC-TERO RADIO SERVICES (THAILAND) </v>
          </cell>
        </row>
        <row r="318">
          <cell r="A318" t="str">
            <v>VISES MEDIA</v>
          </cell>
        </row>
        <row r="319">
          <cell r="A319" t="str">
            <v>VISION ZONE CO.,LTD.</v>
          </cell>
        </row>
        <row r="320">
          <cell r="A320" t="str">
            <v>VOGEI BURDA COMMUNICATIONS (THAILAND) CO.,LTD.</v>
          </cell>
        </row>
        <row r="321">
          <cell r="A321" t="str">
            <v>WATCH DOG</v>
          </cell>
        </row>
        <row r="322">
          <cell r="A322" t="str">
            <v>WOMEN PUBLICATION</v>
          </cell>
        </row>
        <row r="323">
          <cell r="A323" t="str">
            <v>WORKPOINT ENTERTAINMENT CO., LTD.</v>
          </cell>
        </row>
        <row r="324">
          <cell r="A324" t="str">
            <v>WORLD BILLBOARD AND ADVERTISING CO.,LTD.</v>
          </cell>
        </row>
        <row r="325">
          <cell r="A325" t="str">
            <v>WORLDWIDE MEDIA</v>
          </cell>
        </row>
        <row r="326">
          <cell r="A326" t="str">
            <v>XACT CO., LTD.</v>
          </cell>
        </row>
        <row r="327">
          <cell r="A327" t="str">
            <v>Y.N.A.CO.,LTD.</v>
          </cell>
        </row>
        <row r="328">
          <cell r="A328" t="str">
            <v>Y.U.MEDIA CO., LTD.</v>
          </cell>
        </row>
        <row r="329">
          <cell r="A329" t="str">
            <v>YANYONT PUBLISHER'S OFFICE CO.,LTD.</v>
          </cell>
        </row>
        <row r="330">
          <cell r="A330" t="str">
            <v>YUMIURI-NATION INFORMATION SERVICE</v>
          </cell>
        </row>
        <row r="331">
          <cell r="A331" t="str">
            <v>YURAKARN</v>
          </cell>
        </row>
        <row r="332">
          <cell r="A332" t="str">
            <v>ZDAUGHTER CO.,LTD.</v>
          </cell>
        </row>
        <row r="333">
          <cell r="A333" t="str">
            <v>ZENITH</v>
          </cell>
        </row>
        <row r="334">
          <cell r="A334" t="str">
            <v>ZING PU (1999)</v>
          </cell>
        </row>
        <row r="335">
          <cell r="A335" t="str">
            <v>คณะบุคคล นิตยสารทัพหลวง</v>
          </cell>
        </row>
        <row r="336">
          <cell r="A336" t="str">
            <v>คณะบุคคลเงินทองไหลมา</v>
          </cell>
        </row>
        <row r="337">
          <cell r="A337" t="str">
            <v>บริษัท บลิส-เทล จำกัด</v>
          </cell>
        </row>
        <row r="338">
          <cell r="A338" t="str">
            <v>บริษัท มาคาน จำกัด</v>
          </cell>
        </row>
        <row r="339">
          <cell r="A339" t="str">
            <v>บริษัท เพชรยินดี บ็อกซิ่ง โปรโมชั่น จำกัด</v>
          </cell>
        </row>
        <row r="340">
          <cell r="A340" t="str">
            <v>……………..</v>
          </cell>
        </row>
        <row r="341">
          <cell r="A341" t="str">
            <v>……………..</v>
          </cell>
        </row>
        <row r="342">
          <cell r="A342" t="str">
            <v>……………..</v>
          </cell>
        </row>
        <row r="343">
          <cell r="A343" t="str">
            <v>……………..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96"/>
  <sheetViews>
    <sheetView tabSelected="1" view="pageBreakPreview" zoomScaleNormal="100" zoomScaleSheetLayoutView="100" workbookViewId="0">
      <pane xSplit="1" topLeftCell="B1" activePane="topRight" state="frozen"/>
      <selection activeCell="A15" sqref="A15"/>
      <selection pane="topRight" activeCell="M6" sqref="M6"/>
    </sheetView>
  </sheetViews>
  <sheetFormatPr defaultColWidth="10.7265625" defaultRowHeight="22.5" customHeight="1" x14ac:dyDescent="0.25"/>
  <cols>
    <col min="1" max="1" width="45.90625" style="149" customWidth="1"/>
    <col min="2" max="2" width="7.26953125" style="201" customWidth="1"/>
    <col min="3" max="3" width="1" style="182" customWidth="1"/>
    <col min="4" max="4" width="13.1796875" style="182" customWidth="1"/>
    <col min="5" max="5" width="1" style="182" customWidth="1"/>
    <col min="6" max="6" width="12.6328125" style="182" customWidth="1"/>
    <col min="7" max="7" width="1" style="182" customWidth="1"/>
    <col min="8" max="8" width="13.1796875" style="182" customWidth="1"/>
    <col min="9" max="9" width="1" style="182" customWidth="1"/>
    <col min="10" max="10" width="12.6328125" style="182" customWidth="1"/>
    <col min="11" max="11" width="6.54296875" style="182" customWidth="1"/>
    <col min="12" max="16384" width="10.7265625" style="182"/>
  </cols>
  <sheetData>
    <row r="1" spans="1:11" s="190" customFormat="1" ht="22.5" customHeight="1" x14ac:dyDescent="0.25">
      <c r="A1" s="3" t="s">
        <v>43</v>
      </c>
      <c r="B1" s="188"/>
      <c r="C1" s="189"/>
      <c r="D1" s="189"/>
      <c r="E1" s="189"/>
      <c r="F1" s="189"/>
      <c r="G1" s="189"/>
      <c r="H1" s="189"/>
      <c r="I1" s="189"/>
      <c r="J1" s="189"/>
    </row>
    <row r="2" spans="1:11" s="190" customFormat="1" ht="22.5" customHeight="1" x14ac:dyDescent="0.25">
      <c r="A2" s="208" t="s">
        <v>0</v>
      </c>
      <c r="B2" s="188"/>
      <c r="C2" s="189"/>
      <c r="D2" s="191"/>
      <c r="E2" s="189"/>
      <c r="F2" s="191"/>
      <c r="G2" s="189"/>
      <c r="H2" s="191"/>
      <c r="I2" s="189"/>
      <c r="J2" s="191"/>
    </row>
    <row r="3" spans="1:11" s="192" customFormat="1" ht="22.5" customHeight="1" x14ac:dyDescent="0.25">
      <c r="A3" s="124"/>
      <c r="B3" s="148"/>
      <c r="C3" s="124"/>
      <c r="D3" s="124"/>
      <c r="E3" s="124"/>
      <c r="F3" s="124"/>
      <c r="G3" s="124"/>
      <c r="H3" s="124"/>
      <c r="I3" s="124"/>
      <c r="J3" s="124"/>
    </row>
    <row r="4" spans="1:11" ht="22.5" customHeight="1" x14ac:dyDescent="0.25">
      <c r="A4" s="193"/>
      <c r="B4" s="194"/>
      <c r="C4" s="195"/>
      <c r="D4" s="196"/>
      <c r="E4" s="196" t="s">
        <v>34</v>
      </c>
      <c r="F4" s="197"/>
      <c r="G4" s="196"/>
      <c r="H4" s="196"/>
      <c r="I4" s="196" t="s">
        <v>35</v>
      </c>
      <c r="J4" s="197"/>
      <c r="K4" s="168"/>
    </row>
    <row r="5" spans="1:11" ht="22.5" customHeight="1" x14ac:dyDescent="0.25">
      <c r="A5" s="193"/>
      <c r="B5" s="194"/>
      <c r="C5" s="195"/>
      <c r="D5" s="206" t="s">
        <v>48</v>
      </c>
      <c r="E5" s="206"/>
      <c r="F5" s="206" t="s">
        <v>44</v>
      </c>
      <c r="G5" s="196"/>
      <c r="H5" s="206" t="s">
        <v>48</v>
      </c>
      <c r="I5" s="206"/>
      <c r="J5" s="206" t="s">
        <v>44</v>
      </c>
      <c r="K5" s="168"/>
    </row>
    <row r="6" spans="1:11" ht="22.5" customHeight="1" x14ac:dyDescent="0.65">
      <c r="A6" s="209" t="s">
        <v>2</v>
      </c>
      <c r="B6" s="141" t="s">
        <v>1</v>
      </c>
      <c r="C6" s="198"/>
      <c r="D6" s="62">
        <v>2563</v>
      </c>
      <c r="E6" s="18"/>
      <c r="F6" s="62">
        <v>2562</v>
      </c>
      <c r="G6" s="18"/>
      <c r="H6" s="62">
        <v>2563</v>
      </c>
      <c r="I6" s="18"/>
      <c r="J6" s="62">
        <v>2562</v>
      </c>
      <c r="K6" s="168"/>
    </row>
    <row r="7" spans="1:11" ht="22.5" customHeight="1" x14ac:dyDescent="0.25">
      <c r="A7" s="209"/>
      <c r="B7" s="141"/>
      <c r="C7" s="198"/>
      <c r="D7" s="199" t="s">
        <v>125</v>
      </c>
      <c r="E7" s="200"/>
      <c r="F7" s="199"/>
      <c r="G7" s="198"/>
      <c r="H7" s="199" t="s">
        <v>125</v>
      </c>
      <c r="I7" s="200"/>
      <c r="J7" s="199"/>
      <c r="K7" s="168"/>
    </row>
    <row r="8" spans="1:11" ht="22.5" customHeight="1" x14ac:dyDescent="0.25">
      <c r="B8" s="141"/>
      <c r="C8" s="198"/>
      <c r="D8" s="298" t="s">
        <v>86</v>
      </c>
      <c r="E8" s="298"/>
      <c r="F8" s="298"/>
      <c r="G8" s="298"/>
      <c r="H8" s="298"/>
      <c r="I8" s="298"/>
      <c r="J8" s="298"/>
      <c r="K8" s="168"/>
    </row>
    <row r="9" spans="1:11" ht="22.5" customHeight="1" x14ac:dyDescent="0.25">
      <c r="A9" s="217" t="s">
        <v>3</v>
      </c>
      <c r="B9" s="218"/>
      <c r="C9" s="219"/>
      <c r="D9" s="219"/>
      <c r="E9" s="219"/>
      <c r="F9" s="219"/>
      <c r="G9" s="219"/>
      <c r="H9" s="219"/>
      <c r="I9" s="219"/>
      <c r="J9" s="219"/>
    </row>
    <row r="10" spans="1:11" ht="22.5" customHeight="1" x14ac:dyDescent="0.25">
      <c r="A10" s="220" t="s">
        <v>4</v>
      </c>
      <c r="B10" s="218"/>
      <c r="C10" s="219"/>
      <c r="D10" s="221">
        <v>1417811</v>
      </c>
      <c r="E10" s="221"/>
      <c r="F10" s="221">
        <v>1023690</v>
      </c>
      <c r="G10" s="219"/>
      <c r="H10" s="221">
        <v>1126787</v>
      </c>
      <c r="I10" s="221"/>
      <c r="J10" s="221">
        <v>824943</v>
      </c>
    </row>
    <row r="11" spans="1:11" ht="22.5" customHeight="1" x14ac:dyDescent="0.25">
      <c r="A11" s="222" t="s">
        <v>135</v>
      </c>
      <c r="B11" s="218"/>
      <c r="C11" s="219"/>
      <c r="D11" s="221">
        <f>458866-D20</f>
        <v>378866</v>
      </c>
      <c r="E11" s="221"/>
      <c r="F11" s="221">
        <v>240640</v>
      </c>
      <c r="G11" s="219"/>
      <c r="H11" s="221">
        <v>243031</v>
      </c>
      <c r="I11" s="221"/>
      <c r="J11" s="221">
        <v>232594</v>
      </c>
    </row>
    <row r="12" spans="1:11" ht="22.5" customHeight="1" x14ac:dyDescent="0.25">
      <c r="A12" s="222" t="s">
        <v>117</v>
      </c>
      <c r="B12" s="218">
        <v>5</v>
      </c>
      <c r="C12" s="219"/>
      <c r="D12" s="221">
        <v>0</v>
      </c>
      <c r="E12" s="221"/>
      <c r="F12" s="221">
        <v>0</v>
      </c>
      <c r="G12" s="219"/>
      <c r="H12" s="221">
        <v>222000</v>
      </c>
      <c r="I12" s="221"/>
      <c r="J12" s="221">
        <v>114000</v>
      </c>
    </row>
    <row r="13" spans="1:11" ht="22.5" hidden="1" customHeight="1" x14ac:dyDescent="0.25">
      <c r="A13" s="222" t="s">
        <v>134</v>
      </c>
      <c r="B13" s="218"/>
      <c r="C13" s="219"/>
      <c r="D13" s="221">
        <v>0</v>
      </c>
      <c r="E13" s="221"/>
      <c r="F13" s="221">
        <v>0</v>
      </c>
      <c r="G13" s="219"/>
      <c r="H13" s="221">
        <v>0</v>
      </c>
      <c r="I13" s="221"/>
      <c r="J13" s="221">
        <v>0</v>
      </c>
    </row>
    <row r="14" spans="1:11" ht="22.5" customHeight="1" x14ac:dyDescent="0.25">
      <c r="A14" s="222" t="s">
        <v>31</v>
      </c>
      <c r="B14" s="218"/>
      <c r="C14" s="219"/>
      <c r="D14" s="221">
        <v>508619</v>
      </c>
      <c r="E14" s="221"/>
      <c r="F14" s="221">
        <v>361816</v>
      </c>
      <c r="G14" s="219"/>
      <c r="H14" s="221">
        <v>262681</v>
      </c>
      <c r="I14" s="221"/>
      <c r="J14" s="221">
        <v>276665</v>
      </c>
    </row>
    <row r="15" spans="1:11" ht="22.5" customHeight="1" x14ac:dyDescent="0.25">
      <c r="A15" s="147" t="s">
        <v>194</v>
      </c>
      <c r="B15" s="252">
        <v>6</v>
      </c>
      <c r="D15" s="169">
        <v>1944384</v>
      </c>
      <c r="E15" s="169"/>
      <c r="F15" s="169">
        <v>2908042</v>
      </c>
      <c r="H15" s="169">
        <v>1944183</v>
      </c>
      <c r="I15" s="169"/>
      <c r="J15" s="169">
        <v>2908042</v>
      </c>
    </row>
    <row r="16" spans="1:11" ht="22.5" customHeight="1" x14ac:dyDescent="0.25">
      <c r="A16" s="220" t="s">
        <v>5</v>
      </c>
      <c r="B16" s="218"/>
      <c r="C16" s="219"/>
      <c r="D16" s="221">
        <v>25164</v>
      </c>
      <c r="E16" s="221"/>
      <c r="F16" s="221">
        <v>20560</v>
      </c>
      <c r="G16" s="219"/>
      <c r="H16" s="221">
        <v>8189</v>
      </c>
      <c r="I16" s="221"/>
      <c r="J16" s="221">
        <v>5353</v>
      </c>
    </row>
    <row r="17" spans="1:10" ht="22.5" customHeight="1" x14ac:dyDescent="0.25">
      <c r="A17" s="223" t="s">
        <v>6</v>
      </c>
      <c r="B17" s="218"/>
      <c r="C17" s="219"/>
      <c r="D17" s="224">
        <f>SUM(D10:D16)</f>
        <v>4274844</v>
      </c>
      <c r="E17" s="225"/>
      <c r="F17" s="224">
        <f>SUM(F10:F16)</f>
        <v>4554748</v>
      </c>
      <c r="G17" s="226"/>
      <c r="H17" s="224">
        <f>SUM(H10:H16)</f>
        <v>3806871</v>
      </c>
      <c r="I17" s="225"/>
      <c r="J17" s="224">
        <f>SUM(J10:J16)</f>
        <v>4361597</v>
      </c>
    </row>
    <row r="18" spans="1:10" ht="22.5" customHeight="1" x14ac:dyDescent="0.25">
      <c r="A18" s="223"/>
      <c r="B18" s="218"/>
      <c r="C18" s="219"/>
      <c r="D18" s="221"/>
      <c r="E18" s="221"/>
      <c r="F18" s="221"/>
      <c r="G18" s="219"/>
      <c r="H18" s="221"/>
      <c r="I18" s="221"/>
      <c r="J18" s="221"/>
    </row>
    <row r="19" spans="1:10" ht="22.5" customHeight="1" x14ac:dyDescent="0.25">
      <c r="A19" s="217" t="s">
        <v>7</v>
      </c>
      <c r="B19" s="218"/>
      <c r="C19" s="219"/>
      <c r="D19" s="221"/>
      <c r="E19" s="221"/>
      <c r="F19" s="221"/>
      <c r="G19" s="219"/>
      <c r="H19" s="221"/>
      <c r="I19" s="221"/>
      <c r="J19" s="221"/>
    </row>
    <row r="20" spans="1:10" ht="22.5" customHeight="1" x14ac:dyDescent="0.25">
      <c r="A20" s="251" t="s">
        <v>204</v>
      </c>
      <c r="B20" s="252">
        <v>12</v>
      </c>
      <c r="C20" s="219"/>
      <c r="D20" s="221">
        <v>80000</v>
      </c>
      <c r="E20" s="221"/>
      <c r="F20" s="221">
        <v>0</v>
      </c>
      <c r="G20" s="219"/>
      <c r="H20" s="221">
        <v>0</v>
      </c>
      <c r="I20" s="221"/>
      <c r="J20" s="221">
        <v>0</v>
      </c>
    </row>
    <row r="21" spans="1:10" ht="22.5" customHeight="1" x14ac:dyDescent="0.25">
      <c r="A21" s="147" t="s">
        <v>8</v>
      </c>
      <c r="B21" s="252">
        <v>7</v>
      </c>
      <c r="C21" s="219"/>
      <c r="D21" s="221">
        <v>0</v>
      </c>
      <c r="E21" s="221"/>
      <c r="F21" s="221">
        <v>0</v>
      </c>
      <c r="G21" s="219"/>
      <c r="H21" s="221">
        <v>819480</v>
      </c>
      <c r="I21" s="221"/>
      <c r="J21" s="221">
        <v>201030</v>
      </c>
    </row>
    <row r="22" spans="1:10" ht="22.5" customHeight="1" x14ac:dyDescent="0.25">
      <c r="A22" s="251" t="s">
        <v>32</v>
      </c>
      <c r="B22" s="252">
        <v>8</v>
      </c>
      <c r="C22" s="219"/>
      <c r="D22" s="221">
        <v>275052</v>
      </c>
      <c r="E22" s="221"/>
      <c r="F22" s="221">
        <v>257935</v>
      </c>
      <c r="G22" s="227"/>
      <c r="H22" s="221">
        <v>248543</v>
      </c>
      <c r="I22" s="221"/>
      <c r="J22" s="221">
        <v>255569</v>
      </c>
    </row>
    <row r="23" spans="1:10" ht="22.5" customHeight="1" x14ac:dyDescent="0.25">
      <c r="A23" s="251" t="s">
        <v>144</v>
      </c>
      <c r="B23" s="252">
        <v>8</v>
      </c>
      <c r="D23" s="169">
        <v>42745</v>
      </c>
      <c r="E23" s="169"/>
      <c r="F23" s="169">
        <v>0</v>
      </c>
      <c r="G23" s="253"/>
      <c r="H23" s="169">
        <v>9143</v>
      </c>
      <c r="I23" s="221"/>
      <c r="J23" s="221">
        <v>0</v>
      </c>
    </row>
    <row r="24" spans="1:10" ht="22.5" customHeight="1" x14ac:dyDescent="0.25">
      <c r="A24" s="251" t="s">
        <v>146</v>
      </c>
      <c r="B24" s="252">
        <v>4</v>
      </c>
      <c r="D24" s="169">
        <v>131757</v>
      </c>
      <c r="E24" s="169"/>
      <c r="F24" s="169">
        <v>0</v>
      </c>
      <c r="G24" s="253"/>
      <c r="H24" s="169">
        <v>0</v>
      </c>
      <c r="I24" s="221"/>
      <c r="J24" s="221">
        <v>0</v>
      </c>
    </row>
    <row r="25" spans="1:10" ht="22.5" customHeight="1" x14ac:dyDescent="0.25">
      <c r="A25" s="146" t="s">
        <v>217</v>
      </c>
      <c r="B25" s="252"/>
      <c r="C25" s="219"/>
      <c r="D25" s="221">
        <v>547477</v>
      </c>
      <c r="E25" s="221"/>
      <c r="F25" s="221">
        <v>99296</v>
      </c>
      <c r="G25" s="227"/>
      <c r="H25" s="221">
        <v>13568</v>
      </c>
      <c r="I25" s="221"/>
      <c r="J25" s="221">
        <v>14174</v>
      </c>
    </row>
    <row r="26" spans="1:10" ht="22.5" customHeight="1" x14ac:dyDescent="0.25">
      <c r="A26" s="220" t="s">
        <v>205</v>
      </c>
      <c r="B26" s="218"/>
      <c r="C26" s="219"/>
      <c r="D26" s="229">
        <v>20273</v>
      </c>
      <c r="E26" s="221"/>
      <c r="F26" s="229">
        <v>20273</v>
      </c>
      <c r="G26" s="227"/>
      <c r="H26" s="221">
        <v>20273</v>
      </c>
      <c r="I26" s="221"/>
      <c r="J26" s="221">
        <v>20273</v>
      </c>
    </row>
    <row r="27" spans="1:10" ht="22.5" customHeight="1" x14ac:dyDescent="0.25">
      <c r="A27" s="146" t="s">
        <v>33</v>
      </c>
      <c r="B27" s="252"/>
      <c r="D27" s="169">
        <v>20404</v>
      </c>
      <c r="E27" s="221"/>
      <c r="F27" s="221">
        <v>22742</v>
      </c>
      <c r="G27" s="227"/>
      <c r="H27" s="221">
        <v>6550</v>
      </c>
      <c r="I27" s="221"/>
      <c r="J27" s="221">
        <v>5321</v>
      </c>
    </row>
    <row r="28" spans="1:10" ht="22.5" customHeight="1" x14ac:dyDescent="0.25">
      <c r="A28" s="220" t="s">
        <v>41</v>
      </c>
      <c r="B28" s="218"/>
      <c r="C28" s="219"/>
      <c r="D28" s="230">
        <v>5380</v>
      </c>
      <c r="E28" s="221"/>
      <c r="F28" s="230">
        <v>1715</v>
      </c>
      <c r="G28" s="227"/>
      <c r="H28" s="230">
        <f>503</f>
        <v>503</v>
      </c>
      <c r="I28" s="221"/>
      <c r="J28" s="230">
        <v>29</v>
      </c>
    </row>
    <row r="29" spans="1:10" ht="22.5" customHeight="1" x14ac:dyDescent="0.25">
      <c r="A29" s="223" t="s">
        <v>9</v>
      </c>
      <c r="B29" s="231"/>
      <c r="C29" s="226"/>
      <c r="D29" s="224">
        <f>SUM(D20:D28)</f>
        <v>1123088</v>
      </c>
      <c r="E29" s="225"/>
      <c r="F29" s="224">
        <f>SUM(F20:F28)</f>
        <v>401961</v>
      </c>
      <c r="G29" s="226"/>
      <c r="H29" s="224">
        <f>SUM(H20:H28)</f>
        <v>1118060</v>
      </c>
      <c r="I29" s="225"/>
      <c r="J29" s="224">
        <f>SUM(J20:J28)</f>
        <v>496396</v>
      </c>
    </row>
    <row r="30" spans="1:10" ht="22.5" customHeight="1" x14ac:dyDescent="0.25">
      <c r="A30" s="223"/>
      <c r="B30" s="231"/>
      <c r="C30" s="226"/>
      <c r="D30" s="225"/>
      <c r="E30" s="225"/>
      <c r="F30" s="225"/>
      <c r="G30" s="226"/>
      <c r="H30" s="225"/>
      <c r="I30" s="225"/>
      <c r="J30" s="225"/>
    </row>
    <row r="31" spans="1:10" ht="22.5" customHeight="1" thickBot="1" x14ac:dyDescent="0.3">
      <c r="A31" s="223" t="s">
        <v>10</v>
      </c>
      <c r="B31" s="217"/>
      <c r="C31" s="226"/>
      <c r="D31" s="232">
        <f>SUM(D29,D17)</f>
        <v>5397932</v>
      </c>
      <c r="E31" s="225"/>
      <c r="F31" s="232">
        <f>SUM(F29,F17)</f>
        <v>4956709</v>
      </c>
      <c r="G31" s="226"/>
      <c r="H31" s="232">
        <f>SUM(H29,H17)</f>
        <v>4924931</v>
      </c>
      <c r="I31" s="225"/>
      <c r="J31" s="232">
        <f>SUM(J29,J17)</f>
        <v>4857993</v>
      </c>
    </row>
    <row r="32" spans="1:10" ht="22.5" customHeight="1" thickTop="1" x14ac:dyDescent="0.25">
      <c r="A32" s="204"/>
      <c r="B32" s="211"/>
      <c r="C32" s="168"/>
      <c r="D32" s="160"/>
      <c r="E32" s="160"/>
      <c r="F32" s="160"/>
      <c r="G32" s="177"/>
      <c r="H32" s="160"/>
      <c r="I32" s="160"/>
      <c r="J32" s="160"/>
    </row>
    <row r="33" spans="1:11" ht="22.5" customHeight="1" x14ac:dyDescent="0.25">
      <c r="A33" s="149" t="s">
        <v>45</v>
      </c>
    </row>
    <row r="34" spans="1:11" s="190" customFormat="1" ht="22.5" customHeight="1" x14ac:dyDescent="0.25">
      <c r="A34" s="3" t="s">
        <v>43</v>
      </c>
      <c r="B34" s="188"/>
      <c r="C34" s="189"/>
      <c r="D34" s="189"/>
      <c r="E34" s="189"/>
      <c r="F34" s="189"/>
      <c r="G34" s="189"/>
      <c r="H34" s="189"/>
      <c r="I34" s="189"/>
      <c r="J34" s="189"/>
    </row>
    <row r="35" spans="1:11" s="190" customFormat="1" ht="22.5" customHeight="1" x14ac:dyDescent="0.25">
      <c r="A35" s="208" t="s">
        <v>0</v>
      </c>
      <c r="B35" s="188"/>
      <c r="C35" s="189"/>
      <c r="D35" s="191"/>
      <c r="E35" s="189"/>
      <c r="F35" s="191"/>
      <c r="G35" s="189"/>
      <c r="H35" s="191"/>
      <c r="I35" s="189"/>
      <c r="J35" s="191"/>
    </row>
    <row r="36" spans="1:11" s="192" customFormat="1" ht="22.5" customHeight="1" x14ac:dyDescent="0.25">
      <c r="A36" s="124"/>
      <c r="B36" s="148"/>
      <c r="C36" s="124"/>
      <c r="D36" s="124"/>
      <c r="E36" s="124"/>
      <c r="F36" s="124"/>
      <c r="G36" s="124"/>
      <c r="H36" s="124"/>
      <c r="I36" s="124"/>
      <c r="J36" s="124"/>
    </row>
    <row r="37" spans="1:11" ht="22.5" customHeight="1" x14ac:dyDescent="0.25">
      <c r="A37" s="193"/>
      <c r="B37" s="194"/>
      <c r="C37" s="195"/>
      <c r="D37" s="196"/>
      <c r="E37" s="196" t="s">
        <v>34</v>
      </c>
      <c r="F37" s="197"/>
      <c r="G37" s="196"/>
      <c r="H37" s="196"/>
      <c r="I37" s="196" t="s">
        <v>35</v>
      </c>
      <c r="J37" s="197"/>
    </row>
    <row r="38" spans="1:11" ht="22.5" customHeight="1" x14ac:dyDescent="0.25">
      <c r="A38" s="193"/>
      <c r="B38" s="194"/>
      <c r="C38" s="195"/>
      <c r="D38" s="206" t="s">
        <v>48</v>
      </c>
      <c r="E38" s="206"/>
      <c r="F38" s="206" t="s">
        <v>44</v>
      </c>
      <c r="G38" s="196"/>
      <c r="H38" s="206" t="s">
        <v>48</v>
      </c>
      <c r="I38" s="206"/>
      <c r="J38" s="206" t="s">
        <v>44</v>
      </c>
    </row>
    <row r="39" spans="1:11" ht="22.5" customHeight="1" x14ac:dyDescent="0.65">
      <c r="A39" s="209" t="s">
        <v>11</v>
      </c>
      <c r="B39" s="254" t="s">
        <v>1</v>
      </c>
      <c r="C39" s="198"/>
      <c r="D39" s="62">
        <v>2563</v>
      </c>
      <c r="E39" s="18"/>
      <c r="F39" s="62">
        <v>2562</v>
      </c>
      <c r="G39" s="18"/>
      <c r="H39" s="62">
        <v>2563</v>
      </c>
      <c r="I39" s="18"/>
      <c r="J39" s="62">
        <v>2562</v>
      </c>
    </row>
    <row r="40" spans="1:11" ht="22.5" customHeight="1" x14ac:dyDescent="0.25">
      <c r="A40" s="209"/>
      <c r="B40" s="141"/>
      <c r="C40" s="198"/>
      <c r="D40" s="199" t="s">
        <v>125</v>
      </c>
      <c r="E40" s="200"/>
      <c r="F40" s="199"/>
      <c r="G40" s="198"/>
      <c r="H40" s="199" t="s">
        <v>125</v>
      </c>
      <c r="I40" s="200"/>
      <c r="J40" s="199"/>
      <c r="K40" s="168"/>
    </row>
    <row r="41" spans="1:11" ht="22.5" customHeight="1" x14ac:dyDescent="0.25">
      <c r="B41" s="141"/>
      <c r="C41" s="198"/>
      <c r="D41" s="298" t="s">
        <v>86</v>
      </c>
      <c r="E41" s="298"/>
      <c r="F41" s="298"/>
      <c r="G41" s="298"/>
      <c r="H41" s="298"/>
      <c r="I41" s="298"/>
      <c r="J41" s="298"/>
    </row>
    <row r="42" spans="1:11" ht="24" customHeight="1" x14ac:dyDescent="0.25">
      <c r="A42" s="217" t="s">
        <v>12</v>
      </c>
      <c r="B42" s="233"/>
      <c r="C42" s="219"/>
      <c r="D42" s="219"/>
      <c r="E42" s="219"/>
      <c r="F42" s="219"/>
      <c r="G42" s="219"/>
      <c r="H42" s="219"/>
      <c r="I42" s="219"/>
      <c r="J42" s="219"/>
    </row>
    <row r="43" spans="1:11" ht="22.5" customHeight="1" x14ac:dyDescent="0.25">
      <c r="A43" s="222" t="s">
        <v>156</v>
      </c>
      <c r="B43" s="218"/>
      <c r="C43" s="219"/>
      <c r="D43" s="221">
        <v>64335</v>
      </c>
      <c r="E43" s="221"/>
      <c r="F43" s="221">
        <v>0</v>
      </c>
      <c r="G43" s="219"/>
      <c r="H43" s="221">
        <v>0</v>
      </c>
      <c r="I43" s="221"/>
      <c r="J43" s="221">
        <v>0</v>
      </c>
    </row>
    <row r="44" spans="1:11" ht="22.5" customHeight="1" x14ac:dyDescent="0.25">
      <c r="A44" s="222" t="s">
        <v>145</v>
      </c>
      <c r="B44" s="218"/>
      <c r="C44" s="219"/>
      <c r="D44" s="221">
        <v>188497</v>
      </c>
      <c r="E44" s="221"/>
      <c r="F44" s="221">
        <v>180979</v>
      </c>
      <c r="G44" s="219"/>
      <c r="H44" s="221">
        <v>33872</v>
      </c>
      <c r="I44" s="221"/>
      <c r="J44" s="221">
        <v>43481</v>
      </c>
    </row>
    <row r="45" spans="1:11" ht="22.5" customHeight="1" x14ac:dyDescent="0.25">
      <c r="A45" s="222" t="s">
        <v>157</v>
      </c>
      <c r="B45" s="218"/>
      <c r="C45" s="219"/>
      <c r="D45" s="219"/>
      <c r="E45" s="219"/>
      <c r="F45" s="219"/>
      <c r="G45" s="219"/>
      <c r="H45" s="219"/>
      <c r="I45" s="219"/>
      <c r="J45" s="219"/>
    </row>
    <row r="46" spans="1:11" ht="22.5" customHeight="1" x14ac:dyDescent="0.25">
      <c r="A46" s="181" t="s">
        <v>158</v>
      </c>
      <c r="B46" s="218"/>
      <c r="C46" s="219"/>
      <c r="D46" s="221"/>
      <c r="E46" s="221"/>
      <c r="F46" s="221"/>
      <c r="G46" s="219"/>
      <c r="H46" s="221"/>
      <c r="I46" s="221"/>
      <c r="J46" s="221"/>
    </row>
    <row r="47" spans="1:11" ht="22.5" customHeight="1" x14ac:dyDescent="0.25">
      <c r="A47" s="247" t="s">
        <v>160</v>
      </c>
      <c r="B47" s="218"/>
      <c r="C47" s="219"/>
      <c r="D47" s="219">
        <v>20890</v>
      </c>
      <c r="E47" s="219"/>
      <c r="F47" s="219">
        <v>409</v>
      </c>
      <c r="G47" s="219"/>
      <c r="H47" s="219">
        <v>3946</v>
      </c>
      <c r="I47" s="219"/>
      <c r="J47" s="219">
        <v>409</v>
      </c>
    </row>
    <row r="48" spans="1:11" ht="22.5" customHeight="1" x14ac:dyDescent="0.25">
      <c r="A48" s="228" t="s">
        <v>173</v>
      </c>
      <c r="B48" s="218"/>
      <c r="C48" s="219"/>
      <c r="D48" s="221">
        <v>7716</v>
      </c>
      <c r="E48" s="221"/>
      <c r="F48" s="221">
        <v>3522</v>
      </c>
      <c r="G48" s="219"/>
      <c r="H48" s="221">
        <v>3415</v>
      </c>
      <c r="I48" s="221"/>
      <c r="J48" s="221">
        <v>3522</v>
      </c>
    </row>
    <row r="49" spans="1:10" ht="22.5" customHeight="1" x14ac:dyDescent="0.25">
      <c r="A49" s="220" t="s">
        <v>13</v>
      </c>
      <c r="B49" s="218"/>
      <c r="C49" s="219"/>
      <c r="D49" s="221">
        <v>70389</v>
      </c>
      <c r="E49" s="221"/>
      <c r="F49" s="221">
        <v>5113</v>
      </c>
      <c r="G49" s="219"/>
      <c r="H49" s="221">
        <v>63700</v>
      </c>
      <c r="I49" s="221"/>
      <c r="J49" s="221">
        <v>983</v>
      </c>
    </row>
    <row r="50" spans="1:10" ht="25" customHeight="1" x14ac:dyDescent="0.7">
      <c r="A50" s="272" t="s">
        <v>14</v>
      </c>
      <c r="B50" s="218"/>
      <c r="C50" s="219"/>
      <c r="D50" s="276">
        <f>SUM(D43:D49)</f>
        <v>351827</v>
      </c>
      <c r="E50" s="275"/>
      <c r="F50" s="276">
        <f>SUM(F43:F49)</f>
        <v>190023</v>
      </c>
      <c r="G50" s="274"/>
      <c r="H50" s="276">
        <f>SUM(H43:H49)</f>
        <v>104933</v>
      </c>
      <c r="I50" s="275"/>
      <c r="J50" s="276">
        <f>SUM(J43:J49)</f>
        <v>48395</v>
      </c>
    </row>
    <row r="51" spans="1:10" ht="22.5" customHeight="1" x14ac:dyDescent="0.25">
      <c r="A51" s="223"/>
      <c r="B51" s="218"/>
      <c r="C51" s="219"/>
      <c r="D51" s="221"/>
      <c r="E51" s="221"/>
      <c r="F51" s="221"/>
      <c r="G51" s="219"/>
      <c r="H51" s="221"/>
      <c r="I51" s="221"/>
      <c r="J51" s="221"/>
    </row>
    <row r="52" spans="1:10" ht="24" customHeight="1" x14ac:dyDescent="0.25">
      <c r="A52" s="217" t="s">
        <v>15</v>
      </c>
      <c r="B52" s="218"/>
      <c r="C52" s="219"/>
      <c r="D52" s="221"/>
      <c r="E52" s="221"/>
      <c r="F52" s="221"/>
      <c r="G52" s="219"/>
      <c r="H52" s="221"/>
      <c r="I52" s="221"/>
      <c r="J52" s="221"/>
    </row>
    <row r="53" spans="1:10" ht="22.5" customHeight="1" x14ac:dyDescent="0.25">
      <c r="A53" s="220" t="s">
        <v>159</v>
      </c>
      <c r="B53" s="218"/>
      <c r="C53" s="219"/>
      <c r="D53" s="221"/>
      <c r="E53" s="221"/>
      <c r="F53" s="221"/>
      <c r="G53" s="219"/>
      <c r="H53" s="221"/>
      <c r="I53" s="221"/>
      <c r="J53" s="221"/>
    </row>
    <row r="54" spans="1:10" ht="22.5" customHeight="1" x14ac:dyDescent="0.25">
      <c r="A54" s="220" t="s">
        <v>161</v>
      </c>
      <c r="B54" s="218"/>
      <c r="C54" s="219"/>
      <c r="D54" s="221">
        <v>24181</v>
      </c>
      <c r="E54" s="221"/>
      <c r="F54" s="221">
        <v>1805</v>
      </c>
      <c r="G54" s="219"/>
      <c r="H54" s="221">
        <v>7364</v>
      </c>
      <c r="I54" s="221"/>
      <c r="J54" s="221">
        <v>1805</v>
      </c>
    </row>
    <row r="55" spans="1:10" ht="22.5" customHeight="1" x14ac:dyDescent="0.25">
      <c r="A55" s="220" t="s">
        <v>170</v>
      </c>
      <c r="B55" s="252">
        <v>4</v>
      </c>
      <c r="C55" s="219"/>
      <c r="D55" s="221">
        <v>35919</v>
      </c>
      <c r="E55" s="221"/>
      <c r="F55" s="221">
        <v>0</v>
      </c>
      <c r="G55" s="219"/>
      <c r="H55" s="221">
        <v>35919</v>
      </c>
      <c r="I55" s="221"/>
      <c r="J55" s="221">
        <v>0</v>
      </c>
    </row>
    <row r="56" spans="1:10" ht="22.5" customHeight="1" x14ac:dyDescent="0.25">
      <c r="A56" s="147" t="s">
        <v>162</v>
      </c>
      <c r="B56" s="252"/>
      <c r="D56" s="169">
        <v>76425</v>
      </c>
      <c r="E56" s="221"/>
      <c r="F56" s="221">
        <v>0</v>
      </c>
      <c r="G56" s="219"/>
      <c r="H56" s="221">
        <v>0</v>
      </c>
      <c r="I56" s="221"/>
      <c r="J56" s="221">
        <v>0</v>
      </c>
    </row>
    <row r="57" spans="1:10" ht="22.5" customHeight="1" x14ac:dyDescent="0.25">
      <c r="A57" s="220" t="s">
        <v>163</v>
      </c>
      <c r="B57" s="218"/>
      <c r="C57" s="219"/>
      <c r="D57" s="221">
        <v>32916</v>
      </c>
      <c r="E57" s="221"/>
      <c r="F57" s="221">
        <v>2296</v>
      </c>
      <c r="G57" s="219"/>
      <c r="H57" s="221">
        <v>2294</v>
      </c>
      <c r="I57" s="221"/>
      <c r="J57" s="221">
        <v>2134</v>
      </c>
    </row>
    <row r="58" spans="1:10" ht="22.5" customHeight="1" x14ac:dyDescent="0.25">
      <c r="A58" s="223" t="s">
        <v>16</v>
      </c>
      <c r="B58" s="218"/>
      <c r="C58" s="219"/>
      <c r="D58" s="224">
        <f>SUM(D53:D57)</f>
        <v>169441</v>
      </c>
      <c r="E58" s="225"/>
      <c r="F58" s="224">
        <f>SUM(F53:F57)</f>
        <v>4101</v>
      </c>
      <c r="G58" s="226"/>
      <c r="H58" s="224">
        <f>SUM(H53:H57)</f>
        <v>45577</v>
      </c>
      <c r="I58" s="225"/>
      <c r="J58" s="224">
        <f>SUM(J53:J57)</f>
        <v>3939</v>
      </c>
    </row>
    <row r="59" spans="1:10" ht="9" customHeight="1" x14ac:dyDescent="0.25">
      <c r="A59" s="223"/>
      <c r="B59" s="218"/>
      <c r="C59" s="219"/>
      <c r="D59" s="267"/>
      <c r="E59" s="267"/>
      <c r="F59" s="267"/>
      <c r="G59" s="268"/>
      <c r="H59" s="267"/>
      <c r="I59" s="267"/>
      <c r="J59" s="267"/>
    </row>
    <row r="60" spans="1:10" ht="27.5" customHeight="1" x14ac:dyDescent="0.7">
      <c r="A60" s="272" t="s">
        <v>17</v>
      </c>
      <c r="B60" s="218"/>
      <c r="C60" s="219"/>
      <c r="D60" s="273">
        <f>SUM(D58,D50)</f>
        <v>521268</v>
      </c>
      <c r="E60" s="225"/>
      <c r="F60" s="273">
        <f>SUM(F58,F50)</f>
        <v>194124</v>
      </c>
      <c r="G60" s="274"/>
      <c r="H60" s="273">
        <f>SUM(H58,H50)</f>
        <v>150510</v>
      </c>
      <c r="I60" s="275"/>
      <c r="J60" s="273">
        <f>SUM(J58,J50)</f>
        <v>52334</v>
      </c>
    </row>
    <row r="61" spans="1:10" ht="22.5" customHeight="1" x14ac:dyDescent="0.25">
      <c r="A61" s="214"/>
      <c r="B61" s="211"/>
      <c r="C61" s="168"/>
      <c r="D61" s="160"/>
      <c r="E61" s="160"/>
      <c r="F61" s="160"/>
      <c r="G61" s="168"/>
      <c r="H61" s="160"/>
      <c r="I61" s="160"/>
      <c r="J61" s="160"/>
    </row>
    <row r="62" spans="1:10" ht="22.5" customHeight="1" x14ac:dyDescent="0.25">
      <c r="A62" s="214"/>
      <c r="B62" s="211"/>
      <c r="C62" s="168"/>
      <c r="D62" s="203"/>
      <c r="E62" s="160"/>
      <c r="F62" s="203"/>
      <c r="G62" s="168"/>
      <c r="H62" s="203"/>
      <c r="I62" s="160"/>
      <c r="J62" s="160"/>
    </row>
    <row r="63" spans="1:10" s="190" customFormat="1" ht="22.5" customHeight="1" x14ac:dyDescent="0.25">
      <c r="A63" s="3" t="s">
        <v>43</v>
      </c>
      <c r="B63" s="188"/>
      <c r="C63" s="189"/>
      <c r="D63" s="189"/>
      <c r="E63" s="189"/>
      <c r="F63" s="189"/>
      <c r="G63" s="189"/>
      <c r="H63" s="189"/>
      <c r="I63" s="189"/>
      <c r="J63" s="189"/>
    </row>
    <row r="64" spans="1:10" s="190" customFormat="1" ht="22.5" customHeight="1" x14ac:dyDescent="0.25">
      <c r="A64" s="208" t="s">
        <v>0</v>
      </c>
      <c r="B64" s="188"/>
      <c r="C64" s="189"/>
      <c r="D64" s="191"/>
      <c r="E64" s="189"/>
      <c r="F64" s="191"/>
      <c r="G64" s="189"/>
      <c r="H64" s="191"/>
      <c r="I64" s="189"/>
      <c r="J64" s="191"/>
    </row>
    <row r="65" spans="1:11" s="192" customFormat="1" ht="22.5" customHeight="1" x14ac:dyDescent="0.25">
      <c r="A65" s="124"/>
      <c r="B65" s="148"/>
      <c r="C65" s="124"/>
      <c r="D65" s="124"/>
      <c r="E65" s="124"/>
      <c r="F65" s="124"/>
      <c r="G65" s="124"/>
      <c r="H65" s="124"/>
      <c r="I65" s="124"/>
      <c r="J65" s="124"/>
    </row>
    <row r="66" spans="1:11" s="192" customFormat="1" ht="22.5" customHeight="1" x14ac:dyDescent="0.25">
      <c r="A66" s="124"/>
      <c r="B66" s="194"/>
      <c r="C66" s="195"/>
      <c r="D66" s="196"/>
      <c r="E66" s="196" t="s">
        <v>34</v>
      </c>
      <c r="F66" s="197"/>
      <c r="G66" s="196"/>
      <c r="H66" s="196"/>
      <c r="I66" s="196" t="s">
        <v>35</v>
      </c>
      <c r="J66" s="197"/>
    </row>
    <row r="67" spans="1:11" s="192" customFormat="1" ht="22.5" customHeight="1" x14ac:dyDescent="0.25">
      <c r="A67" s="124"/>
      <c r="B67" s="194"/>
      <c r="C67" s="195"/>
      <c r="D67" s="206" t="s">
        <v>48</v>
      </c>
      <c r="E67" s="206"/>
      <c r="F67" s="206" t="s">
        <v>44</v>
      </c>
      <c r="G67" s="196"/>
      <c r="H67" s="206" t="s">
        <v>48</v>
      </c>
      <c r="I67" s="206"/>
      <c r="J67" s="206" t="s">
        <v>44</v>
      </c>
    </row>
    <row r="68" spans="1:11" ht="22.5" customHeight="1" x14ac:dyDescent="0.65">
      <c r="A68" s="209" t="s">
        <v>118</v>
      </c>
      <c r="B68" s="254" t="s">
        <v>1</v>
      </c>
      <c r="C68" s="198"/>
      <c r="D68" s="62">
        <v>2563</v>
      </c>
      <c r="E68" s="18"/>
      <c r="F68" s="62">
        <v>2562</v>
      </c>
      <c r="G68" s="18"/>
      <c r="H68" s="62">
        <v>2563</v>
      </c>
      <c r="I68" s="18"/>
      <c r="J68" s="62">
        <v>2562</v>
      </c>
      <c r="K68" s="168"/>
    </row>
    <row r="69" spans="1:11" ht="22.5" customHeight="1" x14ac:dyDescent="0.25">
      <c r="A69" s="209"/>
      <c r="C69" s="198"/>
      <c r="D69" s="199" t="s">
        <v>125</v>
      </c>
      <c r="E69" s="200"/>
      <c r="F69" s="199"/>
      <c r="G69" s="198"/>
      <c r="H69" s="199" t="s">
        <v>125</v>
      </c>
      <c r="I69" s="200"/>
      <c r="J69" s="199"/>
      <c r="K69" s="168"/>
    </row>
    <row r="70" spans="1:11" ht="22.5" customHeight="1" x14ac:dyDescent="0.25">
      <c r="B70" s="141"/>
      <c r="C70" s="198"/>
      <c r="D70" s="298" t="s">
        <v>86</v>
      </c>
      <c r="E70" s="298"/>
      <c r="F70" s="298"/>
      <c r="G70" s="298"/>
      <c r="H70" s="298"/>
      <c r="I70" s="298"/>
      <c r="J70" s="298"/>
      <c r="K70" s="168"/>
    </row>
    <row r="71" spans="1:11" ht="22.5" customHeight="1" x14ac:dyDescent="0.25">
      <c r="A71" s="217" t="s">
        <v>18</v>
      </c>
      <c r="B71" s="218"/>
      <c r="C71" s="219"/>
      <c r="D71" s="221"/>
      <c r="E71" s="221"/>
      <c r="F71" s="221"/>
      <c r="G71" s="219"/>
      <c r="H71" s="221"/>
      <c r="I71" s="221"/>
      <c r="J71" s="221"/>
      <c r="K71" s="168"/>
    </row>
    <row r="72" spans="1:11" ht="22.5" customHeight="1" x14ac:dyDescent="0.25">
      <c r="A72" s="220" t="s">
        <v>19</v>
      </c>
      <c r="B72" s="218"/>
      <c r="C72" s="219"/>
      <c r="D72" s="221"/>
      <c r="E72" s="221"/>
      <c r="F72" s="221"/>
      <c r="G72" s="219"/>
      <c r="H72" s="221"/>
      <c r="I72" s="221"/>
      <c r="J72" s="221"/>
      <c r="K72" s="168"/>
    </row>
    <row r="73" spans="1:11" ht="22.5" customHeight="1" x14ac:dyDescent="0.25">
      <c r="A73" s="228" t="s">
        <v>20</v>
      </c>
      <c r="B73" s="218"/>
      <c r="C73" s="219"/>
      <c r="D73" s="239"/>
      <c r="E73" s="239"/>
      <c r="F73" s="239"/>
      <c r="G73" s="243"/>
      <c r="H73" s="239"/>
      <c r="I73" s="239"/>
      <c r="J73" s="239"/>
      <c r="K73" s="168"/>
    </row>
    <row r="74" spans="1:11" ht="22.5" customHeight="1" thickBot="1" x14ac:dyDescent="0.3">
      <c r="A74" s="248" t="s">
        <v>147</v>
      </c>
      <c r="B74" s="218"/>
      <c r="C74" s="219"/>
      <c r="D74" s="235">
        <v>318000</v>
      </c>
      <c r="E74" s="221"/>
      <c r="F74" s="235">
        <v>318000</v>
      </c>
      <c r="G74" s="219"/>
      <c r="H74" s="235">
        <v>318000</v>
      </c>
      <c r="I74" s="221"/>
      <c r="J74" s="235">
        <v>318000</v>
      </c>
      <c r="K74" s="168"/>
    </row>
    <row r="75" spans="1:11" ht="22.5" customHeight="1" thickTop="1" x14ac:dyDescent="0.25">
      <c r="A75" s="146" t="s">
        <v>110</v>
      </c>
      <c r="B75" s="218"/>
      <c r="C75" s="219"/>
      <c r="D75" s="221"/>
      <c r="E75" s="221"/>
      <c r="F75" s="221"/>
      <c r="G75" s="219"/>
      <c r="H75" s="221"/>
      <c r="I75" s="221"/>
      <c r="J75" s="221"/>
      <c r="K75" s="168"/>
    </row>
    <row r="76" spans="1:11" ht="22.5" customHeight="1" x14ac:dyDescent="0.65">
      <c r="A76" s="117" t="s">
        <v>148</v>
      </c>
      <c r="B76" s="218"/>
      <c r="C76" s="219"/>
      <c r="D76" s="221">
        <v>317888</v>
      </c>
      <c r="E76" s="221"/>
      <c r="F76" s="221">
        <v>317888</v>
      </c>
      <c r="G76" s="219"/>
      <c r="H76" s="221">
        <v>317888</v>
      </c>
      <c r="I76" s="221"/>
      <c r="J76" s="221">
        <v>317888</v>
      </c>
      <c r="K76" s="168"/>
    </row>
    <row r="77" spans="1:11" ht="22.5" customHeight="1" x14ac:dyDescent="0.25">
      <c r="A77" s="146" t="s">
        <v>111</v>
      </c>
      <c r="B77" s="218"/>
      <c r="C77" s="219"/>
      <c r="D77" s="221"/>
      <c r="E77" s="221"/>
      <c r="F77" s="221"/>
      <c r="G77" s="219"/>
      <c r="H77" s="219"/>
      <c r="I77" s="219"/>
      <c r="J77" s="219"/>
      <c r="K77" s="168"/>
    </row>
    <row r="78" spans="1:11" ht="22.5" customHeight="1" x14ac:dyDescent="0.25">
      <c r="A78" s="228" t="s">
        <v>99</v>
      </c>
      <c r="B78" s="218"/>
      <c r="C78" s="219"/>
      <c r="D78" s="221">
        <v>4399860</v>
      </c>
      <c r="E78" s="221"/>
      <c r="F78" s="221">
        <v>4399860</v>
      </c>
      <c r="G78" s="219"/>
      <c r="H78" s="221">
        <v>4399860</v>
      </c>
      <c r="I78" s="221"/>
      <c r="J78" s="221">
        <v>4399860</v>
      </c>
      <c r="K78" s="168"/>
    </row>
    <row r="79" spans="1:11" ht="22.5" customHeight="1" x14ac:dyDescent="0.25">
      <c r="A79" s="228" t="s">
        <v>114</v>
      </c>
      <c r="B79" s="218"/>
      <c r="C79" s="219"/>
      <c r="D79" s="221"/>
      <c r="E79" s="221"/>
      <c r="F79" s="221"/>
      <c r="G79" s="219"/>
      <c r="H79" s="221"/>
      <c r="I79" s="221"/>
      <c r="J79" s="221"/>
      <c r="K79" s="168"/>
    </row>
    <row r="80" spans="1:11" ht="22.5" customHeight="1" x14ac:dyDescent="0.25">
      <c r="A80" s="228" t="s">
        <v>206</v>
      </c>
      <c r="B80" s="218"/>
      <c r="C80" s="219"/>
      <c r="D80" s="221">
        <v>-31836</v>
      </c>
      <c r="E80" s="221"/>
      <c r="F80" s="221">
        <v>-31836</v>
      </c>
      <c r="G80" s="219"/>
      <c r="H80" s="221">
        <v>0</v>
      </c>
      <c r="I80" s="219"/>
      <c r="J80" s="221">
        <v>0</v>
      </c>
      <c r="K80" s="168"/>
    </row>
    <row r="81" spans="1:11" ht="22.5" customHeight="1" x14ac:dyDescent="0.25">
      <c r="A81" s="228" t="s">
        <v>36</v>
      </c>
      <c r="B81" s="218"/>
      <c r="C81" s="219"/>
      <c r="D81" s="221"/>
      <c r="E81" s="221"/>
      <c r="F81" s="221"/>
      <c r="G81" s="219"/>
      <c r="H81" s="221"/>
      <c r="I81" s="221"/>
      <c r="J81" s="221"/>
      <c r="K81" s="168"/>
    </row>
    <row r="82" spans="1:11" ht="22.5" customHeight="1" x14ac:dyDescent="0.25">
      <c r="A82" s="228" t="s">
        <v>119</v>
      </c>
      <c r="B82" s="218"/>
      <c r="C82" s="219"/>
      <c r="D82" s="221"/>
      <c r="E82" s="221"/>
      <c r="F82" s="221"/>
      <c r="G82" s="219"/>
      <c r="H82" s="219"/>
      <c r="I82" s="219"/>
      <c r="J82" s="219"/>
      <c r="K82" s="168"/>
    </row>
    <row r="83" spans="1:11" ht="22.5" customHeight="1" x14ac:dyDescent="0.25">
      <c r="A83" s="228" t="s">
        <v>207</v>
      </c>
      <c r="B83" s="218"/>
      <c r="C83" s="219"/>
      <c r="D83" s="221">
        <v>31800</v>
      </c>
      <c r="E83" s="221"/>
      <c r="F83" s="221">
        <v>31800</v>
      </c>
      <c r="G83" s="219"/>
      <c r="H83" s="221">
        <v>31800</v>
      </c>
      <c r="I83" s="221"/>
      <c r="J83" s="221">
        <v>31800</v>
      </c>
      <c r="K83" s="168"/>
    </row>
    <row r="84" spans="1:11" ht="22.5" customHeight="1" x14ac:dyDescent="0.25">
      <c r="A84" s="228" t="s">
        <v>37</v>
      </c>
      <c r="B84" s="218"/>
      <c r="C84" s="219"/>
      <c r="D84" s="221">
        <f>'SH-8-9'!M70</f>
        <v>18258</v>
      </c>
      <c r="E84" s="221"/>
      <c r="F84" s="221">
        <v>29122</v>
      </c>
      <c r="G84" s="219"/>
      <c r="H84" s="221">
        <f>'SH-10-11'!J37</f>
        <v>60792</v>
      </c>
      <c r="I84" s="221"/>
      <c r="J84" s="221">
        <v>56111</v>
      </c>
      <c r="K84" s="168"/>
    </row>
    <row r="85" spans="1:11" ht="22.5" customHeight="1" x14ac:dyDescent="0.25">
      <c r="A85" s="146" t="s">
        <v>171</v>
      </c>
      <c r="B85" s="252">
        <v>4</v>
      </c>
      <c r="C85" s="219"/>
      <c r="D85" s="221">
        <v>-35919</v>
      </c>
      <c r="E85" s="221"/>
      <c r="F85" s="221">
        <v>0</v>
      </c>
      <c r="G85" s="219"/>
      <c r="H85" s="221">
        <v>-35919</v>
      </c>
      <c r="I85" s="221"/>
      <c r="J85" s="221">
        <v>0</v>
      </c>
      <c r="K85" s="168"/>
    </row>
    <row r="86" spans="1:11" ht="22.5" customHeight="1" x14ac:dyDescent="0.25">
      <c r="A86" s="228" t="s">
        <v>80</v>
      </c>
      <c r="B86" s="218"/>
      <c r="C86" s="219"/>
      <c r="D86" s="230">
        <v>2255</v>
      </c>
      <c r="E86" s="221"/>
      <c r="F86" s="230">
        <v>-6297</v>
      </c>
      <c r="G86" s="219"/>
      <c r="H86" s="230">
        <v>0</v>
      </c>
      <c r="I86" s="221"/>
      <c r="J86" s="230">
        <v>0</v>
      </c>
      <c r="K86" s="168"/>
    </row>
    <row r="87" spans="1:11" ht="22.5" customHeight="1" x14ac:dyDescent="0.25">
      <c r="A87" s="236" t="s">
        <v>64</v>
      </c>
      <c r="B87" s="218"/>
      <c r="C87" s="219"/>
      <c r="D87" s="225">
        <f>SUM(D75:D86)</f>
        <v>4702306</v>
      </c>
      <c r="E87" s="225"/>
      <c r="F87" s="225">
        <f>SUM(F75:F86)</f>
        <v>4740537</v>
      </c>
      <c r="G87" s="226"/>
      <c r="H87" s="225">
        <f>SUM(H75:H86)</f>
        <v>4774421</v>
      </c>
      <c r="I87" s="225"/>
      <c r="J87" s="225">
        <f>SUM(J75:J86)</f>
        <v>4805659</v>
      </c>
      <c r="K87" s="168"/>
    </row>
    <row r="88" spans="1:11" ht="22.5" customHeight="1" x14ac:dyDescent="0.25">
      <c r="A88" s="228" t="s">
        <v>65</v>
      </c>
      <c r="B88" s="218"/>
      <c r="C88" s="219"/>
      <c r="D88" s="230">
        <v>174358</v>
      </c>
      <c r="E88" s="221"/>
      <c r="F88" s="230">
        <v>22048</v>
      </c>
      <c r="G88" s="219"/>
      <c r="H88" s="230">
        <v>0</v>
      </c>
      <c r="I88" s="221"/>
      <c r="J88" s="230">
        <v>0</v>
      </c>
      <c r="K88" s="168"/>
    </row>
    <row r="89" spans="1:11" ht="22.5" customHeight="1" x14ac:dyDescent="0.25">
      <c r="A89" s="236" t="s">
        <v>21</v>
      </c>
      <c r="B89" s="218"/>
      <c r="C89" s="219"/>
      <c r="D89" s="234">
        <f>SUM(D87:D88)</f>
        <v>4876664</v>
      </c>
      <c r="E89" s="234">
        <v>0</v>
      </c>
      <c r="F89" s="234">
        <f>SUM(F87:F88)</f>
        <v>4762585</v>
      </c>
      <c r="G89" s="226"/>
      <c r="H89" s="234">
        <f>SUM(H87:H88)</f>
        <v>4774421</v>
      </c>
      <c r="I89" s="225"/>
      <c r="J89" s="234">
        <f>SUM(J87:J88)</f>
        <v>4805659</v>
      </c>
      <c r="K89" s="168"/>
    </row>
    <row r="90" spans="1:11" ht="19.5" customHeight="1" x14ac:dyDescent="0.25">
      <c r="A90" s="236"/>
      <c r="B90" s="218"/>
      <c r="C90" s="219"/>
      <c r="D90" s="225"/>
      <c r="E90" s="225"/>
      <c r="F90" s="225"/>
      <c r="G90" s="226"/>
      <c r="H90" s="225"/>
      <c r="I90" s="225"/>
      <c r="J90" s="225"/>
      <c r="K90" s="168"/>
    </row>
    <row r="91" spans="1:11" ht="25.5" customHeight="1" thickBot="1" x14ac:dyDescent="0.75">
      <c r="A91" s="272" t="s">
        <v>22</v>
      </c>
      <c r="B91" s="277"/>
      <c r="C91" s="278"/>
      <c r="D91" s="279">
        <f>SUM(D89,D60)</f>
        <v>5397932</v>
      </c>
      <c r="E91" s="275"/>
      <c r="F91" s="279">
        <f>SUM(F89,F60)</f>
        <v>4956709</v>
      </c>
      <c r="G91" s="274"/>
      <c r="H91" s="279">
        <f>SUM(H89,H60)</f>
        <v>4924931</v>
      </c>
      <c r="I91" s="275"/>
      <c r="J91" s="279">
        <f>SUM(J89,J60)</f>
        <v>4857993</v>
      </c>
      <c r="K91" s="168"/>
    </row>
    <row r="92" spans="1:11" ht="22.5" customHeight="1" thickTop="1" x14ac:dyDescent="0.25">
      <c r="A92" s="215"/>
      <c r="B92" s="211"/>
      <c r="C92" s="168"/>
      <c r="D92" s="164"/>
      <c r="E92" s="164"/>
      <c r="F92" s="164"/>
      <c r="G92" s="202"/>
      <c r="H92" s="164"/>
      <c r="I92" s="164"/>
      <c r="J92" s="164"/>
      <c r="K92" s="168"/>
    </row>
    <row r="93" spans="1:11" ht="22.5" customHeight="1" x14ac:dyDescent="0.25">
      <c r="A93" s="214"/>
      <c r="B93" s="216"/>
      <c r="C93" s="168"/>
      <c r="K93" s="168"/>
    </row>
    <row r="94" spans="1:11" ht="22.5" customHeight="1" x14ac:dyDescent="0.25">
      <c r="A94" s="214"/>
      <c r="B94" s="216"/>
      <c r="C94" s="168"/>
      <c r="D94" s="168"/>
      <c r="E94" s="168"/>
      <c r="F94" s="168"/>
      <c r="G94" s="168"/>
      <c r="H94" s="168"/>
      <c r="I94" s="168"/>
      <c r="J94" s="168"/>
      <c r="K94" s="168"/>
    </row>
    <row r="95" spans="1:11" ht="22.5" customHeight="1" x14ac:dyDescent="0.25">
      <c r="B95" s="205"/>
      <c r="D95" s="161">
        <f>+D91-D31</f>
        <v>0</v>
      </c>
      <c r="E95" s="177"/>
      <c r="F95" s="161">
        <f>+F91-F31</f>
        <v>0</v>
      </c>
      <c r="G95" s="168"/>
      <c r="H95" s="161">
        <f>+H91-H31</f>
        <v>0</v>
      </c>
      <c r="I95" s="177"/>
      <c r="J95" s="161">
        <f>+J91-J31</f>
        <v>0</v>
      </c>
    </row>
    <row r="96" spans="1:11" ht="22.5" customHeight="1" x14ac:dyDescent="0.25">
      <c r="A96" s="182"/>
      <c r="B96" s="181"/>
    </row>
  </sheetData>
  <mergeCells count="3">
    <mergeCell ref="D70:J70"/>
    <mergeCell ref="D8:J8"/>
    <mergeCell ref="D41:J41"/>
  </mergeCells>
  <pageMargins left="0.8" right="0.8" top="0.48" bottom="0.5" header="0.5" footer="0.5"/>
  <pageSetup paperSize="9" scale="79" firstPageNumber="3" fitToHeight="0" orientation="portrait" useFirstPageNumber="1" r:id="rId1"/>
  <headerFooter scaleWithDoc="0" alignWithMargins="0">
    <oddFooter>&amp;L&amp;"Angsana New,Regular"&amp;13  หมายเหตุประกอบงบการเงินเป็นส่วนหนึ่งของงบการเงินนี้
&amp;C&amp;"Angsana New,Regular"&amp;15&amp;P</oddFooter>
  </headerFooter>
  <rowBreaks count="2" manualBreakCount="2">
    <brk id="33" max="16383" man="1"/>
    <brk id="6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65"/>
  <sheetViews>
    <sheetView view="pageBreakPreview" zoomScaleNormal="100" zoomScaleSheetLayoutView="100" workbookViewId="0">
      <selection activeCell="J68" sqref="J68"/>
    </sheetView>
  </sheetViews>
  <sheetFormatPr defaultColWidth="10.7265625" defaultRowHeight="22.5" customHeight="1" x14ac:dyDescent="0.65"/>
  <cols>
    <col min="1" max="1" width="48.7265625" style="19" customWidth="1"/>
    <col min="2" max="2" width="7.54296875" style="19" customWidth="1"/>
    <col min="3" max="3" width="1.26953125" style="11" customWidth="1"/>
    <col min="4" max="4" width="11.7265625" style="11" customWidth="1"/>
    <col min="5" max="5" width="1.26953125" style="11" customWidth="1"/>
    <col min="6" max="6" width="11.7265625" style="11" customWidth="1"/>
    <col min="7" max="7" width="1.26953125" style="11" customWidth="1"/>
    <col min="8" max="8" width="11.7265625" style="11" customWidth="1"/>
    <col min="9" max="9" width="1.26953125" style="11" customWidth="1"/>
    <col min="10" max="10" width="11.7265625" style="11" customWidth="1"/>
    <col min="11" max="16384" width="10.7265625" style="11"/>
  </cols>
  <sheetData>
    <row r="1" spans="1:10" s="7" customFormat="1" ht="22.5" customHeight="1" x14ac:dyDescent="0.7">
      <c r="A1" s="5" t="s">
        <v>43</v>
      </c>
      <c r="B1" s="75"/>
      <c r="C1" s="6"/>
      <c r="D1" s="6"/>
      <c r="E1" s="6"/>
      <c r="F1" s="6"/>
      <c r="G1" s="6"/>
      <c r="H1" s="6"/>
      <c r="I1" s="6"/>
      <c r="J1" s="6"/>
    </row>
    <row r="2" spans="1:10" s="7" customFormat="1" ht="22.5" customHeight="1" x14ac:dyDescent="0.7">
      <c r="A2" s="5" t="s">
        <v>55</v>
      </c>
      <c r="B2" s="75"/>
      <c r="C2" s="6"/>
      <c r="D2" s="6"/>
      <c r="E2" s="6"/>
      <c r="F2" s="6"/>
      <c r="G2" s="6"/>
      <c r="H2" s="6"/>
      <c r="I2" s="6"/>
      <c r="J2" s="6"/>
    </row>
    <row r="3" spans="1:10" s="60" customFormat="1" ht="15.75" customHeight="1" x14ac:dyDescent="0.7">
      <c r="B3" s="8"/>
      <c r="C3" s="9"/>
      <c r="D3" s="76"/>
      <c r="E3" s="77"/>
      <c r="F3" s="78"/>
      <c r="G3" s="77"/>
      <c r="H3" s="76"/>
      <c r="I3" s="77"/>
      <c r="J3" s="78"/>
    </row>
    <row r="4" spans="1:10" ht="22.5" customHeight="1" x14ac:dyDescent="0.7">
      <c r="A4" s="8"/>
      <c r="B4" s="79"/>
      <c r="C4" s="12"/>
      <c r="D4" s="13"/>
      <c r="E4" s="13" t="s">
        <v>34</v>
      </c>
      <c r="F4" s="14"/>
      <c r="G4" s="13"/>
      <c r="H4" s="13"/>
      <c r="I4" s="13" t="s">
        <v>35</v>
      </c>
      <c r="J4" s="14"/>
    </row>
    <row r="5" spans="1:10" ht="22.5" customHeight="1" x14ac:dyDescent="0.65">
      <c r="A5" s="8"/>
      <c r="B5" s="79"/>
      <c r="C5" s="12"/>
      <c r="D5" s="302" t="s">
        <v>164</v>
      </c>
      <c r="E5" s="302"/>
      <c r="F5" s="302"/>
      <c r="G5" s="12"/>
      <c r="H5" s="302" t="s">
        <v>164</v>
      </c>
      <c r="I5" s="302"/>
      <c r="J5" s="302"/>
    </row>
    <row r="6" spans="1:10" ht="22.5" customHeight="1" x14ac:dyDescent="0.65">
      <c r="A6" s="8"/>
      <c r="B6" s="79"/>
      <c r="C6" s="12"/>
      <c r="D6" s="300" t="s">
        <v>48</v>
      </c>
      <c r="E6" s="301"/>
      <c r="F6" s="301"/>
      <c r="G6" s="12"/>
      <c r="H6" s="300" t="s">
        <v>48</v>
      </c>
      <c r="I6" s="301"/>
      <c r="J6" s="301"/>
    </row>
    <row r="7" spans="1:10" ht="22.5" customHeight="1" x14ac:dyDescent="0.65">
      <c r="B7" s="17" t="s">
        <v>1</v>
      </c>
      <c r="C7" s="18"/>
      <c r="D7" s="62">
        <v>2563</v>
      </c>
      <c r="E7" s="18"/>
      <c r="F7" s="62">
        <v>2562</v>
      </c>
      <c r="G7" s="18"/>
      <c r="H7" s="62">
        <v>2563</v>
      </c>
      <c r="I7" s="18"/>
      <c r="J7" s="62">
        <v>2562</v>
      </c>
    </row>
    <row r="8" spans="1:10" ht="22.5" customHeight="1" x14ac:dyDescent="0.65">
      <c r="B8" s="62"/>
      <c r="C8" s="18"/>
      <c r="D8" s="299" t="s">
        <v>86</v>
      </c>
      <c r="E8" s="299"/>
      <c r="F8" s="299"/>
      <c r="G8" s="299"/>
      <c r="H8" s="299"/>
      <c r="I8" s="299"/>
      <c r="J8" s="299"/>
    </row>
    <row r="9" spans="1:10" ht="22.5" customHeight="1" x14ac:dyDescent="0.7">
      <c r="A9" s="16" t="s">
        <v>23</v>
      </c>
    </row>
    <row r="10" spans="1:10" ht="22.5" customHeight="1" x14ac:dyDescent="0.65">
      <c r="A10" s="25" t="s">
        <v>29</v>
      </c>
      <c r="B10" s="20">
        <v>9</v>
      </c>
      <c r="D10" s="21">
        <v>190240</v>
      </c>
      <c r="E10" s="65"/>
      <c r="F10" s="21">
        <v>202233</v>
      </c>
      <c r="H10" s="21">
        <v>60556</v>
      </c>
      <c r="I10" s="65"/>
      <c r="J10" s="21">
        <v>106994</v>
      </c>
    </row>
    <row r="11" spans="1:10" ht="22.5" customHeight="1" x14ac:dyDescent="0.65">
      <c r="A11" s="25" t="s">
        <v>174</v>
      </c>
      <c r="B11" s="20"/>
      <c r="D11" s="258">
        <v>1543</v>
      </c>
      <c r="E11" s="65"/>
      <c r="F11" s="258">
        <v>8744</v>
      </c>
      <c r="G11" s="129"/>
      <c r="H11" s="21">
        <v>2181</v>
      </c>
      <c r="I11" s="132"/>
      <c r="J11" s="258">
        <v>9396</v>
      </c>
    </row>
    <row r="12" spans="1:10" ht="22.5" customHeight="1" x14ac:dyDescent="0.65">
      <c r="A12" s="25" t="s">
        <v>218</v>
      </c>
      <c r="B12" s="20">
        <v>6</v>
      </c>
      <c r="D12" s="258">
        <v>20743</v>
      </c>
      <c r="E12" s="65"/>
      <c r="F12" s="258">
        <v>4126</v>
      </c>
      <c r="H12" s="258">
        <v>20743</v>
      </c>
      <c r="I12" s="132"/>
      <c r="J12" s="258">
        <v>4126</v>
      </c>
    </row>
    <row r="13" spans="1:10" ht="22.5" customHeight="1" x14ac:dyDescent="0.65">
      <c r="A13" s="25" t="s">
        <v>24</v>
      </c>
      <c r="B13" s="20"/>
      <c r="D13" s="21">
        <f>22573-1543-20743</f>
        <v>287</v>
      </c>
      <c r="E13" s="65"/>
      <c r="F13" s="21">
        <f>15231-F11-F12</f>
        <v>2361</v>
      </c>
      <c r="H13" s="21">
        <f>28106-2181-20743</f>
        <v>5182</v>
      </c>
      <c r="I13" s="65"/>
      <c r="J13" s="21">
        <f>18158-J11-J12</f>
        <v>4636</v>
      </c>
    </row>
    <row r="14" spans="1:10" ht="22.5" customHeight="1" x14ac:dyDescent="0.7">
      <c r="A14" s="22" t="s">
        <v>25</v>
      </c>
      <c r="D14" s="28">
        <f>SUM(D10:D13)</f>
        <v>212813</v>
      </c>
      <c r="E14" s="69"/>
      <c r="F14" s="28">
        <f>SUM(F10:F13)</f>
        <v>217464</v>
      </c>
      <c r="G14" s="27"/>
      <c r="H14" s="28">
        <f>SUM(H10:H13)</f>
        <v>88662</v>
      </c>
      <c r="I14" s="69"/>
      <c r="J14" s="28">
        <f>SUM(J10:J13)</f>
        <v>125152</v>
      </c>
    </row>
    <row r="15" spans="1:10" ht="17" customHeight="1" x14ac:dyDescent="0.7">
      <c r="A15" s="22"/>
      <c r="D15" s="23"/>
      <c r="E15" s="65"/>
      <c r="F15" s="23"/>
      <c r="H15" s="23"/>
      <c r="I15" s="65"/>
      <c r="J15" s="23"/>
    </row>
    <row r="16" spans="1:10" ht="22.5" customHeight="1" x14ac:dyDescent="0.7">
      <c r="A16" s="16" t="s">
        <v>26</v>
      </c>
      <c r="D16" s="21"/>
      <c r="E16" s="65"/>
      <c r="F16" s="21"/>
      <c r="H16" s="21"/>
      <c r="I16" s="65"/>
      <c r="J16" s="21"/>
    </row>
    <row r="17" spans="1:10" ht="22.5" customHeight="1" x14ac:dyDescent="0.65">
      <c r="A17" s="25" t="s">
        <v>30</v>
      </c>
      <c r="B17" s="20"/>
      <c r="D17" s="21">
        <v>84214</v>
      </c>
      <c r="E17" s="65"/>
      <c r="F17" s="21">
        <v>54038</v>
      </c>
      <c r="H17" s="21">
        <v>54122</v>
      </c>
      <c r="I17" s="65"/>
      <c r="J17" s="21">
        <v>62789</v>
      </c>
    </row>
    <row r="18" spans="1:10" ht="22.5" customHeight="1" x14ac:dyDescent="0.65">
      <c r="A18" s="25" t="s">
        <v>50</v>
      </c>
      <c r="B18" s="20"/>
      <c r="D18" s="21">
        <v>80389</v>
      </c>
      <c r="E18" s="65"/>
      <c r="F18" s="21">
        <v>97105</v>
      </c>
      <c r="H18" s="21">
        <v>1105</v>
      </c>
      <c r="I18" s="65"/>
      <c r="J18" s="21">
        <v>3339</v>
      </c>
    </row>
    <row r="19" spans="1:10" ht="22.5" customHeight="1" x14ac:dyDescent="0.65">
      <c r="A19" s="25" t="s">
        <v>27</v>
      </c>
      <c r="B19" s="20"/>
      <c r="D19" s="21">
        <f>60389+D25</f>
        <v>56252</v>
      </c>
      <c r="E19" s="65"/>
      <c r="F19" s="21">
        <v>40139</v>
      </c>
      <c r="H19" s="21">
        <f>29841+H25</f>
        <v>29843</v>
      </c>
      <c r="I19" s="65"/>
      <c r="J19" s="21">
        <v>35278</v>
      </c>
    </row>
    <row r="20" spans="1:10" ht="22.5" customHeight="1" x14ac:dyDescent="0.7">
      <c r="A20" s="22" t="s">
        <v>28</v>
      </c>
      <c r="D20" s="28">
        <f>SUM(D17:D19)</f>
        <v>220855</v>
      </c>
      <c r="E20" s="69"/>
      <c r="F20" s="28">
        <f>SUM(F17:F19)</f>
        <v>191282</v>
      </c>
      <c r="G20" s="27"/>
      <c r="H20" s="28">
        <f>SUM(H17:H19)</f>
        <v>85070</v>
      </c>
      <c r="I20" s="69"/>
      <c r="J20" s="28">
        <f>SUM(J17:J19)</f>
        <v>101406</v>
      </c>
    </row>
    <row r="21" spans="1:10" ht="16" customHeight="1" x14ac:dyDescent="0.7">
      <c r="A21" s="22"/>
      <c r="D21" s="30"/>
      <c r="E21" s="69"/>
      <c r="F21" s="30"/>
      <c r="G21" s="27"/>
      <c r="H21" s="30"/>
      <c r="I21" s="69"/>
      <c r="J21" s="30"/>
    </row>
    <row r="22" spans="1:10" ht="22.5" customHeight="1" x14ac:dyDescent="0.7">
      <c r="A22" s="22" t="s">
        <v>172</v>
      </c>
      <c r="D22" s="30">
        <f>D14-D20</f>
        <v>-8042</v>
      </c>
      <c r="E22" s="69"/>
      <c r="F22" s="30">
        <f>F14-F20</f>
        <v>26182</v>
      </c>
      <c r="G22" s="27"/>
      <c r="H22" s="30">
        <f>H14-H20</f>
        <v>3592</v>
      </c>
      <c r="I22" s="69"/>
      <c r="J22" s="30">
        <f>J14-J20</f>
        <v>23746</v>
      </c>
    </row>
    <row r="23" spans="1:10" ht="22.5" customHeight="1" x14ac:dyDescent="0.65">
      <c r="A23" s="19" t="s">
        <v>49</v>
      </c>
      <c r="D23" s="23">
        <v>-719</v>
      </c>
      <c r="E23" s="63"/>
      <c r="F23" s="23">
        <v>-514</v>
      </c>
      <c r="G23" s="15"/>
      <c r="H23" s="23">
        <v>-142</v>
      </c>
      <c r="I23" s="63"/>
      <c r="J23" s="23">
        <v>-514</v>
      </c>
    </row>
    <row r="24" spans="1:10" ht="22.5" customHeight="1" x14ac:dyDescent="0.65">
      <c r="A24" s="19" t="s">
        <v>201</v>
      </c>
    </row>
    <row r="25" spans="1:10" ht="22.5" customHeight="1" x14ac:dyDescent="0.65">
      <c r="A25" s="19" t="s">
        <v>202</v>
      </c>
      <c r="D25" s="26">
        <v>-4137</v>
      </c>
      <c r="E25" s="63"/>
      <c r="F25" s="26">
        <v>0</v>
      </c>
      <c r="G25" s="15"/>
      <c r="H25" s="26">
        <v>2</v>
      </c>
      <c r="I25" s="63"/>
      <c r="J25" s="26">
        <v>0</v>
      </c>
    </row>
    <row r="26" spans="1:10" ht="10" customHeight="1" x14ac:dyDescent="0.7">
      <c r="D26" s="30"/>
      <c r="E26" s="73"/>
      <c r="F26" s="30"/>
      <c r="G26" s="210"/>
      <c r="H26" s="30"/>
      <c r="I26" s="73"/>
      <c r="J26" s="30"/>
    </row>
    <row r="27" spans="1:10" ht="22.5" customHeight="1" x14ac:dyDescent="0.7">
      <c r="A27" s="35" t="s">
        <v>151</v>
      </c>
      <c r="D27" s="29">
        <f>SUM(D22:D25)</f>
        <v>-12898</v>
      </c>
      <c r="E27" s="69"/>
      <c r="F27" s="29">
        <f>SUM(F22:F25)</f>
        <v>25668</v>
      </c>
      <c r="G27" s="27"/>
      <c r="H27" s="29">
        <f>SUM(H22:H25)</f>
        <v>3452</v>
      </c>
      <c r="I27" s="69"/>
      <c r="J27" s="29">
        <f>SUM(J22:J25)</f>
        <v>23232</v>
      </c>
    </row>
    <row r="28" spans="1:10" ht="22.5" customHeight="1" x14ac:dyDescent="0.65">
      <c r="A28" s="25" t="s">
        <v>165</v>
      </c>
      <c r="B28" s="20"/>
      <c r="D28" s="26">
        <v>-1752</v>
      </c>
      <c r="E28" s="63"/>
      <c r="F28" s="26">
        <v>6326</v>
      </c>
      <c r="H28" s="26">
        <v>-1229</v>
      </c>
      <c r="I28" s="63"/>
      <c r="J28" s="26">
        <v>3886</v>
      </c>
    </row>
    <row r="29" spans="1:10" ht="22.5" customHeight="1" thickBot="1" x14ac:dyDescent="0.75">
      <c r="A29" s="22" t="s">
        <v>152</v>
      </c>
      <c r="D29" s="282">
        <f>D27-D28</f>
        <v>-11146</v>
      </c>
      <c r="E29" s="73"/>
      <c r="F29" s="282">
        <f>F27-F28</f>
        <v>19342</v>
      </c>
      <c r="G29" s="27"/>
      <c r="H29" s="282">
        <f>H27-H28</f>
        <v>4681</v>
      </c>
      <c r="I29" s="73"/>
      <c r="J29" s="282">
        <f>J27-J28</f>
        <v>19346</v>
      </c>
    </row>
    <row r="30" spans="1:10" ht="20" customHeight="1" thickTop="1" x14ac:dyDescent="0.7">
      <c r="A30" s="22"/>
      <c r="D30" s="23"/>
      <c r="E30" s="63"/>
      <c r="F30" s="23"/>
      <c r="H30" s="23"/>
      <c r="I30" s="63"/>
      <c r="J30" s="23"/>
    </row>
    <row r="31" spans="1:10" s="83" customFormat="1" ht="22.5" customHeight="1" x14ac:dyDescent="0.7">
      <c r="A31" s="88" t="s">
        <v>153</v>
      </c>
      <c r="B31" s="84"/>
      <c r="C31" s="85"/>
      <c r="D31" s="21"/>
      <c r="E31" s="11"/>
      <c r="F31" s="21"/>
      <c r="G31" s="82"/>
      <c r="H31" s="21"/>
      <c r="I31" s="11"/>
      <c r="J31" s="21"/>
    </row>
    <row r="32" spans="1:10" s="83" customFormat="1" ht="22.5" customHeight="1" x14ac:dyDescent="0.7">
      <c r="A32" s="116" t="s">
        <v>200</v>
      </c>
      <c r="B32" s="84"/>
      <c r="C32" s="85"/>
      <c r="D32" s="21"/>
      <c r="E32" s="11"/>
      <c r="F32" s="21"/>
      <c r="G32" s="82"/>
      <c r="H32" s="21"/>
      <c r="I32" s="11"/>
      <c r="J32" s="21"/>
    </row>
    <row r="33" spans="1:10" s="83" customFormat="1" ht="22.5" customHeight="1" x14ac:dyDescent="0.7">
      <c r="A33" s="121" t="s">
        <v>199</v>
      </c>
      <c r="B33" s="84"/>
      <c r="C33" s="85"/>
      <c r="D33" s="26">
        <v>10297</v>
      </c>
      <c r="E33" s="11"/>
      <c r="F33" s="26">
        <v>-3360</v>
      </c>
      <c r="G33" s="131"/>
      <c r="H33" s="183" t="s">
        <v>100</v>
      </c>
      <c r="I33" s="129"/>
      <c r="J33" s="183" t="s">
        <v>100</v>
      </c>
    </row>
    <row r="34" spans="1:10" s="83" customFormat="1" ht="22.5" hidden="1" customHeight="1" x14ac:dyDescent="0.7">
      <c r="A34" s="86" t="s">
        <v>51</v>
      </c>
      <c r="B34" s="84"/>
      <c r="C34" s="85"/>
      <c r="D34" s="21"/>
      <c r="E34" s="11"/>
      <c r="F34" s="21"/>
      <c r="G34" s="131"/>
      <c r="H34" s="36"/>
      <c r="I34" s="129"/>
      <c r="J34" s="36"/>
    </row>
    <row r="35" spans="1:10" s="83" customFormat="1" ht="22.5" hidden="1" customHeight="1" x14ac:dyDescent="0.65">
      <c r="A35" s="86" t="s">
        <v>52</v>
      </c>
      <c r="B35" s="87"/>
      <c r="C35" s="85"/>
      <c r="D35" s="21"/>
      <c r="E35" s="11"/>
      <c r="F35" s="21"/>
      <c r="G35" s="132"/>
      <c r="H35" s="36"/>
      <c r="I35" s="129"/>
      <c r="J35" s="36"/>
    </row>
    <row r="36" spans="1:10" s="83" customFormat="1" ht="22.5" hidden="1" customHeight="1" x14ac:dyDescent="0.65">
      <c r="A36" s="86" t="s">
        <v>53</v>
      </c>
      <c r="B36" s="87"/>
      <c r="C36" s="85"/>
      <c r="D36" s="21"/>
      <c r="E36" s="11"/>
      <c r="F36" s="21"/>
      <c r="G36" s="132"/>
      <c r="H36" s="36"/>
      <c r="I36" s="129"/>
      <c r="J36" s="36"/>
    </row>
    <row r="37" spans="1:10" s="83" customFormat="1" ht="22.5" hidden="1" customHeight="1" x14ac:dyDescent="0.65">
      <c r="A37" s="86" t="s">
        <v>54</v>
      </c>
      <c r="B37" s="87"/>
      <c r="C37" s="85"/>
      <c r="D37" s="21"/>
      <c r="E37" s="11"/>
      <c r="F37" s="21"/>
      <c r="G37" s="132"/>
      <c r="H37" s="36"/>
      <c r="I37" s="129"/>
      <c r="J37" s="36"/>
    </row>
    <row r="38" spans="1:10" s="83" customFormat="1" ht="22.5" customHeight="1" x14ac:dyDescent="0.7">
      <c r="A38" s="88" t="s">
        <v>203</v>
      </c>
      <c r="B38" s="89"/>
      <c r="C38" s="80"/>
      <c r="D38" s="32">
        <f>SUM(D33:D36)</f>
        <v>10297</v>
      </c>
      <c r="E38" s="27"/>
      <c r="F38" s="32">
        <f>SUM(F33:F36)</f>
        <v>-3360</v>
      </c>
      <c r="G38" s="131"/>
      <c r="H38" s="32">
        <f>SUM(H33:H36)</f>
        <v>0</v>
      </c>
      <c r="I38" s="133"/>
      <c r="J38" s="32">
        <f>SUM(J33:J36)</f>
        <v>0</v>
      </c>
    </row>
    <row r="39" spans="1:10" s="83" customFormat="1" ht="14" customHeight="1" x14ac:dyDescent="0.7">
      <c r="A39" s="88"/>
      <c r="B39" s="89"/>
      <c r="C39" s="80"/>
      <c r="D39" s="23"/>
      <c r="E39" s="11"/>
      <c r="F39" s="23"/>
      <c r="G39" s="82"/>
      <c r="H39" s="23"/>
      <c r="I39" s="11"/>
      <c r="J39" s="23"/>
    </row>
    <row r="40" spans="1:10" s="83" customFormat="1" ht="22.5" customHeight="1" thickBot="1" x14ac:dyDescent="0.75">
      <c r="A40" s="88" t="s">
        <v>149</v>
      </c>
      <c r="B40" s="89"/>
      <c r="C40" s="80"/>
      <c r="D40" s="31">
        <f>SUM(D38,D29)</f>
        <v>-849</v>
      </c>
      <c r="E40" s="90"/>
      <c r="F40" s="31">
        <f>SUM(F38,F29)</f>
        <v>15982</v>
      </c>
      <c r="G40" s="82"/>
      <c r="H40" s="31">
        <f>SUM(H38,H29)</f>
        <v>4681</v>
      </c>
      <c r="I40" s="90"/>
      <c r="J40" s="31">
        <f>SUM(J38,J29)</f>
        <v>19346</v>
      </c>
    </row>
    <row r="41" spans="1:10" ht="22.5" customHeight="1" thickTop="1" x14ac:dyDescent="0.65">
      <c r="D41" s="53"/>
      <c r="E41" s="53"/>
      <c r="F41" s="53"/>
      <c r="H41" s="53"/>
      <c r="I41" s="53"/>
      <c r="J41" s="53"/>
    </row>
    <row r="42" spans="1:10" s="1" customFormat="1" ht="22.5" customHeight="1" x14ac:dyDescent="0.7">
      <c r="A42" s="5" t="s">
        <v>43</v>
      </c>
      <c r="B42" s="75"/>
      <c r="C42" s="6"/>
      <c r="D42" s="6"/>
      <c r="E42" s="6"/>
      <c r="F42" s="6"/>
      <c r="G42" s="6"/>
      <c r="H42" s="6"/>
      <c r="I42" s="6"/>
      <c r="J42" s="6"/>
    </row>
    <row r="43" spans="1:10" s="1" customFormat="1" ht="22.5" customHeight="1" x14ac:dyDescent="0.7">
      <c r="A43" s="5" t="s">
        <v>55</v>
      </c>
      <c r="B43" s="75"/>
      <c r="C43" s="6"/>
      <c r="D43" s="6"/>
      <c r="E43" s="6"/>
      <c r="F43" s="6"/>
      <c r="G43" s="6"/>
      <c r="H43" s="6"/>
      <c r="I43" s="6"/>
      <c r="J43" s="6"/>
    </row>
    <row r="44" spans="1:10" ht="15.75" customHeight="1" x14ac:dyDescent="0.65">
      <c r="A44" s="60"/>
      <c r="B44" s="8"/>
      <c r="C44" s="9"/>
      <c r="D44" s="91"/>
      <c r="E44" s="9"/>
      <c r="F44" s="10"/>
      <c r="G44" s="9"/>
      <c r="H44" s="91"/>
      <c r="I44" s="9"/>
      <c r="J44" s="10"/>
    </row>
    <row r="45" spans="1:10" ht="22.5" customHeight="1" x14ac:dyDescent="0.7">
      <c r="A45" s="8"/>
      <c r="B45" s="79"/>
      <c r="C45" s="12"/>
      <c r="D45" s="13"/>
      <c r="E45" s="13" t="s">
        <v>34</v>
      </c>
      <c r="F45" s="14"/>
      <c r="G45" s="13"/>
      <c r="H45" s="13"/>
      <c r="I45" s="13" t="s">
        <v>35</v>
      </c>
      <c r="J45" s="14"/>
    </row>
    <row r="46" spans="1:10" ht="22.5" customHeight="1" x14ac:dyDescent="0.65">
      <c r="B46" s="79"/>
      <c r="C46" s="12"/>
      <c r="D46" s="302" t="s">
        <v>164</v>
      </c>
      <c r="E46" s="302"/>
      <c r="F46" s="302"/>
      <c r="G46" s="12"/>
      <c r="H46" s="302" t="s">
        <v>164</v>
      </c>
      <c r="I46" s="302"/>
      <c r="J46" s="302"/>
    </row>
    <row r="47" spans="1:10" ht="22.5" customHeight="1" x14ac:dyDescent="0.65">
      <c r="B47" s="79"/>
      <c r="C47" s="12"/>
      <c r="D47" s="300" t="s">
        <v>48</v>
      </c>
      <c r="E47" s="301"/>
      <c r="F47" s="301"/>
      <c r="G47" s="12"/>
      <c r="H47" s="300" t="s">
        <v>48</v>
      </c>
      <c r="I47" s="301"/>
      <c r="J47" s="301"/>
    </row>
    <row r="48" spans="1:10" ht="22.5" customHeight="1" x14ac:dyDescent="0.65">
      <c r="B48" s="17"/>
      <c r="C48" s="18"/>
      <c r="D48" s="62">
        <v>2563</v>
      </c>
      <c r="E48" s="18"/>
      <c r="F48" s="62">
        <v>2562</v>
      </c>
      <c r="G48" s="18"/>
      <c r="H48" s="62">
        <v>2563</v>
      </c>
      <c r="I48" s="18"/>
      <c r="J48" s="62">
        <v>2562</v>
      </c>
    </row>
    <row r="49" spans="1:10" ht="22.5" customHeight="1" x14ac:dyDescent="0.65">
      <c r="B49" s="62"/>
      <c r="C49" s="18"/>
      <c r="D49" s="299" t="s">
        <v>86</v>
      </c>
      <c r="E49" s="299"/>
      <c r="F49" s="299"/>
      <c r="G49" s="299"/>
      <c r="H49" s="299"/>
      <c r="I49" s="299"/>
      <c r="J49" s="299"/>
    </row>
    <row r="50" spans="1:10" s="83" customFormat="1" ht="22.5" customHeight="1" x14ac:dyDescent="0.7">
      <c r="A50" s="88" t="s">
        <v>150</v>
      </c>
      <c r="B50" s="89"/>
      <c r="C50" s="80"/>
      <c r="D50" s="81"/>
      <c r="E50" s="92"/>
      <c r="F50" s="81"/>
      <c r="G50" s="68"/>
      <c r="H50" s="81"/>
      <c r="I50" s="93"/>
      <c r="J50" s="81"/>
    </row>
    <row r="51" spans="1:10" s="83" customFormat="1" ht="22.5" customHeight="1" x14ac:dyDescent="0.7">
      <c r="A51" s="83" t="s">
        <v>188</v>
      </c>
      <c r="B51" s="89"/>
      <c r="C51" s="80"/>
      <c r="D51" s="64">
        <f>D29-D53</f>
        <v>-10864</v>
      </c>
      <c r="E51" s="92"/>
      <c r="F51" s="94">
        <f>F29-F53</f>
        <v>18934</v>
      </c>
      <c r="G51" s="68"/>
      <c r="H51" s="94">
        <f>H29-H53</f>
        <v>4681</v>
      </c>
      <c r="I51" s="93"/>
      <c r="J51" s="94">
        <f>J29-J53</f>
        <v>19346</v>
      </c>
    </row>
    <row r="52" spans="1:10" s="83" customFormat="1" ht="22.5" customHeight="1" x14ac:dyDescent="0.7">
      <c r="A52" s="83" t="s">
        <v>189</v>
      </c>
      <c r="B52" s="89"/>
      <c r="C52" s="80"/>
      <c r="D52" s="64"/>
      <c r="E52" s="137"/>
      <c r="F52" s="64"/>
      <c r="G52" s="138"/>
      <c r="H52" s="64"/>
      <c r="I52" s="139"/>
      <c r="J52" s="64"/>
    </row>
    <row r="53" spans="1:10" s="83" customFormat="1" ht="22.5" customHeight="1" x14ac:dyDescent="0.7">
      <c r="A53" s="83" t="s">
        <v>190</v>
      </c>
      <c r="B53" s="89"/>
      <c r="C53" s="80"/>
      <c r="D53" s="95">
        <f>-337+55</f>
        <v>-282</v>
      </c>
      <c r="E53" s="92"/>
      <c r="F53" s="95">
        <v>408</v>
      </c>
      <c r="G53" s="68"/>
      <c r="H53" s="95">
        <v>0</v>
      </c>
      <c r="I53" s="93"/>
      <c r="J53" s="95">
        <v>0</v>
      </c>
    </row>
    <row r="54" spans="1:10" s="83" customFormat="1" ht="22.5" customHeight="1" thickBot="1" x14ac:dyDescent="0.75">
      <c r="A54" s="113" t="s">
        <v>152</v>
      </c>
      <c r="B54" s="89"/>
      <c r="C54" s="80"/>
      <c r="D54" s="106">
        <f>SUM(D51:D53)</f>
        <v>-11146</v>
      </c>
      <c r="E54" s="90"/>
      <c r="F54" s="96">
        <f>SUM(F51:F53)</f>
        <v>19342</v>
      </c>
      <c r="G54" s="68"/>
      <c r="H54" s="96">
        <f>SUM(H51:H53)</f>
        <v>4681</v>
      </c>
      <c r="I54" s="97"/>
      <c r="J54" s="96">
        <f>SUM(J51:J53)</f>
        <v>19346</v>
      </c>
    </row>
    <row r="55" spans="1:10" s="98" customFormat="1" ht="12.75" customHeight="1" thickTop="1" x14ac:dyDescent="0.4">
      <c r="B55" s="99"/>
      <c r="C55" s="100"/>
      <c r="D55" s="101"/>
      <c r="E55" s="102"/>
      <c r="F55" s="101"/>
      <c r="G55" s="103"/>
      <c r="H55" s="101"/>
      <c r="I55" s="104"/>
      <c r="J55" s="101"/>
    </row>
    <row r="56" spans="1:10" s="83" customFormat="1" ht="22.5" customHeight="1" x14ac:dyDescent="0.7">
      <c r="A56" s="88" t="s">
        <v>155</v>
      </c>
      <c r="B56" s="89"/>
      <c r="C56" s="80"/>
      <c r="D56" s="81"/>
      <c r="E56" s="92"/>
      <c r="F56" s="81"/>
      <c r="G56" s="68"/>
      <c r="H56" s="81"/>
      <c r="I56" s="93"/>
      <c r="J56" s="81"/>
    </row>
    <row r="57" spans="1:10" s="83" customFormat="1" ht="22.5" customHeight="1" x14ac:dyDescent="0.7">
      <c r="A57" s="83" t="s">
        <v>188</v>
      </c>
      <c r="B57" s="89"/>
      <c r="C57" s="80"/>
      <c r="D57" s="24">
        <f>D40-D59</f>
        <v>-2312</v>
      </c>
      <c r="E57" s="105"/>
      <c r="F57" s="24">
        <f>F40-F59</f>
        <v>16092</v>
      </c>
      <c r="G57" s="24"/>
      <c r="H57" s="24">
        <f>H40-H59</f>
        <v>4681</v>
      </c>
      <c r="I57" s="21"/>
      <c r="J57" s="24">
        <f>J40-J59</f>
        <v>19346</v>
      </c>
    </row>
    <row r="58" spans="1:10" s="83" customFormat="1" ht="22.5" customHeight="1" x14ac:dyDescent="0.7">
      <c r="A58" s="83" t="s">
        <v>192</v>
      </c>
      <c r="B58" s="89"/>
      <c r="C58" s="80"/>
      <c r="D58" s="24"/>
      <c r="E58" s="105"/>
      <c r="F58" s="24"/>
      <c r="G58" s="24"/>
      <c r="H58" s="24"/>
      <c r="I58" s="21"/>
      <c r="J58" s="24"/>
    </row>
    <row r="59" spans="1:10" s="83" customFormat="1" ht="22.5" customHeight="1" x14ac:dyDescent="0.7">
      <c r="A59" s="83" t="s">
        <v>191</v>
      </c>
      <c r="B59" s="89"/>
      <c r="C59" s="80"/>
      <c r="D59" s="95">
        <f>'SH-8-9'!W68</f>
        <v>1463</v>
      </c>
      <c r="E59" s="105"/>
      <c r="F59" s="95">
        <v>-110</v>
      </c>
      <c r="G59" s="24"/>
      <c r="H59" s="95">
        <v>0</v>
      </c>
      <c r="I59" s="21"/>
      <c r="J59" s="95">
        <v>0</v>
      </c>
    </row>
    <row r="60" spans="1:10" s="83" customFormat="1" ht="22.5" customHeight="1" thickBot="1" x14ac:dyDescent="0.75">
      <c r="A60" s="112" t="s">
        <v>149</v>
      </c>
      <c r="B60" s="89"/>
      <c r="C60" s="80"/>
      <c r="D60" s="106">
        <f>SUM(D57:D59)</f>
        <v>-849</v>
      </c>
      <c r="E60" s="107"/>
      <c r="F60" s="106">
        <f>SUM(F57:F59)</f>
        <v>15982</v>
      </c>
      <c r="G60" s="68"/>
      <c r="H60" s="106">
        <f>SUM(H57:H59)</f>
        <v>4681</v>
      </c>
      <c r="I60" s="29"/>
      <c r="J60" s="106">
        <f>SUM(J57:J59)</f>
        <v>19346</v>
      </c>
    </row>
    <row r="61" spans="1:10" s="83" customFormat="1" ht="12.75" customHeight="1" thickTop="1" x14ac:dyDescent="0.7">
      <c r="B61" s="89"/>
      <c r="C61" s="80"/>
      <c r="D61" s="64"/>
      <c r="E61" s="105"/>
      <c r="F61" s="64"/>
      <c r="G61" s="24"/>
      <c r="H61" s="64"/>
      <c r="I61" s="21"/>
      <c r="J61" s="64"/>
    </row>
    <row r="62" spans="1:10" ht="23.25" customHeight="1" thickBot="1" x14ac:dyDescent="0.75">
      <c r="A62" s="140" t="s">
        <v>154</v>
      </c>
      <c r="B62" s="20"/>
      <c r="C62" s="20"/>
      <c r="D62" s="108">
        <f>D51/317887</f>
        <v>-3.4175666195849469E-2</v>
      </c>
      <c r="E62" s="27"/>
      <c r="F62" s="108">
        <v>0.06</v>
      </c>
      <c r="G62" s="109"/>
      <c r="H62" s="108">
        <f>H60/317887</f>
        <v>1.4725358382066584E-2</v>
      </c>
      <c r="I62" s="27"/>
      <c r="J62" s="108">
        <v>0.06</v>
      </c>
    </row>
    <row r="63" spans="1:10" ht="22.5" customHeight="1" thickTop="1" x14ac:dyDescent="0.65">
      <c r="A63" s="25"/>
      <c r="B63" s="20"/>
      <c r="C63" s="20"/>
      <c r="D63" s="56"/>
      <c r="F63" s="56"/>
      <c r="G63" s="56"/>
      <c r="H63" s="56"/>
      <c r="J63" s="56"/>
    </row>
    <row r="64" spans="1:10" ht="22.5" customHeight="1" x14ac:dyDescent="0.7">
      <c r="B64" s="110"/>
      <c r="C64" s="110"/>
      <c r="D64" s="91"/>
      <c r="F64" s="91"/>
      <c r="H64" s="29"/>
    </row>
    <row r="65" spans="2:8" ht="22.5" customHeight="1" x14ac:dyDescent="0.7">
      <c r="B65" s="110"/>
      <c r="C65" s="110"/>
      <c r="D65" s="70"/>
      <c r="F65" s="70"/>
      <c r="H65" s="29"/>
    </row>
  </sheetData>
  <mergeCells count="10">
    <mergeCell ref="D5:F5"/>
    <mergeCell ref="H5:J5"/>
    <mergeCell ref="D46:F46"/>
    <mergeCell ref="H46:J46"/>
    <mergeCell ref="D8:J8"/>
    <mergeCell ref="D49:J49"/>
    <mergeCell ref="D6:F6"/>
    <mergeCell ref="H6:J6"/>
    <mergeCell ref="D47:F47"/>
    <mergeCell ref="H47:J47"/>
  </mergeCells>
  <pageMargins left="0.8" right="0.8" top="0.48" bottom="0.5" header="0.5" footer="0.5"/>
  <pageSetup paperSize="9" scale="80" firstPageNumber="6" fitToHeight="7" orientation="portrait" useFirstPageNumber="1" r:id="rId1"/>
  <headerFooter scaleWithDoc="0" alignWithMargins="0">
    <oddFooter>&amp;L&amp;"Angsana New,Regular"&amp;13  หมายเหตุประกอบงบการเงินเป็นส่วนหนึ่งของงบการเงินนี้
&amp;C&amp;"Angsana New,Regular"&amp;15&amp;P</oddFooter>
  </headerFooter>
  <rowBreaks count="1" manualBreakCount="1">
    <brk id="4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75"/>
  <sheetViews>
    <sheetView showGridLines="0" view="pageBreakPreview" topLeftCell="A70" zoomScale="80" zoomScaleNormal="80" zoomScaleSheetLayoutView="80" workbookViewId="0">
      <selection activeCell="Q81" sqref="Q81"/>
    </sheetView>
  </sheetViews>
  <sheetFormatPr defaultColWidth="9.1796875" defaultRowHeight="21.75" customHeight="1" x14ac:dyDescent="0.65"/>
  <cols>
    <col min="1" max="1" width="44.6328125" style="11" customWidth="1"/>
    <col min="2" max="2" width="1.7265625" style="11" customWidth="1"/>
    <col min="3" max="3" width="7.26953125" style="37" customWidth="1"/>
    <col min="4" max="4" width="1" style="15" customWidth="1"/>
    <col min="5" max="5" width="11.1796875" style="11" customWidth="1"/>
    <col min="6" max="6" width="1" style="11" customWidth="1"/>
    <col min="7" max="7" width="11.1796875" style="11" customWidth="1"/>
    <col min="8" max="8" width="1" style="11" customWidth="1"/>
    <col min="9" max="9" width="13.1796875" style="11" customWidth="1"/>
    <col min="10" max="10" width="1" style="11" customWidth="1"/>
    <col min="11" max="11" width="11.1796875" style="11" customWidth="1"/>
    <col min="12" max="12" width="1" style="11" customWidth="1"/>
    <col min="13" max="13" width="11.1796875" style="11" customWidth="1"/>
    <col min="14" max="14" width="1" style="11" customWidth="1"/>
    <col min="15" max="15" width="11.1796875" style="11" customWidth="1"/>
    <col min="16" max="16" width="1" style="11" customWidth="1"/>
    <col min="17" max="17" width="16.36328125" style="11" customWidth="1"/>
    <col min="18" max="18" width="1" style="11" customWidth="1"/>
    <col min="19" max="19" width="11.54296875" style="11" hidden="1" customWidth="1"/>
    <col min="20" max="20" width="1" style="11" hidden="1" customWidth="1"/>
    <col min="21" max="21" width="11.1796875" style="11" customWidth="1"/>
    <col min="22" max="22" width="1" style="11" customWidth="1"/>
    <col min="23" max="23" width="11.1796875" style="11" customWidth="1"/>
    <col min="24" max="24" width="1" style="11" customWidth="1"/>
    <col min="25" max="25" width="11.1796875" style="11" customWidth="1"/>
    <col min="26" max="26" width="0.81640625" style="11" customWidth="1"/>
    <col min="27" max="27" width="12.54296875" style="11" bestFit="1" customWidth="1"/>
    <col min="28" max="28" width="12.26953125" style="11" customWidth="1"/>
    <col min="29" max="16384" width="9.1796875" style="11"/>
  </cols>
  <sheetData>
    <row r="1" spans="1:25" ht="21.75" customHeight="1" x14ac:dyDescent="0.65">
      <c r="A1" s="3" t="s">
        <v>43</v>
      </c>
      <c r="D1" s="53"/>
      <c r="E1" s="21"/>
      <c r="F1" s="53"/>
      <c r="G1" s="21"/>
      <c r="H1" s="21"/>
      <c r="I1" s="21"/>
      <c r="J1" s="21"/>
      <c r="K1" s="21"/>
      <c r="L1" s="53"/>
      <c r="M1" s="21"/>
      <c r="N1" s="21"/>
      <c r="O1" s="53"/>
      <c r="P1" s="21"/>
      <c r="Q1" s="53"/>
      <c r="R1" s="53"/>
      <c r="S1" s="21"/>
      <c r="T1" s="53"/>
      <c r="U1" s="21"/>
      <c r="V1" s="53"/>
      <c r="W1" s="21"/>
      <c r="X1" s="53"/>
      <c r="Y1" s="21"/>
    </row>
    <row r="2" spans="1:25" ht="21.75" customHeight="1" x14ac:dyDescent="0.7">
      <c r="A2" s="2" t="s">
        <v>56</v>
      </c>
      <c r="D2" s="53"/>
      <c r="E2" s="21"/>
      <c r="F2" s="53"/>
      <c r="G2" s="21"/>
      <c r="H2" s="21"/>
      <c r="I2" s="21"/>
      <c r="J2" s="21"/>
      <c r="K2" s="21"/>
      <c r="L2" s="53"/>
      <c r="M2" s="21"/>
      <c r="N2" s="21"/>
      <c r="O2" s="53"/>
      <c r="P2" s="21"/>
      <c r="Q2" s="53"/>
      <c r="R2" s="53"/>
      <c r="S2" s="21"/>
      <c r="T2" s="53"/>
      <c r="U2" s="21"/>
      <c r="V2" s="53"/>
      <c r="W2" s="21"/>
      <c r="X2" s="53"/>
      <c r="Y2" s="21"/>
    </row>
    <row r="3" spans="1:25" ht="21.75" customHeight="1" x14ac:dyDescent="0.7">
      <c r="A3" s="38"/>
      <c r="C3" s="171"/>
      <c r="D3" s="151"/>
      <c r="E3" s="303" t="s">
        <v>34</v>
      </c>
      <c r="F3" s="303"/>
      <c r="G3" s="303"/>
      <c r="H3" s="303"/>
      <c r="I3" s="303"/>
      <c r="J3" s="303"/>
      <c r="K3" s="303"/>
      <c r="L3" s="303"/>
      <c r="M3" s="303"/>
      <c r="N3" s="303"/>
      <c r="O3" s="303"/>
      <c r="P3" s="303"/>
      <c r="Q3" s="303"/>
      <c r="R3" s="303"/>
      <c r="S3" s="303"/>
      <c r="T3" s="303"/>
      <c r="U3" s="303"/>
      <c r="V3" s="303"/>
      <c r="W3" s="303"/>
      <c r="X3" s="303"/>
      <c r="Y3" s="303"/>
    </row>
    <row r="4" spans="1:25" ht="21.75" customHeight="1" x14ac:dyDescent="0.7">
      <c r="A4" s="38"/>
      <c r="C4" s="171"/>
      <c r="D4" s="151"/>
      <c r="E4" s="150"/>
      <c r="F4" s="150"/>
      <c r="G4" s="150"/>
      <c r="H4" s="150"/>
      <c r="I4" s="150"/>
      <c r="J4" s="255"/>
      <c r="K4" s="150"/>
      <c r="L4" s="150"/>
      <c r="M4" s="150"/>
      <c r="N4" s="245"/>
      <c r="O4" s="264"/>
      <c r="P4" s="261"/>
      <c r="Q4" s="306" t="s">
        <v>166</v>
      </c>
      <c r="R4" s="306"/>
      <c r="S4" s="306"/>
      <c r="T4" s="237"/>
      <c r="U4" s="150"/>
      <c r="V4" s="150"/>
      <c r="W4" s="150"/>
      <c r="X4" s="150"/>
      <c r="Y4" s="150"/>
    </row>
    <row r="5" spans="1:25" ht="21.75" customHeight="1" x14ac:dyDescent="0.7">
      <c r="A5" s="38"/>
      <c r="C5" s="171"/>
      <c r="D5" s="151"/>
      <c r="E5" s="150"/>
      <c r="F5" s="150"/>
      <c r="G5" s="150"/>
      <c r="H5" s="150"/>
      <c r="I5" s="150"/>
      <c r="J5" s="255"/>
      <c r="K5" s="304" t="s">
        <v>36</v>
      </c>
      <c r="L5" s="304"/>
      <c r="M5" s="304"/>
      <c r="N5" s="154"/>
      <c r="O5" s="264"/>
      <c r="P5" s="154"/>
      <c r="Q5" s="241" t="s">
        <v>167</v>
      </c>
      <c r="R5" s="241"/>
      <c r="S5" s="241"/>
      <c r="T5" s="237"/>
      <c r="U5" s="150"/>
      <c r="V5" s="150"/>
      <c r="W5" s="150"/>
      <c r="X5" s="150"/>
      <c r="Y5" s="150"/>
    </row>
    <row r="6" spans="1:25" ht="21.75" customHeight="1" x14ac:dyDescent="0.7">
      <c r="A6" s="38"/>
      <c r="C6" s="171"/>
      <c r="D6" s="151"/>
      <c r="E6" s="151"/>
      <c r="F6" s="151"/>
      <c r="G6" s="151"/>
      <c r="H6" s="151"/>
      <c r="I6" s="152" t="s">
        <v>81</v>
      </c>
      <c r="J6" s="151"/>
      <c r="K6" s="153"/>
      <c r="L6" s="153"/>
      <c r="M6" s="153"/>
      <c r="N6" s="153"/>
      <c r="O6" s="151"/>
      <c r="P6" s="153"/>
      <c r="Q6" s="151"/>
      <c r="R6" s="151"/>
      <c r="S6" s="240" t="s">
        <v>141</v>
      </c>
      <c r="T6" s="151"/>
      <c r="U6" s="155"/>
      <c r="V6" s="151"/>
      <c r="W6" s="156"/>
      <c r="X6" s="151"/>
      <c r="Y6" s="156"/>
    </row>
    <row r="7" spans="1:25" ht="21.75" customHeight="1" x14ac:dyDescent="0.7">
      <c r="A7" s="38"/>
      <c r="C7" s="172"/>
      <c r="D7" s="151"/>
      <c r="E7" s="153"/>
      <c r="F7" s="153"/>
      <c r="G7" s="153"/>
      <c r="H7" s="153"/>
      <c r="I7" s="152" t="s">
        <v>85</v>
      </c>
      <c r="J7" s="153"/>
      <c r="K7" s="153"/>
      <c r="L7" s="153"/>
      <c r="M7" s="153"/>
      <c r="N7" s="153"/>
      <c r="O7" s="153"/>
      <c r="P7" s="153"/>
      <c r="Q7" s="249"/>
      <c r="R7" s="153"/>
      <c r="S7" s="240" t="s">
        <v>142</v>
      </c>
      <c r="T7" s="153"/>
      <c r="U7" s="157" t="s">
        <v>97</v>
      </c>
      <c r="V7" s="153"/>
      <c r="W7" s="157" t="s">
        <v>95</v>
      </c>
      <c r="X7" s="153"/>
      <c r="Y7" s="146"/>
    </row>
    <row r="8" spans="1:25" ht="21.75" customHeight="1" x14ac:dyDescent="0.7">
      <c r="A8" s="38"/>
      <c r="C8" s="172"/>
      <c r="D8" s="151"/>
      <c r="E8" s="152" t="s">
        <v>19</v>
      </c>
      <c r="F8" s="153"/>
      <c r="G8" s="153"/>
      <c r="H8" s="153"/>
      <c r="I8" s="152" t="s">
        <v>84</v>
      </c>
      <c r="J8" s="153"/>
      <c r="K8" s="151"/>
      <c r="L8" s="154"/>
      <c r="M8" s="151"/>
      <c r="N8" s="151"/>
      <c r="O8" s="153"/>
      <c r="P8" s="151"/>
      <c r="Q8" s="249" t="s">
        <v>137</v>
      </c>
      <c r="R8" s="153"/>
      <c r="S8" s="242" t="s">
        <v>85</v>
      </c>
      <c r="T8" s="153"/>
      <c r="U8" s="158" t="s">
        <v>66</v>
      </c>
      <c r="V8" s="153"/>
      <c r="W8" s="157" t="s">
        <v>168</v>
      </c>
      <c r="X8" s="153"/>
      <c r="Y8" s="159"/>
    </row>
    <row r="9" spans="1:25" ht="21.75" customHeight="1" x14ac:dyDescent="0.7">
      <c r="A9" s="38"/>
      <c r="C9" s="142"/>
      <c r="D9" s="158"/>
      <c r="E9" s="158" t="s">
        <v>87</v>
      </c>
      <c r="F9" s="158"/>
      <c r="G9" s="157" t="s">
        <v>42</v>
      </c>
      <c r="H9" s="157"/>
      <c r="I9" s="152" t="s">
        <v>82</v>
      </c>
      <c r="J9" s="157"/>
      <c r="K9" s="157" t="s">
        <v>89</v>
      </c>
      <c r="L9" s="158"/>
      <c r="M9" s="157" t="s">
        <v>92</v>
      </c>
      <c r="N9" s="157"/>
      <c r="O9" s="249" t="s">
        <v>95</v>
      </c>
      <c r="P9" s="157"/>
      <c r="Q9" s="158" t="s">
        <v>138</v>
      </c>
      <c r="R9" s="158"/>
      <c r="S9" s="242" t="s">
        <v>143</v>
      </c>
      <c r="T9" s="158"/>
      <c r="U9" s="158" t="s">
        <v>93</v>
      </c>
      <c r="V9" s="158"/>
      <c r="W9" s="158" t="s">
        <v>169</v>
      </c>
      <c r="X9" s="158"/>
      <c r="Y9" s="158" t="s">
        <v>97</v>
      </c>
    </row>
    <row r="10" spans="1:25" ht="21.75" customHeight="1" x14ac:dyDescent="0.7">
      <c r="A10" s="38"/>
      <c r="C10" s="142"/>
      <c r="D10" s="157"/>
      <c r="E10" s="157" t="s">
        <v>88</v>
      </c>
      <c r="F10" s="157"/>
      <c r="G10" s="157" t="s">
        <v>98</v>
      </c>
      <c r="H10" s="157"/>
      <c r="I10" s="152" t="s">
        <v>83</v>
      </c>
      <c r="J10" s="157"/>
      <c r="K10" s="157" t="s">
        <v>90</v>
      </c>
      <c r="L10" s="157"/>
      <c r="M10" s="157" t="s">
        <v>91</v>
      </c>
      <c r="N10" s="157"/>
      <c r="O10" s="249" t="s">
        <v>140</v>
      </c>
      <c r="P10" s="157"/>
      <c r="Q10" s="158" t="s">
        <v>139</v>
      </c>
      <c r="R10" s="157"/>
      <c r="S10" s="242" t="s">
        <v>2</v>
      </c>
      <c r="T10" s="157"/>
      <c r="U10" s="158" t="s">
        <v>94</v>
      </c>
      <c r="V10" s="157"/>
      <c r="W10" s="157" t="s">
        <v>96</v>
      </c>
      <c r="X10" s="157"/>
      <c r="Y10" s="157" t="s">
        <v>66</v>
      </c>
    </row>
    <row r="11" spans="1:25" ht="21.75" customHeight="1" x14ac:dyDescent="0.7">
      <c r="A11" s="38"/>
      <c r="C11" s="142"/>
      <c r="D11" s="157"/>
      <c r="E11" s="305" t="s">
        <v>86</v>
      </c>
      <c r="F11" s="305"/>
      <c r="G11" s="305"/>
      <c r="H11" s="305"/>
      <c r="I11" s="305"/>
      <c r="J11" s="305"/>
      <c r="K11" s="305"/>
      <c r="L11" s="305"/>
      <c r="M11" s="305"/>
      <c r="N11" s="305"/>
      <c r="O11" s="305"/>
      <c r="P11" s="305"/>
      <c r="Q11" s="305"/>
      <c r="R11" s="305"/>
      <c r="S11" s="305"/>
      <c r="T11" s="305"/>
      <c r="U11" s="305"/>
      <c r="V11" s="305"/>
      <c r="W11" s="305"/>
      <c r="X11" s="305"/>
      <c r="Y11" s="305"/>
    </row>
    <row r="12" spans="1:25" ht="21.75" customHeight="1" x14ac:dyDescent="0.65">
      <c r="A12" s="124" t="s">
        <v>120</v>
      </c>
      <c r="B12" s="158"/>
      <c r="C12" s="142"/>
      <c r="D12" s="157"/>
      <c r="E12" s="55"/>
      <c r="F12" s="55"/>
      <c r="G12" s="55"/>
      <c r="H12" s="55"/>
      <c r="I12" s="55"/>
      <c r="J12" s="256"/>
      <c r="K12" s="55"/>
      <c r="L12" s="55"/>
      <c r="M12" s="55"/>
      <c r="N12" s="246"/>
      <c r="O12" s="265"/>
      <c r="P12" s="262"/>
      <c r="Q12" s="55"/>
      <c r="R12" s="55"/>
      <c r="S12" s="238"/>
      <c r="T12" s="238"/>
      <c r="U12" s="55"/>
      <c r="V12" s="55"/>
      <c r="W12" s="55"/>
      <c r="X12" s="55"/>
      <c r="Y12" s="55"/>
    </row>
    <row r="13" spans="1:25" ht="21.75" customHeight="1" x14ac:dyDescent="0.65">
      <c r="A13" s="143" t="s">
        <v>121</v>
      </c>
      <c r="B13" s="182"/>
      <c r="C13" s="55"/>
      <c r="D13" s="168"/>
      <c r="E13" s="164">
        <v>317888</v>
      </c>
      <c r="F13" s="164"/>
      <c r="G13" s="164">
        <v>4399860</v>
      </c>
      <c r="H13" s="164"/>
      <c r="I13" s="164">
        <v>-31836</v>
      </c>
      <c r="J13" s="164"/>
      <c r="K13" s="164">
        <v>31800</v>
      </c>
      <c r="L13" s="164"/>
      <c r="M13" s="164">
        <v>237541</v>
      </c>
      <c r="N13" s="164"/>
      <c r="O13" s="164">
        <v>0</v>
      </c>
      <c r="P13" s="164"/>
      <c r="Q13" s="164">
        <v>1997</v>
      </c>
      <c r="R13" s="164"/>
      <c r="S13" s="164"/>
      <c r="T13" s="164"/>
      <c r="U13" s="164">
        <f>SUM(E13:Q13)</f>
        <v>4957250</v>
      </c>
      <c r="V13" s="164"/>
      <c r="W13" s="164">
        <v>25470</v>
      </c>
      <c r="X13" s="164"/>
      <c r="Y13" s="164">
        <f>U13+W13</f>
        <v>4982720</v>
      </c>
    </row>
    <row r="14" spans="1:25" ht="21.75" hidden="1" customHeight="1" x14ac:dyDescent="0.65">
      <c r="A14" s="144" t="s">
        <v>103</v>
      </c>
      <c r="B14" s="182"/>
      <c r="C14" s="55"/>
      <c r="D14" s="168"/>
      <c r="E14" s="160"/>
      <c r="F14" s="160"/>
      <c r="G14" s="160"/>
      <c r="H14" s="160"/>
      <c r="I14" s="160"/>
      <c r="J14" s="160"/>
      <c r="K14" s="160"/>
      <c r="L14" s="160"/>
      <c r="M14" s="160"/>
      <c r="N14" s="160"/>
      <c r="O14" s="160"/>
      <c r="P14" s="160"/>
      <c r="Q14" s="173"/>
      <c r="R14" s="160"/>
      <c r="S14" s="160"/>
      <c r="T14" s="160"/>
      <c r="U14" s="160"/>
      <c r="V14" s="160"/>
      <c r="W14" s="160"/>
      <c r="X14" s="160"/>
      <c r="Y14" s="160"/>
    </row>
    <row r="15" spans="1:25" ht="21.75" hidden="1" customHeight="1" x14ac:dyDescent="0.65">
      <c r="A15" s="144" t="s">
        <v>101</v>
      </c>
      <c r="B15" s="182"/>
      <c r="C15" s="55"/>
      <c r="D15" s="168"/>
      <c r="E15" s="160"/>
      <c r="F15" s="160"/>
      <c r="G15" s="160"/>
      <c r="H15" s="160"/>
      <c r="I15" s="160"/>
      <c r="J15" s="160"/>
      <c r="K15" s="160"/>
      <c r="L15" s="160"/>
      <c r="M15" s="160"/>
      <c r="N15" s="160"/>
      <c r="O15" s="160"/>
      <c r="P15" s="160"/>
      <c r="Q15" s="173"/>
      <c r="R15" s="160"/>
      <c r="S15" s="160"/>
      <c r="T15" s="160"/>
      <c r="U15" s="160"/>
      <c r="V15" s="160"/>
      <c r="W15" s="160"/>
      <c r="X15" s="160"/>
      <c r="Y15" s="160"/>
    </row>
    <row r="16" spans="1:25" ht="21.75" hidden="1" customHeight="1" x14ac:dyDescent="0.65">
      <c r="A16" s="145" t="s">
        <v>108</v>
      </c>
      <c r="B16" s="182"/>
      <c r="C16" s="55"/>
      <c r="D16" s="168"/>
      <c r="E16" s="160"/>
      <c r="F16" s="160"/>
      <c r="G16" s="160"/>
      <c r="H16" s="160"/>
      <c r="I16" s="160"/>
      <c r="J16" s="160"/>
      <c r="K16" s="160"/>
      <c r="L16" s="160"/>
      <c r="M16" s="160"/>
      <c r="N16" s="160"/>
      <c r="O16" s="160"/>
      <c r="P16" s="160"/>
      <c r="Q16" s="173"/>
      <c r="R16" s="160"/>
      <c r="S16" s="160"/>
      <c r="T16" s="160"/>
      <c r="U16" s="160"/>
      <c r="V16" s="160"/>
      <c r="W16" s="160"/>
      <c r="X16" s="160"/>
      <c r="Y16" s="160"/>
    </row>
    <row r="17" spans="1:25" ht="21.75" hidden="1" customHeight="1" x14ac:dyDescent="0.65">
      <c r="A17" s="145" t="s">
        <v>106</v>
      </c>
      <c r="B17" s="182"/>
      <c r="C17" s="141"/>
      <c r="D17" s="168"/>
      <c r="E17" s="160"/>
      <c r="F17" s="160"/>
      <c r="G17" s="160"/>
      <c r="H17" s="160"/>
      <c r="I17" s="160"/>
      <c r="J17" s="160"/>
      <c r="K17" s="160"/>
      <c r="L17" s="160"/>
      <c r="M17" s="160"/>
      <c r="N17" s="160"/>
      <c r="O17" s="160"/>
      <c r="P17" s="160"/>
      <c r="Q17" s="173"/>
      <c r="R17" s="160"/>
      <c r="S17" s="160"/>
      <c r="T17" s="160"/>
      <c r="U17" s="160"/>
      <c r="V17" s="160"/>
      <c r="W17" s="160"/>
      <c r="X17" s="160"/>
      <c r="Y17" s="160"/>
    </row>
    <row r="18" spans="1:25" ht="21.75" hidden="1" customHeight="1" x14ac:dyDescent="0.65">
      <c r="A18" s="146" t="s">
        <v>104</v>
      </c>
      <c r="B18" s="182"/>
      <c r="C18" s="141"/>
      <c r="D18" s="168"/>
      <c r="E18" s="160"/>
      <c r="F18" s="161"/>
      <c r="G18" s="160"/>
      <c r="H18" s="161"/>
      <c r="I18" s="160"/>
      <c r="J18" s="160"/>
      <c r="K18" s="160"/>
      <c r="L18" s="160"/>
      <c r="M18" s="160"/>
      <c r="N18" s="160"/>
      <c r="O18" s="160"/>
      <c r="P18" s="160"/>
      <c r="Q18" s="160"/>
      <c r="R18" s="160"/>
      <c r="S18" s="160"/>
      <c r="T18" s="160"/>
      <c r="U18" s="160"/>
      <c r="V18" s="160"/>
      <c r="W18" s="160"/>
      <c r="X18" s="160"/>
      <c r="Y18" s="160"/>
    </row>
    <row r="19" spans="1:25" ht="21.75" hidden="1" customHeight="1" x14ac:dyDescent="0.65">
      <c r="A19" s="147" t="s">
        <v>105</v>
      </c>
      <c r="B19" s="182"/>
      <c r="C19" s="141"/>
      <c r="D19" s="168"/>
      <c r="E19" s="174">
        <v>0</v>
      </c>
      <c r="F19" s="161"/>
      <c r="G19" s="174">
        <v>0</v>
      </c>
      <c r="H19" s="160"/>
      <c r="I19" s="174" t="s">
        <v>100</v>
      </c>
      <c r="J19" s="160"/>
      <c r="K19" s="174">
        <v>0</v>
      </c>
      <c r="L19" s="161"/>
      <c r="M19" s="174">
        <v>0</v>
      </c>
      <c r="N19" s="160"/>
      <c r="O19" s="174">
        <v>0</v>
      </c>
      <c r="P19" s="160"/>
      <c r="Q19" s="174">
        <v>0</v>
      </c>
      <c r="R19" s="160"/>
      <c r="S19" s="175">
        <f>SUM(C19:N19)</f>
        <v>0</v>
      </c>
      <c r="T19" s="160"/>
      <c r="U19" s="175">
        <f>SUM(E19:Q19)</f>
        <v>0</v>
      </c>
      <c r="V19" s="160"/>
      <c r="W19" s="175">
        <v>0</v>
      </c>
      <c r="X19" s="160"/>
      <c r="Y19" s="174">
        <f>U19+W19</f>
        <v>0</v>
      </c>
    </row>
    <row r="20" spans="1:25" ht="21.75" hidden="1" customHeight="1" x14ac:dyDescent="0.65">
      <c r="A20" s="146" t="s">
        <v>57</v>
      </c>
      <c r="B20" s="182"/>
      <c r="C20" s="141"/>
      <c r="D20" s="168"/>
      <c r="E20" s="173"/>
      <c r="F20" s="160"/>
      <c r="G20" s="173"/>
      <c r="H20" s="160"/>
      <c r="I20" s="160"/>
      <c r="J20" s="160"/>
      <c r="K20" s="173"/>
      <c r="L20" s="160"/>
      <c r="M20" s="173"/>
      <c r="N20" s="173"/>
      <c r="O20" s="173"/>
      <c r="P20" s="173"/>
      <c r="Q20" s="173"/>
      <c r="R20" s="160"/>
      <c r="S20" s="160">
        <f>SUM(C20:K20)</f>
        <v>0</v>
      </c>
      <c r="T20" s="160"/>
      <c r="U20" s="160">
        <f>SUM(E20:M20)</f>
        <v>0</v>
      </c>
      <c r="V20" s="160"/>
      <c r="W20" s="173">
        <v>0</v>
      </c>
      <c r="X20" s="160"/>
      <c r="Y20" s="160">
        <f>U20+W20</f>
        <v>0</v>
      </c>
    </row>
    <row r="21" spans="1:25" ht="21.75" hidden="1" customHeight="1" x14ac:dyDescent="0.65">
      <c r="A21" s="145" t="s">
        <v>109</v>
      </c>
      <c r="B21" s="182"/>
      <c r="C21" s="141"/>
      <c r="D21" s="168"/>
      <c r="E21" s="173"/>
      <c r="F21" s="160"/>
      <c r="G21" s="173"/>
      <c r="H21" s="160"/>
      <c r="I21" s="160"/>
      <c r="J21" s="160"/>
      <c r="K21" s="173"/>
      <c r="L21" s="160"/>
      <c r="M21" s="173"/>
      <c r="N21" s="173"/>
      <c r="O21" s="173"/>
      <c r="P21" s="173"/>
      <c r="Q21" s="173"/>
      <c r="R21" s="160"/>
      <c r="S21" s="160"/>
      <c r="T21" s="160"/>
      <c r="U21" s="160"/>
      <c r="V21" s="160"/>
      <c r="W21" s="173"/>
      <c r="X21" s="160"/>
      <c r="Y21" s="160"/>
    </row>
    <row r="22" spans="1:25" ht="21.75" hidden="1" customHeight="1" x14ac:dyDescent="0.65">
      <c r="A22" s="145" t="s">
        <v>109</v>
      </c>
      <c r="B22" s="182"/>
      <c r="C22" s="55"/>
      <c r="D22" s="168"/>
      <c r="E22" s="167">
        <f>SUM(E19:E20)</f>
        <v>0</v>
      </c>
      <c r="F22" s="164"/>
      <c r="G22" s="167">
        <f>SUM(G19:G20)</f>
        <v>0</v>
      </c>
      <c r="H22" s="164"/>
      <c r="I22" s="167">
        <f>SUM(I19:I20)</f>
        <v>0</v>
      </c>
      <c r="J22" s="164"/>
      <c r="K22" s="167">
        <f>SUM(K19:K20)</f>
        <v>0</v>
      </c>
      <c r="L22" s="164"/>
      <c r="M22" s="167">
        <f>SUM(M19:M20)</f>
        <v>0</v>
      </c>
      <c r="N22" s="164"/>
      <c r="O22" s="167">
        <f>SUM(O19:O20)</f>
        <v>0</v>
      </c>
      <c r="P22" s="164"/>
      <c r="Q22" s="167">
        <f>SUM(Q19:Q20)</f>
        <v>0</v>
      </c>
      <c r="R22" s="164"/>
      <c r="S22" s="167">
        <f>SUM(S19:S20)</f>
        <v>0</v>
      </c>
      <c r="T22" s="164"/>
      <c r="U22" s="167">
        <f>SUM(U19:U20)</f>
        <v>0</v>
      </c>
      <c r="V22" s="164"/>
      <c r="W22" s="176">
        <f>SUM(W19:W20)</f>
        <v>0</v>
      </c>
      <c r="X22" s="164"/>
      <c r="Y22" s="167">
        <f>SUM(Y19:Y20)</f>
        <v>0</v>
      </c>
    </row>
    <row r="23" spans="1:25" ht="6.75" hidden="1" customHeight="1" x14ac:dyDescent="0.65">
      <c r="A23" s="145"/>
      <c r="B23" s="182"/>
      <c r="C23" s="55"/>
      <c r="D23" s="168"/>
      <c r="E23" s="160"/>
      <c r="F23" s="160"/>
      <c r="G23" s="160"/>
      <c r="H23" s="160"/>
      <c r="I23" s="160"/>
      <c r="J23" s="160"/>
      <c r="K23" s="160"/>
      <c r="L23" s="160"/>
      <c r="M23" s="160"/>
      <c r="N23" s="160"/>
      <c r="O23" s="160"/>
      <c r="P23" s="160"/>
      <c r="Q23" s="160"/>
      <c r="R23" s="160"/>
      <c r="S23" s="160"/>
      <c r="T23" s="160"/>
      <c r="U23" s="160"/>
      <c r="V23" s="160"/>
      <c r="W23" s="160"/>
      <c r="X23" s="160"/>
      <c r="Y23" s="160"/>
    </row>
    <row r="24" spans="1:25" ht="21.75" hidden="1" customHeight="1" x14ac:dyDescent="0.65">
      <c r="A24" s="148" t="s">
        <v>58</v>
      </c>
      <c r="B24" s="182"/>
      <c r="C24" s="55"/>
      <c r="D24" s="168"/>
      <c r="E24" s="160"/>
      <c r="F24" s="160"/>
      <c r="G24" s="160"/>
      <c r="H24" s="160"/>
      <c r="I24" s="160"/>
      <c r="J24" s="160"/>
      <c r="K24" s="160"/>
      <c r="L24" s="160"/>
      <c r="M24" s="160"/>
      <c r="N24" s="160"/>
      <c r="O24" s="160"/>
      <c r="P24" s="160"/>
      <c r="Q24" s="160"/>
      <c r="R24" s="160"/>
      <c r="S24" s="160"/>
      <c r="T24" s="160"/>
      <c r="U24" s="160"/>
      <c r="V24" s="160"/>
      <c r="W24" s="160"/>
      <c r="X24" s="160"/>
      <c r="Y24" s="160"/>
    </row>
    <row r="25" spans="1:25" ht="21.75" hidden="1" customHeight="1" x14ac:dyDescent="0.65">
      <c r="A25" s="147" t="s">
        <v>112</v>
      </c>
      <c r="B25" s="182"/>
      <c r="C25" s="55"/>
      <c r="D25" s="168"/>
      <c r="E25" s="160"/>
      <c r="F25" s="160"/>
      <c r="G25" s="160"/>
      <c r="H25" s="160"/>
      <c r="I25" s="160"/>
      <c r="J25" s="160"/>
      <c r="K25" s="160"/>
      <c r="L25" s="160"/>
      <c r="M25" s="160"/>
      <c r="N25" s="160"/>
      <c r="O25" s="160"/>
      <c r="P25" s="160"/>
      <c r="Q25" s="160"/>
      <c r="R25" s="160"/>
      <c r="S25" s="160"/>
      <c r="T25" s="160"/>
      <c r="U25" s="160"/>
      <c r="V25" s="160"/>
      <c r="W25" s="160"/>
      <c r="X25" s="160"/>
      <c r="Y25" s="160"/>
    </row>
    <row r="26" spans="1:25" ht="21.75" hidden="1" customHeight="1" x14ac:dyDescent="0.65">
      <c r="A26" s="147" t="s">
        <v>113</v>
      </c>
      <c r="B26" s="182"/>
      <c r="C26" s="55"/>
      <c r="D26" s="168"/>
      <c r="E26" s="161" t="s">
        <v>100</v>
      </c>
      <c r="F26" s="161"/>
      <c r="G26" s="161" t="s">
        <v>100</v>
      </c>
      <c r="H26" s="161"/>
      <c r="I26" s="161" t="s">
        <v>100</v>
      </c>
      <c r="J26" s="161"/>
      <c r="K26" s="161" t="s">
        <v>100</v>
      </c>
      <c r="L26" s="161"/>
      <c r="M26" s="161" t="s">
        <v>100</v>
      </c>
      <c r="N26" s="161"/>
      <c r="O26" s="161" t="s">
        <v>100</v>
      </c>
      <c r="P26" s="161"/>
      <c r="Q26" s="162" t="s">
        <v>100</v>
      </c>
      <c r="R26" s="161"/>
      <c r="S26" s="161" t="s">
        <v>100</v>
      </c>
      <c r="T26" s="161"/>
      <c r="U26" s="161" t="s">
        <v>100</v>
      </c>
      <c r="V26" s="161"/>
      <c r="W26" s="184">
        <v>0</v>
      </c>
      <c r="X26" s="184"/>
      <c r="Y26" s="184">
        <f>W26</f>
        <v>0</v>
      </c>
    </row>
    <row r="27" spans="1:25" ht="21.75" hidden="1" customHeight="1" x14ac:dyDescent="0.65">
      <c r="A27" s="145" t="s">
        <v>59</v>
      </c>
      <c r="B27" s="182"/>
      <c r="C27" s="55"/>
      <c r="D27" s="168"/>
      <c r="E27" s="165" t="s">
        <v>100</v>
      </c>
      <c r="F27" s="166"/>
      <c r="G27" s="165" t="s">
        <v>100</v>
      </c>
      <c r="H27" s="166"/>
      <c r="I27" s="165" t="s">
        <v>100</v>
      </c>
      <c r="J27" s="166"/>
      <c r="K27" s="165" t="s">
        <v>100</v>
      </c>
      <c r="L27" s="166"/>
      <c r="M27" s="165" t="s">
        <v>100</v>
      </c>
      <c r="N27" s="166"/>
      <c r="O27" s="165" t="s">
        <v>100</v>
      </c>
      <c r="P27" s="166"/>
      <c r="Q27" s="165" t="s">
        <v>100</v>
      </c>
      <c r="R27" s="166"/>
      <c r="S27" s="165" t="s">
        <v>100</v>
      </c>
      <c r="T27" s="166"/>
      <c r="U27" s="165" t="s">
        <v>100</v>
      </c>
      <c r="V27" s="166"/>
      <c r="W27" s="185">
        <f>SUM(W25:W26)</f>
        <v>0</v>
      </c>
      <c r="X27" s="186"/>
      <c r="Y27" s="185">
        <f>SUM(Y25:Y26)</f>
        <v>0</v>
      </c>
    </row>
    <row r="28" spans="1:25" ht="6.75" hidden="1" customHeight="1" x14ac:dyDescent="0.65">
      <c r="A28" s="145"/>
      <c r="B28" s="182"/>
      <c r="C28" s="55"/>
      <c r="D28" s="168"/>
      <c r="E28" s="160"/>
      <c r="F28" s="160"/>
      <c r="G28" s="160"/>
      <c r="H28" s="160"/>
      <c r="I28" s="160"/>
      <c r="J28" s="160"/>
      <c r="K28" s="160"/>
      <c r="L28" s="160"/>
      <c r="M28" s="160"/>
      <c r="N28" s="160"/>
      <c r="O28" s="160"/>
      <c r="P28" s="160"/>
      <c r="Q28" s="160"/>
      <c r="R28" s="160"/>
      <c r="S28" s="160"/>
      <c r="T28" s="160"/>
      <c r="U28" s="160"/>
      <c r="V28" s="160"/>
      <c r="W28" s="160"/>
      <c r="X28" s="160"/>
      <c r="Y28" s="160"/>
    </row>
    <row r="29" spans="1:25" ht="21.75" hidden="1" customHeight="1" x14ac:dyDescent="0.65">
      <c r="A29" s="124" t="s">
        <v>102</v>
      </c>
      <c r="B29" s="182"/>
      <c r="C29" s="55"/>
      <c r="D29" s="168"/>
      <c r="E29" s="160"/>
      <c r="F29" s="160"/>
      <c r="G29" s="160"/>
      <c r="H29" s="160"/>
      <c r="I29" s="160"/>
      <c r="J29" s="160"/>
      <c r="K29" s="160"/>
      <c r="L29" s="160"/>
      <c r="M29" s="160"/>
      <c r="N29" s="160"/>
      <c r="O29" s="160"/>
      <c r="P29" s="160"/>
      <c r="Q29" s="160"/>
      <c r="R29" s="160"/>
      <c r="S29" s="160"/>
      <c r="T29" s="160"/>
      <c r="U29" s="160"/>
      <c r="V29" s="160"/>
      <c r="W29" s="160"/>
      <c r="X29" s="160"/>
      <c r="Y29" s="160"/>
    </row>
    <row r="30" spans="1:25" ht="21.75" hidden="1" customHeight="1" x14ac:dyDescent="0.65">
      <c r="A30" s="124" t="s">
        <v>101</v>
      </c>
      <c r="B30" s="182"/>
      <c r="C30" s="55"/>
      <c r="D30" s="168"/>
      <c r="E30" s="167">
        <f>E22</f>
        <v>0</v>
      </c>
      <c r="F30" s="164"/>
      <c r="G30" s="167">
        <f>G22</f>
        <v>0</v>
      </c>
      <c r="H30" s="164"/>
      <c r="I30" s="167">
        <f>I22</f>
        <v>0</v>
      </c>
      <c r="J30" s="164"/>
      <c r="K30" s="167">
        <f>K22</f>
        <v>0</v>
      </c>
      <c r="L30" s="164"/>
      <c r="M30" s="167">
        <f>M22</f>
        <v>0</v>
      </c>
      <c r="N30" s="164"/>
      <c r="O30" s="167">
        <f>O22</f>
        <v>0</v>
      </c>
      <c r="P30" s="164"/>
      <c r="Q30" s="167">
        <f>Q22</f>
        <v>0</v>
      </c>
      <c r="R30" s="164"/>
      <c r="S30" s="167">
        <f>S22</f>
        <v>0</v>
      </c>
      <c r="T30" s="164"/>
      <c r="U30" s="167">
        <f>U22</f>
        <v>0</v>
      </c>
      <c r="V30" s="164"/>
      <c r="W30" s="167">
        <f>W27+W22</f>
        <v>0</v>
      </c>
      <c r="X30" s="164"/>
      <c r="Y30" s="167">
        <f>Y27+Y22</f>
        <v>0</v>
      </c>
    </row>
    <row r="31" spans="1:25" ht="6.75" customHeight="1" x14ac:dyDescent="0.65">
      <c r="A31" s="149"/>
      <c r="B31" s="182"/>
      <c r="C31" s="55"/>
      <c r="D31" s="157"/>
      <c r="E31" s="160"/>
      <c r="F31" s="177"/>
      <c r="G31" s="160"/>
      <c r="H31" s="177"/>
      <c r="I31" s="160"/>
      <c r="J31" s="177"/>
      <c r="K31" s="160"/>
      <c r="L31" s="177"/>
      <c r="M31" s="160"/>
      <c r="N31" s="160"/>
      <c r="O31" s="160"/>
      <c r="P31" s="160"/>
      <c r="Q31" s="160"/>
      <c r="R31" s="177"/>
      <c r="S31" s="160"/>
      <c r="T31" s="160"/>
      <c r="U31" s="160"/>
      <c r="V31" s="160"/>
      <c r="W31" s="160"/>
      <c r="X31" s="160"/>
      <c r="Y31" s="160"/>
    </row>
    <row r="32" spans="1:25" ht="21.75" customHeight="1" x14ac:dyDescent="0.65">
      <c r="A32" s="144" t="s">
        <v>60</v>
      </c>
      <c r="B32" s="182"/>
      <c r="C32" s="55"/>
      <c r="D32" s="157"/>
      <c r="E32" s="160"/>
      <c r="F32" s="177"/>
      <c r="G32" s="160"/>
      <c r="H32" s="177"/>
      <c r="I32" s="160"/>
      <c r="J32" s="177"/>
      <c r="K32" s="160"/>
      <c r="L32" s="177"/>
      <c r="M32" s="160"/>
      <c r="N32" s="160"/>
      <c r="O32" s="160"/>
      <c r="P32" s="160"/>
      <c r="Q32" s="160"/>
      <c r="R32" s="177"/>
      <c r="S32" s="160"/>
      <c r="T32" s="160"/>
      <c r="U32" s="160"/>
      <c r="V32" s="160"/>
      <c r="W32" s="160"/>
      <c r="X32" s="160"/>
      <c r="Y32" s="160"/>
    </row>
    <row r="33" spans="1:25" ht="21.75" customHeight="1" x14ac:dyDescent="0.65">
      <c r="A33" s="146" t="s">
        <v>107</v>
      </c>
      <c r="B33" s="182"/>
      <c r="C33" s="55"/>
      <c r="D33" s="157"/>
      <c r="E33" s="160">
        <v>0</v>
      </c>
      <c r="F33" s="177"/>
      <c r="G33" s="160">
        <v>0</v>
      </c>
      <c r="H33" s="177"/>
      <c r="I33" s="160">
        <v>0</v>
      </c>
      <c r="J33" s="177"/>
      <c r="K33" s="160">
        <v>0</v>
      </c>
      <c r="L33" s="177"/>
      <c r="M33" s="173">
        <v>18934</v>
      </c>
      <c r="N33" s="173"/>
      <c r="O33" s="160">
        <v>0</v>
      </c>
      <c r="P33" s="173"/>
      <c r="Q33" s="173">
        <v>0</v>
      </c>
      <c r="R33" s="177"/>
      <c r="S33" s="160"/>
      <c r="T33" s="160"/>
      <c r="U33" s="160">
        <f>SUM(E33:Q33)</f>
        <v>18934</v>
      </c>
      <c r="V33" s="160"/>
      <c r="W33" s="160">
        <v>408</v>
      </c>
      <c r="X33" s="160"/>
      <c r="Y33" s="160">
        <f>U33+W33</f>
        <v>19342</v>
      </c>
    </row>
    <row r="34" spans="1:25" ht="21.75" customHeight="1" x14ac:dyDescent="0.65">
      <c r="A34" s="146" t="s">
        <v>123</v>
      </c>
      <c r="B34" s="182"/>
      <c r="C34" s="55"/>
      <c r="D34" s="157"/>
      <c r="E34" s="160">
        <v>0</v>
      </c>
      <c r="F34" s="160"/>
      <c r="G34" s="160">
        <v>0</v>
      </c>
      <c r="H34" s="160"/>
      <c r="I34" s="160">
        <v>0</v>
      </c>
      <c r="J34" s="160"/>
      <c r="K34" s="160">
        <v>0</v>
      </c>
      <c r="L34" s="160"/>
      <c r="M34" s="161" t="s">
        <v>100</v>
      </c>
      <c r="N34" s="161"/>
      <c r="O34" s="160">
        <v>0</v>
      </c>
      <c r="P34" s="161"/>
      <c r="Q34" s="160">
        <v>-2842</v>
      </c>
      <c r="R34" s="160"/>
      <c r="S34" s="160"/>
      <c r="T34" s="160"/>
      <c r="U34" s="160">
        <f>SUM(E34:Q34)</f>
        <v>-2842</v>
      </c>
      <c r="V34" s="160"/>
      <c r="W34" s="160">
        <v>-518</v>
      </c>
      <c r="X34" s="160"/>
      <c r="Y34" s="160">
        <f>U34+W34</f>
        <v>-3360</v>
      </c>
    </row>
    <row r="35" spans="1:25" ht="21.75" customHeight="1" x14ac:dyDescent="0.65">
      <c r="A35" s="144" t="s">
        <v>127</v>
      </c>
      <c r="B35" s="182"/>
      <c r="C35" s="55"/>
      <c r="D35" s="157"/>
      <c r="E35" s="163">
        <f>SUM(E33:E34)</f>
        <v>0</v>
      </c>
      <c r="F35" s="164"/>
      <c r="G35" s="163">
        <f>SUM(G33:G34)</f>
        <v>0</v>
      </c>
      <c r="H35" s="164"/>
      <c r="I35" s="163">
        <f>SUM(I33:I34)</f>
        <v>0</v>
      </c>
      <c r="J35" s="164"/>
      <c r="K35" s="163">
        <f>SUM(K33:K34)</f>
        <v>0</v>
      </c>
      <c r="L35" s="164"/>
      <c r="M35" s="178">
        <f>SUM(M33:M34)</f>
        <v>18934</v>
      </c>
      <c r="N35" s="257"/>
      <c r="O35" s="163">
        <f>SUM(O33:O34)</f>
        <v>0</v>
      </c>
      <c r="P35" s="257"/>
      <c r="Q35" s="163">
        <f>SUM(Q33:Q34)</f>
        <v>-2842</v>
      </c>
      <c r="R35" s="164"/>
      <c r="S35" s="163"/>
      <c r="T35" s="164"/>
      <c r="U35" s="163">
        <f>SUM(U33:U34)</f>
        <v>16092</v>
      </c>
      <c r="V35" s="164"/>
      <c r="W35" s="178">
        <f>SUM(W33:W34)</f>
        <v>-110</v>
      </c>
      <c r="X35" s="164"/>
      <c r="Y35" s="163">
        <f>SUM(Y33:Y34)</f>
        <v>15982</v>
      </c>
    </row>
    <row r="36" spans="1:25" ht="6.75" customHeight="1" x14ac:dyDescent="0.65">
      <c r="A36" s="144"/>
      <c r="B36" s="182"/>
      <c r="C36" s="55"/>
      <c r="D36" s="157"/>
      <c r="E36" s="160"/>
      <c r="F36" s="160"/>
      <c r="G36" s="160"/>
      <c r="H36" s="160"/>
      <c r="I36" s="160"/>
      <c r="J36" s="160"/>
      <c r="K36" s="160"/>
      <c r="L36" s="160"/>
      <c r="M36" s="173"/>
      <c r="N36" s="173"/>
      <c r="O36" s="160"/>
      <c r="P36" s="173"/>
      <c r="Q36" s="160"/>
      <c r="R36" s="160"/>
      <c r="S36" s="160"/>
      <c r="T36" s="160"/>
      <c r="U36" s="160"/>
      <c r="V36" s="160"/>
      <c r="W36" s="160"/>
      <c r="X36" s="160"/>
      <c r="Y36" s="160"/>
    </row>
    <row r="37" spans="1:25" ht="21.75" hidden="1" customHeight="1" x14ac:dyDescent="0.65">
      <c r="A37" s="146" t="s">
        <v>61</v>
      </c>
      <c r="B37" s="182"/>
      <c r="C37" s="4"/>
      <c r="D37" s="168"/>
      <c r="E37" s="161">
        <v>0</v>
      </c>
      <c r="F37" s="169"/>
      <c r="G37" s="161">
        <v>0</v>
      </c>
      <c r="H37" s="169"/>
      <c r="I37" s="161">
        <v>0</v>
      </c>
      <c r="J37" s="169"/>
      <c r="K37" s="161">
        <v>0</v>
      </c>
      <c r="L37" s="169"/>
      <c r="M37" s="161">
        <v>0</v>
      </c>
      <c r="N37" s="161"/>
      <c r="O37" s="161">
        <v>0</v>
      </c>
      <c r="P37" s="161"/>
      <c r="Q37" s="179">
        <v>0</v>
      </c>
      <c r="R37" s="169"/>
      <c r="S37" s="169">
        <f>SUM(C37:N37)</f>
        <v>0</v>
      </c>
      <c r="T37" s="169"/>
      <c r="U37" s="169">
        <f>SUM(E37:Q37)</f>
        <v>0</v>
      </c>
      <c r="V37" s="169"/>
      <c r="W37" s="169">
        <v>0</v>
      </c>
      <c r="X37" s="169"/>
      <c r="Y37" s="169">
        <f>U37+W37</f>
        <v>0</v>
      </c>
    </row>
    <row r="38" spans="1:25" ht="21.75" hidden="1" customHeight="1" thickBot="1" x14ac:dyDescent="0.7">
      <c r="A38" s="146" t="s">
        <v>62</v>
      </c>
      <c r="B38" s="182"/>
      <c r="C38" s="4"/>
      <c r="D38" s="168"/>
      <c r="E38" s="161">
        <v>0</v>
      </c>
      <c r="F38" s="169"/>
      <c r="G38" s="161">
        <v>0</v>
      </c>
      <c r="H38" s="169"/>
      <c r="I38" s="161">
        <v>0</v>
      </c>
      <c r="J38" s="169"/>
      <c r="K38" s="161">
        <v>0</v>
      </c>
      <c r="L38" s="169"/>
      <c r="M38" s="180">
        <f>M35</f>
        <v>18934</v>
      </c>
      <c r="N38" s="173"/>
      <c r="O38" s="161">
        <v>0</v>
      </c>
      <c r="P38" s="173"/>
      <c r="Q38" s="179">
        <v>0</v>
      </c>
      <c r="R38" s="169"/>
      <c r="S38" s="169">
        <f>SUM(C38:N38)</f>
        <v>18934</v>
      </c>
      <c r="T38" s="169"/>
      <c r="U38" s="169">
        <f>SUM(E38:Q38)</f>
        <v>18934</v>
      </c>
      <c r="V38" s="169"/>
      <c r="W38" s="169">
        <f>W35</f>
        <v>-110</v>
      </c>
      <c r="X38" s="169"/>
      <c r="Y38" s="169">
        <f>U38+W38</f>
        <v>18824</v>
      </c>
    </row>
    <row r="39" spans="1:25" ht="21.75" customHeight="1" thickBot="1" x14ac:dyDescent="0.7">
      <c r="A39" s="143" t="s">
        <v>122</v>
      </c>
      <c r="B39" s="182"/>
      <c r="C39" s="142"/>
      <c r="D39" s="168"/>
      <c r="E39" s="170">
        <f>SUM(E13,E35,E30)</f>
        <v>317888</v>
      </c>
      <c r="F39" s="164"/>
      <c r="G39" s="170">
        <f>SUM(G13,G35,G30)</f>
        <v>4399860</v>
      </c>
      <c r="H39" s="164"/>
      <c r="I39" s="170">
        <f>SUM(I13,I35,I30)</f>
        <v>-31836</v>
      </c>
      <c r="J39" s="164"/>
      <c r="K39" s="170">
        <f>SUM(K13,K35,K30)</f>
        <v>31800</v>
      </c>
      <c r="L39" s="164"/>
      <c r="M39" s="170">
        <f>SUM(M13,M35,M30)</f>
        <v>256475</v>
      </c>
      <c r="N39" s="164"/>
      <c r="O39" s="170">
        <f>SUM(O13,O35,O30)</f>
        <v>0</v>
      </c>
      <c r="P39" s="164"/>
      <c r="Q39" s="170">
        <f>SUM(Q13,Q35,Q30)</f>
        <v>-845</v>
      </c>
      <c r="R39" s="164"/>
      <c r="S39" s="170"/>
      <c r="T39" s="164"/>
      <c r="U39" s="170">
        <f>SUM(U13,U35,U30)</f>
        <v>4973342</v>
      </c>
      <c r="V39" s="164"/>
      <c r="W39" s="170">
        <f>SUM(W13,W35,W30)</f>
        <v>25360</v>
      </c>
      <c r="X39" s="164"/>
      <c r="Y39" s="170">
        <f>SUM(Y13,Y35,Y30)</f>
        <v>4998702</v>
      </c>
    </row>
    <row r="40" spans="1:25" ht="21.75" customHeight="1" thickTop="1" x14ac:dyDescent="0.65">
      <c r="N40" s="15"/>
      <c r="P40" s="15"/>
    </row>
    <row r="41" spans="1:25" ht="21.75" customHeight="1" x14ac:dyDescent="0.65">
      <c r="A41" s="3" t="s">
        <v>43</v>
      </c>
      <c r="D41" s="53"/>
      <c r="E41" s="21"/>
      <c r="F41" s="53"/>
      <c r="G41" s="21"/>
      <c r="H41" s="21"/>
      <c r="I41" s="21"/>
      <c r="J41" s="21"/>
      <c r="K41" s="21"/>
      <c r="L41" s="53"/>
      <c r="M41" s="21"/>
      <c r="N41" s="21"/>
      <c r="O41" s="53"/>
      <c r="P41" s="21"/>
      <c r="Q41" s="53"/>
      <c r="R41" s="53"/>
      <c r="S41" s="21"/>
      <c r="T41" s="53"/>
      <c r="U41" s="21"/>
      <c r="V41" s="53"/>
      <c r="W41" s="21"/>
      <c r="X41" s="53"/>
      <c r="Y41" s="21"/>
    </row>
    <row r="42" spans="1:25" ht="21.75" customHeight="1" x14ac:dyDescent="0.7">
      <c r="A42" s="2" t="s">
        <v>56</v>
      </c>
      <c r="D42" s="53"/>
      <c r="E42" s="21"/>
      <c r="F42" s="53"/>
      <c r="G42" s="21"/>
      <c r="H42" s="21"/>
      <c r="I42" s="21"/>
      <c r="J42" s="21"/>
      <c r="K42" s="21"/>
      <c r="L42" s="53"/>
      <c r="M42" s="21"/>
      <c r="N42" s="21"/>
      <c r="O42" s="53"/>
      <c r="P42" s="21"/>
      <c r="Q42" s="53"/>
      <c r="R42" s="53"/>
      <c r="S42" s="21"/>
      <c r="T42" s="53"/>
      <c r="U42" s="21"/>
      <c r="V42" s="53"/>
      <c r="W42" s="21"/>
      <c r="X42" s="53"/>
      <c r="Y42" s="21"/>
    </row>
    <row r="43" spans="1:25" ht="21.75" customHeight="1" x14ac:dyDescent="0.7">
      <c r="A43" s="38"/>
      <c r="C43" s="171"/>
      <c r="D43" s="151"/>
      <c r="E43" s="303" t="s">
        <v>34</v>
      </c>
      <c r="F43" s="303"/>
      <c r="G43" s="303"/>
      <c r="H43" s="303"/>
      <c r="I43" s="303"/>
      <c r="J43" s="303"/>
      <c r="K43" s="303"/>
      <c r="L43" s="303"/>
      <c r="M43" s="303"/>
      <c r="N43" s="303"/>
      <c r="O43" s="303"/>
      <c r="P43" s="303"/>
      <c r="Q43" s="303"/>
      <c r="R43" s="303"/>
      <c r="S43" s="303"/>
      <c r="T43" s="303"/>
      <c r="U43" s="303"/>
      <c r="V43" s="303"/>
      <c r="W43" s="303"/>
      <c r="X43" s="303"/>
      <c r="Y43" s="303"/>
    </row>
    <row r="44" spans="1:25" ht="21.75" customHeight="1" x14ac:dyDescent="0.7">
      <c r="A44" s="38"/>
      <c r="C44" s="171"/>
      <c r="D44" s="151"/>
      <c r="E44" s="212"/>
      <c r="F44" s="212"/>
      <c r="G44" s="212"/>
      <c r="H44" s="212"/>
      <c r="I44" s="212"/>
      <c r="J44" s="255"/>
      <c r="K44" s="212"/>
      <c r="L44" s="212"/>
      <c r="M44" s="212"/>
      <c r="N44" s="245"/>
      <c r="O44" s="264"/>
      <c r="P44" s="261"/>
      <c r="Q44" s="306" t="s">
        <v>166</v>
      </c>
      <c r="R44" s="306"/>
      <c r="S44" s="306"/>
      <c r="T44" s="237"/>
      <c r="U44" s="212"/>
      <c r="V44" s="212"/>
      <c r="W44" s="212"/>
      <c r="X44" s="212"/>
      <c r="Y44" s="212"/>
    </row>
    <row r="45" spans="1:25" ht="21.75" customHeight="1" x14ac:dyDescent="0.7">
      <c r="A45" s="38"/>
      <c r="C45" s="171"/>
      <c r="D45" s="151"/>
      <c r="E45" s="212"/>
      <c r="F45" s="212"/>
      <c r="G45" s="212"/>
      <c r="H45" s="212"/>
      <c r="I45" s="212"/>
      <c r="J45" s="255"/>
      <c r="K45" s="304" t="s">
        <v>36</v>
      </c>
      <c r="L45" s="304"/>
      <c r="M45" s="304"/>
      <c r="N45" s="154"/>
      <c r="O45" s="264"/>
      <c r="P45" s="154"/>
      <c r="Q45" s="241" t="s">
        <v>167</v>
      </c>
      <c r="R45" s="241"/>
      <c r="S45" s="241"/>
      <c r="T45" s="237"/>
      <c r="U45" s="212"/>
      <c r="V45" s="212"/>
      <c r="W45" s="212"/>
      <c r="X45" s="212"/>
      <c r="Y45" s="212"/>
    </row>
    <row r="46" spans="1:25" ht="21.75" customHeight="1" x14ac:dyDescent="0.7">
      <c r="A46" s="38"/>
      <c r="C46" s="171"/>
      <c r="D46" s="151"/>
      <c r="E46" s="151"/>
      <c r="F46" s="151"/>
      <c r="G46" s="151"/>
      <c r="H46" s="151"/>
      <c r="I46" s="152" t="s">
        <v>81</v>
      </c>
      <c r="J46" s="151"/>
      <c r="K46" s="153"/>
      <c r="L46" s="153"/>
      <c r="M46" s="153"/>
      <c r="N46" s="153"/>
      <c r="O46" s="151"/>
      <c r="P46" s="153"/>
      <c r="Q46" s="151"/>
      <c r="R46" s="151"/>
      <c r="S46" s="240" t="s">
        <v>141</v>
      </c>
      <c r="T46" s="151"/>
      <c r="U46" s="155"/>
      <c r="V46" s="151"/>
      <c r="W46" s="156"/>
      <c r="X46" s="151"/>
      <c r="Y46" s="156"/>
    </row>
    <row r="47" spans="1:25" ht="21.75" customHeight="1" x14ac:dyDescent="0.7">
      <c r="A47" s="38"/>
      <c r="C47" s="172"/>
      <c r="D47" s="151"/>
      <c r="E47" s="153"/>
      <c r="F47" s="153"/>
      <c r="G47" s="153"/>
      <c r="H47" s="153"/>
      <c r="I47" s="152" t="s">
        <v>85</v>
      </c>
      <c r="J47" s="153"/>
      <c r="K47" s="153"/>
      <c r="L47" s="153"/>
      <c r="M47" s="153"/>
      <c r="N47" s="153"/>
      <c r="O47" s="153"/>
      <c r="P47" s="153"/>
      <c r="Q47" s="249"/>
      <c r="R47" s="153"/>
      <c r="S47" s="240" t="s">
        <v>142</v>
      </c>
      <c r="T47" s="153"/>
      <c r="U47" s="157" t="s">
        <v>97</v>
      </c>
      <c r="V47" s="153"/>
      <c r="W47" s="157" t="s">
        <v>95</v>
      </c>
      <c r="X47" s="153"/>
      <c r="Y47" s="146"/>
    </row>
    <row r="48" spans="1:25" ht="21.75" customHeight="1" x14ac:dyDescent="0.7">
      <c r="A48" s="38"/>
      <c r="C48" s="172"/>
      <c r="D48" s="151"/>
      <c r="E48" s="152" t="s">
        <v>19</v>
      </c>
      <c r="F48" s="153"/>
      <c r="G48" s="153"/>
      <c r="H48" s="153"/>
      <c r="I48" s="152" t="s">
        <v>84</v>
      </c>
      <c r="J48" s="153"/>
      <c r="K48" s="151"/>
      <c r="L48" s="154"/>
      <c r="M48" s="151"/>
      <c r="N48" s="151"/>
      <c r="O48" s="153"/>
      <c r="P48" s="151"/>
      <c r="Q48" s="249" t="s">
        <v>137</v>
      </c>
      <c r="R48" s="153"/>
      <c r="S48" s="242" t="s">
        <v>85</v>
      </c>
      <c r="T48" s="153"/>
      <c r="U48" s="158" t="s">
        <v>66</v>
      </c>
      <c r="V48" s="153"/>
      <c r="W48" s="157" t="s">
        <v>168</v>
      </c>
      <c r="X48" s="153"/>
      <c r="Y48" s="159"/>
    </row>
    <row r="49" spans="1:26" ht="21.75" customHeight="1" x14ac:dyDescent="0.7">
      <c r="A49" s="38"/>
      <c r="C49" s="142"/>
      <c r="D49" s="158"/>
      <c r="E49" s="158" t="s">
        <v>87</v>
      </c>
      <c r="F49" s="158"/>
      <c r="G49" s="157" t="s">
        <v>42</v>
      </c>
      <c r="H49" s="157"/>
      <c r="I49" s="152" t="s">
        <v>82</v>
      </c>
      <c r="J49" s="157"/>
      <c r="K49" s="157" t="s">
        <v>89</v>
      </c>
      <c r="L49" s="158"/>
      <c r="M49" s="157" t="s">
        <v>92</v>
      </c>
      <c r="N49" s="157"/>
      <c r="O49" s="249" t="s">
        <v>95</v>
      </c>
      <c r="P49" s="157"/>
      <c r="Q49" s="158" t="s">
        <v>138</v>
      </c>
      <c r="R49" s="158"/>
      <c r="S49" s="242" t="s">
        <v>143</v>
      </c>
      <c r="T49" s="158"/>
      <c r="U49" s="158" t="s">
        <v>93</v>
      </c>
      <c r="V49" s="158"/>
      <c r="W49" s="158" t="s">
        <v>169</v>
      </c>
      <c r="X49" s="158"/>
      <c r="Y49" s="158" t="s">
        <v>97</v>
      </c>
    </row>
    <row r="50" spans="1:26" ht="21.75" customHeight="1" x14ac:dyDescent="0.7">
      <c r="A50" s="38"/>
      <c r="C50" s="142" t="s">
        <v>1</v>
      </c>
      <c r="D50" s="157"/>
      <c r="E50" s="157" t="s">
        <v>88</v>
      </c>
      <c r="F50" s="157"/>
      <c r="G50" s="157" t="s">
        <v>98</v>
      </c>
      <c r="H50" s="157"/>
      <c r="I50" s="152" t="s">
        <v>83</v>
      </c>
      <c r="J50" s="157"/>
      <c r="K50" s="157" t="s">
        <v>90</v>
      </c>
      <c r="L50" s="157"/>
      <c r="M50" s="157" t="s">
        <v>91</v>
      </c>
      <c r="N50" s="157"/>
      <c r="O50" s="249" t="s">
        <v>140</v>
      </c>
      <c r="P50" s="157"/>
      <c r="Q50" s="158" t="s">
        <v>139</v>
      </c>
      <c r="R50" s="157"/>
      <c r="S50" s="242" t="s">
        <v>2</v>
      </c>
      <c r="T50" s="157"/>
      <c r="U50" s="158" t="s">
        <v>94</v>
      </c>
      <c r="V50" s="157"/>
      <c r="W50" s="157" t="s">
        <v>96</v>
      </c>
      <c r="X50" s="157"/>
      <c r="Y50" s="157" t="s">
        <v>66</v>
      </c>
    </row>
    <row r="51" spans="1:26" ht="21.75" customHeight="1" x14ac:dyDescent="0.7">
      <c r="A51" s="38"/>
      <c r="C51" s="142"/>
      <c r="D51" s="157"/>
      <c r="E51" s="305" t="s">
        <v>86</v>
      </c>
      <c r="F51" s="305"/>
      <c r="G51" s="305"/>
      <c r="H51" s="305"/>
      <c r="I51" s="305"/>
      <c r="J51" s="305"/>
      <c r="K51" s="305"/>
      <c r="L51" s="305"/>
      <c r="M51" s="305"/>
      <c r="N51" s="305"/>
      <c r="O51" s="305"/>
      <c r="P51" s="305"/>
      <c r="Q51" s="305"/>
      <c r="R51" s="305"/>
      <c r="S51" s="305"/>
      <c r="T51" s="305"/>
      <c r="U51" s="305"/>
      <c r="V51" s="305"/>
      <c r="W51" s="305"/>
      <c r="X51" s="305"/>
      <c r="Y51" s="305"/>
    </row>
    <row r="52" spans="1:26" ht="21.75" customHeight="1" x14ac:dyDescent="0.65">
      <c r="A52" s="124" t="s">
        <v>131</v>
      </c>
      <c r="B52" s="158"/>
      <c r="C52" s="142"/>
      <c r="D52" s="157"/>
      <c r="E52" s="213"/>
      <c r="F52" s="213"/>
      <c r="G52" s="213"/>
      <c r="H52" s="213"/>
      <c r="I52" s="213"/>
      <c r="J52" s="256"/>
      <c r="K52" s="213"/>
      <c r="L52" s="213"/>
      <c r="M52" s="213"/>
      <c r="N52" s="246"/>
      <c r="O52" s="265"/>
      <c r="P52" s="262"/>
      <c r="Q52" s="213"/>
      <c r="R52" s="213"/>
      <c r="S52" s="238"/>
      <c r="T52" s="238"/>
      <c r="U52" s="213"/>
      <c r="V52" s="213"/>
      <c r="W52" s="213"/>
      <c r="X52" s="213"/>
      <c r="Y52" s="213"/>
    </row>
    <row r="53" spans="1:26" ht="21.75" customHeight="1" x14ac:dyDescent="0.65">
      <c r="A53" s="143" t="s">
        <v>132</v>
      </c>
      <c r="B53" s="182"/>
      <c r="C53" s="213"/>
      <c r="D53" s="168"/>
      <c r="E53" s="164">
        <v>317888</v>
      </c>
      <c r="F53" s="164"/>
      <c r="G53" s="164">
        <v>4399860</v>
      </c>
      <c r="H53" s="164"/>
      <c r="I53" s="164">
        <v>-31836</v>
      </c>
      <c r="J53" s="164"/>
      <c r="K53" s="164">
        <v>31800</v>
      </c>
      <c r="L53" s="164"/>
      <c r="M53" s="164">
        <v>29122</v>
      </c>
      <c r="N53" s="164"/>
      <c r="O53" s="164">
        <v>0</v>
      </c>
      <c r="P53" s="164"/>
      <c r="Q53" s="164">
        <v>-6297</v>
      </c>
      <c r="R53" s="164"/>
      <c r="S53" s="164">
        <f>SUM(C53:N53)</f>
        <v>4746834</v>
      </c>
      <c r="T53" s="164"/>
      <c r="U53" s="164">
        <f>SUM(E53:Q53)</f>
        <v>4740537</v>
      </c>
      <c r="V53" s="164"/>
      <c r="W53" s="164">
        <v>22048</v>
      </c>
      <c r="X53" s="164"/>
      <c r="Y53" s="164">
        <f>U53+W53</f>
        <v>4762585</v>
      </c>
    </row>
    <row r="54" spans="1:26" ht="10" customHeight="1" x14ac:dyDescent="0.65">
      <c r="A54" s="143"/>
      <c r="B54" s="182"/>
      <c r="C54" s="256"/>
      <c r="D54" s="168"/>
      <c r="E54" s="164"/>
      <c r="F54" s="164"/>
      <c r="G54" s="164"/>
      <c r="H54" s="164"/>
      <c r="I54" s="164"/>
      <c r="J54" s="164"/>
      <c r="K54" s="164"/>
      <c r="L54" s="164"/>
      <c r="M54" s="164"/>
      <c r="N54" s="164"/>
      <c r="O54" s="164"/>
      <c r="P54" s="164"/>
      <c r="Q54" s="164"/>
      <c r="R54" s="164"/>
      <c r="S54" s="164"/>
      <c r="T54" s="164"/>
      <c r="U54" s="164"/>
      <c r="V54" s="164"/>
      <c r="W54" s="164"/>
      <c r="X54" s="164"/>
      <c r="Y54" s="164"/>
    </row>
    <row r="55" spans="1:26" ht="21.75" customHeight="1" x14ac:dyDescent="0.65">
      <c r="A55" s="143" t="s">
        <v>176</v>
      </c>
      <c r="B55" s="182"/>
      <c r="C55" s="256"/>
      <c r="D55" s="168"/>
      <c r="E55" s="164"/>
      <c r="F55" s="164"/>
      <c r="G55" s="164"/>
      <c r="H55" s="164"/>
      <c r="I55" s="164"/>
      <c r="J55" s="164"/>
      <c r="K55" s="164"/>
      <c r="L55" s="164"/>
      <c r="M55" s="164"/>
      <c r="N55" s="164"/>
      <c r="O55" s="164"/>
      <c r="P55" s="164"/>
      <c r="Q55" s="164"/>
      <c r="R55" s="164"/>
      <c r="S55" s="164"/>
      <c r="T55" s="164"/>
      <c r="U55" s="164"/>
      <c r="V55" s="164"/>
      <c r="W55" s="164"/>
      <c r="X55" s="164"/>
      <c r="Y55" s="164"/>
    </row>
    <row r="56" spans="1:26" ht="21.75" customHeight="1" x14ac:dyDescent="0.7">
      <c r="A56" s="269" t="s">
        <v>214</v>
      </c>
      <c r="B56" s="182"/>
      <c r="C56" s="265"/>
      <c r="D56" s="157"/>
      <c r="E56" s="160"/>
      <c r="F56" s="177"/>
      <c r="G56" s="160"/>
      <c r="H56" s="177"/>
      <c r="I56" s="160"/>
      <c r="J56" s="177"/>
      <c r="K56" s="160"/>
      <c r="L56" s="177"/>
      <c r="M56" s="160"/>
      <c r="N56" s="160"/>
      <c r="O56" s="160"/>
      <c r="P56" s="160"/>
      <c r="Q56" s="160"/>
      <c r="R56" s="177"/>
      <c r="S56" s="160"/>
      <c r="T56" s="160"/>
      <c r="U56" s="160"/>
      <c r="V56" s="160"/>
      <c r="W56" s="160"/>
      <c r="X56" s="160"/>
      <c r="Y56" s="160"/>
    </row>
    <row r="57" spans="1:26" ht="21.75" customHeight="1" x14ac:dyDescent="0.65">
      <c r="A57" s="270" t="s">
        <v>213</v>
      </c>
      <c r="B57" s="182"/>
      <c r="C57" s="265"/>
      <c r="D57" s="157"/>
      <c r="E57" s="160"/>
      <c r="F57" s="177"/>
      <c r="G57" s="160"/>
      <c r="H57" s="177"/>
      <c r="I57" s="160"/>
      <c r="J57" s="177"/>
      <c r="K57" s="160"/>
      <c r="L57" s="177"/>
      <c r="M57" s="160"/>
      <c r="N57" s="160"/>
      <c r="O57" s="160"/>
      <c r="P57" s="160"/>
      <c r="Q57" s="160"/>
      <c r="R57" s="160"/>
      <c r="S57" s="160"/>
      <c r="T57" s="160"/>
      <c r="U57" s="160"/>
      <c r="V57" s="160"/>
      <c r="X57" s="160"/>
      <c r="Y57" s="160"/>
    </row>
    <row r="58" spans="1:26" ht="21.75" customHeight="1" x14ac:dyDescent="0.65">
      <c r="A58" s="270" t="s">
        <v>216</v>
      </c>
      <c r="B58" s="182"/>
      <c r="C58" s="280">
        <v>4</v>
      </c>
      <c r="D58" s="157"/>
      <c r="E58" s="160">
        <v>0</v>
      </c>
      <c r="F58" s="177"/>
      <c r="G58" s="160">
        <v>0</v>
      </c>
      <c r="H58" s="177"/>
      <c r="I58" s="160">
        <v>0</v>
      </c>
      <c r="J58" s="177"/>
      <c r="K58" s="160">
        <v>0</v>
      </c>
      <c r="L58" s="177"/>
      <c r="M58" s="160">
        <v>0</v>
      </c>
      <c r="N58" s="160">
        <v>0</v>
      </c>
      <c r="O58" s="160">
        <v>0</v>
      </c>
      <c r="P58" s="160">
        <v>0</v>
      </c>
      <c r="Q58" s="160">
        <v>0</v>
      </c>
      <c r="R58" s="160">
        <v>0</v>
      </c>
      <c r="S58" s="160">
        <v>0</v>
      </c>
      <c r="T58" s="160">
        <v>0</v>
      </c>
      <c r="U58" s="160">
        <f>SUM(E58:Q58)</f>
        <v>0</v>
      </c>
      <c r="V58" s="160"/>
      <c r="W58" s="160">
        <v>150847</v>
      </c>
      <c r="X58" s="160"/>
      <c r="Y58" s="160">
        <f>W58+U58</f>
        <v>150847</v>
      </c>
    </row>
    <row r="59" spans="1:26" ht="23.5" customHeight="1" x14ac:dyDescent="0.65">
      <c r="A59" s="271" t="s">
        <v>215</v>
      </c>
      <c r="B59" s="182"/>
      <c r="C59" s="262"/>
      <c r="D59" s="157"/>
      <c r="E59" s="163">
        <f>SUM(E58)</f>
        <v>0</v>
      </c>
      <c r="F59" s="250"/>
      <c r="G59" s="163">
        <f>SUM(G58)</f>
        <v>0</v>
      </c>
      <c r="H59" s="250"/>
      <c r="I59" s="163">
        <f>SUM(I58)</f>
        <v>0</v>
      </c>
      <c r="J59" s="250"/>
      <c r="K59" s="163">
        <f>SUM(K58)</f>
        <v>0</v>
      </c>
      <c r="L59" s="250"/>
      <c r="M59" s="163">
        <f>SUM(M58)</f>
        <v>0</v>
      </c>
      <c r="N59" s="164"/>
      <c r="O59" s="163">
        <f>SUM(O58)</f>
        <v>0</v>
      </c>
      <c r="P59" s="164"/>
      <c r="Q59" s="163">
        <f>SUM(Q58)</f>
        <v>0</v>
      </c>
      <c r="R59" s="250"/>
      <c r="S59" s="164"/>
      <c r="T59" s="164"/>
      <c r="U59" s="163">
        <f>SUM(U58)</f>
        <v>0</v>
      </c>
      <c r="V59" s="164"/>
      <c r="W59" s="163">
        <f>SUM(W58)</f>
        <v>150847</v>
      </c>
      <c r="X59" s="164"/>
      <c r="Y59" s="163">
        <f>SUM(Y58)</f>
        <v>150847</v>
      </c>
    </row>
    <row r="60" spans="1:26" ht="14.5" customHeight="1" x14ac:dyDescent="0.65">
      <c r="A60" s="266"/>
      <c r="B60" s="182"/>
      <c r="C60" s="262"/>
      <c r="D60" s="157"/>
      <c r="E60" s="164"/>
      <c r="F60" s="250"/>
      <c r="G60" s="164"/>
      <c r="H60" s="250"/>
      <c r="I60" s="164"/>
      <c r="J60" s="250"/>
      <c r="K60" s="164"/>
      <c r="L60" s="250"/>
      <c r="M60" s="164"/>
      <c r="N60" s="164"/>
      <c r="O60" s="164"/>
      <c r="P60" s="164"/>
      <c r="Q60" s="164"/>
      <c r="R60" s="250"/>
      <c r="S60" s="164"/>
      <c r="T60" s="164"/>
      <c r="U60" s="164"/>
      <c r="V60" s="164"/>
      <c r="W60" s="164"/>
      <c r="X60" s="164"/>
      <c r="Y60" s="164"/>
    </row>
    <row r="61" spans="1:26" ht="18.5" customHeight="1" x14ac:dyDescent="0.65">
      <c r="A61" s="143" t="s">
        <v>176</v>
      </c>
      <c r="B61" s="182"/>
      <c r="C61" s="262"/>
      <c r="D61" s="157"/>
      <c r="E61" s="167">
        <f t="shared" ref="E61:R61" si="0">E59</f>
        <v>0</v>
      </c>
      <c r="F61" s="164">
        <f t="shared" si="0"/>
        <v>0</v>
      </c>
      <c r="G61" s="167">
        <f t="shared" si="0"/>
        <v>0</v>
      </c>
      <c r="H61" s="164">
        <f t="shared" si="0"/>
        <v>0</v>
      </c>
      <c r="I61" s="167">
        <f t="shared" si="0"/>
        <v>0</v>
      </c>
      <c r="J61" s="164">
        <f t="shared" si="0"/>
        <v>0</v>
      </c>
      <c r="K61" s="167">
        <f t="shared" si="0"/>
        <v>0</v>
      </c>
      <c r="L61" s="164">
        <f t="shared" si="0"/>
        <v>0</v>
      </c>
      <c r="M61" s="167">
        <f t="shared" si="0"/>
        <v>0</v>
      </c>
      <c r="N61" s="164">
        <f t="shared" si="0"/>
        <v>0</v>
      </c>
      <c r="O61" s="167">
        <f t="shared" si="0"/>
        <v>0</v>
      </c>
      <c r="P61" s="164">
        <f t="shared" si="0"/>
        <v>0</v>
      </c>
      <c r="Q61" s="167">
        <f t="shared" si="0"/>
        <v>0</v>
      </c>
      <c r="R61" s="164">
        <f t="shared" si="0"/>
        <v>0</v>
      </c>
      <c r="S61" s="164" t="e">
        <f>#REF!+S59</f>
        <v>#REF!</v>
      </c>
      <c r="T61" s="164" t="e">
        <f>#REF!+T59</f>
        <v>#REF!</v>
      </c>
      <c r="U61" s="167">
        <f>U59</f>
        <v>0</v>
      </c>
      <c r="V61" s="164">
        <f>V59</f>
        <v>0</v>
      </c>
      <c r="W61" s="167">
        <f>W59</f>
        <v>150847</v>
      </c>
      <c r="X61" s="164">
        <f>X59</f>
        <v>0</v>
      </c>
      <c r="Y61" s="167">
        <f>Y59</f>
        <v>150847</v>
      </c>
      <c r="Z61" s="160" t="e">
        <f>#REF!+Z59</f>
        <v>#REF!</v>
      </c>
    </row>
    <row r="62" spans="1:26" ht="21.5" customHeight="1" x14ac:dyDescent="0.65">
      <c r="A62" s="143"/>
      <c r="B62" s="182"/>
      <c r="C62" s="262"/>
      <c r="D62" s="157"/>
      <c r="E62" s="160"/>
      <c r="F62" s="177"/>
      <c r="G62" s="160"/>
      <c r="H62" s="177"/>
      <c r="I62" s="160"/>
      <c r="J62" s="177"/>
      <c r="K62" s="160"/>
      <c r="L62" s="177"/>
      <c r="M62" s="160"/>
      <c r="N62" s="160"/>
      <c r="O62" s="160"/>
      <c r="P62" s="160"/>
      <c r="Q62" s="160"/>
      <c r="R62" s="177"/>
      <c r="S62" s="160"/>
      <c r="T62" s="160"/>
      <c r="U62" s="160"/>
      <c r="V62" s="160"/>
      <c r="W62" s="160"/>
      <c r="X62" s="160"/>
      <c r="Y62" s="160"/>
    </row>
    <row r="63" spans="1:26" ht="21.5" customHeight="1" x14ac:dyDescent="0.65">
      <c r="A63" s="143" t="s">
        <v>219</v>
      </c>
      <c r="B63" s="182"/>
      <c r="C63" s="296">
        <v>4</v>
      </c>
      <c r="D63" s="157"/>
      <c r="E63" s="167">
        <v>0</v>
      </c>
      <c r="F63" s="250"/>
      <c r="G63" s="167">
        <v>0</v>
      </c>
      <c r="H63" s="250"/>
      <c r="I63" s="167">
        <v>0</v>
      </c>
      <c r="J63" s="250"/>
      <c r="K63" s="167">
        <v>0</v>
      </c>
      <c r="L63" s="250"/>
      <c r="M63" s="167">
        <v>0</v>
      </c>
      <c r="N63" s="250"/>
      <c r="O63" s="167">
        <v>-35919</v>
      </c>
      <c r="P63" s="250"/>
      <c r="Q63" s="167">
        <v>0</v>
      </c>
      <c r="R63" s="250"/>
      <c r="S63" s="164"/>
      <c r="T63" s="164"/>
      <c r="U63" s="167">
        <f>SUM(E63:Q63)</f>
        <v>-35919</v>
      </c>
      <c r="V63" s="164"/>
      <c r="W63" s="167">
        <v>0</v>
      </c>
      <c r="X63" s="164"/>
      <c r="Y63" s="167">
        <f>U63+W63</f>
        <v>-35919</v>
      </c>
    </row>
    <row r="64" spans="1:26" ht="21.5" customHeight="1" x14ac:dyDescent="0.65">
      <c r="A64" s="143"/>
      <c r="B64" s="182"/>
      <c r="C64" s="281"/>
      <c r="D64" s="157"/>
      <c r="E64" s="160"/>
      <c r="F64" s="177"/>
      <c r="G64" s="160"/>
      <c r="H64" s="177"/>
      <c r="I64" s="160"/>
      <c r="J64" s="177"/>
      <c r="K64" s="160"/>
      <c r="L64" s="177"/>
      <c r="M64" s="160"/>
      <c r="N64" s="160"/>
      <c r="O64" s="160"/>
      <c r="P64" s="160"/>
      <c r="Q64" s="160"/>
      <c r="R64" s="177"/>
      <c r="S64" s="160"/>
      <c r="T64" s="160"/>
      <c r="U64" s="160"/>
      <c r="V64" s="160"/>
      <c r="W64" s="160"/>
      <c r="X64" s="160"/>
      <c r="Y64" s="160"/>
    </row>
    <row r="65" spans="1:27" ht="21.75" customHeight="1" x14ac:dyDescent="0.65">
      <c r="A65" s="144" t="s">
        <v>60</v>
      </c>
      <c r="B65" s="182"/>
      <c r="C65" s="244"/>
      <c r="D65" s="157"/>
      <c r="E65" s="160"/>
      <c r="F65" s="177"/>
      <c r="G65" s="160"/>
      <c r="H65" s="177"/>
      <c r="I65" s="160"/>
      <c r="J65" s="177"/>
      <c r="K65" s="160"/>
      <c r="L65" s="177"/>
      <c r="M65" s="160"/>
      <c r="N65" s="160"/>
      <c r="O65" s="160"/>
      <c r="P65" s="160"/>
      <c r="Q65" s="160"/>
      <c r="R65" s="177"/>
      <c r="S65" s="160"/>
      <c r="T65" s="160"/>
      <c r="U65" s="160"/>
      <c r="V65" s="160"/>
      <c r="W65" s="160"/>
      <c r="X65" s="160"/>
      <c r="Y65" s="160"/>
    </row>
    <row r="66" spans="1:27" ht="21.75" customHeight="1" x14ac:dyDescent="0.65">
      <c r="A66" s="146" t="s">
        <v>175</v>
      </c>
      <c r="B66" s="182"/>
      <c r="C66" s="213"/>
      <c r="D66" s="157"/>
      <c r="E66" s="160">
        <v>0</v>
      </c>
      <c r="F66" s="177"/>
      <c r="G66" s="160">
        <v>0</v>
      </c>
      <c r="H66" s="177"/>
      <c r="I66" s="160">
        <v>0</v>
      </c>
      <c r="J66" s="177"/>
      <c r="K66" s="160">
        <v>0</v>
      </c>
      <c r="L66" s="177"/>
      <c r="M66" s="173">
        <f>'PL-6-7'!D51</f>
        <v>-10864</v>
      </c>
      <c r="N66" s="173"/>
      <c r="O66" s="173">
        <v>0</v>
      </c>
      <c r="P66" s="173"/>
      <c r="Q66" s="173">
        <v>0</v>
      </c>
      <c r="R66" s="177"/>
      <c r="S66" s="160">
        <f>SUM(C66:N66)</f>
        <v>-10864</v>
      </c>
      <c r="T66" s="160"/>
      <c r="U66" s="160">
        <f>SUM(E66:Q66)</f>
        <v>-10864</v>
      </c>
      <c r="V66" s="160"/>
      <c r="W66" s="160">
        <f>'PL-6-7'!D53</f>
        <v>-282</v>
      </c>
      <c r="X66" s="160"/>
      <c r="Y66" s="160">
        <f>U66+W66</f>
        <v>-11146</v>
      </c>
    </row>
    <row r="67" spans="1:27" ht="21.75" customHeight="1" x14ac:dyDescent="0.65">
      <c r="A67" s="146" t="s">
        <v>123</v>
      </c>
      <c r="B67" s="182"/>
      <c r="C67" s="213"/>
      <c r="D67" s="157"/>
      <c r="E67" s="160">
        <v>0</v>
      </c>
      <c r="F67" s="160"/>
      <c r="G67" s="160">
        <v>0</v>
      </c>
      <c r="H67" s="160"/>
      <c r="I67" s="160">
        <v>0</v>
      </c>
      <c r="J67" s="160"/>
      <c r="K67" s="160">
        <v>0</v>
      </c>
      <c r="L67" s="160"/>
      <c r="M67" s="161" t="s">
        <v>100</v>
      </c>
      <c r="N67" s="161"/>
      <c r="O67" s="161" t="s">
        <v>100</v>
      </c>
      <c r="P67" s="161"/>
      <c r="Q67" s="160">
        <v>8552</v>
      </c>
      <c r="R67" s="160"/>
      <c r="S67" s="160">
        <f>SUM(C67:N67)</f>
        <v>0</v>
      </c>
      <c r="T67" s="160"/>
      <c r="U67" s="160">
        <f>SUM(E67:Q67)</f>
        <v>8552</v>
      </c>
      <c r="V67" s="160"/>
      <c r="W67" s="160">
        <v>1745</v>
      </c>
      <c r="X67" s="160"/>
      <c r="Y67" s="160">
        <f>U67+W67</f>
        <v>10297</v>
      </c>
      <c r="AA67" s="11">
        <f>Y67-'PL-6-7'!D38</f>
        <v>0</v>
      </c>
    </row>
    <row r="68" spans="1:27" ht="21.75" customHeight="1" x14ac:dyDescent="0.65">
      <c r="A68" s="144" t="s">
        <v>127</v>
      </c>
      <c r="B68" s="182"/>
      <c r="C68" s="286"/>
      <c r="D68" s="157"/>
      <c r="E68" s="163">
        <f>SUM(E66:E67)</f>
        <v>0</v>
      </c>
      <c r="F68" s="164"/>
      <c r="G68" s="163">
        <f>SUM(G66:G67)</f>
        <v>0</v>
      </c>
      <c r="H68" s="164"/>
      <c r="I68" s="163">
        <f>SUM(I66:I67)</f>
        <v>0</v>
      </c>
      <c r="J68" s="164"/>
      <c r="K68" s="163">
        <f>SUM(K66:K67)</f>
        <v>0</v>
      </c>
      <c r="L68" s="164"/>
      <c r="M68" s="178">
        <f>SUM(M66:M67)</f>
        <v>-10864</v>
      </c>
      <c r="N68" s="257"/>
      <c r="O68" s="178">
        <f>SUM(O66:O67)</f>
        <v>0</v>
      </c>
      <c r="P68" s="257"/>
      <c r="Q68" s="163">
        <f>SUM(Q66:Q67)</f>
        <v>8552</v>
      </c>
      <c r="R68" s="164"/>
      <c r="S68" s="163">
        <f>SUM(S66:S67)</f>
        <v>-10864</v>
      </c>
      <c r="T68" s="164"/>
      <c r="U68" s="163">
        <f>SUM(U66:U67)</f>
        <v>-2312</v>
      </c>
      <c r="V68" s="164"/>
      <c r="W68" s="178">
        <f>SUM(W66:W67)</f>
        <v>1463</v>
      </c>
      <c r="X68" s="164"/>
      <c r="Y68" s="163">
        <f>SUM(Y66:Y67)</f>
        <v>-849</v>
      </c>
    </row>
    <row r="69" spans="1:27" ht="10" customHeight="1" x14ac:dyDescent="0.65">
      <c r="A69" s="144"/>
      <c r="B69" s="182"/>
      <c r="C69" s="213"/>
      <c r="D69" s="168"/>
      <c r="E69" s="160"/>
      <c r="F69" s="160"/>
      <c r="G69" s="160"/>
      <c r="H69" s="160"/>
      <c r="I69" s="160"/>
      <c r="J69" s="160"/>
      <c r="K69" s="160"/>
      <c r="L69" s="160"/>
      <c r="M69" s="160"/>
      <c r="N69" s="160"/>
      <c r="O69" s="160"/>
      <c r="P69" s="160"/>
      <c r="Q69" s="173"/>
      <c r="R69" s="160"/>
      <c r="S69" s="160"/>
      <c r="T69" s="160"/>
      <c r="U69" s="160"/>
      <c r="V69" s="160"/>
      <c r="W69" s="160"/>
      <c r="X69" s="160"/>
      <c r="Y69" s="160"/>
    </row>
    <row r="70" spans="1:27" ht="23.5" customHeight="1" thickBot="1" x14ac:dyDescent="0.7">
      <c r="A70" s="143" t="s">
        <v>133</v>
      </c>
      <c r="B70" s="182"/>
      <c r="C70" s="142"/>
      <c r="D70" s="168"/>
      <c r="E70" s="170">
        <f>E61+E53+E68+E63</f>
        <v>317888</v>
      </c>
      <c r="F70" s="164"/>
      <c r="G70" s="170">
        <f>G61+G53+G68+G63</f>
        <v>4399860</v>
      </c>
      <c r="H70" s="164"/>
      <c r="I70" s="170">
        <f>I61+I53+I68+I63</f>
        <v>-31836</v>
      </c>
      <c r="J70" s="164"/>
      <c r="K70" s="170">
        <f>K61+K53+K68+K63</f>
        <v>31800</v>
      </c>
      <c r="L70" s="164"/>
      <c r="M70" s="170">
        <f>M61+M53+M68+M63</f>
        <v>18258</v>
      </c>
      <c r="N70" s="164"/>
      <c r="O70" s="170">
        <f>O61+O53+O68+O63</f>
        <v>-35919</v>
      </c>
      <c r="P70" s="164"/>
      <c r="Q70" s="170">
        <f>Q61+Q53+Q68+Q63</f>
        <v>2255</v>
      </c>
      <c r="R70" s="164"/>
      <c r="S70" s="170"/>
      <c r="T70" s="164"/>
      <c r="U70" s="170">
        <f>U61+U53+U68+U63</f>
        <v>4702306</v>
      </c>
      <c r="V70" s="164"/>
      <c r="W70" s="170">
        <f>W61+W53+W68+W63</f>
        <v>174358</v>
      </c>
      <c r="X70" s="164"/>
      <c r="Y70" s="170">
        <f>Y61+Y53+Y68+Y63</f>
        <v>4876664</v>
      </c>
    </row>
    <row r="71" spans="1:27" ht="21.75" customHeight="1" thickTop="1" x14ac:dyDescent="0.65"/>
    <row r="72" spans="1:27" ht="21.75" customHeight="1" x14ac:dyDescent="0.65">
      <c r="M72" s="11">
        <f>M70-'BS-3-5'!D84</f>
        <v>0</v>
      </c>
      <c r="O72" s="11">
        <f>O70-'BS-3-5'!H85</f>
        <v>0</v>
      </c>
      <c r="Q72" s="11">
        <f>Q70-'BS-3-5'!D86</f>
        <v>0</v>
      </c>
      <c r="U72" s="11">
        <f>U70-'BS-3-5'!D87</f>
        <v>0</v>
      </c>
      <c r="W72" s="11">
        <f>W70-'BS-3-5'!D88</f>
        <v>0</v>
      </c>
      <c r="Y72" s="11">
        <f>Y70-'BS-3-5'!D89</f>
        <v>0</v>
      </c>
    </row>
    <row r="74" spans="1:27" ht="21.75" customHeight="1" x14ac:dyDescent="0.65">
      <c r="R74" s="11">
        <f>W67-Q72</f>
        <v>1745</v>
      </c>
      <c r="U74" s="11">
        <f>U66-'PL-6-7'!D51</f>
        <v>0</v>
      </c>
      <c r="W74" s="11">
        <f>W66-'PL-6-7'!D53</f>
        <v>0</v>
      </c>
    </row>
    <row r="75" spans="1:27" ht="21.75" customHeight="1" x14ac:dyDescent="0.65">
      <c r="U75" s="11">
        <f>U68-'PL-6-7'!D57</f>
        <v>0</v>
      </c>
      <c r="W75" s="11">
        <f>W68-'PL-6-7'!D59</f>
        <v>0</v>
      </c>
    </row>
  </sheetData>
  <mergeCells count="8">
    <mergeCell ref="E43:Y43"/>
    <mergeCell ref="K45:M45"/>
    <mergeCell ref="E51:Y51"/>
    <mergeCell ref="E3:Y3"/>
    <mergeCell ref="K5:M5"/>
    <mergeCell ref="E11:Y11"/>
    <mergeCell ref="Q4:S4"/>
    <mergeCell ref="Q44:S44"/>
  </mergeCells>
  <pageMargins left="0.8" right="0.8" top="0.48" bottom="0.5" header="0.5" footer="0.5"/>
  <pageSetup paperSize="9" scale="71" firstPageNumber="8" fitToHeight="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New,Regular"&amp;15หมายเหตุประกอบงบการเงินเป็นส่วนหนึ่งของงบการเงินนี้
&amp;C&amp;"Angsana New,Regular"&amp;15&amp;P</oddFooter>
  </headerFooter>
  <rowBreaks count="1" manualBreakCount="1">
    <brk id="4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39"/>
  <sheetViews>
    <sheetView view="pageBreakPreview" topLeftCell="A29" zoomScaleNormal="100" zoomScaleSheetLayoutView="100" workbookViewId="0">
      <selection activeCell="F33" sqref="F33"/>
    </sheetView>
  </sheetViews>
  <sheetFormatPr defaultColWidth="9.1796875" defaultRowHeight="21.75" customHeight="1" x14ac:dyDescent="0.65"/>
  <cols>
    <col min="1" max="1" width="43.453125" style="11" customWidth="1"/>
    <col min="2" max="2" width="8.453125" style="37" customWidth="1"/>
    <col min="3" max="3" width="0.7265625" style="15" customWidth="1"/>
    <col min="4" max="4" width="13.1796875" style="11" customWidth="1"/>
    <col min="5" max="5" width="1.453125" style="11" customWidth="1"/>
    <col min="6" max="6" width="13.1796875" style="11" customWidth="1"/>
    <col min="7" max="7" width="1.453125" style="11" customWidth="1"/>
    <col min="8" max="8" width="13.1796875" style="11" customWidth="1"/>
    <col min="9" max="9" width="1.453125" style="11" customWidth="1"/>
    <col min="10" max="10" width="13.1796875" style="11" customWidth="1"/>
    <col min="11" max="11" width="1.453125" style="11" customWidth="1"/>
    <col min="12" max="12" width="13.1796875" style="11" customWidth="1"/>
    <col min="13" max="13" width="1.453125" style="11" customWidth="1"/>
    <col min="14" max="14" width="13.1796875" style="11" customWidth="1"/>
    <col min="15" max="16384" width="9.1796875" style="11"/>
  </cols>
  <sheetData>
    <row r="1" spans="1:14" ht="21.75" customHeight="1" x14ac:dyDescent="0.7">
      <c r="A1" s="3" t="s">
        <v>43</v>
      </c>
      <c r="B1" s="39"/>
      <c r="C1" s="40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</row>
    <row r="2" spans="1:14" ht="21.75" customHeight="1" x14ac:dyDescent="0.7">
      <c r="A2" s="2" t="s">
        <v>56</v>
      </c>
      <c r="B2" s="39"/>
      <c r="C2" s="40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</row>
    <row r="3" spans="1:14" ht="21.75" customHeight="1" x14ac:dyDescent="0.7">
      <c r="A3" s="2"/>
      <c r="B3" s="39"/>
      <c r="C3" s="40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21.75" customHeight="1" x14ac:dyDescent="0.7">
      <c r="A4" s="15"/>
      <c r="B4" s="45"/>
      <c r="C4" s="43"/>
      <c r="D4" s="111" t="s">
        <v>35</v>
      </c>
      <c r="E4" s="111"/>
      <c r="F4" s="111"/>
      <c r="G4" s="111"/>
      <c r="H4" s="111"/>
      <c r="I4" s="43"/>
      <c r="J4" s="43"/>
      <c r="K4" s="43"/>
      <c r="L4" s="111"/>
      <c r="M4" s="43"/>
      <c r="N4" s="48"/>
    </row>
    <row r="5" spans="1:14" ht="21.75" customHeight="1" x14ac:dyDescent="0.7">
      <c r="A5" s="15"/>
      <c r="B5" s="45"/>
      <c r="C5" s="43"/>
      <c r="D5" s="111"/>
      <c r="E5" s="111"/>
      <c r="F5" s="111"/>
      <c r="G5" s="111"/>
      <c r="H5" s="46"/>
      <c r="I5" s="50" t="s">
        <v>36</v>
      </c>
      <c r="J5" s="46"/>
      <c r="K5" s="43"/>
      <c r="L5" s="111"/>
      <c r="M5" s="43"/>
      <c r="N5" s="48"/>
    </row>
    <row r="6" spans="1:14" ht="21.75" customHeight="1" x14ac:dyDescent="0.65">
      <c r="B6" s="42"/>
      <c r="C6" s="43"/>
      <c r="D6" s="47" t="s">
        <v>19</v>
      </c>
      <c r="E6" s="41"/>
      <c r="F6" s="41"/>
      <c r="G6" s="41"/>
      <c r="H6" s="43"/>
      <c r="I6" s="114"/>
      <c r="J6" s="43"/>
      <c r="K6" s="41"/>
      <c r="L6" s="41"/>
      <c r="M6" s="41"/>
      <c r="N6" s="44"/>
    </row>
    <row r="7" spans="1:14" ht="21.75" customHeight="1" x14ac:dyDescent="0.65">
      <c r="A7" s="51"/>
      <c r="B7" s="52"/>
      <c r="C7" s="51"/>
      <c r="D7" s="51" t="s">
        <v>87</v>
      </c>
      <c r="E7" s="51"/>
      <c r="F7" s="53" t="s">
        <v>42</v>
      </c>
      <c r="G7" s="51"/>
      <c r="H7" s="53" t="s">
        <v>89</v>
      </c>
      <c r="I7" s="51"/>
      <c r="J7" s="53" t="s">
        <v>92</v>
      </c>
      <c r="K7" s="53"/>
      <c r="L7" s="51" t="s">
        <v>95</v>
      </c>
      <c r="M7" s="53"/>
      <c r="N7" s="51" t="s">
        <v>97</v>
      </c>
    </row>
    <row r="8" spans="1:14" ht="21.75" customHeight="1" x14ac:dyDescent="0.65">
      <c r="A8" s="51"/>
      <c r="B8" s="52"/>
      <c r="C8" s="53"/>
      <c r="D8" s="53" t="s">
        <v>88</v>
      </c>
      <c r="E8" s="51"/>
      <c r="F8" s="53" t="s">
        <v>98</v>
      </c>
      <c r="G8" s="51"/>
      <c r="H8" s="53" t="s">
        <v>90</v>
      </c>
      <c r="I8" s="51"/>
      <c r="J8" s="53" t="s">
        <v>91</v>
      </c>
      <c r="K8" s="51"/>
      <c r="L8" s="51" t="s">
        <v>140</v>
      </c>
      <c r="M8" s="51"/>
      <c r="N8" s="53" t="s">
        <v>66</v>
      </c>
    </row>
    <row r="9" spans="1:14" ht="21.75" customHeight="1" x14ac:dyDescent="0.7">
      <c r="A9" s="57"/>
      <c r="B9" s="58"/>
      <c r="C9" s="53"/>
      <c r="D9" s="307" t="s">
        <v>86</v>
      </c>
      <c r="E9" s="307"/>
      <c r="F9" s="307"/>
      <c r="G9" s="307"/>
      <c r="H9" s="307"/>
      <c r="I9" s="307"/>
      <c r="J9" s="307"/>
      <c r="K9" s="307"/>
      <c r="L9" s="307"/>
      <c r="M9" s="307"/>
      <c r="N9" s="307"/>
    </row>
    <row r="10" spans="1:14" ht="25" customHeight="1" x14ac:dyDescent="0.7">
      <c r="A10" s="115" t="s">
        <v>120</v>
      </c>
      <c r="B10" s="51"/>
      <c r="C10" s="52"/>
      <c r="D10" s="53"/>
      <c r="E10" s="54"/>
      <c r="F10" s="54"/>
      <c r="G10" s="54"/>
      <c r="H10" s="54"/>
      <c r="I10" s="54"/>
      <c r="J10" s="54"/>
      <c r="K10" s="54"/>
      <c r="L10" s="54"/>
      <c r="M10" s="54"/>
      <c r="N10" s="54"/>
    </row>
    <row r="11" spans="1:14" ht="21.75" customHeight="1" x14ac:dyDescent="0.7">
      <c r="A11" s="22" t="s">
        <v>121</v>
      </c>
      <c r="B11" s="11"/>
      <c r="C11" s="55"/>
      <c r="D11" s="210">
        <v>317888</v>
      </c>
      <c r="E11" s="30"/>
      <c r="F11" s="30">
        <v>4399860</v>
      </c>
      <c r="G11" s="30"/>
      <c r="H11" s="30">
        <v>31800</v>
      </c>
      <c r="I11" s="30"/>
      <c r="J11" s="30">
        <v>163092</v>
      </c>
      <c r="K11" s="30"/>
      <c r="L11" s="30">
        <v>0</v>
      </c>
      <c r="M11" s="30"/>
      <c r="N11" s="30">
        <f>SUM(D11:L11)</f>
        <v>4912640</v>
      </c>
    </row>
    <row r="12" spans="1:14" ht="21.75" hidden="1" customHeight="1" x14ac:dyDescent="0.7">
      <c r="A12" s="33" t="s">
        <v>102</v>
      </c>
      <c r="B12" s="11"/>
      <c r="C12" s="55"/>
      <c r="D12" s="15"/>
      <c r="E12" s="23"/>
      <c r="F12" s="23"/>
      <c r="G12" s="23"/>
      <c r="H12" s="23"/>
      <c r="I12" s="23"/>
      <c r="J12" s="23"/>
      <c r="K12" s="23"/>
      <c r="L12" s="23"/>
      <c r="M12" s="23"/>
      <c r="N12" s="23"/>
    </row>
    <row r="13" spans="1:14" ht="21.75" hidden="1" customHeight="1" x14ac:dyDescent="0.7">
      <c r="A13" s="33" t="s">
        <v>101</v>
      </c>
      <c r="B13" s="11"/>
      <c r="C13" s="55"/>
      <c r="D13" s="187" t="s">
        <v>100</v>
      </c>
      <c r="E13" s="30"/>
      <c r="F13" s="187" t="s">
        <v>100</v>
      </c>
      <c r="G13" s="30"/>
      <c r="H13" s="187" t="s">
        <v>100</v>
      </c>
      <c r="I13" s="30"/>
      <c r="J13" s="187" t="s">
        <v>100</v>
      </c>
      <c r="K13" s="30"/>
      <c r="L13" s="187" t="s">
        <v>100</v>
      </c>
      <c r="M13" s="30"/>
      <c r="N13" s="135">
        <f>SUM(D13:J13)</f>
        <v>0</v>
      </c>
    </row>
    <row r="14" spans="1:14" ht="21.75" customHeight="1" x14ac:dyDescent="0.7">
      <c r="A14" s="112" t="s">
        <v>60</v>
      </c>
      <c r="B14" s="11"/>
      <c r="C14" s="55"/>
      <c r="D14" s="53"/>
      <c r="E14" s="23"/>
      <c r="F14" s="15"/>
      <c r="G14" s="23"/>
      <c r="H14" s="15"/>
      <c r="I14" s="23"/>
      <c r="J14" s="15"/>
      <c r="K14" s="23"/>
      <c r="L14" s="15"/>
      <c r="M14" s="23"/>
      <c r="N14" s="23"/>
    </row>
    <row r="15" spans="1:14" ht="21.75" customHeight="1" x14ac:dyDescent="0.65">
      <c r="A15" s="146" t="s">
        <v>107</v>
      </c>
      <c r="B15" s="11"/>
      <c r="C15" s="55"/>
      <c r="D15" s="23">
        <v>0</v>
      </c>
      <c r="E15" s="122"/>
      <c r="F15" s="23">
        <v>0</v>
      </c>
      <c r="G15" s="122"/>
      <c r="H15" s="23">
        <v>0</v>
      </c>
      <c r="I15" s="23"/>
      <c r="J15" s="23">
        <v>19346</v>
      </c>
      <c r="K15" s="23"/>
      <c r="L15" s="23">
        <v>0</v>
      </c>
      <c r="M15" s="23"/>
      <c r="N15" s="23">
        <f>SUM(D15:L15)</f>
        <v>19346</v>
      </c>
    </row>
    <row r="16" spans="1:14" ht="21.75" hidden="1" customHeight="1" x14ac:dyDescent="0.65">
      <c r="A16" s="146" t="s">
        <v>123</v>
      </c>
      <c r="B16" s="11"/>
      <c r="C16" s="55"/>
      <c r="D16" s="23">
        <v>0</v>
      </c>
      <c r="E16" s="122"/>
      <c r="F16" s="23">
        <v>0</v>
      </c>
      <c r="G16" s="122"/>
      <c r="H16" s="23">
        <v>0</v>
      </c>
      <c r="I16" s="23"/>
      <c r="J16" s="23">
        <f>'PL-6-7'!H38</f>
        <v>0</v>
      </c>
      <c r="K16" s="23"/>
      <c r="L16" s="23">
        <v>0</v>
      </c>
      <c r="M16" s="23"/>
      <c r="N16" s="23">
        <f>SUM(D16:J16)</f>
        <v>0</v>
      </c>
    </row>
    <row r="17" spans="1:14" ht="21.75" customHeight="1" x14ac:dyDescent="0.7">
      <c r="A17" s="112" t="s">
        <v>195</v>
      </c>
      <c r="B17" s="11"/>
      <c r="C17" s="55"/>
      <c r="D17" s="28">
        <f>SUM(D15:D15)</f>
        <v>0</v>
      </c>
      <c r="E17" s="136"/>
      <c r="F17" s="28">
        <f>SUM(F15:F15)</f>
        <v>0</v>
      </c>
      <c r="G17" s="136"/>
      <c r="H17" s="28">
        <f>SUM(H15:H15)</f>
        <v>0</v>
      </c>
      <c r="I17" s="30"/>
      <c r="J17" s="28">
        <f>SUM(J15:J15)</f>
        <v>19346</v>
      </c>
      <c r="K17" s="30"/>
      <c r="L17" s="28">
        <f>SUM(L15:L15)</f>
        <v>0</v>
      </c>
      <c r="M17" s="30"/>
      <c r="N17" s="28">
        <f>SUM(N15:N15)</f>
        <v>19346</v>
      </c>
    </row>
    <row r="18" spans="1:14" ht="26" customHeight="1" thickBot="1" x14ac:dyDescent="0.75">
      <c r="A18" s="22" t="s">
        <v>122</v>
      </c>
      <c r="B18" s="11"/>
      <c r="C18" s="11"/>
      <c r="D18" s="31">
        <f>SUM(D11,D17,D13)</f>
        <v>317888</v>
      </c>
      <c r="E18" s="30"/>
      <c r="F18" s="31">
        <f>SUM(F11,F17,F13)</f>
        <v>4399860</v>
      </c>
      <c r="G18" s="30"/>
      <c r="H18" s="31">
        <f>SUM(H11,H17,H13)</f>
        <v>31800</v>
      </c>
      <c r="I18" s="30"/>
      <c r="J18" s="31">
        <f>SUM(J11,J17,J13)</f>
        <v>182438</v>
      </c>
      <c r="K18" s="15"/>
      <c r="L18" s="31">
        <f>SUM(L11,L17,L13)</f>
        <v>0</v>
      </c>
      <c r="M18" s="15"/>
      <c r="N18" s="31">
        <f>SUM(N11,N17,N13)</f>
        <v>4931986</v>
      </c>
    </row>
    <row r="19" spans="1:14" ht="21.75" customHeight="1" thickTop="1" x14ac:dyDescent="0.65"/>
    <row r="20" spans="1:14" ht="21.75" customHeight="1" x14ac:dyDescent="0.7">
      <c r="A20" s="3" t="s">
        <v>43</v>
      </c>
      <c r="B20" s="39"/>
      <c r="C20" s="40"/>
      <c r="D20" s="38"/>
      <c r="E20" s="38"/>
      <c r="F20" s="38"/>
      <c r="G20" s="38"/>
      <c r="H20" s="38"/>
      <c r="I20" s="38"/>
      <c r="J20" s="38"/>
      <c r="K20" s="38"/>
      <c r="L20" s="38"/>
      <c r="M20" s="38"/>
      <c r="N20" s="38"/>
    </row>
    <row r="21" spans="1:14" ht="21.75" customHeight="1" x14ac:dyDescent="0.7">
      <c r="A21" s="2" t="s">
        <v>56</v>
      </c>
      <c r="B21" s="39"/>
      <c r="C21" s="40"/>
      <c r="D21" s="38"/>
      <c r="E21" s="38"/>
      <c r="F21" s="38"/>
      <c r="G21" s="38"/>
      <c r="H21" s="38"/>
      <c r="I21" s="38"/>
      <c r="J21" s="38"/>
      <c r="K21" s="38"/>
      <c r="L21" s="38"/>
      <c r="M21" s="38"/>
      <c r="N21" s="38"/>
    </row>
    <row r="22" spans="1:14" ht="21.75" customHeight="1" x14ac:dyDescent="0.7">
      <c r="A22" s="2"/>
      <c r="B22" s="39"/>
      <c r="C22" s="40"/>
      <c r="D22" s="38"/>
      <c r="E22" s="38"/>
      <c r="F22" s="38"/>
      <c r="G22" s="38"/>
      <c r="H22" s="38"/>
      <c r="I22" s="38"/>
      <c r="J22" s="38"/>
      <c r="K22" s="38"/>
      <c r="L22" s="38"/>
      <c r="M22" s="38"/>
      <c r="N22" s="38"/>
    </row>
    <row r="23" spans="1:14" ht="21.75" customHeight="1" x14ac:dyDescent="0.7">
      <c r="A23" s="15"/>
      <c r="B23" s="45"/>
      <c r="C23" s="43"/>
      <c r="D23" s="111" t="s">
        <v>35</v>
      </c>
      <c r="E23" s="111"/>
      <c r="F23" s="111"/>
      <c r="G23" s="111"/>
      <c r="H23" s="111"/>
      <c r="I23" s="43"/>
      <c r="J23" s="43"/>
      <c r="K23" s="43"/>
      <c r="L23" s="111"/>
      <c r="M23" s="43"/>
      <c r="N23" s="48"/>
    </row>
    <row r="24" spans="1:14" ht="21.75" customHeight="1" x14ac:dyDescent="0.7">
      <c r="A24" s="15"/>
      <c r="B24" s="45"/>
      <c r="C24" s="43"/>
      <c r="D24" s="111"/>
      <c r="E24" s="111"/>
      <c r="F24" s="111"/>
      <c r="G24" s="111"/>
      <c r="H24" s="46"/>
      <c r="I24" s="50" t="s">
        <v>36</v>
      </c>
      <c r="J24" s="46"/>
      <c r="K24" s="43"/>
      <c r="L24" s="111"/>
      <c r="M24" s="43"/>
      <c r="N24" s="48"/>
    </row>
    <row r="25" spans="1:14" ht="21.75" customHeight="1" x14ac:dyDescent="0.65">
      <c r="B25" s="42"/>
      <c r="C25" s="43"/>
      <c r="D25" s="47" t="s">
        <v>19</v>
      </c>
      <c r="E25" s="41"/>
      <c r="F25" s="41"/>
      <c r="G25" s="41"/>
      <c r="H25" s="43"/>
      <c r="I25" s="114"/>
      <c r="J25" s="43"/>
      <c r="K25" s="41"/>
      <c r="L25" s="41"/>
      <c r="M25" s="41"/>
      <c r="N25" s="44"/>
    </row>
    <row r="26" spans="1:14" ht="21.75" customHeight="1" x14ac:dyDescent="0.65">
      <c r="A26" s="51"/>
      <c r="B26" s="52"/>
      <c r="C26" s="51"/>
      <c r="D26" s="51" t="s">
        <v>87</v>
      </c>
      <c r="E26" s="51"/>
      <c r="F26" s="53" t="s">
        <v>42</v>
      </c>
      <c r="G26" s="51"/>
      <c r="H26" s="53" t="s">
        <v>89</v>
      </c>
      <c r="I26" s="51"/>
      <c r="J26" s="53" t="s">
        <v>92</v>
      </c>
      <c r="K26" s="53"/>
      <c r="L26" s="51" t="s">
        <v>95</v>
      </c>
      <c r="M26" s="53"/>
      <c r="N26" s="51" t="s">
        <v>97</v>
      </c>
    </row>
    <row r="27" spans="1:14" ht="21.75" customHeight="1" x14ac:dyDescent="0.65">
      <c r="A27" s="51"/>
      <c r="B27" s="52" t="s">
        <v>1</v>
      </c>
      <c r="C27" s="53"/>
      <c r="D27" s="53" t="s">
        <v>88</v>
      </c>
      <c r="E27" s="51"/>
      <c r="F27" s="53" t="s">
        <v>98</v>
      </c>
      <c r="G27" s="51"/>
      <c r="H27" s="53" t="s">
        <v>90</v>
      </c>
      <c r="I27" s="51"/>
      <c r="J27" s="53" t="s">
        <v>91</v>
      </c>
      <c r="K27" s="51"/>
      <c r="L27" s="51" t="s">
        <v>140</v>
      </c>
      <c r="M27" s="51"/>
      <c r="N27" s="53" t="s">
        <v>66</v>
      </c>
    </row>
    <row r="28" spans="1:14" ht="21.75" customHeight="1" x14ac:dyDescent="0.7">
      <c r="A28" s="57"/>
      <c r="B28" s="58"/>
      <c r="C28" s="53"/>
      <c r="D28" s="307" t="s">
        <v>86</v>
      </c>
      <c r="E28" s="307"/>
      <c r="F28" s="307"/>
      <c r="G28" s="307"/>
      <c r="H28" s="307"/>
      <c r="I28" s="307"/>
      <c r="J28" s="307"/>
      <c r="K28" s="307"/>
      <c r="L28" s="307"/>
      <c r="M28" s="307"/>
      <c r="N28" s="307"/>
    </row>
    <row r="29" spans="1:14" ht="24.5" customHeight="1" x14ac:dyDescent="0.7">
      <c r="A29" s="115" t="s">
        <v>131</v>
      </c>
      <c r="B29" s="51"/>
      <c r="C29" s="52"/>
      <c r="D29" s="53"/>
      <c r="E29" s="54"/>
      <c r="F29" s="54"/>
      <c r="G29" s="54"/>
      <c r="H29" s="54"/>
      <c r="I29" s="54"/>
      <c r="J29" s="54"/>
      <c r="K29" s="54"/>
      <c r="L29" s="54"/>
      <c r="M29" s="54"/>
      <c r="N29" s="54"/>
    </row>
    <row r="30" spans="1:14" ht="21.75" customHeight="1" x14ac:dyDescent="0.7">
      <c r="A30" s="22" t="s">
        <v>132</v>
      </c>
      <c r="B30" s="11"/>
      <c r="C30" s="213"/>
      <c r="D30" s="210">
        <v>317888</v>
      </c>
      <c r="E30" s="30"/>
      <c r="F30" s="30">
        <v>4399860</v>
      </c>
      <c r="G30" s="30"/>
      <c r="H30" s="30">
        <v>31800</v>
      </c>
      <c r="I30" s="30"/>
      <c r="J30" s="30">
        <v>56111</v>
      </c>
      <c r="K30" s="30"/>
      <c r="L30" s="30">
        <v>0</v>
      </c>
      <c r="M30" s="30"/>
      <c r="N30" s="30">
        <f>SUM(D30:L30)</f>
        <v>4805659</v>
      </c>
    </row>
    <row r="31" spans="1:14" ht="9.5" customHeight="1" x14ac:dyDescent="0.7">
      <c r="A31" s="22"/>
      <c r="B31" s="11"/>
      <c r="C31" s="256"/>
      <c r="D31" s="210"/>
      <c r="E31" s="30"/>
      <c r="F31" s="30"/>
      <c r="G31" s="30"/>
      <c r="H31" s="30"/>
      <c r="I31" s="30"/>
      <c r="J31" s="30"/>
      <c r="K31" s="30"/>
      <c r="L31" s="30"/>
      <c r="M31" s="30"/>
      <c r="N31" s="30"/>
    </row>
    <row r="32" spans="1:14" ht="21.75" customHeight="1" x14ac:dyDescent="0.7">
      <c r="A32" s="143" t="s">
        <v>219</v>
      </c>
      <c r="B32" s="283">
        <v>4</v>
      </c>
      <c r="C32" s="256"/>
      <c r="D32" s="32">
        <v>0</v>
      </c>
      <c r="E32" s="136"/>
      <c r="F32" s="32">
        <v>0</v>
      </c>
      <c r="G32" s="136"/>
      <c r="H32" s="32">
        <v>0</v>
      </c>
      <c r="I32" s="30"/>
      <c r="J32" s="32">
        <v>0</v>
      </c>
      <c r="K32" s="30"/>
      <c r="L32" s="32">
        <v>-35919</v>
      </c>
      <c r="M32" s="30"/>
      <c r="N32" s="32">
        <f>SUM(D32:L32)</f>
        <v>-35919</v>
      </c>
    </row>
    <row r="33" spans="1:14" ht="21.75" customHeight="1" x14ac:dyDescent="0.7">
      <c r="A33" s="112"/>
      <c r="B33" s="11"/>
      <c r="C33" s="256"/>
      <c r="D33" s="53"/>
      <c r="E33" s="23"/>
      <c r="F33" s="15"/>
      <c r="G33" s="23"/>
      <c r="H33" s="15"/>
      <c r="I33" s="23"/>
      <c r="J33" s="15"/>
      <c r="K33" s="23"/>
      <c r="L33" s="15"/>
      <c r="M33" s="23"/>
      <c r="N33" s="23"/>
    </row>
    <row r="34" spans="1:14" ht="21.75" customHeight="1" x14ac:dyDescent="0.7">
      <c r="A34" s="112" t="s">
        <v>60</v>
      </c>
      <c r="B34" s="11"/>
      <c r="C34" s="213"/>
      <c r="D34" s="53"/>
      <c r="E34" s="23"/>
      <c r="F34" s="15"/>
      <c r="G34" s="23"/>
      <c r="H34" s="15"/>
      <c r="I34" s="23"/>
      <c r="J34" s="15"/>
      <c r="K34" s="23"/>
      <c r="L34" s="15"/>
      <c r="M34" s="23"/>
      <c r="N34" s="23"/>
    </row>
    <row r="35" spans="1:14" ht="21.75" customHeight="1" x14ac:dyDescent="0.65">
      <c r="A35" s="146" t="s">
        <v>193</v>
      </c>
      <c r="B35" s="11"/>
      <c r="C35" s="213"/>
      <c r="D35" s="23">
        <v>0</v>
      </c>
      <c r="E35" s="122"/>
      <c r="F35" s="23">
        <v>0</v>
      </c>
      <c r="G35" s="122"/>
      <c r="H35" s="23">
        <v>0</v>
      </c>
      <c r="I35" s="23"/>
      <c r="J35" s="23">
        <f>+'PL-6-7'!H54</f>
        <v>4681</v>
      </c>
      <c r="K35" s="23"/>
      <c r="L35" s="23">
        <v>0</v>
      </c>
      <c r="M35" s="23"/>
      <c r="N35" s="23">
        <f>SUM(D35:J35)</f>
        <v>4681</v>
      </c>
    </row>
    <row r="36" spans="1:14" ht="21.75" customHeight="1" x14ac:dyDescent="0.7">
      <c r="A36" s="112" t="s">
        <v>195</v>
      </c>
      <c r="B36" s="11"/>
      <c r="C36" s="213"/>
      <c r="D36" s="28">
        <f>SUM(D35:D35)</f>
        <v>0</v>
      </c>
      <c r="E36" s="136"/>
      <c r="F36" s="28">
        <f>SUM(F35:F35)</f>
        <v>0</v>
      </c>
      <c r="G36" s="136"/>
      <c r="H36" s="28">
        <f>SUM(H35:H35)</f>
        <v>0</v>
      </c>
      <c r="I36" s="30"/>
      <c r="J36" s="28">
        <f>SUM(J35:J35)</f>
        <v>4681</v>
      </c>
      <c r="K36" s="30"/>
      <c r="L36" s="28">
        <f>SUM(L35:L35)</f>
        <v>0</v>
      </c>
      <c r="M36" s="30"/>
      <c r="N36" s="28">
        <f>SUM(N35:N35)</f>
        <v>4681</v>
      </c>
    </row>
    <row r="37" spans="1:14" ht="25" customHeight="1" thickBot="1" x14ac:dyDescent="0.75">
      <c r="A37" s="22" t="s">
        <v>133</v>
      </c>
      <c r="B37" s="11"/>
      <c r="C37" s="11"/>
      <c r="D37" s="31">
        <f>D32+D36+D30</f>
        <v>317888</v>
      </c>
      <c r="E37" s="30"/>
      <c r="F37" s="31">
        <f>F32+F36+F30</f>
        <v>4399860</v>
      </c>
      <c r="G37" s="30"/>
      <c r="H37" s="31">
        <f>H32+H36+H30</f>
        <v>31800</v>
      </c>
      <c r="I37" s="30"/>
      <c r="J37" s="31">
        <f>J32+J36+J30</f>
        <v>60792</v>
      </c>
      <c r="K37" s="15"/>
      <c r="L37" s="31">
        <f>L32+L36+L30</f>
        <v>-35919</v>
      </c>
      <c r="M37" s="15"/>
      <c r="N37" s="31">
        <f>N32+N36+N30</f>
        <v>4774421</v>
      </c>
    </row>
    <row r="38" spans="1:14" ht="21.75" customHeight="1" thickTop="1" x14ac:dyDescent="0.65"/>
    <row r="39" spans="1:14" ht="21.75" customHeight="1" x14ac:dyDescent="0.65">
      <c r="J39" s="11">
        <f>J37-'BS-3-5'!H84</f>
        <v>0</v>
      </c>
      <c r="N39" s="11">
        <f>N37-'BS-3-5'!H89</f>
        <v>0</v>
      </c>
    </row>
  </sheetData>
  <mergeCells count="2">
    <mergeCell ref="D9:N9"/>
    <mergeCell ref="D28:N28"/>
  </mergeCells>
  <pageMargins left="0.75" right="0.8" top="0.48" bottom="0.5" header="0.5" footer="0.5"/>
  <pageSetup paperSize="9" scale="95" firstPageNumber="10" fitToWidth="0" fitToHeight="0" orientation="landscape" useFirstPageNumber="1" r:id="rId1"/>
  <headerFooter>
    <oddFooter>&amp;L&amp;"Angsana New,Regular"&amp;15 หมายเหตุประกอบงบการเงินเป็นส่วนหนึ่งของงบการเงินนี้
&amp;C&amp;"Angsana New,Regular"&amp;15&amp;P</oddFooter>
  </headerFooter>
  <rowBreaks count="1" manualBreakCount="1">
    <brk id="1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66FFFF"/>
  </sheetPr>
  <dimension ref="A1:L78"/>
  <sheetViews>
    <sheetView view="pageBreakPreview" topLeftCell="A73" zoomScaleNormal="110" zoomScaleSheetLayoutView="100" workbookViewId="0">
      <selection activeCell="L78" sqref="L78"/>
    </sheetView>
  </sheetViews>
  <sheetFormatPr defaultColWidth="8.81640625" defaultRowHeight="24" customHeight="1" x14ac:dyDescent="0.65"/>
  <cols>
    <col min="1" max="1" width="50.26953125" style="19" customWidth="1"/>
    <col min="2" max="2" width="7.81640625" style="20" customWidth="1"/>
    <col min="3" max="3" width="11.26953125" style="11" customWidth="1"/>
    <col min="4" max="4" width="1.7265625" style="11" customWidth="1"/>
    <col min="5" max="5" width="11.26953125" style="11" customWidth="1"/>
    <col min="6" max="6" width="1.7265625" style="11" customWidth="1"/>
    <col min="7" max="7" width="11.26953125" style="11" customWidth="1"/>
    <col min="8" max="8" width="1.7265625" style="11" customWidth="1"/>
    <col min="9" max="9" width="11.26953125" style="11" customWidth="1"/>
    <col min="10" max="10" width="14.26953125" style="59" bestFit="1" customWidth="1"/>
    <col min="11" max="11" width="8.81640625" style="59"/>
    <col min="12" max="12" width="15" style="59" bestFit="1" customWidth="1"/>
    <col min="13" max="16384" width="8.81640625" style="59"/>
  </cols>
  <sheetData>
    <row r="1" spans="1:9" ht="24" customHeight="1" x14ac:dyDescent="0.7">
      <c r="A1" s="5" t="s">
        <v>43</v>
      </c>
      <c r="B1" s="290"/>
      <c r="C1" s="9"/>
      <c r="D1" s="9"/>
      <c r="E1" s="9"/>
      <c r="F1" s="9"/>
      <c r="G1" s="9"/>
      <c r="H1" s="9"/>
      <c r="I1" s="9"/>
    </row>
    <row r="2" spans="1:9" ht="24" customHeight="1" x14ac:dyDescent="0.7">
      <c r="A2" s="134" t="s">
        <v>63</v>
      </c>
      <c r="B2" s="291"/>
      <c r="C2" s="9"/>
      <c r="D2" s="9"/>
      <c r="E2" s="9"/>
      <c r="F2" s="9"/>
      <c r="G2" s="9"/>
      <c r="H2" s="9"/>
      <c r="I2" s="9"/>
    </row>
    <row r="3" spans="1:9" ht="10.5" customHeight="1" x14ac:dyDescent="0.7">
      <c r="A3" s="134"/>
      <c r="B3" s="291"/>
      <c r="C3" s="9"/>
      <c r="D3" s="9"/>
      <c r="E3" s="9"/>
      <c r="F3" s="9"/>
      <c r="G3" s="9"/>
      <c r="H3" s="9"/>
      <c r="I3" s="9"/>
    </row>
    <row r="4" spans="1:9" ht="21" customHeight="1" x14ac:dyDescent="0.7">
      <c r="C4" s="13"/>
      <c r="D4" s="61" t="s">
        <v>34</v>
      </c>
      <c r="E4" s="13"/>
      <c r="F4" s="12"/>
      <c r="G4" s="13"/>
      <c r="H4" s="61" t="s">
        <v>35</v>
      </c>
      <c r="I4" s="13"/>
    </row>
    <row r="5" spans="1:9" ht="21" customHeight="1" x14ac:dyDescent="0.65">
      <c r="C5" s="308" t="s">
        <v>177</v>
      </c>
      <c r="D5" s="308"/>
      <c r="E5" s="308"/>
      <c r="F5" s="12"/>
      <c r="G5" s="308" t="s">
        <v>177</v>
      </c>
      <c r="H5" s="308"/>
      <c r="I5" s="308"/>
    </row>
    <row r="6" spans="1:9" ht="21" customHeight="1" x14ac:dyDescent="0.65">
      <c r="C6" s="300" t="s">
        <v>48</v>
      </c>
      <c r="D6" s="301"/>
      <c r="E6" s="301"/>
      <c r="F6" s="12"/>
      <c r="G6" s="300" t="s">
        <v>48</v>
      </c>
      <c r="H6" s="301"/>
      <c r="I6" s="301"/>
    </row>
    <row r="7" spans="1:9" ht="21" customHeight="1" x14ac:dyDescent="0.65">
      <c r="B7" s="284" t="s">
        <v>1</v>
      </c>
      <c r="C7" s="62">
        <v>2563</v>
      </c>
      <c r="D7" s="18"/>
      <c r="E7" s="62">
        <v>2562</v>
      </c>
      <c r="F7" s="18"/>
      <c r="G7" s="62">
        <v>2563</v>
      </c>
      <c r="H7" s="18"/>
      <c r="I7" s="62">
        <v>2562</v>
      </c>
    </row>
    <row r="8" spans="1:9" ht="21" customHeight="1" x14ac:dyDescent="0.65">
      <c r="C8" s="299" t="s">
        <v>86</v>
      </c>
      <c r="D8" s="299"/>
      <c r="E8" s="299"/>
      <c r="F8" s="299"/>
      <c r="G8" s="299"/>
      <c r="H8" s="299"/>
      <c r="I8" s="299"/>
    </row>
    <row r="9" spans="1:9" ht="23.5" customHeight="1" x14ac:dyDescent="0.7">
      <c r="A9" s="16" t="s">
        <v>38</v>
      </c>
      <c r="B9" s="283"/>
      <c r="C9" s="63"/>
      <c r="D9" s="64"/>
      <c r="E9" s="63"/>
      <c r="F9" s="64"/>
      <c r="G9" s="63"/>
      <c r="H9" s="64"/>
      <c r="I9" s="63"/>
    </row>
    <row r="10" spans="1:9" ht="23" customHeight="1" x14ac:dyDescent="0.65">
      <c r="A10" s="19" t="s">
        <v>152</v>
      </c>
      <c r="C10" s="63">
        <f>'PL-6-7'!D29</f>
        <v>-11146</v>
      </c>
      <c r="D10" s="24"/>
      <c r="E10" s="63">
        <f>'PL-6-7'!F29</f>
        <v>19342</v>
      </c>
      <c r="F10" s="63"/>
      <c r="G10" s="63">
        <f>'PL-6-7'!H40</f>
        <v>4681</v>
      </c>
      <c r="H10" s="63"/>
      <c r="I10" s="63">
        <f>'PL-6-7'!J40</f>
        <v>19346</v>
      </c>
    </row>
    <row r="11" spans="1:9" ht="23" customHeight="1" x14ac:dyDescent="0.65">
      <c r="A11" s="120" t="s">
        <v>179</v>
      </c>
      <c r="B11" s="287"/>
      <c r="C11" s="65"/>
      <c r="D11" s="24"/>
      <c r="E11" s="65"/>
      <c r="F11" s="65"/>
      <c r="G11" s="65"/>
      <c r="H11" s="65"/>
      <c r="I11" s="65"/>
    </row>
    <row r="12" spans="1:9" ht="23" customHeight="1" x14ac:dyDescent="0.65">
      <c r="A12" s="118" t="s">
        <v>68</v>
      </c>
      <c r="B12" s="287"/>
      <c r="C12" s="63">
        <f>'PL-6-7'!D28</f>
        <v>-1752</v>
      </c>
      <c r="D12" s="24"/>
      <c r="E12" s="63">
        <f>'PL-6-7'!F28</f>
        <v>6326</v>
      </c>
      <c r="F12" s="63"/>
      <c r="G12" s="63">
        <f>'PL-6-7'!H28</f>
        <v>-1229</v>
      </c>
      <c r="H12" s="63"/>
      <c r="I12" s="63">
        <f>'PL-6-7'!J28</f>
        <v>3886</v>
      </c>
    </row>
    <row r="13" spans="1:9" ht="23" customHeight="1" x14ac:dyDescent="0.65">
      <c r="A13" s="49" t="s">
        <v>49</v>
      </c>
      <c r="B13" s="287"/>
      <c r="C13" s="63">
        <f>-'PL-6-7'!D23</f>
        <v>719</v>
      </c>
      <c r="D13" s="24"/>
      <c r="E13" s="63">
        <f>-'PL-6-7'!F23</f>
        <v>514</v>
      </c>
      <c r="F13" s="63"/>
      <c r="G13" s="63">
        <f>-'PL-6-7'!H23</f>
        <v>142</v>
      </c>
      <c r="H13" s="63"/>
      <c r="I13" s="63">
        <f>-'PL-6-7'!J23</f>
        <v>514</v>
      </c>
    </row>
    <row r="14" spans="1:9" ht="23" customHeight="1" x14ac:dyDescent="0.65">
      <c r="A14" s="72" t="s">
        <v>46</v>
      </c>
      <c r="B14" s="289"/>
      <c r="C14" s="63">
        <v>19636</v>
      </c>
      <c r="D14" s="24"/>
      <c r="E14" s="63">
        <v>8803</v>
      </c>
      <c r="F14" s="63"/>
      <c r="G14" s="63">
        <v>10130</v>
      </c>
      <c r="H14" s="63"/>
      <c r="I14" s="63">
        <v>8688</v>
      </c>
    </row>
    <row r="15" spans="1:9" s="263" customFormat="1" ht="23" customHeight="1" x14ac:dyDescent="0.65">
      <c r="A15" s="263" t="s">
        <v>136</v>
      </c>
      <c r="B15" s="289"/>
      <c r="C15" s="63">
        <v>4137</v>
      </c>
      <c r="D15" s="24"/>
      <c r="E15" s="63">
        <v>0</v>
      </c>
      <c r="F15" s="63"/>
      <c r="G15" s="63">
        <v>-2</v>
      </c>
      <c r="H15" s="63"/>
      <c r="I15" s="63">
        <v>0</v>
      </c>
    </row>
    <row r="16" spans="1:9" ht="23" customHeight="1" x14ac:dyDescent="0.65">
      <c r="A16" s="259" t="s">
        <v>69</v>
      </c>
      <c r="B16" s="289"/>
      <c r="C16" s="63">
        <v>479</v>
      </c>
      <c r="D16" s="24"/>
      <c r="E16" s="63">
        <v>916</v>
      </c>
      <c r="F16" s="63"/>
      <c r="G16" s="63">
        <v>160</v>
      </c>
      <c r="H16" s="63"/>
      <c r="I16" s="63">
        <v>772</v>
      </c>
    </row>
    <row r="17" spans="1:9" ht="23" customHeight="1" x14ac:dyDescent="0.65">
      <c r="A17" s="119" t="s">
        <v>124</v>
      </c>
      <c r="B17" s="289"/>
      <c r="C17" s="63">
        <v>1820</v>
      </c>
      <c r="D17" s="24"/>
      <c r="E17" s="63">
        <v>11</v>
      </c>
      <c r="F17" s="63"/>
      <c r="G17" s="63">
        <v>-2567</v>
      </c>
      <c r="H17" s="63"/>
      <c r="I17" s="63">
        <v>-14</v>
      </c>
    </row>
    <row r="18" spans="1:9" s="285" customFormat="1" ht="23" customHeight="1" x14ac:dyDescent="0.65">
      <c r="A18" s="119" t="s">
        <v>220</v>
      </c>
      <c r="B18" s="289">
        <v>6</v>
      </c>
      <c r="C18" s="63">
        <v>-20743</v>
      </c>
      <c r="D18" s="24"/>
      <c r="E18" s="63">
        <v>-4126</v>
      </c>
      <c r="F18" s="63"/>
      <c r="G18" s="63">
        <v>-20743</v>
      </c>
      <c r="H18" s="63"/>
      <c r="I18" s="63">
        <v>-4126</v>
      </c>
    </row>
    <row r="19" spans="1:9" ht="23" customHeight="1" x14ac:dyDescent="0.65">
      <c r="A19" s="119" t="s">
        <v>196</v>
      </c>
      <c r="B19" s="289">
        <v>6</v>
      </c>
      <c r="C19" s="63">
        <v>156</v>
      </c>
      <c r="D19" s="24"/>
      <c r="E19" s="63">
        <v>-2096</v>
      </c>
      <c r="F19" s="63"/>
      <c r="G19" s="63">
        <v>156</v>
      </c>
      <c r="H19" s="63"/>
      <c r="I19" s="63">
        <v>-2096</v>
      </c>
    </row>
    <row r="20" spans="1:9" s="263" customFormat="1" ht="23" customHeight="1" x14ac:dyDescent="0.65">
      <c r="A20" s="119" t="s">
        <v>210</v>
      </c>
      <c r="B20" s="289"/>
      <c r="C20" s="63">
        <v>0</v>
      </c>
      <c r="D20" s="24"/>
      <c r="E20" s="63">
        <v>-808</v>
      </c>
      <c r="F20" s="63"/>
      <c r="G20" s="63">
        <v>0</v>
      </c>
      <c r="H20" s="63"/>
      <c r="I20" s="63">
        <v>-273</v>
      </c>
    </row>
    <row r="21" spans="1:9" ht="23" customHeight="1" x14ac:dyDescent="0.65">
      <c r="A21" s="119" t="s">
        <v>180</v>
      </c>
      <c r="B21" s="289"/>
      <c r="C21" s="63">
        <v>6156</v>
      </c>
      <c r="D21" s="24"/>
      <c r="E21" s="63">
        <v>2942</v>
      </c>
      <c r="F21" s="63"/>
      <c r="G21" s="63">
        <v>5229</v>
      </c>
      <c r="H21" s="63"/>
      <c r="I21" s="63">
        <v>2801</v>
      </c>
    </row>
    <row r="22" spans="1:9" ht="23" customHeight="1" x14ac:dyDescent="0.65">
      <c r="A22" s="119" t="s">
        <v>47</v>
      </c>
      <c r="B22" s="289"/>
      <c r="C22" s="66">
        <v>-1543</v>
      </c>
      <c r="D22" s="24"/>
      <c r="E22" s="66">
        <f>-8744</f>
        <v>-8744</v>
      </c>
      <c r="F22" s="65"/>
      <c r="G22" s="66">
        <v>-2181</v>
      </c>
      <c r="H22" s="65"/>
      <c r="I22" s="66">
        <v>-9396</v>
      </c>
    </row>
    <row r="23" spans="1:9" ht="23.5" customHeight="1" x14ac:dyDescent="0.65">
      <c r="C23" s="63">
        <f>SUM(C10:C22)</f>
        <v>-2081</v>
      </c>
      <c r="D23" s="24"/>
      <c r="E23" s="63">
        <f>SUM(E10:E22)</f>
        <v>23080</v>
      </c>
      <c r="F23" s="63"/>
      <c r="G23" s="63">
        <f>SUM(G10:G22)</f>
        <v>-6224</v>
      </c>
      <c r="H23" s="63"/>
      <c r="I23" s="63">
        <f>SUM(I10:I22)</f>
        <v>20102</v>
      </c>
    </row>
    <row r="24" spans="1:9" ht="12" customHeight="1" x14ac:dyDescent="0.65">
      <c r="C24" s="63"/>
      <c r="D24" s="24"/>
      <c r="E24" s="63"/>
      <c r="F24" s="63"/>
      <c r="G24" s="63"/>
      <c r="H24" s="63"/>
      <c r="I24" s="63"/>
    </row>
    <row r="25" spans="1:9" ht="23" customHeight="1" x14ac:dyDescent="0.65">
      <c r="A25" s="117" t="s">
        <v>67</v>
      </c>
      <c r="B25" s="287"/>
      <c r="C25" s="59"/>
      <c r="D25" s="59"/>
      <c r="E25" s="59"/>
      <c r="F25" s="59"/>
      <c r="G25" s="59"/>
      <c r="H25" s="59"/>
      <c r="I25" s="59"/>
    </row>
    <row r="26" spans="1:9" ht="23" customHeight="1" x14ac:dyDescent="0.65">
      <c r="A26" s="118" t="s">
        <v>77</v>
      </c>
      <c r="B26" s="287"/>
      <c r="C26" s="63">
        <v>84989</v>
      </c>
      <c r="D26" s="24"/>
      <c r="E26" s="63">
        <v>18748</v>
      </c>
      <c r="F26" s="63"/>
      <c r="G26" s="63">
        <v>-5758</v>
      </c>
      <c r="H26" s="63"/>
      <c r="I26" s="63">
        <v>3819</v>
      </c>
    </row>
    <row r="27" spans="1:9" ht="23" customHeight="1" x14ac:dyDescent="0.65">
      <c r="A27" s="72" t="s">
        <v>31</v>
      </c>
      <c r="B27" s="289"/>
      <c r="C27" s="63">
        <v>7449</v>
      </c>
      <c r="D27" s="24"/>
      <c r="E27" s="63">
        <v>-9078</v>
      </c>
      <c r="F27" s="63"/>
      <c r="G27" s="63">
        <v>8755</v>
      </c>
      <c r="H27" s="63"/>
      <c r="I27" s="63">
        <v>8400</v>
      </c>
    </row>
    <row r="28" spans="1:9" ht="23" customHeight="1" x14ac:dyDescent="0.65">
      <c r="A28" s="118" t="s">
        <v>5</v>
      </c>
      <c r="B28" s="287"/>
      <c r="C28" s="63">
        <v>-1731</v>
      </c>
      <c r="D28" s="24"/>
      <c r="E28" s="63">
        <v>-378</v>
      </c>
      <c r="F28" s="63"/>
      <c r="G28" s="63">
        <v>-2836</v>
      </c>
      <c r="H28" s="63"/>
      <c r="I28" s="63">
        <v>713</v>
      </c>
    </row>
    <row r="29" spans="1:9" ht="23" customHeight="1" x14ac:dyDescent="0.65">
      <c r="A29" s="118" t="s">
        <v>41</v>
      </c>
      <c r="B29" s="287"/>
      <c r="C29" s="63">
        <v>-544</v>
      </c>
      <c r="D29" s="24"/>
      <c r="E29" s="63">
        <v>-15</v>
      </c>
      <c r="F29" s="63"/>
      <c r="G29" s="63">
        <v>-474</v>
      </c>
      <c r="H29" s="63"/>
      <c r="I29" s="63">
        <v>0</v>
      </c>
    </row>
    <row r="30" spans="1:9" ht="23" customHeight="1" x14ac:dyDescent="0.65">
      <c r="A30" s="118" t="s">
        <v>78</v>
      </c>
      <c r="B30" s="287"/>
      <c r="C30" s="63">
        <v>-108439</v>
      </c>
      <c r="D30" s="24"/>
      <c r="E30" s="63">
        <v>-9909</v>
      </c>
      <c r="F30" s="63"/>
      <c r="G30" s="63">
        <v>-8793</v>
      </c>
      <c r="H30" s="63"/>
      <c r="I30" s="63">
        <v>-10091</v>
      </c>
    </row>
    <row r="31" spans="1:9" ht="23" customHeight="1" x14ac:dyDescent="0.65">
      <c r="A31" s="118" t="s">
        <v>13</v>
      </c>
      <c r="B31" s="287"/>
      <c r="C31" s="66">
        <v>61436</v>
      </c>
      <c r="D31" s="24"/>
      <c r="E31" s="66">
        <v>2672</v>
      </c>
      <c r="F31" s="63"/>
      <c r="G31" s="66">
        <v>62717</v>
      </c>
      <c r="H31" s="63"/>
      <c r="I31" s="66">
        <v>2205</v>
      </c>
    </row>
    <row r="32" spans="1:9" s="263" customFormat="1" ht="23" customHeight="1" x14ac:dyDescent="0.65">
      <c r="A32" s="119" t="s">
        <v>209</v>
      </c>
      <c r="B32" s="289"/>
      <c r="C32" s="65">
        <f>SUM(C23:C31)</f>
        <v>41079</v>
      </c>
      <c r="D32" s="24"/>
      <c r="E32" s="65">
        <f>SUM(E23:E31)</f>
        <v>25120</v>
      </c>
      <c r="F32" s="65"/>
      <c r="G32" s="65">
        <f>SUM(G23:G31)</f>
        <v>47387</v>
      </c>
      <c r="H32" s="65"/>
      <c r="I32" s="65">
        <f>SUM(I23:I31)</f>
        <v>25148</v>
      </c>
    </row>
    <row r="33" spans="1:9" s="263" customFormat="1" ht="23" customHeight="1" x14ac:dyDescent="0.65">
      <c r="A33" s="263" t="s">
        <v>211</v>
      </c>
      <c r="B33" s="289"/>
      <c r="C33" s="66">
        <v>-182</v>
      </c>
      <c r="D33" s="63"/>
      <c r="E33" s="66">
        <v>-696</v>
      </c>
      <c r="F33" s="63"/>
      <c r="G33" s="66">
        <v>-107</v>
      </c>
      <c r="H33" s="63"/>
      <c r="I33" s="66">
        <v>-136</v>
      </c>
    </row>
    <row r="34" spans="1:9" s="263" customFormat="1" ht="23" customHeight="1" x14ac:dyDescent="0.7">
      <c r="A34" s="112" t="s">
        <v>208</v>
      </c>
      <c r="B34" s="288"/>
      <c r="C34" s="67">
        <f>SUM(C32:C33)</f>
        <v>40897</v>
      </c>
      <c r="D34" s="68"/>
      <c r="E34" s="67">
        <f>SUM(E32:E33)</f>
        <v>24424</v>
      </c>
      <c r="F34" s="69"/>
      <c r="G34" s="67">
        <f>SUM(G32:G33)</f>
        <v>47280</v>
      </c>
      <c r="H34" s="69"/>
      <c r="I34" s="67">
        <f>SUM(I32:I33)</f>
        <v>25012</v>
      </c>
    </row>
    <row r="35" spans="1:9" ht="21" customHeight="1" x14ac:dyDescent="0.7">
      <c r="A35" s="112"/>
      <c r="B35" s="288"/>
      <c r="C35" s="73"/>
      <c r="D35" s="68"/>
      <c r="E35" s="73"/>
      <c r="F35" s="69"/>
      <c r="G35" s="73"/>
      <c r="H35" s="69"/>
      <c r="I35" s="73"/>
    </row>
    <row r="36" spans="1:9" ht="23.25" customHeight="1" x14ac:dyDescent="0.7">
      <c r="A36" s="5" t="s">
        <v>43</v>
      </c>
      <c r="B36" s="290"/>
      <c r="C36" s="9"/>
      <c r="D36" s="9"/>
      <c r="E36" s="9"/>
      <c r="F36" s="9"/>
      <c r="G36" s="9"/>
      <c r="H36" s="9"/>
      <c r="I36" s="9"/>
    </row>
    <row r="37" spans="1:9" ht="23.25" customHeight="1" x14ac:dyDescent="0.7">
      <c r="A37" s="134" t="s">
        <v>63</v>
      </c>
      <c r="B37" s="291"/>
      <c r="C37" s="9"/>
      <c r="D37" s="9"/>
      <c r="E37" s="9"/>
      <c r="F37" s="9"/>
      <c r="G37" s="9"/>
      <c r="H37" s="9"/>
      <c r="I37" s="9"/>
    </row>
    <row r="38" spans="1:9" ht="11.5" customHeight="1" x14ac:dyDescent="0.7">
      <c r="A38" s="134"/>
      <c r="B38" s="291"/>
      <c r="C38" s="9"/>
      <c r="D38" s="9"/>
      <c r="E38" s="9"/>
      <c r="F38" s="9"/>
      <c r="G38" s="9"/>
      <c r="H38" s="9"/>
      <c r="I38" s="9"/>
    </row>
    <row r="39" spans="1:9" ht="21" customHeight="1" x14ac:dyDescent="0.7">
      <c r="C39" s="13"/>
      <c r="D39" s="61" t="s">
        <v>34</v>
      </c>
      <c r="E39" s="13"/>
      <c r="F39" s="13"/>
      <c r="G39" s="13"/>
      <c r="H39" s="61" t="s">
        <v>35</v>
      </c>
      <c r="I39" s="13"/>
    </row>
    <row r="40" spans="1:9" ht="21" customHeight="1" x14ac:dyDescent="0.65">
      <c r="C40" s="308" t="s">
        <v>177</v>
      </c>
      <c r="D40" s="308"/>
      <c r="E40" s="308"/>
      <c r="F40" s="12"/>
      <c r="G40" s="308" t="s">
        <v>177</v>
      </c>
      <c r="H40" s="308"/>
      <c r="I40" s="308"/>
    </row>
    <row r="41" spans="1:9" ht="21" customHeight="1" x14ac:dyDescent="0.65">
      <c r="C41" s="300" t="s">
        <v>48</v>
      </c>
      <c r="D41" s="301"/>
      <c r="E41" s="301"/>
      <c r="F41" s="12"/>
      <c r="G41" s="300" t="s">
        <v>48</v>
      </c>
      <c r="H41" s="301"/>
      <c r="I41" s="301"/>
    </row>
    <row r="42" spans="1:9" ht="21" customHeight="1" x14ac:dyDescent="0.65">
      <c r="B42" s="284" t="s">
        <v>1</v>
      </c>
      <c r="C42" s="62">
        <v>2563</v>
      </c>
      <c r="D42" s="18"/>
      <c r="E42" s="62">
        <v>2562</v>
      </c>
      <c r="F42" s="18"/>
      <c r="G42" s="62">
        <v>2563</v>
      </c>
      <c r="H42" s="18"/>
      <c r="I42" s="62">
        <v>2562</v>
      </c>
    </row>
    <row r="43" spans="1:9" ht="21" customHeight="1" x14ac:dyDescent="0.65">
      <c r="C43" s="299" t="s">
        <v>86</v>
      </c>
      <c r="D43" s="299"/>
      <c r="E43" s="299"/>
      <c r="F43" s="299"/>
      <c r="G43" s="299"/>
      <c r="H43" s="299"/>
      <c r="I43" s="299"/>
    </row>
    <row r="44" spans="1:9" ht="23" customHeight="1" x14ac:dyDescent="0.7">
      <c r="A44" s="34" t="s">
        <v>39</v>
      </c>
      <c r="B44" s="288"/>
      <c r="C44" s="23"/>
      <c r="D44" s="64"/>
      <c r="E44" s="23"/>
      <c r="F44" s="64"/>
      <c r="G44" s="23"/>
      <c r="H44" s="64"/>
      <c r="I44" s="23"/>
    </row>
    <row r="45" spans="1:9" ht="23" customHeight="1" x14ac:dyDescent="0.65">
      <c r="A45" s="72" t="s">
        <v>187</v>
      </c>
      <c r="B45" s="289"/>
      <c r="C45" s="122" t="s">
        <v>100</v>
      </c>
      <c r="D45" s="130"/>
      <c r="E45" s="122" t="s">
        <v>100</v>
      </c>
      <c r="F45" s="63"/>
      <c r="G45" s="63">
        <v>-618450</v>
      </c>
      <c r="H45" s="63"/>
      <c r="I45" s="122" t="s">
        <v>100</v>
      </c>
    </row>
    <row r="46" spans="1:9" ht="23" customHeight="1" x14ac:dyDescent="0.65">
      <c r="A46" s="259" t="s">
        <v>178</v>
      </c>
      <c r="B46" s="289">
        <v>4</v>
      </c>
      <c r="C46" s="63">
        <v>-554050</v>
      </c>
      <c r="D46" s="63"/>
      <c r="E46" s="122" t="s">
        <v>100</v>
      </c>
      <c r="F46" s="130"/>
      <c r="G46" s="63">
        <v>0</v>
      </c>
      <c r="H46" s="130"/>
      <c r="I46" s="122" t="s">
        <v>100</v>
      </c>
    </row>
    <row r="47" spans="1:9" ht="23" customHeight="1" x14ac:dyDescent="0.65">
      <c r="A47" s="72" t="s">
        <v>197</v>
      </c>
      <c r="B47" s="289">
        <v>6</v>
      </c>
      <c r="C47" s="63">
        <v>-1300201</v>
      </c>
      <c r="D47" s="63"/>
      <c r="E47" s="63">
        <v>-1346633</v>
      </c>
      <c r="F47" s="63"/>
      <c r="G47" s="63">
        <v>-1300000</v>
      </c>
      <c r="H47" s="63"/>
      <c r="I47" s="63">
        <v>-1346633</v>
      </c>
    </row>
    <row r="48" spans="1:9" s="285" customFormat="1" ht="23" customHeight="1" x14ac:dyDescent="0.65">
      <c r="A48" s="285" t="s">
        <v>198</v>
      </c>
      <c r="B48" s="289">
        <v>6</v>
      </c>
      <c r="C48" s="63">
        <v>2284446</v>
      </c>
      <c r="D48" s="63"/>
      <c r="E48" s="63">
        <v>849405</v>
      </c>
      <c r="F48" s="63"/>
      <c r="G48" s="63">
        <v>2284446</v>
      </c>
      <c r="H48" s="63"/>
      <c r="I48" s="63">
        <v>849405</v>
      </c>
    </row>
    <row r="49" spans="1:9" ht="23" customHeight="1" x14ac:dyDescent="0.65">
      <c r="A49" s="72" t="s">
        <v>70</v>
      </c>
      <c r="B49" s="289"/>
      <c r="C49" s="63">
        <v>-3065</v>
      </c>
      <c r="D49" s="63"/>
      <c r="E49" s="63">
        <v>-1452</v>
      </c>
      <c r="F49" s="63"/>
      <c r="G49" s="63">
        <v>-1567</v>
      </c>
      <c r="H49" s="63"/>
      <c r="I49" s="63">
        <v>-1342</v>
      </c>
    </row>
    <row r="50" spans="1:9" ht="23" customHeight="1" x14ac:dyDescent="0.65">
      <c r="A50" s="72" t="s">
        <v>71</v>
      </c>
      <c r="B50" s="289"/>
      <c r="C50" s="63">
        <v>-5148</v>
      </c>
      <c r="D50" s="63"/>
      <c r="E50" s="63">
        <v>-24</v>
      </c>
      <c r="F50" s="63"/>
      <c r="G50" s="63">
        <v>-916</v>
      </c>
      <c r="H50" s="63"/>
      <c r="I50" s="63">
        <v>0</v>
      </c>
    </row>
    <row r="51" spans="1:9" s="263" customFormat="1" ht="23" customHeight="1" x14ac:dyDescent="0.65">
      <c r="A51" s="263" t="s">
        <v>212</v>
      </c>
      <c r="B51" s="289"/>
      <c r="C51" s="63">
        <v>-80000</v>
      </c>
      <c r="D51" s="24"/>
      <c r="E51" s="63">
        <v>0</v>
      </c>
      <c r="F51" s="63"/>
      <c r="G51" s="63">
        <v>0</v>
      </c>
      <c r="H51" s="63"/>
      <c r="I51" s="63">
        <v>0</v>
      </c>
    </row>
    <row r="52" spans="1:9" s="263" customFormat="1" ht="23" customHeight="1" x14ac:dyDescent="0.65">
      <c r="A52" s="263" t="s">
        <v>128</v>
      </c>
      <c r="B52" s="289"/>
      <c r="C52" s="63">
        <v>0</v>
      </c>
      <c r="D52" s="63"/>
      <c r="E52" s="63">
        <v>0</v>
      </c>
      <c r="F52" s="63"/>
      <c r="G52" s="63">
        <v>-108000</v>
      </c>
      <c r="H52" s="63"/>
      <c r="I52" s="63">
        <v>-10000</v>
      </c>
    </row>
    <row r="53" spans="1:9" ht="23" customHeight="1" x14ac:dyDescent="0.65">
      <c r="A53" s="72" t="s">
        <v>47</v>
      </c>
      <c r="B53" s="289"/>
      <c r="C53" s="63">
        <v>187</v>
      </c>
      <c r="D53" s="63"/>
      <c r="E53" s="63">
        <v>7503</v>
      </c>
      <c r="F53" s="63"/>
      <c r="G53" s="63">
        <v>156</v>
      </c>
      <c r="H53" s="63"/>
      <c r="I53" s="63">
        <v>7468</v>
      </c>
    </row>
    <row r="54" spans="1:9" ht="23.5" customHeight="1" x14ac:dyDescent="0.7">
      <c r="A54" s="112" t="s">
        <v>185</v>
      </c>
      <c r="B54" s="288"/>
      <c r="C54" s="71">
        <f>SUM(C47:C53,C45:C46)</f>
        <v>342169</v>
      </c>
      <c r="D54" s="68"/>
      <c r="E54" s="71">
        <f>SUM(E47:E53,E45:E45)</f>
        <v>-491201</v>
      </c>
      <c r="F54" s="69"/>
      <c r="G54" s="71">
        <f>SUM(G47:G53,G45:G45)</f>
        <v>255669</v>
      </c>
      <c r="H54" s="69"/>
      <c r="I54" s="71">
        <f>SUM(I47:I53,I45:I45)</f>
        <v>-501102</v>
      </c>
    </row>
    <row r="55" spans="1:9" ht="11.25" customHeight="1" x14ac:dyDescent="0.7">
      <c r="A55" s="22"/>
      <c r="B55" s="283"/>
      <c r="C55" s="63"/>
      <c r="D55" s="24"/>
      <c r="E55" s="63"/>
      <c r="F55" s="65"/>
      <c r="G55" s="63"/>
      <c r="H55" s="65"/>
      <c r="I55" s="63"/>
    </row>
    <row r="56" spans="1:9" ht="23" customHeight="1" x14ac:dyDescent="0.7">
      <c r="A56" s="34" t="s">
        <v>40</v>
      </c>
      <c r="B56" s="288"/>
      <c r="C56" s="65"/>
      <c r="D56" s="24"/>
      <c r="E56" s="65"/>
      <c r="F56" s="65"/>
      <c r="G56" s="65"/>
      <c r="H56" s="65"/>
      <c r="I56" s="65"/>
    </row>
    <row r="57" spans="1:9" ht="23" customHeight="1" x14ac:dyDescent="0.65">
      <c r="A57" s="118" t="s">
        <v>186</v>
      </c>
      <c r="B57" s="287"/>
      <c r="C57" s="63">
        <v>6722</v>
      </c>
      <c r="D57" s="63"/>
      <c r="E57" s="63">
        <v>0</v>
      </c>
      <c r="F57" s="63"/>
      <c r="G57" s="63">
        <v>0</v>
      </c>
      <c r="H57" s="63"/>
      <c r="I57" s="63">
        <v>0</v>
      </c>
    </row>
    <row r="58" spans="1:9" ht="23" customHeight="1" x14ac:dyDescent="0.65">
      <c r="A58" s="72" t="s">
        <v>79</v>
      </c>
      <c r="B58" s="289"/>
      <c r="C58" s="63">
        <v>0</v>
      </c>
      <c r="D58" s="63"/>
      <c r="E58" s="63">
        <v>-91197</v>
      </c>
      <c r="F58" s="63"/>
      <c r="G58" s="63">
        <v>0</v>
      </c>
      <c r="H58" s="63"/>
      <c r="I58" s="63">
        <v>-91197</v>
      </c>
    </row>
    <row r="59" spans="1:9" ht="23" customHeight="1" x14ac:dyDescent="0.65">
      <c r="A59" s="297" t="s">
        <v>182</v>
      </c>
      <c r="B59" s="289"/>
      <c r="C59" s="63"/>
      <c r="D59" s="63"/>
      <c r="E59" s="63"/>
      <c r="F59" s="63"/>
      <c r="G59" s="63"/>
      <c r="H59" s="63"/>
      <c r="I59" s="63"/>
    </row>
    <row r="60" spans="1:9" ht="23" customHeight="1" x14ac:dyDescent="0.65">
      <c r="A60" s="260" t="s">
        <v>181</v>
      </c>
      <c r="B60" s="289"/>
      <c r="C60" s="63">
        <v>-5062</v>
      </c>
      <c r="D60" s="63"/>
      <c r="E60" s="63">
        <v>-396</v>
      </c>
      <c r="F60" s="63"/>
      <c r="G60" s="63">
        <v>-989</v>
      </c>
      <c r="H60" s="63"/>
      <c r="I60" s="63">
        <v>-396</v>
      </c>
    </row>
    <row r="61" spans="1:9" ht="23" customHeight="1" x14ac:dyDescent="0.65">
      <c r="A61" s="72" t="s">
        <v>72</v>
      </c>
      <c r="B61" s="289"/>
      <c r="C61" s="63">
        <v>-699</v>
      </c>
      <c r="D61" s="63"/>
      <c r="E61" s="63">
        <v>-691</v>
      </c>
      <c r="F61" s="63"/>
      <c r="G61" s="63">
        <v>-116</v>
      </c>
      <c r="H61" s="63"/>
      <c r="I61" s="63">
        <v>-691</v>
      </c>
    </row>
    <row r="62" spans="1:9" ht="23.5" customHeight="1" x14ac:dyDescent="0.7">
      <c r="A62" s="112" t="s">
        <v>126</v>
      </c>
      <c r="B62" s="288"/>
      <c r="C62" s="71">
        <f>SUM(C57:C61)</f>
        <v>961</v>
      </c>
      <c r="D62" s="68"/>
      <c r="E62" s="71">
        <f>SUM(E57:E61)</f>
        <v>-92284</v>
      </c>
      <c r="F62" s="69"/>
      <c r="G62" s="71">
        <f>SUM(G57:G61)</f>
        <v>-1105</v>
      </c>
      <c r="H62" s="69"/>
      <c r="I62" s="71">
        <f>SUM(I57:I61)</f>
        <v>-92284</v>
      </c>
    </row>
    <row r="63" spans="1:9" ht="12" customHeight="1" x14ac:dyDescent="0.7">
      <c r="A63" s="22"/>
      <c r="B63" s="283"/>
      <c r="C63" s="63"/>
      <c r="D63" s="24"/>
      <c r="E63" s="63"/>
      <c r="F63" s="65"/>
      <c r="G63" s="63"/>
      <c r="H63" s="65"/>
      <c r="I63" s="63"/>
    </row>
    <row r="64" spans="1:9" ht="23" customHeight="1" x14ac:dyDescent="0.65">
      <c r="A64" s="119" t="s">
        <v>183</v>
      </c>
      <c r="B64" s="289"/>
      <c r="C64" s="63"/>
      <c r="D64" s="24"/>
      <c r="E64" s="63"/>
      <c r="F64" s="65"/>
      <c r="G64" s="63"/>
      <c r="H64" s="65"/>
      <c r="I64" s="63"/>
    </row>
    <row r="65" spans="1:12" ht="23" customHeight="1" x14ac:dyDescent="0.65">
      <c r="A65" s="119" t="s">
        <v>73</v>
      </c>
      <c r="B65" s="289"/>
      <c r="C65" s="63">
        <f>SUM(C34,C54,C62)</f>
        <v>384027</v>
      </c>
      <c r="D65" s="24"/>
      <c r="E65" s="63">
        <f>SUM(E34,E54,E62)</f>
        <v>-559061</v>
      </c>
      <c r="F65" s="65"/>
      <c r="G65" s="63">
        <f>SUM(G34,G54,G62)</f>
        <v>301844</v>
      </c>
      <c r="H65" s="65"/>
      <c r="I65" s="63">
        <f>SUM(I34,I54,I62)</f>
        <v>-568374</v>
      </c>
    </row>
    <row r="66" spans="1:12" ht="23" customHeight="1" x14ac:dyDescent="0.65">
      <c r="A66" s="119" t="s">
        <v>221</v>
      </c>
      <c r="B66" s="289"/>
      <c r="C66" s="63"/>
      <c r="D66" s="24"/>
      <c r="E66" s="63"/>
      <c r="F66" s="65"/>
      <c r="G66" s="63"/>
      <c r="H66" s="65"/>
      <c r="I66" s="63"/>
    </row>
    <row r="67" spans="1:12" ht="23" customHeight="1" x14ac:dyDescent="0.65">
      <c r="A67" s="19" t="s">
        <v>222</v>
      </c>
      <c r="B67" s="289"/>
      <c r="C67" s="66">
        <v>10094</v>
      </c>
      <c r="D67" s="24"/>
      <c r="E67" s="66">
        <v>-3110</v>
      </c>
      <c r="F67" s="65"/>
      <c r="G67" s="26" t="s">
        <v>100</v>
      </c>
      <c r="H67" s="65"/>
      <c r="I67" s="26" t="s">
        <v>100</v>
      </c>
    </row>
    <row r="68" spans="1:12" ht="23.5" customHeight="1" x14ac:dyDescent="0.7">
      <c r="A68" s="112" t="s">
        <v>183</v>
      </c>
      <c r="B68" s="288"/>
      <c r="C68" s="73">
        <f>C65+C67</f>
        <v>394121</v>
      </c>
      <c r="D68" s="68"/>
      <c r="E68" s="73">
        <f>E65+E67</f>
        <v>-562171</v>
      </c>
      <c r="F68" s="69"/>
      <c r="G68" s="73">
        <f>G65</f>
        <v>301844</v>
      </c>
      <c r="H68" s="69"/>
      <c r="I68" s="73">
        <f>I65</f>
        <v>-568374</v>
      </c>
    </row>
    <row r="69" spans="1:12" ht="23.5" customHeight="1" x14ac:dyDescent="0.65">
      <c r="A69" s="119" t="s">
        <v>129</v>
      </c>
      <c r="B69" s="289"/>
      <c r="C69" s="66">
        <f>'BS-3-5'!F10</f>
        <v>1023690</v>
      </c>
      <c r="D69" s="24"/>
      <c r="E69" s="66">
        <v>1774482</v>
      </c>
      <c r="F69" s="65"/>
      <c r="G69" s="66">
        <f>'BS-3-5'!J10</f>
        <v>824943</v>
      </c>
      <c r="H69" s="65"/>
      <c r="I69" s="66">
        <v>1484274</v>
      </c>
    </row>
    <row r="70" spans="1:12" ht="23.5" customHeight="1" thickBot="1" x14ac:dyDescent="0.75">
      <c r="A70" s="112" t="s">
        <v>130</v>
      </c>
      <c r="B70" s="288"/>
      <c r="C70" s="74">
        <f>C68+C69</f>
        <v>1417811</v>
      </c>
      <c r="D70" s="68"/>
      <c r="E70" s="74">
        <f>E68+E69</f>
        <v>1212311</v>
      </c>
      <c r="F70" s="69"/>
      <c r="G70" s="74">
        <f>G68+G69</f>
        <v>1126787</v>
      </c>
      <c r="H70" s="69"/>
      <c r="I70" s="74">
        <f>I68+I69</f>
        <v>915900</v>
      </c>
      <c r="J70" s="207">
        <f>C70-'BS-3-5'!D10</f>
        <v>0</v>
      </c>
      <c r="L70" s="123">
        <f>G70-'BS-3-5'!H10</f>
        <v>0</v>
      </c>
    </row>
    <row r="71" spans="1:12" ht="12" customHeight="1" thickTop="1" x14ac:dyDescent="0.65">
      <c r="C71" s="65"/>
      <c r="D71" s="65"/>
      <c r="E71" s="65"/>
      <c r="F71" s="65"/>
      <c r="G71" s="65"/>
      <c r="H71" s="65"/>
      <c r="I71" s="65"/>
    </row>
    <row r="72" spans="1:12" s="72" customFormat="1" ht="23" customHeight="1" x14ac:dyDescent="0.65">
      <c r="A72" s="124" t="s">
        <v>74</v>
      </c>
      <c r="B72" s="292"/>
      <c r="C72" s="21"/>
      <c r="D72" s="24"/>
      <c r="E72" s="21"/>
      <c r="F72" s="24"/>
      <c r="G72" s="24"/>
      <c r="H72" s="24"/>
      <c r="I72" s="24"/>
    </row>
    <row r="73" spans="1:12" s="72" customFormat="1" ht="23" customHeight="1" x14ac:dyDescent="0.65">
      <c r="A73" s="125" t="s">
        <v>115</v>
      </c>
      <c r="B73" s="293"/>
      <c r="C73" s="21"/>
      <c r="D73" s="24"/>
      <c r="E73" s="21"/>
      <c r="F73" s="24"/>
      <c r="G73" s="24"/>
      <c r="H73" s="24"/>
      <c r="I73" s="24"/>
    </row>
    <row r="74" spans="1:12" s="72" customFormat="1" ht="23" customHeight="1" x14ac:dyDescent="0.65">
      <c r="A74" s="125" t="s">
        <v>184</v>
      </c>
      <c r="B74" s="293"/>
      <c r="C74" s="21"/>
      <c r="D74" s="24"/>
      <c r="E74" s="21"/>
      <c r="F74" s="24"/>
      <c r="G74" s="24"/>
      <c r="H74" s="24"/>
      <c r="I74" s="24"/>
    </row>
    <row r="75" spans="1:12" s="72" customFormat="1" ht="23" customHeight="1" x14ac:dyDescent="0.65">
      <c r="A75" s="126" t="s">
        <v>116</v>
      </c>
      <c r="B75" s="294"/>
      <c r="C75" s="21">
        <v>2165</v>
      </c>
      <c r="D75" s="24"/>
      <c r="E75" s="21">
        <v>771</v>
      </c>
      <c r="F75" s="24"/>
      <c r="G75" s="24">
        <v>667</v>
      </c>
      <c r="H75" s="24"/>
      <c r="I75" s="24">
        <v>661</v>
      </c>
    </row>
    <row r="76" spans="1:12" s="72" customFormat="1" ht="23" customHeight="1" x14ac:dyDescent="0.65">
      <c r="A76" s="126" t="s">
        <v>75</v>
      </c>
      <c r="B76" s="294"/>
      <c r="C76" s="11">
        <v>900</v>
      </c>
      <c r="D76" s="11"/>
      <c r="E76" s="11">
        <v>681</v>
      </c>
      <c r="F76" s="11"/>
      <c r="G76" s="11">
        <v>900</v>
      </c>
      <c r="H76" s="11"/>
      <c r="I76" s="11">
        <v>681</v>
      </c>
    </row>
    <row r="77" spans="1:12" s="72" customFormat="1" ht="23.5" customHeight="1" thickBot="1" x14ac:dyDescent="0.75">
      <c r="A77" s="127" t="s">
        <v>76</v>
      </c>
      <c r="B77" s="295"/>
      <c r="C77" s="128">
        <f>SUM(C75:C76)</f>
        <v>3065</v>
      </c>
      <c r="D77" s="68"/>
      <c r="E77" s="128">
        <f>SUM(E75:E76)</f>
        <v>1452</v>
      </c>
      <c r="F77" s="69"/>
      <c r="G77" s="128">
        <f>SUM(G75:G76)</f>
        <v>1567</v>
      </c>
      <c r="H77" s="69"/>
      <c r="I77" s="128">
        <f>SUM(I75:I76)</f>
        <v>1342</v>
      </c>
    </row>
    <row r="78" spans="1:12" ht="24" customHeight="1" thickTop="1" x14ac:dyDescent="0.65">
      <c r="C78" s="11">
        <f>C49+C77</f>
        <v>0</v>
      </c>
      <c r="E78" s="11">
        <f>E49+E77</f>
        <v>0</v>
      </c>
      <c r="G78" s="11">
        <f>G49+G77</f>
        <v>0</v>
      </c>
      <c r="I78" s="11">
        <f>I49+I77</f>
        <v>0</v>
      </c>
    </row>
  </sheetData>
  <sheetProtection selectLockedCells="1" selectUnlockedCells="1"/>
  <mergeCells count="10">
    <mergeCell ref="C5:E5"/>
    <mergeCell ref="G5:I5"/>
    <mergeCell ref="C8:I8"/>
    <mergeCell ref="C40:E40"/>
    <mergeCell ref="G40:I40"/>
    <mergeCell ref="C43:I43"/>
    <mergeCell ref="C6:E6"/>
    <mergeCell ref="G6:I6"/>
    <mergeCell ref="C41:E41"/>
    <mergeCell ref="G41:I41"/>
  </mergeCells>
  <pageMargins left="0.8" right="0.8" top="0.48" bottom="0.5" header="0.5" footer="0.5"/>
  <pageSetup paperSize="9" scale="80" firstPageNumber="12" fitToHeight="2" orientation="portrait" useFirstPageNumber="1" r:id="rId1"/>
  <headerFooter>
    <oddFooter>&amp;L&amp;"Angsana New,Regular"&amp;15หมายเหตุประกอบงบการเงินเป็นส่วนหนึ่งของงบการเงินนี้
&amp;C&amp;"Angsana New,Regular"&amp;15&amp;P</oddFooter>
  </headerFooter>
  <rowBreaks count="1" manualBreakCount="1">
    <brk id="3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BS-3-5</vt:lpstr>
      <vt:lpstr>PL-6-7</vt:lpstr>
      <vt:lpstr>SH-8-9</vt:lpstr>
      <vt:lpstr>SH-10-11</vt:lpstr>
      <vt:lpstr>CF-12-13</vt:lpstr>
      <vt:lpstr>'BS-3-5'!Print_Area</vt:lpstr>
      <vt:lpstr>'CF-12-13'!Print_Area</vt:lpstr>
      <vt:lpstr>'PL-6-7'!Print_Area</vt:lpstr>
      <vt:lpstr>'SH-10-11'!Print_Area</vt:lpstr>
      <vt:lpstr>'SH-8-9'!Print_Area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Suprapa, Junwiset</cp:lastModifiedBy>
  <cp:lastPrinted>2020-05-13T02:04:01Z</cp:lastPrinted>
  <dcterms:created xsi:type="dcterms:W3CDTF">2011-03-08T09:02:15Z</dcterms:created>
  <dcterms:modified xsi:type="dcterms:W3CDTF">2020-05-13T02:15:10Z</dcterms:modified>
</cp:coreProperties>
</file>