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unwiset\Desktop\DDD YE20\FS Q1-20\DDD Q1-20 file for SET\"/>
    </mc:Choice>
  </mc:AlternateContent>
  <xr:revisionPtr revIDLastSave="0" documentId="13_ncr:1_{DA691E6B-1CB9-4E9D-83DB-6FD9BD0E51DB}" xr6:coauthVersionLast="44" xr6:coauthVersionMax="44" xr10:uidLastSave="{00000000-0000-0000-0000-000000000000}"/>
  <bookViews>
    <workbookView xWindow="-110" yWindow="-110" windowWidth="19420" windowHeight="10540" tabRatio="619" xr2:uid="{00000000-000D-0000-FFFF-FFFF00000000}"/>
  </bookViews>
  <sheets>
    <sheet name="BS-3-5" sheetId="1" r:id="rId1"/>
    <sheet name="PL-6-7 " sheetId="5" r:id="rId2"/>
    <sheet name="SH-8-9" sheetId="6" r:id="rId3"/>
    <sheet name="SH-10-11" sheetId="3" r:id="rId4"/>
    <sheet name="CF-12-13" sheetId="7" r:id="rId5"/>
  </sheets>
  <definedNames>
    <definedName name="_xlnm.Print_Area" localSheetId="0">'BS-3-5'!$A$1:$J$96</definedName>
    <definedName name="_xlnm.Print_Area" localSheetId="4">'CF-12-13'!$A$1:$I$84</definedName>
    <definedName name="_xlnm.Print_Area" localSheetId="1">'PL-6-7 '!$A$1:$K$61</definedName>
    <definedName name="_xlnm.Print_Area" localSheetId="3">'SH-10-11'!$A$1:$Q$60</definedName>
    <definedName name="_xlnm.Print_Area" localSheetId="2">'SH-8-9'!$A$1:$X$77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76" i="6" l="1"/>
  <c r="R76" i="6"/>
  <c r="P76" i="6"/>
  <c r="L76" i="6"/>
  <c r="J76" i="6"/>
  <c r="H76" i="6"/>
  <c r="F76" i="6"/>
  <c r="T68" i="6"/>
  <c r="X68" i="6" s="1"/>
  <c r="T62" i="6"/>
  <c r="P66" i="6"/>
  <c r="H66" i="6"/>
  <c r="V64" i="6"/>
  <c r="V66" i="6" s="1"/>
  <c r="R64" i="6"/>
  <c r="R66" i="6" s="1"/>
  <c r="P64" i="6"/>
  <c r="N64" i="6"/>
  <c r="N66" i="6" s="1"/>
  <c r="L64" i="6"/>
  <c r="L66" i="6" s="1"/>
  <c r="J64" i="6"/>
  <c r="J66" i="6" s="1"/>
  <c r="H64" i="6"/>
  <c r="F64" i="6"/>
  <c r="T64" i="6" s="1"/>
  <c r="F66" i="6" l="1"/>
  <c r="T66" i="6" s="1"/>
  <c r="I14" i="7" l="1"/>
  <c r="G14" i="7"/>
  <c r="E14" i="7"/>
  <c r="C14" i="7"/>
  <c r="G25" i="3" l="1"/>
  <c r="I25" i="3"/>
  <c r="O25" i="3"/>
  <c r="K25" i="3"/>
  <c r="F74" i="6"/>
  <c r="H74" i="6"/>
  <c r="J74" i="6"/>
  <c r="P74" i="6"/>
  <c r="L74" i="6"/>
  <c r="D18" i="1"/>
  <c r="J30" i="1"/>
  <c r="H30" i="1"/>
  <c r="F30" i="1"/>
  <c r="D30" i="1"/>
  <c r="I13" i="7" l="1"/>
  <c r="G13" i="7"/>
  <c r="E13" i="7"/>
  <c r="C13" i="7"/>
  <c r="M53" i="3"/>
  <c r="O46" i="3"/>
  <c r="Q46" i="3" s="1"/>
  <c r="Q50" i="3" s="1"/>
  <c r="N71" i="6"/>
  <c r="T71" i="6" s="1"/>
  <c r="X71" i="6" s="1"/>
  <c r="J52" i="1"/>
  <c r="H52" i="1"/>
  <c r="F52" i="1"/>
  <c r="D52" i="1"/>
  <c r="G50" i="3"/>
  <c r="I50" i="3"/>
  <c r="K50" i="3"/>
  <c r="M50" i="3"/>
  <c r="Q40" i="3"/>
  <c r="T72" i="6"/>
  <c r="T54" i="6"/>
  <c r="X54" i="6" s="1"/>
  <c r="T14" i="6"/>
  <c r="X14" i="6" s="1"/>
  <c r="T20" i="6"/>
  <c r="X20" i="6" s="1"/>
  <c r="X22" i="6" s="1"/>
  <c r="F22" i="6"/>
  <c r="H22" i="6"/>
  <c r="J22" i="6"/>
  <c r="L22" i="6"/>
  <c r="N22" i="6"/>
  <c r="R22" i="6"/>
  <c r="V22" i="6"/>
  <c r="P23" i="6"/>
  <c r="P31" i="6" s="1"/>
  <c r="X27" i="6"/>
  <c r="X29" i="6" s="1"/>
  <c r="F29" i="6"/>
  <c r="F31" i="6" s="1"/>
  <c r="F39" i="6" s="1"/>
  <c r="H29" i="6"/>
  <c r="J29" i="6"/>
  <c r="L29" i="6"/>
  <c r="N29" i="6"/>
  <c r="R29" i="6"/>
  <c r="T29" i="6"/>
  <c r="V29" i="6"/>
  <c r="T34" i="6"/>
  <c r="X34" i="6" s="1"/>
  <c r="T35" i="6"/>
  <c r="X35" i="6" s="1"/>
  <c r="P37" i="6"/>
  <c r="N37" i="6"/>
  <c r="R37" i="6"/>
  <c r="R39" i="6" s="1"/>
  <c r="V37" i="6"/>
  <c r="P39" i="6" l="1"/>
  <c r="T22" i="6"/>
  <c r="T31" i="6" s="1"/>
  <c r="H31" i="6"/>
  <c r="H39" i="6" s="1"/>
  <c r="X31" i="6"/>
  <c r="J31" i="6"/>
  <c r="J39" i="6" s="1"/>
  <c r="L31" i="6"/>
  <c r="L39" i="6" s="1"/>
  <c r="V31" i="6"/>
  <c r="V39" i="6" s="1"/>
  <c r="N31" i="6"/>
  <c r="N39" i="6" s="1"/>
  <c r="T37" i="6"/>
  <c r="X37" i="6"/>
  <c r="H37" i="5"/>
  <c r="J37" i="5"/>
  <c r="E37" i="5"/>
  <c r="F37" i="5"/>
  <c r="G37" i="5"/>
  <c r="X39" i="6" l="1"/>
  <c r="T39" i="6"/>
  <c r="N53" i="3"/>
  <c r="N55" i="3" l="1"/>
  <c r="N58" i="3" s="1"/>
  <c r="Q53" i="3"/>
  <c r="Q55" i="3" s="1"/>
  <c r="N59" i="3" l="1"/>
  <c r="Q27" i="3"/>
  <c r="Q24" i="3"/>
  <c r="M25" i="3"/>
  <c r="M20" i="3"/>
  <c r="K20" i="3"/>
  <c r="K29" i="3" s="1"/>
  <c r="I20" i="3"/>
  <c r="I29" i="3" s="1"/>
  <c r="G20" i="3"/>
  <c r="G29" i="3" s="1"/>
  <c r="O17" i="3"/>
  <c r="O20" i="3" s="1"/>
  <c r="Q16" i="3"/>
  <c r="Q15" i="3"/>
  <c r="Q10" i="3"/>
  <c r="I83" i="7"/>
  <c r="I66" i="7"/>
  <c r="I57" i="7"/>
  <c r="C57" i="7"/>
  <c r="E83" i="7"/>
  <c r="E66" i="7"/>
  <c r="E57" i="7"/>
  <c r="K58" i="5"/>
  <c r="K53" i="5"/>
  <c r="G58" i="5"/>
  <c r="G53" i="5"/>
  <c r="K21" i="5"/>
  <c r="K15" i="5"/>
  <c r="G21" i="5"/>
  <c r="G15" i="5"/>
  <c r="K23" i="5" l="1"/>
  <c r="G23" i="5"/>
  <c r="Q17" i="3"/>
  <c r="Q20" i="3" s="1"/>
  <c r="M29" i="3"/>
  <c r="M28" i="3"/>
  <c r="Q28" i="3" s="1"/>
  <c r="Q23" i="3"/>
  <c r="Q25" i="3" s="1"/>
  <c r="J61" i="1"/>
  <c r="J62" i="1" s="1"/>
  <c r="F61" i="1"/>
  <c r="J18" i="1"/>
  <c r="F18" i="1"/>
  <c r="H92" i="1"/>
  <c r="H94" i="1" s="1"/>
  <c r="J92" i="1"/>
  <c r="J94" i="1" s="1"/>
  <c r="D92" i="1"/>
  <c r="H61" i="1"/>
  <c r="D61" i="1"/>
  <c r="H18" i="1"/>
  <c r="G28" i="5" l="1"/>
  <c r="G30" i="5" s="1"/>
  <c r="K28" i="5"/>
  <c r="K30" i="5" s="1"/>
  <c r="D31" i="1"/>
  <c r="Q29" i="3"/>
  <c r="F62" i="1"/>
  <c r="H62" i="1"/>
  <c r="H95" i="1" s="1"/>
  <c r="D62" i="1"/>
  <c r="F31" i="1"/>
  <c r="H31" i="1"/>
  <c r="J95" i="1"/>
  <c r="J31" i="1"/>
  <c r="D94" i="1"/>
  <c r="F92" i="1"/>
  <c r="F94" i="1" s="1"/>
  <c r="K39" i="5" l="1"/>
  <c r="I11" i="7"/>
  <c r="I24" i="7" s="1"/>
  <c r="I32" i="7" s="1"/>
  <c r="I34" i="7" s="1"/>
  <c r="I69" i="7" s="1"/>
  <c r="I72" i="7" s="1"/>
  <c r="I74" i="7" s="1"/>
  <c r="E11" i="7"/>
  <c r="E24" i="7" s="1"/>
  <c r="E32" i="7" s="1"/>
  <c r="E34" i="7" s="1"/>
  <c r="E69" i="7" s="1"/>
  <c r="E72" i="7" s="1"/>
  <c r="E74" i="7" s="1"/>
  <c r="G39" i="5"/>
  <c r="D95" i="1"/>
  <c r="D99" i="1" s="1"/>
  <c r="F95" i="1"/>
  <c r="F99" i="1" s="1"/>
  <c r="H99" i="1"/>
  <c r="P31" i="1"/>
  <c r="J99" i="1"/>
  <c r="R31" i="1"/>
  <c r="R74" i="6" l="1"/>
  <c r="Q54" i="3" l="1"/>
  <c r="X72" i="6"/>
  <c r="V74" i="6"/>
  <c r="E57" i="5" s="1"/>
  <c r="K59" i="3" l="1"/>
  <c r="I59" i="3"/>
  <c r="G59" i="3"/>
  <c r="C66" i="7" l="1"/>
  <c r="X62" i="6"/>
  <c r="X64" i="6" s="1"/>
  <c r="X66" i="6" s="1"/>
  <c r="I85" i="7" l="1"/>
  <c r="G83" i="7"/>
  <c r="G85" i="7" s="1"/>
  <c r="E85" i="7"/>
  <c r="C83" i="7"/>
  <c r="C85" i="7" s="1"/>
  <c r="G66" i="7" l="1"/>
  <c r="G57" i="7" l="1"/>
  <c r="O47" i="3"/>
  <c r="Q45" i="3"/>
  <c r="Q57" i="3"/>
  <c r="O50" i="3" l="1"/>
  <c r="O59" i="3" s="1"/>
  <c r="Q47" i="3"/>
  <c r="I21" i="5" l="1"/>
  <c r="E21" i="5"/>
  <c r="I15" i="5"/>
  <c r="E15" i="5"/>
  <c r="E23" i="5" l="1"/>
  <c r="I23" i="5"/>
  <c r="E53" i="5"/>
  <c r="I28" i="5" l="1"/>
  <c r="I30" i="5" s="1"/>
  <c r="E28" i="5"/>
  <c r="E30" i="5" s="1"/>
  <c r="C11" i="7" s="1"/>
  <c r="C24" i="7" s="1"/>
  <c r="C32" i="7" s="1"/>
  <c r="C34" i="7" s="1"/>
  <c r="C69" i="7" s="1"/>
  <c r="C72" i="7" s="1"/>
  <c r="I53" i="5"/>
  <c r="N74" i="6"/>
  <c r="N76" i="6" s="1"/>
  <c r="G11" i="7" l="1"/>
  <c r="G24" i="7" s="1"/>
  <c r="G32" i="7" s="1"/>
  <c r="G34" i="7" s="1"/>
  <c r="G69" i="7" s="1"/>
  <c r="G72" i="7" s="1"/>
  <c r="G74" i="7" s="1"/>
  <c r="O74" i="7" s="1"/>
  <c r="I39" i="5"/>
  <c r="Z71" i="6"/>
  <c r="E39" i="5"/>
  <c r="T74" i="6"/>
  <c r="C74" i="7"/>
  <c r="K74" i="7" s="1"/>
  <c r="I58" i="5"/>
  <c r="Q59" i="3"/>
  <c r="S59" i="3" s="1"/>
  <c r="M55" i="3"/>
  <c r="M59" i="3" s="1"/>
  <c r="X74" i="6"/>
  <c r="X76" i="6" s="1"/>
  <c r="E56" i="5" l="1"/>
  <c r="E58" i="5" s="1"/>
  <c r="T76" i="6"/>
  <c r="M58" i="3"/>
  <c r="Q58" i="3" s="1"/>
</calcChain>
</file>

<file path=xl/sharedStrings.xml><?xml version="1.0" encoding="utf-8"?>
<sst xmlns="http://schemas.openxmlformats.org/spreadsheetml/2006/main" count="521" uniqueCount="231">
  <si>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</si>
  <si>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</si>
  <si>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</si>
  <si>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</si>
  <si>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</si>
  <si>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</si>
  <si>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</si>
  <si>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</si>
  <si>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</si>
  <si>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</si>
  <si>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</si>
  <si>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</si>
  <si>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</si>
  <si>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</si>
  <si>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</si>
  <si>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</si>
  <si>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</si>
  <si>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</si>
  <si>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</si>
  <si>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</si>
  <si>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</si>
  <si>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</si>
  <si>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</si>
  <si>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</si>
  <si>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</si>
  <si>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</si>
  <si>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</si>
  <si>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</si>
  <si>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</si>
  <si>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</si>
  <si>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</si>
  <si>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</si>
  <si>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31 March</t>
  </si>
  <si>
    <t xml:space="preserve">31 December </t>
  </si>
  <si>
    <t>(Unaudited)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</si>
  <si>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</si>
  <si>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</si>
  <si>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</si>
  <si>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</si>
  <si>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</si>
  <si>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</si>
  <si>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</si>
  <si>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</si>
  <si>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</si>
  <si>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</si>
  <si>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</si>
  <si>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</si>
  <si>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</si>
  <si>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</si>
  <si>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 xml:space="preserve">    Issue (reduction) of ordinary shares / preferred shares</t>
  </si>
  <si>
    <t xml:space="preserve">    Dividends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</si>
  <si>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</si>
  <si>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</si>
  <si>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</si>
  <si>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</si>
  <si>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</si>
  <si>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</si>
  <si>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</si>
  <si>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</si>
  <si>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</si>
  <si>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</si>
  <si>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</si>
  <si>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</si>
  <si>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</si>
  <si>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Acquisition of property, plant and equipment  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</si>
  <si>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</si>
  <si>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</si>
  <si>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</si>
  <si>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</si>
  <si>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</si>
  <si>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</si>
  <si>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</si>
  <si>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</si>
  <si>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</si>
  <si>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</si>
  <si>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</si>
  <si>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</si>
  <si>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</si>
  <si>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</si>
  <si>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</si>
  <si>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</si>
  <si>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</si>
  <si>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</si>
  <si>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</si>
  <si>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</si>
  <si>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</si>
  <si>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</si>
  <si>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</si>
  <si>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</si>
  <si>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>Long-term loans from financial institutions</t>
  </si>
  <si>
    <t xml:space="preserve">   Issued and paid-up share capital</t>
  </si>
  <si>
    <t xml:space="preserve">   Authorised share capital</t>
  </si>
  <si>
    <t>Transactions with owners,</t>
  </si>
  <si>
    <t xml:space="preserve">   recorded directly in equity</t>
  </si>
  <si>
    <t>-</t>
  </si>
  <si>
    <t>Total transactions with owners,</t>
  </si>
  <si>
    <t xml:space="preserve">      Issue of ordinary shares </t>
  </si>
  <si>
    <t xml:space="preserve">      Share-based payment transactions</t>
  </si>
  <si>
    <t>Equity attributable to owners of the parent</t>
  </si>
  <si>
    <t xml:space="preserve">   Distributions to owners of the parent</t>
  </si>
  <si>
    <t xml:space="preserve"> Total distributions to owners of the parent</t>
  </si>
  <si>
    <t xml:space="preserve">   Profit </t>
  </si>
  <si>
    <t xml:space="preserve">   Other comprehensive income</t>
  </si>
  <si>
    <t xml:space="preserve">   Total changes in ownership interests </t>
  </si>
  <si>
    <t xml:space="preserve">   Contributions by owners</t>
  </si>
  <si>
    <t xml:space="preserve"> Total contributions by owners</t>
  </si>
  <si>
    <t>Dificit</t>
  </si>
  <si>
    <t>on changes in</t>
  </si>
  <si>
    <t>in subsidiary</t>
  </si>
  <si>
    <t xml:space="preserve">            from set up a new subsidiary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</si>
  <si>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</si>
  <si>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</si>
  <si>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</si>
  <si>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</si>
  <si>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 xml:space="preserve">      Increase in non-controlling interests</t>
  </si>
  <si>
    <t xml:space="preserve">      in subsidiaries</t>
  </si>
  <si>
    <t xml:space="preserve">   Changes in ownership interests  </t>
  </si>
  <si>
    <t xml:space="preserve">      in subsidiary</t>
  </si>
  <si>
    <t>2019</t>
  </si>
  <si>
    <t>Short-term loan to a subsidiary</t>
  </si>
  <si>
    <t>Three-month period ended 31 March 2019</t>
  </si>
  <si>
    <t>Balance at 31 March 2019</t>
  </si>
  <si>
    <t>(Reversal of) bad and doubtful debts expenses</t>
  </si>
  <si>
    <t xml:space="preserve">Net cash from (used in) financing activities  </t>
  </si>
  <si>
    <t xml:space="preserve">Cash and cash equivalents at 1 January </t>
  </si>
  <si>
    <t>Cash and cash equivalents at 31 March</t>
  </si>
  <si>
    <t>Three-month period ended</t>
  </si>
  <si>
    <t xml:space="preserve">Acquisition of investment in subsidiaries </t>
  </si>
  <si>
    <t>Total revenue</t>
  </si>
  <si>
    <t>Revenue</t>
  </si>
  <si>
    <t xml:space="preserve">Cash and cash equivalents 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</si>
  <si>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</si>
  <si>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</si>
  <si>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</si>
  <si>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</si>
  <si>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</si>
  <si>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</si>
  <si>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</si>
  <si>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</si>
  <si>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</si>
  <si>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2020</t>
  </si>
  <si>
    <t xml:space="preserve"> </t>
  </si>
  <si>
    <t>Three-month period ended 31 March 2020</t>
  </si>
  <si>
    <t>Balance at 31 March 2020</t>
  </si>
  <si>
    <t xml:space="preserve">Trade and other current payables </t>
  </si>
  <si>
    <t>Current income tax payable</t>
  </si>
  <si>
    <t>Exchange</t>
  </si>
  <si>
    <t>differences on</t>
  </si>
  <si>
    <t>translating financial</t>
  </si>
  <si>
    <t>statement</t>
  </si>
  <si>
    <t>Trade and other current receivables</t>
  </si>
  <si>
    <t>Goodwill</t>
  </si>
  <si>
    <t>Right-of-use assets</t>
  </si>
  <si>
    <t>Exchange differences on translating financial statements</t>
  </si>
  <si>
    <t>Current tax assets</t>
  </si>
  <si>
    <t>Other</t>
  </si>
  <si>
    <t>Unrealised (gain) loss on foreign exchange</t>
  </si>
  <si>
    <t>Deferred tax liabilities</t>
  </si>
  <si>
    <t>Other equity interest</t>
  </si>
  <si>
    <t>interest</t>
  </si>
  <si>
    <t>Current portion of lease liabilities</t>
  </si>
  <si>
    <t>Restricted deposits at financial institutions</t>
  </si>
  <si>
    <t>Short-term borrowings from financial institutions</t>
  </si>
  <si>
    <t>Profit (loss) from operating activities</t>
  </si>
  <si>
    <t>Profit (loss) before income tax expense</t>
  </si>
  <si>
    <t>Tax expense (income)</t>
  </si>
  <si>
    <t>Profit (loss) for the period</t>
  </si>
  <si>
    <t>Items that will be reclassified subsequently to profit or loss</t>
  </si>
  <si>
    <t>Total comprehensive income (expense) for the period</t>
  </si>
  <si>
    <t>Profit (loss) attributable to:</t>
  </si>
  <si>
    <t>Total comprehensive income (expense) attributable to:</t>
  </si>
  <si>
    <t>of equity</t>
  </si>
  <si>
    <t>Other components</t>
  </si>
  <si>
    <t xml:space="preserve">   Loss</t>
  </si>
  <si>
    <t>Balance at 1 January 2019</t>
  </si>
  <si>
    <t>Balance at 1 January 2020</t>
  </si>
  <si>
    <t>Adjustments to reconcile profit to cash receipts (payments)</t>
  </si>
  <si>
    <t>Loss on inventories devaluation</t>
  </si>
  <si>
    <t xml:space="preserve">Net cash from (used in) investing activities  </t>
  </si>
  <si>
    <t>Net increase (decrease) in cash and cash equivalents,</t>
  </si>
  <si>
    <t>Net increase (decrease) in cash and cash equivalents</t>
  </si>
  <si>
    <t xml:space="preserve">   the three-month periods ended 31 March 2020 and 2019</t>
  </si>
  <si>
    <t>Other current financial assets</t>
  </si>
  <si>
    <t xml:space="preserve">   (2019: Current portion of liabilities under</t>
  </si>
  <si>
    <t xml:space="preserve">   hire purchase and finance lease liabilities)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</si>
  <si>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</si>
  <si>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Other comprehensive income (expense)</t>
  </si>
  <si>
    <t>recorded directly in equity</t>
  </si>
  <si>
    <t xml:space="preserve">   Contributions by and distributions to owners </t>
  </si>
  <si>
    <t>Acquisition of subsidiaries, net of cash acquired</t>
  </si>
  <si>
    <t>Cash flows from investing activities (Continued)</t>
  </si>
  <si>
    <t>(Gain) loss on disposal of other current financial assets</t>
  </si>
  <si>
    <t>Acquisition of other current financial assets</t>
  </si>
  <si>
    <t>Proceeds from sale of other current financial assets</t>
  </si>
  <si>
    <t>Intangible assets other than goodwill</t>
  </si>
  <si>
    <t>Transactions with owners, recorded directly in equity</t>
  </si>
  <si>
    <t>(Reversal of) impairment loss recognised in profit or loss</t>
  </si>
  <si>
    <t>Taxes paid</t>
  </si>
  <si>
    <t xml:space="preserve">Net cash generated from operating </t>
  </si>
  <si>
    <t xml:space="preserve">Net cash from operating activities </t>
  </si>
  <si>
    <t>Put options</t>
  </si>
  <si>
    <t xml:space="preserve">   Baht 1 per share)     </t>
  </si>
  <si>
    <t xml:space="preserve">   (318,000,000 ordinary shares, par value at </t>
  </si>
  <si>
    <t xml:space="preserve">      Legal reserve</t>
  </si>
  <si>
    <t xml:space="preserve">   Appropriated</t>
  </si>
  <si>
    <t xml:space="preserve">   Unappropriated</t>
  </si>
  <si>
    <t xml:space="preserve">   Share premium on ordinary shares</t>
  </si>
  <si>
    <t xml:space="preserve">Impairment gain and reversal of impairment loss </t>
  </si>
  <si>
    <t xml:space="preserve">   (impairment loss) determined in accordance with TFRS 9</t>
  </si>
  <si>
    <t xml:space="preserve">Total items that will be reclassified </t>
  </si>
  <si>
    <t xml:space="preserve">   subsequently to profit or loss</t>
  </si>
  <si>
    <t xml:space="preserve">Total comprehensive income (expense) </t>
  </si>
  <si>
    <t xml:space="preserve">   for the period</t>
  </si>
  <si>
    <t xml:space="preserve">      from new subsidiaries</t>
  </si>
  <si>
    <t xml:space="preserve">   Changes in ownership interests </t>
  </si>
  <si>
    <t xml:space="preserve">   Acquisition of non-controlling interests </t>
  </si>
  <si>
    <t xml:space="preserve">Effect of exchange rate changes on </t>
  </si>
  <si>
    <t xml:space="preserve">   cash and cash equivalents</t>
  </si>
  <si>
    <t>Short-term loans to subsidiaries</t>
  </si>
  <si>
    <r>
      <t>Lease liabilities</t>
    </r>
    <r>
      <rPr>
        <i/>
        <sz val="11"/>
        <rFont val="Times New Roman"/>
        <family val="1"/>
      </rPr>
      <t xml:space="preserve"> (2019: Liabilities under</t>
    </r>
  </si>
  <si>
    <t>Net gain on fair value measurement of financial assets</t>
  </si>
  <si>
    <t>Gains on fair value measurement of financial assets</t>
  </si>
  <si>
    <t>Proceeds from short-term borrowings</t>
  </si>
  <si>
    <t>Repayment of long-term loans borrowings</t>
  </si>
  <si>
    <t>Advance for investment in an associate</t>
  </si>
  <si>
    <t>Deficit on change in the ownership interests</t>
  </si>
  <si>
    <t xml:space="preserve">   in subsidiary</t>
  </si>
  <si>
    <t xml:space="preserve">   (317,887,700 ordinary shares, par value at 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</si>
  <si>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</t>
    </r>
  </si>
  <si>
    <t xml:space="preserve">  a lessee for reduction of the outstanding liability </t>
  </si>
  <si>
    <t xml:space="preserve">  relating to a finance lease)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</si>
</sst>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/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41" fontId="3" fillId="0" borderId="0" xfId="0" applyNumberFormat="1" applyFont="1" applyAlignment="1">
      <alignment horizontal="centerContinuous"/>
    </xf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4" fontId="5" fillId="0" borderId="0" xfId="0" applyNumberFormat="1" applyFont="1"/>
    <xf numFmtId="41" fontId="2" fillId="0" borderId="1" xfId="0" applyNumberFormat="1" applyFont="1" applyBorder="1" applyAlignment="1">
      <alignment horizontal="center"/>
    </xf>
    <xf numFmtId="0" fontId="5" fillId="0" borderId="0" xfId="0" applyFont="1"/>
    <xf numFmtId="41" fontId="3" fillId="0" borderId="4" xfId="1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41" fontId="2" fillId="0" borderId="0" xfId="1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2" fillId="0" borderId="1" xfId="1" applyNumberFormat="1" applyFont="1" applyBorder="1" applyAlignment="1">
      <alignment horizontal="right"/>
    </xf>
    <xf numFmtId="41" fontId="2" fillId="0" borderId="3" xfId="1" applyNumberFormat="1" applyFont="1" applyBorder="1" applyAlignment="1">
      <alignment horizontal="right"/>
    </xf>
    <xf numFmtId="43" fontId="3" fillId="0" borderId="0" xfId="1" applyFont="1"/>
    <xf numFmtId="164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3" fontId="3" fillId="0" borderId="0" xfId="1" applyFont="1" applyAlignment="1">
      <alignment horizontal="right" vertical="center"/>
    </xf>
    <xf numFmtId="43" fontId="2" fillId="0" borderId="2" xfId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Continuous"/>
    </xf>
    <xf numFmtId="164" fontId="3" fillId="0" borderId="0" xfId="1" quotePrefix="1" applyNumberFormat="1" applyFont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quotePrefix="1" applyNumberFormat="1" applyFont="1" applyAlignment="1">
      <alignment horizontal="center"/>
    </xf>
    <xf numFmtId="164" fontId="5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0" fontId="3" fillId="0" borderId="0" xfId="0" applyFont="1" applyFill="1"/>
    <xf numFmtId="0" fontId="2" fillId="0" borderId="0" xfId="0" applyFont="1" applyFill="1"/>
    <xf numFmtId="43" fontId="2" fillId="0" borderId="4" xfId="1" applyFont="1" applyFill="1" applyBorder="1" applyAlignment="1">
      <alignment horizontal="right"/>
    </xf>
    <xf numFmtId="0" fontId="12" fillId="0" borderId="0" xfId="0" applyFont="1" applyFill="1" applyAlignment="1"/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0" fontId="16" fillId="0" borderId="0" xfId="0" applyFont="1" applyFill="1" applyBorder="1" applyAlignment="1"/>
    <xf numFmtId="0" fontId="12" fillId="0" borderId="0" xfId="0" applyFont="1" applyFill="1"/>
    <xf numFmtId="0" fontId="17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41" fontId="2" fillId="0" borderId="1" xfId="0" applyNumberFormat="1" applyFont="1" applyBorder="1" applyAlignment="1">
      <alignment horizontal="right"/>
    </xf>
    <xf numFmtId="41" fontId="3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41" fontId="15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center"/>
    </xf>
    <xf numFmtId="164" fontId="15" fillId="0" borderId="0" xfId="0" applyNumberFormat="1" applyFont="1"/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0" fontId="3" fillId="0" borderId="0" xfId="2" applyFont="1" applyFill="1"/>
    <xf numFmtId="0" fontId="10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"/>
  <sheetViews>
    <sheetView tabSelected="1" view="pageBreakPreview" topLeftCell="A92" zoomScale="90" zoomScaleNormal="100" zoomScaleSheetLayoutView="90" workbookViewId="0">
      <selection activeCell="D83" sqref="D83"/>
    </sheetView>
  </sheetViews>
  <sheetFormatPr defaultColWidth="10.7265625" defaultRowHeight="21.75" customHeight="1" x14ac:dyDescent="0.3"/>
  <cols>
    <col min="1" max="1" width="45.7265625" style="131" customWidth="1"/>
    <col min="2" max="2" width="5.54296875" style="131" customWidth="1"/>
    <col min="3" max="3" width="0.81640625" style="132" customWidth="1"/>
    <col min="4" max="4" width="10.90625" style="132" customWidth="1"/>
    <col min="5" max="5" width="0.81640625" style="132" customWidth="1"/>
    <col min="6" max="6" width="10.90625" style="132" customWidth="1"/>
    <col min="7" max="7" width="0.81640625" style="132" customWidth="1"/>
    <col min="8" max="8" width="10.90625" style="132" customWidth="1"/>
    <col min="9" max="9" width="0.81640625" style="132" customWidth="1"/>
    <col min="10" max="10" width="10.90625" style="132" customWidth="1"/>
    <col min="11" max="11" width="10.7265625" style="132"/>
    <col min="12" max="12" width="15.453125" style="132" customWidth="1"/>
    <col min="13" max="13" width="1.1796875" style="132" customWidth="1"/>
    <col min="14" max="14" width="12.81640625" style="132" customWidth="1"/>
    <col min="15" max="15" width="1.81640625" style="132" customWidth="1"/>
    <col min="16" max="16" width="10.7265625" style="132"/>
    <col min="17" max="17" width="1.81640625" style="132" customWidth="1"/>
    <col min="18" max="18" width="12.453125" style="132" customWidth="1"/>
    <col min="19" max="16384" width="10.7265625" style="132"/>
  </cols>
  <sheetData>
    <row r="1" spans="1:10" s="128" customFormat="1" ht="21.75" customHeight="1" x14ac:dyDescent="0.35">
      <c r="A1" s="125" t="s">
        <v>76</v>
      </c>
      <c r="B1" s="126"/>
      <c r="C1" s="127"/>
      <c r="D1" s="127"/>
      <c r="E1" s="127"/>
      <c r="F1" s="127"/>
      <c r="G1" s="127"/>
      <c r="H1" s="127"/>
      <c r="I1" s="127"/>
      <c r="J1" s="127"/>
    </row>
    <row r="2" spans="1:10" s="128" customFormat="1" ht="21.75" customHeight="1" x14ac:dyDescent="0.3">
      <c r="A2" s="129" t="s">
        <v>75</v>
      </c>
      <c r="B2" s="126"/>
      <c r="C2" s="127"/>
      <c r="D2" s="127"/>
      <c r="E2" s="127"/>
      <c r="F2" s="127"/>
      <c r="G2" s="127"/>
      <c r="H2" s="127"/>
      <c r="I2" s="127"/>
      <c r="J2" s="127"/>
    </row>
    <row r="3" spans="1:10" s="128" customFormat="1" ht="21.75" customHeight="1" x14ac:dyDescent="0.3">
      <c r="A3" s="129"/>
      <c r="B3" s="126"/>
      <c r="C3" s="127"/>
      <c r="D3" s="127"/>
      <c r="E3" s="127"/>
      <c r="F3" s="130"/>
      <c r="G3" s="127"/>
      <c r="H3" s="127"/>
      <c r="I3" s="127"/>
      <c r="J3" s="127"/>
    </row>
    <row r="4" spans="1:10" s="128" customFormat="1" ht="21.75" customHeight="1" x14ac:dyDescent="0.3">
      <c r="A4" s="129"/>
      <c r="B4" s="126"/>
      <c r="C4" s="127"/>
      <c r="D4" s="264" t="s">
        <v>71</v>
      </c>
      <c r="E4" s="264"/>
      <c r="F4" s="264"/>
      <c r="G4" s="127"/>
      <c r="H4" s="264" t="s">
        <v>73</v>
      </c>
      <c r="I4" s="265"/>
      <c r="J4" s="264"/>
    </row>
    <row r="5" spans="1:10" ht="21.75" customHeight="1" x14ac:dyDescent="0.3">
      <c r="A5" s="129"/>
      <c r="D5" s="264" t="s">
        <v>72</v>
      </c>
      <c r="E5" s="264"/>
      <c r="F5" s="264"/>
      <c r="G5" s="133"/>
      <c r="H5" s="264" t="s">
        <v>72</v>
      </c>
      <c r="I5" s="264"/>
      <c r="J5" s="264"/>
    </row>
    <row r="6" spans="1:10" ht="21.75" customHeight="1" x14ac:dyDescent="0.3">
      <c r="A6" s="129"/>
      <c r="D6" s="163" t="s">
        <v>32</v>
      </c>
      <c r="E6" s="138"/>
      <c r="F6" s="163" t="s">
        <v>33</v>
      </c>
      <c r="H6" s="163" t="s">
        <v>32</v>
      </c>
      <c r="I6" s="138"/>
      <c r="J6" s="163" t="s">
        <v>33</v>
      </c>
    </row>
    <row r="7" spans="1:10" ht="21.75" customHeight="1" x14ac:dyDescent="0.3">
      <c r="A7" s="134" t="s">
        <v>3</v>
      </c>
      <c r="B7" s="135" t="s">
        <v>2</v>
      </c>
      <c r="D7" s="136" t="s">
        <v>140</v>
      </c>
      <c r="E7" s="137"/>
      <c r="F7" s="136" t="s">
        <v>118</v>
      </c>
      <c r="G7" s="137"/>
      <c r="H7" s="136" t="s">
        <v>140</v>
      </c>
      <c r="I7" s="137"/>
      <c r="J7" s="136" t="s">
        <v>118</v>
      </c>
    </row>
    <row r="8" spans="1:10" ht="21.75" customHeight="1" x14ac:dyDescent="0.3">
      <c r="A8" s="134"/>
      <c r="B8" s="135"/>
      <c r="D8" s="136" t="s">
        <v>34</v>
      </c>
      <c r="E8" s="137"/>
      <c r="F8" s="136"/>
      <c r="G8" s="137"/>
      <c r="H8" s="136" t="s">
        <v>34</v>
      </c>
      <c r="I8" s="137"/>
      <c r="J8" s="136"/>
    </row>
    <row r="9" spans="1:10" ht="21.75" customHeight="1" x14ac:dyDescent="0.3">
      <c r="B9" s="138"/>
      <c r="D9" s="266" t="s">
        <v>70</v>
      </c>
      <c r="E9" s="266"/>
      <c r="F9" s="266"/>
      <c r="G9" s="266"/>
      <c r="H9" s="266"/>
      <c r="I9" s="266"/>
      <c r="J9" s="266"/>
    </row>
    <row r="10" spans="1:10" ht="21.75" customHeight="1" x14ac:dyDescent="0.3">
      <c r="A10" s="139" t="s">
        <v>4</v>
      </c>
      <c r="B10" s="140"/>
    </row>
    <row r="11" spans="1:10" ht="21.75" customHeight="1" x14ac:dyDescent="0.3">
      <c r="A11" s="131" t="s">
        <v>130</v>
      </c>
      <c r="B11" s="140"/>
      <c r="D11" s="141">
        <v>1417811</v>
      </c>
      <c r="E11" s="141"/>
      <c r="F11" s="141">
        <v>1023690</v>
      </c>
      <c r="H11" s="141">
        <v>1126787</v>
      </c>
      <c r="I11" s="141"/>
      <c r="J11" s="141">
        <v>824943</v>
      </c>
    </row>
    <row r="12" spans="1:10" ht="21.75" customHeight="1" x14ac:dyDescent="0.3">
      <c r="A12" s="222" t="s">
        <v>150</v>
      </c>
      <c r="B12" s="140"/>
      <c r="C12" s="135"/>
      <c r="D12" s="141">
        <v>378866</v>
      </c>
      <c r="E12" s="141"/>
      <c r="F12" s="141">
        <v>240640</v>
      </c>
      <c r="H12" s="141">
        <v>243031</v>
      </c>
      <c r="I12" s="141"/>
      <c r="J12" s="141">
        <v>232594</v>
      </c>
    </row>
    <row r="13" spans="1:10" ht="21.75" customHeight="1" x14ac:dyDescent="0.3">
      <c r="A13" s="131" t="s">
        <v>218</v>
      </c>
      <c r="B13" s="140">
        <v>5</v>
      </c>
      <c r="C13" s="135"/>
      <c r="D13" s="141">
        <v>0</v>
      </c>
      <c r="E13" s="141"/>
      <c r="F13" s="141">
        <v>0</v>
      </c>
      <c r="H13" s="141">
        <v>222000</v>
      </c>
      <c r="I13" s="141"/>
      <c r="J13" s="141">
        <v>114000</v>
      </c>
    </row>
    <row r="14" spans="1:10" ht="21.75" hidden="1" customHeight="1" x14ac:dyDescent="0.3">
      <c r="A14" s="131" t="s">
        <v>154</v>
      </c>
      <c r="B14" s="164">
        <v>9</v>
      </c>
      <c r="C14" s="135"/>
      <c r="D14" s="141"/>
      <c r="E14" s="141"/>
      <c r="F14" s="141"/>
      <c r="H14" s="141"/>
      <c r="I14" s="141"/>
      <c r="J14" s="141"/>
    </row>
    <row r="15" spans="1:10" ht="21.75" customHeight="1" x14ac:dyDescent="0.3">
      <c r="A15" s="131" t="s">
        <v>61</v>
      </c>
      <c r="B15" s="140"/>
      <c r="D15" s="141">
        <v>508619</v>
      </c>
      <c r="E15" s="141"/>
      <c r="F15" s="141">
        <v>361816</v>
      </c>
      <c r="H15" s="141">
        <v>262681</v>
      </c>
      <c r="I15" s="141"/>
      <c r="J15" s="141">
        <v>276665</v>
      </c>
    </row>
    <row r="16" spans="1:10" ht="21.75" customHeight="1" x14ac:dyDescent="0.3">
      <c r="A16" s="131" t="s">
        <v>182</v>
      </c>
      <c r="B16" s="140">
        <v>6</v>
      </c>
      <c r="D16" s="141">
        <v>1944384</v>
      </c>
      <c r="E16" s="141"/>
      <c r="F16" s="141">
        <v>2908042</v>
      </c>
      <c r="H16" s="141">
        <v>1944183</v>
      </c>
      <c r="I16" s="141"/>
      <c r="J16" s="141">
        <v>2908042</v>
      </c>
    </row>
    <row r="17" spans="1:18" ht="21.75" customHeight="1" x14ac:dyDescent="0.3">
      <c r="A17" s="131" t="s">
        <v>5</v>
      </c>
      <c r="B17" s="140"/>
      <c r="D17" s="141">
        <v>25164</v>
      </c>
      <c r="E17" s="141"/>
      <c r="F17" s="141">
        <v>20560</v>
      </c>
      <c r="H17" s="141">
        <v>8189</v>
      </c>
      <c r="I17" s="141"/>
      <c r="J17" s="141">
        <v>5353</v>
      </c>
    </row>
    <row r="18" spans="1:18" s="133" customFormat="1" ht="21.75" customHeight="1" x14ac:dyDescent="0.3">
      <c r="A18" s="134" t="s">
        <v>131</v>
      </c>
      <c r="B18" s="142"/>
      <c r="D18" s="143">
        <f>SUM(D11:D17)</f>
        <v>4274844</v>
      </c>
      <c r="E18" s="144"/>
      <c r="F18" s="143">
        <f>SUM(F11:F17)</f>
        <v>4554748</v>
      </c>
      <c r="G18" s="144"/>
      <c r="H18" s="143">
        <f>SUM(H11:H17)</f>
        <v>3806871</v>
      </c>
      <c r="I18" s="144"/>
      <c r="J18" s="143">
        <f>SUM(J11:J17)</f>
        <v>4361597</v>
      </c>
    </row>
    <row r="19" spans="1:18" ht="21.75" customHeight="1" x14ac:dyDescent="0.3">
      <c r="A19" s="134"/>
      <c r="B19" s="140"/>
      <c r="D19" s="145"/>
      <c r="E19" s="145"/>
      <c r="F19" s="145"/>
      <c r="G19" s="145"/>
      <c r="H19" s="145"/>
      <c r="I19" s="145"/>
      <c r="J19" s="145"/>
    </row>
    <row r="20" spans="1:18" ht="21.75" customHeight="1" x14ac:dyDescent="0.3">
      <c r="A20" s="139" t="s">
        <v>6</v>
      </c>
      <c r="B20" s="140"/>
      <c r="D20" s="145"/>
      <c r="E20" s="145"/>
      <c r="F20" s="145"/>
      <c r="G20" s="145"/>
      <c r="H20" s="145"/>
      <c r="I20" s="145"/>
      <c r="J20" s="145"/>
    </row>
    <row r="21" spans="1:18" ht="21.75" customHeight="1" x14ac:dyDescent="0.3">
      <c r="A21" s="222" t="s">
        <v>224</v>
      </c>
      <c r="B21" s="166">
        <v>12</v>
      </c>
      <c r="C21" s="135"/>
      <c r="D21" s="141">
        <v>80000</v>
      </c>
      <c r="E21" s="141"/>
      <c r="F21" s="141">
        <v>0</v>
      </c>
      <c r="H21" s="141">
        <v>0</v>
      </c>
      <c r="I21" s="141"/>
      <c r="J21" s="141">
        <v>0</v>
      </c>
    </row>
    <row r="22" spans="1:18" ht="21.75" customHeight="1" x14ac:dyDescent="0.3">
      <c r="A22" s="131" t="s">
        <v>31</v>
      </c>
      <c r="B22" s="140">
        <v>7</v>
      </c>
      <c r="D22" s="141">
        <v>0</v>
      </c>
      <c r="E22" s="146"/>
      <c r="F22" s="141">
        <v>0</v>
      </c>
      <c r="G22" s="147"/>
      <c r="H22" s="141">
        <v>819480</v>
      </c>
      <c r="I22" s="141"/>
      <c r="J22" s="141">
        <v>201030</v>
      </c>
    </row>
    <row r="23" spans="1:18" ht="21.75" customHeight="1" x14ac:dyDescent="0.3">
      <c r="A23" s="222" t="s">
        <v>132</v>
      </c>
      <c r="B23" s="140">
        <v>8</v>
      </c>
      <c r="D23" s="141">
        <v>275052</v>
      </c>
      <c r="E23" s="141"/>
      <c r="F23" s="141">
        <v>257935</v>
      </c>
      <c r="G23" s="147"/>
      <c r="H23" s="141">
        <v>248543</v>
      </c>
      <c r="I23" s="141"/>
      <c r="J23" s="141">
        <v>255569</v>
      </c>
    </row>
    <row r="24" spans="1:18" ht="21.75" customHeight="1" x14ac:dyDescent="0.3">
      <c r="A24" s="8" t="s">
        <v>152</v>
      </c>
      <c r="B24" s="164">
        <v>8</v>
      </c>
      <c r="D24" s="141">
        <v>42745</v>
      </c>
      <c r="E24" s="141"/>
      <c r="F24" s="141">
        <v>0</v>
      </c>
      <c r="G24" s="147"/>
      <c r="H24" s="141">
        <v>9143</v>
      </c>
      <c r="I24" s="141"/>
      <c r="J24" s="141">
        <v>0</v>
      </c>
    </row>
    <row r="25" spans="1:18" ht="21.75" customHeight="1" x14ac:dyDescent="0.3">
      <c r="A25" s="222" t="s">
        <v>151</v>
      </c>
      <c r="B25" s="164">
        <v>4</v>
      </c>
      <c r="D25" s="141">
        <v>131757</v>
      </c>
      <c r="E25" s="141"/>
      <c r="F25" s="141">
        <v>0</v>
      </c>
      <c r="G25" s="147"/>
      <c r="H25" s="141">
        <v>0</v>
      </c>
      <c r="I25" s="141"/>
      <c r="J25" s="141">
        <v>0</v>
      </c>
    </row>
    <row r="26" spans="1:18" ht="21.75" customHeight="1" x14ac:dyDescent="0.3">
      <c r="A26" s="222" t="s">
        <v>194</v>
      </c>
      <c r="B26" s="140"/>
      <c r="D26" s="141">
        <v>547477</v>
      </c>
      <c r="E26" s="141"/>
      <c r="F26" s="141">
        <v>99296</v>
      </c>
      <c r="G26" s="147"/>
      <c r="H26" s="141">
        <v>13568</v>
      </c>
      <c r="I26" s="141"/>
      <c r="J26" s="141">
        <v>14174</v>
      </c>
    </row>
    <row r="27" spans="1:18" ht="21.75" customHeight="1" x14ac:dyDescent="0.3">
      <c r="A27" s="131" t="s">
        <v>161</v>
      </c>
      <c r="B27" s="140"/>
      <c r="D27" s="148">
        <v>20273</v>
      </c>
      <c r="E27" s="141"/>
      <c r="F27" s="148">
        <v>20273</v>
      </c>
      <c r="G27" s="147"/>
      <c r="H27" s="141">
        <v>20273</v>
      </c>
      <c r="I27" s="141"/>
      <c r="J27" s="141">
        <v>20273</v>
      </c>
    </row>
    <row r="28" spans="1:18" ht="21.75" customHeight="1" x14ac:dyDescent="0.3">
      <c r="A28" s="131" t="s">
        <v>27</v>
      </c>
      <c r="B28" s="140"/>
      <c r="D28" s="148">
        <v>20404</v>
      </c>
      <c r="E28" s="141"/>
      <c r="F28" s="141">
        <v>22742</v>
      </c>
      <c r="G28" s="147"/>
      <c r="H28" s="141">
        <v>6550</v>
      </c>
      <c r="I28" s="141"/>
      <c r="J28" s="141">
        <v>5321</v>
      </c>
    </row>
    <row r="29" spans="1:18" ht="21.75" customHeight="1" x14ac:dyDescent="0.3">
      <c r="A29" s="131" t="s">
        <v>7</v>
      </c>
      <c r="B29" s="140"/>
      <c r="D29" s="149">
        <v>5380</v>
      </c>
      <c r="E29" s="141"/>
      <c r="F29" s="149">
        <v>1715</v>
      </c>
      <c r="G29" s="147"/>
      <c r="H29" s="149">
        <v>503</v>
      </c>
      <c r="I29" s="141"/>
      <c r="J29" s="149">
        <v>29</v>
      </c>
    </row>
    <row r="30" spans="1:18" s="133" customFormat="1" ht="21.75" customHeight="1" x14ac:dyDescent="0.3">
      <c r="A30" s="134" t="s">
        <v>133</v>
      </c>
      <c r="B30" s="142"/>
      <c r="D30" s="143">
        <f>SUM(D21:D29)</f>
        <v>1123088</v>
      </c>
      <c r="E30" s="144"/>
      <c r="F30" s="143">
        <f>SUM(F21:F29)</f>
        <v>401961</v>
      </c>
      <c r="G30" s="144"/>
      <c r="H30" s="143">
        <f>SUM(H21:H29)</f>
        <v>1118060</v>
      </c>
      <c r="I30" s="144"/>
      <c r="J30" s="143">
        <f>SUM(J21:J29)</f>
        <v>496396</v>
      </c>
    </row>
    <row r="31" spans="1:18" s="133" customFormat="1" ht="38" customHeight="1" thickBot="1" x14ac:dyDescent="0.35">
      <c r="A31" s="134" t="s">
        <v>8</v>
      </c>
      <c r="B31" s="134"/>
      <c r="D31" s="150">
        <f>SUM(D30,D18)</f>
        <v>5397932</v>
      </c>
      <c r="E31" s="144"/>
      <c r="F31" s="150">
        <f>SUM(F30,F18)</f>
        <v>4956709</v>
      </c>
      <c r="G31" s="144"/>
      <c r="H31" s="150">
        <f>SUM(H30,H18)</f>
        <v>4924931</v>
      </c>
      <c r="I31" s="144"/>
      <c r="J31" s="150">
        <f>SUM(J30,J18)</f>
        <v>4857993</v>
      </c>
      <c r="P31" s="133">
        <f>H31-H95</f>
        <v>0</v>
      </c>
      <c r="R31" s="133">
        <f>J31-J95</f>
        <v>0</v>
      </c>
    </row>
    <row r="32" spans="1:18" ht="21.75" customHeight="1" thickTop="1" x14ac:dyDescent="0.3">
      <c r="D32" s="151"/>
      <c r="F32" s="151"/>
      <c r="H32" s="151"/>
      <c r="I32" s="151"/>
      <c r="J32" s="151"/>
    </row>
    <row r="33" spans="1:10" ht="21.75" customHeight="1" x14ac:dyDescent="0.3">
      <c r="A33" s="152"/>
      <c r="D33" s="151"/>
      <c r="F33" s="151"/>
      <c r="H33" s="151"/>
      <c r="I33" s="151"/>
      <c r="J33" s="151"/>
    </row>
    <row r="34" spans="1:10" s="128" customFormat="1" ht="21.75" customHeight="1" x14ac:dyDescent="0.35">
      <c r="A34" s="125" t="s">
        <v>76</v>
      </c>
      <c r="B34" s="126"/>
      <c r="C34" s="127"/>
      <c r="D34" s="127"/>
      <c r="E34" s="127"/>
      <c r="F34" s="127"/>
      <c r="G34" s="127"/>
      <c r="H34" s="127"/>
      <c r="I34" s="127"/>
      <c r="J34" s="127"/>
    </row>
    <row r="35" spans="1:10" s="128" customFormat="1" ht="21.75" customHeight="1" x14ac:dyDescent="0.3">
      <c r="A35" s="129" t="s">
        <v>75</v>
      </c>
      <c r="B35" s="126"/>
      <c r="C35" s="127"/>
      <c r="D35" s="127"/>
      <c r="E35" s="127"/>
      <c r="F35" s="127"/>
      <c r="G35" s="127"/>
      <c r="H35" s="127"/>
      <c r="I35" s="127"/>
      <c r="J35" s="127"/>
    </row>
    <row r="36" spans="1:10" s="128" customFormat="1" ht="21.75" customHeight="1" x14ac:dyDescent="0.3">
      <c r="A36" s="129"/>
      <c r="B36" s="126"/>
      <c r="C36" s="127"/>
      <c r="D36" s="127"/>
      <c r="E36" s="127"/>
      <c r="F36" s="127"/>
      <c r="G36" s="127"/>
      <c r="H36" s="127"/>
      <c r="I36" s="127"/>
      <c r="J36" s="127"/>
    </row>
    <row r="37" spans="1:10" s="128" customFormat="1" ht="21.75" customHeight="1" x14ac:dyDescent="0.3">
      <c r="B37" s="126"/>
      <c r="C37" s="127"/>
      <c r="D37" s="264" t="s">
        <v>71</v>
      </c>
      <c r="E37" s="264"/>
      <c r="F37" s="264"/>
      <c r="G37" s="127"/>
      <c r="H37" s="264" t="s">
        <v>73</v>
      </c>
      <c r="I37" s="265"/>
      <c r="J37" s="264"/>
    </row>
    <row r="38" spans="1:10" ht="21.75" customHeight="1" x14ac:dyDescent="0.3">
      <c r="B38" s="134"/>
      <c r="D38" s="264" t="s">
        <v>72</v>
      </c>
      <c r="E38" s="264"/>
      <c r="F38" s="264"/>
      <c r="G38" s="133"/>
      <c r="H38" s="264" t="s">
        <v>72</v>
      </c>
      <c r="I38" s="264"/>
      <c r="J38" s="264"/>
    </row>
    <row r="39" spans="1:10" ht="21.75" customHeight="1" x14ac:dyDescent="0.3">
      <c r="B39" s="134"/>
      <c r="D39" s="163" t="s">
        <v>32</v>
      </c>
      <c r="E39" s="138"/>
      <c r="F39" s="163" t="s">
        <v>33</v>
      </c>
      <c r="H39" s="163" t="s">
        <v>32</v>
      </c>
      <c r="I39" s="138"/>
      <c r="J39" s="163" t="s">
        <v>33</v>
      </c>
    </row>
    <row r="40" spans="1:10" ht="21.75" customHeight="1" x14ac:dyDescent="0.3">
      <c r="A40" s="134" t="s">
        <v>74</v>
      </c>
      <c r="B40" s="135" t="s">
        <v>2</v>
      </c>
      <c r="D40" s="136" t="s">
        <v>140</v>
      </c>
      <c r="E40" s="137"/>
      <c r="F40" s="136" t="s">
        <v>118</v>
      </c>
      <c r="G40" s="137"/>
      <c r="H40" s="136" t="s">
        <v>140</v>
      </c>
      <c r="I40" s="137"/>
      <c r="J40" s="136" t="s">
        <v>118</v>
      </c>
    </row>
    <row r="41" spans="1:10" ht="21.75" customHeight="1" x14ac:dyDescent="0.3">
      <c r="A41" s="134"/>
      <c r="B41" s="135"/>
      <c r="D41" s="136" t="s">
        <v>34</v>
      </c>
      <c r="E41" s="137"/>
      <c r="F41" s="136"/>
      <c r="G41" s="137"/>
      <c r="H41" s="136" t="s">
        <v>34</v>
      </c>
      <c r="I41" s="137"/>
      <c r="J41" s="136"/>
    </row>
    <row r="42" spans="1:10" ht="21.75" customHeight="1" x14ac:dyDescent="0.3">
      <c r="B42" s="138"/>
      <c r="D42" s="266" t="s">
        <v>70</v>
      </c>
      <c r="E42" s="266"/>
      <c r="F42" s="266"/>
      <c r="G42" s="266"/>
      <c r="H42" s="266"/>
      <c r="I42" s="266"/>
      <c r="J42" s="266"/>
    </row>
    <row r="43" spans="1:10" s="153" customFormat="1" ht="21.75" customHeight="1" x14ac:dyDescent="0.3">
      <c r="A43" s="139" t="s">
        <v>9</v>
      </c>
      <c r="B43" s="140"/>
    </row>
    <row r="44" spans="1:10" s="234" customFormat="1" ht="21.75" customHeight="1" x14ac:dyDescent="0.3">
      <c r="A44" s="222" t="s">
        <v>162</v>
      </c>
      <c r="B44" s="171"/>
      <c r="D44" s="27">
        <v>64335</v>
      </c>
      <c r="E44" s="27"/>
      <c r="F44" s="27">
        <v>0</v>
      </c>
      <c r="H44" s="27">
        <v>0</v>
      </c>
      <c r="I44" s="27"/>
      <c r="J44" s="27">
        <v>0</v>
      </c>
    </row>
    <row r="45" spans="1:10" ht="21.75" customHeight="1" x14ac:dyDescent="0.3">
      <c r="A45" s="222" t="s">
        <v>144</v>
      </c>
      <c r="B45" s="140"/>
      <c r="D45" s="141">
        <v>188497</v>
      </c>
      <c r="E45" s="141"/>
      <c r="F45" s="141">
        <v>180979</v>
      </c>
      <c r="H45" s="141">
        <v>33872</v>
      </c>
      <c r="I45" s="141"/>
      <c r="J45" s="141">
        <v>43481</v>
      </c>
    </row>
    <row r="46" spans="1:10" ht="21.75" hidden="1" customHeight="1" x14ac:dyDescent="0.3">
      <c r="A46" s="222" t="s">
        <v>35</v>
      </c>
      <c r="B46" s="140"/>
      <c r="D46" s="141"/>
      <c r="E46" s="141"/>
      <c r="F46" s="141"/>
      <c r="H46" s="141"/>
      <c r="I46" s="141"/>
      <c r="J46" s="141"/>
    </row>
    <row r="47" spans="1:10" ht="21.75" customHeight="1" x14ac:dyDescent="0.3">
      <c r="A47" s="229" t="s">
        <v>160</v>
      </c>
      <c r="B47" s="140"/>
    </row>
    <row r="48" spans="1:10" ht="21.75" customHeight="1" x14ac:dyDescent="0.3">
      <c r="A48" s="230" t="s">
        <v>183</v>
      </c>
      <c r="B48" s="232"/>
    </row>
    <row r="49" spans="1:10" ht="21.75" customHeight="1" x14ac:dyDescent="0.3">
      <c r="A49" s="230" t="s">
        <v>184</v>
      </c>
      <c r="B49" s="166"/>
      <c r="D49" s="141">
        <v>20890</v>
      </c>
      <c r="E49" s="141"/>
      <c r="F49" s="141">
        <v>409</v>
      </c>
      <c r="H49" s="141">
        <v>3946</v>
      </c>
      <c r="I49" s="141"/>
      <c r="J49" s="141">
        <v>409</v>
      </c>
    </row>
    <row r="50" spans="1:10" ht="21.75" customHeight="1" x14ac:dyDescent="0.3">
      <c r="A50" s="222" t="s">
        <v>145</v>
      </c>
      <c r="B50" s="140"/>
      <c r="D50" s="141">
        <v>7716</v>
      </c>
      <c r="E50" s="141"/>
      <c r="F50" s="141">
        <v>3522</v>
      </c>
      <c r="H50" s="141">
        <v>3415</v>
      </c>
      <c r="I50" s="141"/>
      <c r="J50" s="141">
        <v>3522</v>
      </c>
    </row>
    <row r="51" spans="1:10" ht="21.75" customHeight="1" x14ac:dyDescent="0.3">
      <c r="A51" s="222" t="s">
        <v>10</v>
      </c>
      <c r="B51" s="140"/>
      <c r="D51" s="141">
        <v>70389</v>
      </c>
      <c r="E51" s="141"/>
      <c r="F51" s="141">
        <v>5113</v>
      </c>
      <c r="H51" s="141">
        <v>63700</v>
      </c>
      <c r="I51" s="141"/>
      <c r="J51" s="141">
        <v>983</v>
      </c>
    </row>
    <row r="52" spans="1:10" s="133" customFormat="1" ht="21.75" customHeight="1" x14ac:dyDescent="0.3">
      <c r="A52" s="223" t="s">
        <v>134</v>
      </c>
      <c r="B52" s="142"/>
      <c r="D52" s="143">
        <f>SUM(D44:D51)</f>
        <v>351827</v>
      </c>
      <c r="E52" s="144"/>
      <c r="F52" s="143">
        <f>SUM(F44:F51)</f>
        <v>190023</v>
      </c>
      <c r="G52" s="144"/>
      <c r="H52" s="143">
        <f>SUM(H44:H51)</f>
        <v>104933</v>
      </c>
      <c r="I52" s="144"/>
      <c r="J52" s="143">
        <f>SUM(J44:J51)</f>
        <v>48395</v>
      </c>
    </row>
    <row r="53" spans="1:10" ht="21.75" customHeight="1" x14ac:dyDescent="0.3">
      <c r="A53" s="223"/>
      <c r="B53" s="140"/>
      <c r="D53" s="145"/>
      <c r="E53" s="145"/>
      <c r="F53" s="145"/>
      <c r="G53" s="145"/>
      <c r="H53" s="145"/>
      <c r="I53" s="145"/>
      <c r="J53" s="145"/>
    </row>
    <row r="54" spans="1:10" ht="21.75" customHeight="1" x14ac:dyDescent="0.3">
      <c r="A54" s="139" t="s">
        <v>135</v>
      </c>
      <c r="B54" s="140"/>
      <c r="D54" s="145"/>
      <c r="E54" s="145"/>
      <c r="F54" s="145"/>
      <c r="G54" s="145"/>
      <c r="H54" s="145"/>
      <c r="I54" s="145"/>
      <c r="J54" s="145"/>
    </row>
    <row r="55" spans="1:10" ht="21.75" hidden="1" customHeight="1" x14ac:dyDescent="0.3">
      <c r="A55" s="131" t="s">
        <v>89</v>
      </c>
      <c r="B55" s="140">
        <v>11</v>
      </c>
      <c r="D55" s="141"/>
      <c r="E55" s="141"/>
      <c r="F55" s="141">
        <v>0</v>
      </c>
      <c r="H55" s="141"/>
      <c r="I55" s="141"/>
      <c r="J55" s="141">
        <v>0</v>
      </c>
    </row>
    <row r="56" spans="1:10" ht="21.75" customHeight="1" x14ac:dyDescent="0.3">
      <c r="A56" s="222" t="s">
        <v>219</v>
      </c>
      <c r="B56" s="232"/>
      <c r="D56" s="141"/>
      <c r="E56" s="141"/>
      <c r="F56" s="141"/>
      <c r="H56" s="141"/>
      <c r="I56" s="141"/>
      <c r="J56" s="141"/>
    </row>
    <row r="57" spans="1:10" ht="21.75" customHeight="1" x14ac:dyDescent="0.3">
      <c r="A57" s="237" t="s">
        <v>184</v>
      </c>
      <c r="B57" s="140"/>
      <c r="D57" s="141">
        <v>24181</v>
      </c>
      <c r="E57" s="141"/>
      <c r="F57" s="141">
        <v>1805</v>
      </c>
      <c r="H57" s="141">
        <v>7364</v>
      </c>
      <c r="I57" s="141"/>
      <c r="J57" s="141">
        <v>1805</v>
      </c>
    </row>
    <row r="58" spans="1:10" ht="21.75" customHeight="1" x14ac:dyDescent="0.3">
      <c r="A58" s="222" t="s">
        <v>200</v>
      </c>
      <c r="B58" s="231">
        <v>4</v>
      </c>
      <c r="D58" s="141">
        <v>35919</v>
      </c>
      <c r="E58" s="141"/>
      <c r="F58" s="141">
        <v>0</v>
      </c>
      <c r="H58" s="141">
        <v>35919</v>
      </c>
      <c r="I58" s="141"/>
      <c r="J58" s="141">
        <v>0</v>
      </c>
    </row>
    <row r="59" spans="1:10" ht="21.75" customHeight="1" x14ac:dyDescent="0.3">
      <c r="A59" s="131" t="s">
        <v>157</v>
      </c>
      <c r="B59" s="166"/>
      <c r="D59" s="141">
        <v>76425</v>
      </c>
      <c r="E59" s="141"/>
      <c r="F59" s="141">
        <v>0</v>
      </c>
      <c r="H59" s="141">
        <v>0</v>
      </c>
      <c r="I59" s="141"/>
      <c r="J59" s="141">
        <v>0</v>
      </c>
    </row>
    <row r="60" spans="1:10" ht="21.75" customHeight="1" x14ac:dyDescent="0.3">
      <c r="A60" s="131" t="s">
        <v>136</v>
      </c>
      <c r="B60" s="140"/>
      <c r="D60" s="141">
        <v>32916</v>
      </c>
      <c r="E60" s="141"/>
      <c r="F60" s="141">
        <v>2296</v>
      </c>
      <c r="H60" s="141">
        <v>2294</v>
      </c>
      <c r="I60" s="141"/>
      <c r="J60" s="141">
        <v>2134</v>
      </c>
    </row>
    <row r="61" spans="1:10" s="133" customFormat="1" ht="21.75" customHeight="1" x14ac:dyDescent="0.3">
      <c r="A61" s="134" t="s">
        <v>137</v>
      </c>
      <c r="B61" s="142"/>
      <c r="D61" s="143">
        <f>SUM(D55:D60)</f>
        <v>169441</v>
      </c>
      <c r="E61" s="144"/>
      <c r="F61" s="143">
        <f>SUM(F55:F60)</f>
        <v>4101</v>
      </c>
      <c r="G61" s="144"/>
      <c r="H61" s="143">
        <f>SUM(H55:H60)</f>
        <v>45577</v>
      </c>
      <c r="I61" s="144"/>
      <c r="J61" s="143">
        <f>SUM(J55:J60)</f>
        <v>3939</v>
      </c>
    </row>
    <row r="62" spans="1:10" s="133" customFormat="1" ht="38" customHeight="1" x14ac:dyDescent="0.3">
      <c r="A62" s="134" t="s">
        <v>11</v>
      </c>
      <c r="B62" s="134"/>
      <c r="D62" s="154">
        <f>SUM(D61,D52)</f>
        <v>521268</v>
      </c>
      <c r="E62" s="144"/>
      <c r="F62" s="154">
        <f>SUM(F61,F52)</f>
        <v>194124</v>
      </c>
      <c r="G62" s="144"/>
      <c r="H62" s="154">
        <f>SUM(H61,H52)</f>
        <v>150510</v>
      </c>
      <c r="I62" s="144"/>
      <c r="J62" s="154">
        <f>SUM(J61,J52)</f>
        <v>52334</v>
      </c>
    </row>
    <row r="63" spans="1:10" ht="21.75" customHeight="1" x14ac:dyDescent="0.3">
      <c r="A63" s="152"/>
      <c r="D63" s="151"/>
      <c r="E63" s="151"/>
      <c r="F63" s="151"/>
      <c r="H63" s="151"/>
      <c r="I63" s="151"/>
      <c r="J63" s="151"/>
    </row>
    <row r="64" spans="1:10" ht="21.75" customHeight="1" x14ac:dyDescent="0.3">
      <c r="A64" s="152"/>
      <c r="D64" s="151"/>
      <c r="E64" s="151"/>
      <c r="F64" s="151"/>
      <c r="H64" s="151"/>
      <c r="I64" s="151"/>
      <c r="J64" s="151"/>
    </row>
    <row r="65" spans="1:10" s="128" customFormat="1" ht="21.75" customHeight="1" x14ac:dyDescent="0.35">
      <c r="A65" s="125" t="s">
        <v>76</v>
      </c>
      <c r="B65" s="126"/>
      <c r="C65" s="127"/>
      <c r="D65" s="127"/>
      <c r="E65" s="127"/>
      <c r="F65" s="127"/>
      <c r="G65" s="127"/>
      <c r="H65" s="127"/>
      <c r="I65" s="127"/>
      <c r="J65" s="127"/>
    </row>
    <row r="66" spans="1:10" s="128" customFormat="1" ht="21.75" customHeight="1" x14ac:dyDescent="0.3">
      <c r="A66" s="129" t="s">
        <v>75</v>
      </c>
      <c r="B66" s="126"/>
      <c r="C66" s="127"/>
      <c r="D66" s="127"/>
      <c r="E66" s="127"/>
      <c r="F66" s="127"/>
      <c r="G66" s="127"/>
      <c r="H66" s="127"/>
      <c r="I66" s="127"/>
      <c r="J66" s="127"/>
    </row>
    <row r="67" spans="1:10" s="128" customFormat="1" ht="21.75" customHeight="1" x14ac:dyDescent="0.3">
      <c r="A67" s="129"/>
      <c r="B67" s="126"/>
      <c r="C67" s="127"/>
      <c r="D67" s="127"/>
      <c r="E67" s="127"/>
      <c r="F67" s="127"/>
      <c r="G67" s="127"/>
      <c r="H67" s="127"/>
      <c r="I67" s="127"/>
      <c r="J67" s="127"/>
    </row>
    <row r="68" spans="1:10" s="128" customFormat="1" ht="21.75" customHeight="1" x14ac:dyDescent="0.3">
      <c r="B68" s="126"/>
      <c r="C68" s="127"/>
      <c r="D68" s="264" t="s">
        <v>71</v>
      </c>
      <c r="E68" s="264"/>
      <c r="F68" s="264"/>
      <c r="G68" s="127"/>
      <c r="H68" s="264" t="s">
        <v>73</v>
      </c>
      <c r="I68" s="265"/>
      <c r="J68" s="264"/>
    </row>
    <row r="69" spans="1:10" ht="21.75" customHeight="1" x14ac:dyDescent="0.3">
      <c r="D69" s="264" t="s">
        <v>72</v>
      </c>
      <c r="E69" s="264"/>
      <c r="F69" s="264"/>
      <c r="G69" s="133"/>
      <c r="H69" s="264" t="s">
        <v>72</v>
      </c>
      <c r="I69" s="264"/>
      <c r="J69" s="264"/>
    </row>
    <row r="70" spans="1:10" ht="21.75" customHeight="1" x14ac:dyDescent="0.3">
      <c r="D70" s="163" t="s">
        <v>32</v>
      </c>
      <c r="E70" s="138"/>
      <c r="F70" s="163" t="s">
        <v>33</v>
      </c>
      <c r="H70" s="163" t="s">
        <v>32</v>
      </c>
      <c r="I70" s="138"/>
      <c r="J70" s="163" t="s">
        <v>33</v>
      </c>
    </row>
    <row r="71" spans="1:10" ht="21.75" customHeight="1" x14ac:dyDescent="0.3">
      <c r="A71" s="134" t="s">
        <v>74</v>
      </c>
      <c r="B71" s="135" t="s">
        <v>2</v>
      </c>
      <c r="D71" s="136" t="s">
        <v>140</v>
      </c>
      <c r="E71" s="137"/>
      <c r="F71" s="136" t="s">
        <v>118</v>
      </c>
      <c r="G71" s="137"/>
      <c r="H71" s="136" t="s">
        <v>140</v>
      </c>
      <c r="I71" s="137"/>
      <c r="J71" s="136" t="s">
        <v>118</v>
      </c>
    </row>
    <row r="72" spans="1:10" ht="21.75" customHeight="1" x14ac:dyDescent="0.3">
      <c r="A72" s="134"/>
      <c r="B72" s="135"/>
      <c r="D72" s="136" t="s">
        <v>34</v>
      </c>
      <c r="E72" s="137"/>
      <c r="F72" s="136"/>
      <c r="G72" s="137"/>
      <c r="H72" s="136" t="s">
        <v>34</v>
      </c>
      <c r="I72" s="137"/>
      <c r="J72" s="136"/>
    </row>
    <row r="73" spans="1:10" ht="21.75" customHeight="1" x14ac:dyDescent="0.3">
      <c r="B73" s="138"/>
      <c r="D73" s="266" t="s">
        <v>70</v>
      </c>
      <c r="E73" s="266"/>
      <c r="F73" s="266"/>
      <c r="G73" s="266"/>
      <c r="H73" s="266"/>
      <c r="I73" s="266"/>
      <c r="J73" s="266"/>
    </row>
    <row r="74" spans="1:10" ht="21.75" customHeight="1" x14ac:dyDescent="0.3">
      <c r="A74" s="139" t="s">
        <v>39</v>
      </c>
      <c r="B74" s="155"/>
      <c r="D74" s="151"/>
      <c r="E74" s="151"/>
      <c r="F74" s="151"/>
      <c r="H74" s="151"/>
      <c r="I74" s="151"/>
      <c r="J74" s="151"/>
    </row>
    <row r="75" spans="1:10" ht="21.75" customHeight="1" x14ac:dyDescent="0.3">
      <c r="A75" s="131" t="s">
        <v>138</v>
      </c>
      <c r="B75" s="155"/>
      <c r="D75" s="151"/>
      <c r="E75" s="151"/>
      <c r="F75" s="151"/>
      <c r="H75" s="151"/>
      <c r="I75" s="151"/>
      <c r="J75" s="151"/>
    </row>
    <row r="76" spans="1:10" ht="21.75" customHeight="1" x14ac:dyDescent="0.3">
      <c r="A76" s="131" t="s">
        <v>91</v>
      </c>
      <c r="B76" s="155"/>
    </row>
    <row r="77" spans="1:10" ht="21.75" customHeight="1" x14ac:dyDescent="0.3">
      <c r="A77" s="237" t="s">
        <v>202</v>
      </c>
      <c r="B77" s="155"/>
      <c r="D77" s="151"/>
      <c r="E77" s="151"/>
      <c r="F77" s="151"/>
      <c r="H77" s="151"/>
      <c r="I77" s="151"/>
      <c r="J77" s="151"/>
    </row>
    <row r="78" spans="1:10" ht="21.75" customHeight="1" thickBot="1" x14ac:dyDescent="0.35">
      <c r="A78" s="237" t="s">
        <v>201</v>
      </c>
      <c r="B78" s="155"/>
      <c r="D78" s="156">
        <v>318000</v>
      </c>
      <c r="E78" s="148"/>
      <c r="F78" s="156">
        <v>318000</v>
      </c>
      <c r="G78" s="148"/>
      <c r="H78" s="156">
        <v>318000</v>
      </c>
      <c r="I78" s="148"/>
      <c r="J78" s="156">
        <v>318000</v>
      </c>
    </row>
    <row r="79" spans="1:10" ht="21.75" customHeight="1" thickTop="1" x14ac:dyDescent="0.3">
      <c r="A79" s="222" t="s">
        <v>90</v>
      </c>
      <c r="B79" s="155"/>
      <c r="D79" s="151"/>
      <c r="E79" s="151"/>
      <c r="F79" s="151"/>
      <c r="H79" s="151"/>
      <c r="I79" s="151"/>
      <c r="J79" s="151"/>
    </row>
    <row r="80" spans="1:10" ht="21.75" customHeight="1" x14ac:dyDescent="0.3">
      <c r="A80" s="237" t="s">
        <v>227</v>
      </c>
      <c r="B80" s="155"/>
      <c r="D80" s="151"/>
      <c r="E80" s="151"/>
      <c r="F80" s="151"/>
      <c r="H80" s="151"/>
      <c r="I80" s="151"/>
      <c r="J80" s="151"/>
    </row>
    <row r="81" spans="1:10" ht="21.75" customHeight="1" x14ac:dyDescent="0.3">
      <c r="A81" s="237" t="s">
        <v>201</v>
      </c>
      <c r="B81" s="155"/>
      <c r="D81" s="165">
        <v>317888</v>
      </c>
      <c r="E81" s="165"/>
      <c r="F81" s="165">
        <v>317888</v>
      </c>
      <c r="G81" s="165"/>
      <c r="H81" s="165">
        <v>317888</v>
      </c>
      <c r="I81" s="165"/>
      <c r="J81" s="165">
        <v>317888</v>
      </c>
    </row>
    <row r="82" spans="1:10" ht="21.75" customHeight="1" x14ac:dyDescent="0.3">
      <c r="A82" s="222" t="s">
        <v>139</v>
      </c>
      <c r="B82" s="140"/>
      <c r="D82" s="141"/>
      <c r="E82" s="141"/>
      <c r="F82" s="141"/>
      <c r="H82" s="141"/>
      <c r="I82" s="141"/>
      <c r="J82" s="141"/>
    </row>
    <row r="83" spans="1:10" ht="21.75" customHeight="1" x14ac:dyDescent="0.3">
      <c r="A83" s="222" t="s">
        <v>206</v>
      </c>
      <c r="B83" s="140"/>
      <c r="D83" s="141">
        <v>4399860</v>
      </c>
      <c r="E83" s="141"/>
      <c r="F83" s="141">
        <v>4399860</v>
      </c>
      <c r="H83" s="141">
        <v>4399860</v>
      </c>
      <c r="I83" s="141"/>
      <c r="J83" s="141">
        <v>4399860</v>
      </c>
    </row>
    <row r="84" spans="1:10" ht="21.75" customHeight="1" x14ac:dyDescent="0.3">
      <c r="A84" s="1" t="s">
        <v>225</v>
      </c>
      <c r="B84" s="140"/>
      <c r="D84" s="141"/>
      <c r="E84" s="141"/>
      <c r="F84" s="141"/>
      <c r="H84" s="141"/>
      <c r="I84" s="141"/>
      <c r="J84" s="141"/>
    </row>
    <row r="85" spans="1:10" ht="21.75" customHeight="1" x14ac:dyDescent="0.3">
      <c r="A85" s="131" t="s">
        <v>226</v>
      </c>
      <c r="B85" s="140"/>
      <c r="D85" s="141">
        <v>-31836</v>
      </c>
      <c r="E85" s="141"/>
      <c r="F85" s="141">
        <v>-31836</v>
      </c>
      <c r="H85" s="141">
        <v>0</v>
      </c>
      <c r="I85" s="141"/>
      <c r="J85" s="141">
        <v>0</v>
      </c>
    </row>
    <row r="86" spans="1:10" ht="21.75" customHeight="1" x14ac:dyDescent="0.3">
      <c r="A86" s="131" t="s">
        <v>12</v>
      </c>
      <c r="B86" s="140"/>
      <c r="D86" s="141"/>
      <c r="E86" s="141"/>
      <c r="F86" s="141"/>
      <c r="H86" s="141"/>
      <c r="I86" s="141"/>
      <c r="J86" s="141"/>
    </row>
    <row r="87" spans="1:10" ht="21.75" customHeight="1" x14ac:dyDescent="0.3">
      <c r="A87" s="131" t="s">
        <v>204</v>
      </c>
      <c r="B87" s="140"/>
      <c r="D87" s="141"/>
      <c r="E87" s="141"/>
      <c r="F87" s="141"/>
      <c r="H87" s="141"/>
      <c r="I87" s="141"/>
      <c r="J87" s="141"/>
    </row>
    <row r="88" spans="1:10" ht="21.75" customHeight="1" x14ac:dyDescent="0.3">
      <c r="A88" s="131" t="s">
        <v>203</v>
      </c>
      <c r="B88" s="140"/>
      <c r="D88" s="141">
        <v>31800</v>
      </c>
      <c r="E88" s="141"/>
      <c r="F88" s="141">
        <v>31800</v>
      </c>
      <c r="H88" s="141">
        <v>31800</v>
      </c>
      <c r="I88" s="141"/>
      <c r="J88" s="141">
        <v>31800</v>
      </c>
    </row>
    <row r="89" spans="1:10" ht="21.75" customHeight="1" x14ac:dyDescent="0.3">
      <c r="A89" s="131" t="s">
        <v>205</v>
      </c>
      <c r="B89" s="155"/>
      <c r="D89" s="141">
        <v>18258</v>
      </c>
      <c r="E89" s="141"/>
      <c r="F89" s="141">
        <v>29122</v>
      </c>
      <c r="H89" s="141">
        <v>60792</v>
      </c>
      <c r="I89" s="141"/>
      <c r="J89" s="141">
        <v>56111</v>
      </c>
    </row>
    <row r="90" spans="1:10" ht="21.75" customHeight="1" x14ac:dyDescent="0.3">
      <c r="A90" s="131" t="s">
        <v>158</v>
      </c>
      <c r="B90" s="166">
        <v>4</v>
      </c>
      <c r="D90" s="141">
        <v>-35919</v>
      </c>
      <c r="E90" s="141"/>
      <c r="F90" s="141">
        <v>0</v>
      </c>
      <c r="H90" s="141">
        <v>-35919</v>
      </c>
      <c r="I90" s="141"/>
      <c r="J90" s="141">
        <v>0</v>
      </c>
    </row>
    <row r="91" spans="1:10" ht="21.75" customHeight="1" x14ac:dyDescent="0.3">
      <c r="A91" s="157" t="s">
        <v>36</v>
      </c>
      <c r="B91" s="140"/>
      <c r="D91" s="149">
        <v>2255</v>
      </c>
      <c r="E91" s="141"/>
      <c r="F91" s="149">
        <v>-6297</v>
      </c>
      <c r="H91" s="149">
        <v>0</v>
      </c>
      <c r="I91" s="141"/>
      <c r="J91" s="149">
        <v>0</v>
      </c>
    </row>
    <row r="92" spans="1:10" ht="21.75" customHeight="1" x14ac:dyDescent="0.3">
      <c r="A92" s="134" t="s">
        <v>98</v>
      </c>
      <c r="B92" s="139"/>
      <c r="C92" s="133"/>
      <c r="D92" s="158">
        <f>SUM(D80:D91)</f>
        <v>4702306</v>
      </c>
      <c r="E92" s="158"/>
      <c r="F92" s="158">
        <f>SUM(F80:F91)</f>
        <v>4740537</v>
      </c>
      <c r="G92" s="158"/>
      <c r="H92" s="158">
        <f>SUM(H80:H91)</f>
        <v>4774421</v>
      </c>
      <c r="I92" s="158"/>
      <c r="J92" s="158">
        <f>SUM(J80:J91)</f>
        <v>4805659</v>
      </c>
    </row>
    <row r="93" spans="1:10" ht="21.75" customHeight="1" x14ac:dyDescent="0.3">
      <c r="A93" s="131" t="s">
        <v>37</v>
      </c>
      <c r="B93" s="155"/>
      <c r="D93" s="159">
        <v>174358</v>
      </c>
      <c r="E93" s="148"/>
      <c r="F93" s="159">
        <v>22048</v>
      </c>
      <c r="G93" s="148"/>
      <c r="H93" s="159">
        <v>0</v>
      </c>
      <c r="I93" s="148"/>
      <c r="J93" s="159">
        <v>0</v>
      </c>
    </row>
    <row r="94" spans="1:10" s="133" customFormat="1" ht="21.75" customHeight="1" x14ac:dyDescent="0.3">
      <c r="A94" s="134" t="s">
        <v>25</v>
      </c>
      <c r="B94" s="139"/>
      <c r="D94" s="160">
        <f>SUM(D92:D93)</f>
        <v>4876664</v>
      </c>
      <c r="E94" s="158"/>
      <c r="F94" s="160">
        <f>SUM(F92:F93)</f>
        <v>4762585</v>
      </c>
      <c r="G94" s="158"/>
      <c r="H94" s="160">
        <f>SUM(H92:H93)</f>
        <v>4774421</v>
      </c>
      <c r="I94" s="158"/>
      <c r="J94" s="160">
        <f>SUM(J92:J93)</f>
        <v>4805659</v>
      </c>
    </row>
    <row r="95" spans="1:10" s="133" customFormat="1" ht="38" customHeight="1" thickBot="1" x14ac:dyDescent="0.35">
      <c r="A95" s="134" t="s">
        <v>38</v>
      </c>
      <c r="B95" s="139"/>
      <c r="D95" s="161">
        <f>SUM(D94,D62)</f>
        <v>5397932</v>
      </c>
      <c r="E95" s="158"/>
      <c r="F95" s="161">
        <f>SUM(F94,F62)</f>
        <v>4956709</v>
      </c>
      <c r="G95" s="158"/>
      <c r="H95" s="161">
        <f>SUM(H94,H62)</f>
        <v>4924931</v>
      </c>
      <c r="I95" s="158"/>
      <c r="J95" s="161">
        <f>SUM(J94,J62)</f>
        <v>4857993</v>
      </c>
    </row>
    <row r="96" spans="1:10" ht="21.75" customHeight="1" thickTop="1" x14ac:dyDescent="0.3">
      <c r="D96" s="148"/>
      <c r="E96" s="148"/>
      <c r="F96" s="148"/>
      <c r="G96" s="148"/>
      <c r="H96" s="148"/>
      <c r="I96" s="148"/>
      <c r="J96" s="148"/>
    </row>
    <row r="99" spans="4:10" ht="21.75" customHeight="1" x14ac:dyDescent="0.3">
      <c r="D99" s="132">
        <f>D95-D31</f>
        <v>0</v>
      </c>
      <c r="F99" s="162">
        <f>F95-F31</f>
        <v>0</v>
      </c>
      <c r="H99" s="132">
        <f>H95-H31</f>
        <v>0</v>
      </c>
      <c r="J99" s="162">
        <f>J95-J31</f>
        <v>0</v>
      </c>
    </row>
  </sheetData>
  <mergeCells count="15">
    <mergeCell ref="H69:J69"/>
    <mergeCell ref="D73:J73"/>
    <mergeCell ref="D5:F5"/>
    <mergeCell ref="H5:J5"/>
    <mergeCell ref="D9:J9"/>
    <mergeCell ref="D37:F37"/>
    <mergeCell ref="H37:J37"/>
    <mergeCell ref="D68:F68"/>
    <mergeCell ref="H68:J68"/>
    <mergeCell ref="D69:F69"/>
    <mergeCell ref="D4:F4"/>
    <mergeCell ref="H4:J4"/>
    <mergeCell ref="D38:F38"/>
    <mergeCell ref="H38:J38"/>
    <mergeCell ref="D42:J42"/>
  </mergeCells>
  <pageMargins left="0.7" right="0.65" top="0.48" bottom="0.5" header="0.5" footer="0.5"/>
  <pageSetup paperSize="9" scale="91" firstPageNumber="3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1"/>
  <sheetViews>
    <sheetView view="pageBreakPreview" zoomScale="85" zoomScaleNormal="100" zoomScaleSheetLayoutView="85" workbookViewId="0">
      <selection activeCell="N57" sqref="N57"/>
    </sheetView>
  </sheetViews>
  <sheetFormatPr defaultColWidth="10.7265625" defaultRowHeight="21.75" customHeight="1" x14ac:dyDescent="0.35"/>
  <cols>
    <col min="1" max="1" width="49.6328125" style="60" customWidth="1"/>
    <col min="2" max="2" width="0.81640625" style="61" customWidth="1"/>
    <col min="3" max="3" width="5.1796875" style="67" customWidth="1"/>
    <col min="4" max="4" width="0.81640625" style="61" customWidth="1"/>
    <col min="5" max="5" width="10.81640625" style="61" customWidth="1"/>
    <col min="6" max="6" width="1.1796875" style="61" customWidth="1"/>
    <col min="7" max="7" width="10.81640625" style="61" customWidth="1"/>
    <col min="8" max="8" width="1.1796875" style="61" customWidth="1"/>
    <col min="9" max="9" width="10.81640625" style="61" customWidth="1"/>
    <col min="10" max="10" width="1.1796875" style="61" customWidth="1"/>
    <col min="11" max="11" width="10.81640625" style="61" customWidth="1"/>
    <col min="12" max="16384" width="10.7265625" style="61"/>
  </cols>
  <sheetData>
    <row r="1" spans="1:11" s="42" customFormat="1" ht="21.75" customHeight="1" x14ac:dyDescent="0.35">
      <c r="A1" s="89" t="s">
        <v>76</v>
      </c>
      <c r="B1" s="39"/>
      <c r="C1" s="40"/>
      <c r="D1" s="41"/>
      <c r="E1" s="41"/>
      <c r="F1" s="41"/>
      <c r="G1" s="41"/>
      <c r="H1" s="41"/>
      <c r="I1" s="41"/>
      <c r="J1" s="41"/>
      <c r="K1" s="41"/>
    </row>
    <row r="2" spans="1:11" s="18" customFormat="1" ht="21.75" customHeight="1" x14ac:dyDescent="0.3">
      <c r="A2" s="94" t="s">
        <v>77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1.75" customHeight="1" x14ac:dyDescent="0.3">
      <c r="A3" s="43"/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1" s="18" customFormat="1" ht="21" customHeight="1" x14ac:dyDescent="0.3">
      <c r="A4" s="44"/>
      <c r="B4" s="17"/>
      <c r="C4" s="16"/>
      <c r="D4" s="17"/>
      <c r="E4" s="270" t="s">
        <v>71</v>
      </c>
      <c r="F4" s="270"/>
      <c r="G4" s="270"/>
      <c r="H4" s="17"/>
      <c r="I4" s="270" t="s">
        <v>73</v>
      </c>
      <c r="J4" s="271"/>
      <c r="K4" s="270"/>
    </row>
    <row r="5" spans="1:11" s="21" customFormat="1" ht="21" customHeight="1" x14ac:dyDescent="0.3">
      <c r="A5" s="22"/>
      <c r="C5" s="22"/>
      <c r="D5" s="23"/>
      <c r="E5" s="269" t="s">
        <v>72</v>
      </c>
      <c r="F5" s="269"/>
      <c r="G5" s="269"/>
      <c r="H5" s="24"/>
      <c r="I5" s="269" t="s">
        <v>72</v>
      </c>
      <c r="J5" s="269"/>
      <c r="K5" s="269"/>
    </row>
    <row r="6" spans="1:11" s="21" customFormat="1" ht="21" customHeight="1" x14ac:dyDescent="0.3">
      <c r="A6" s="22"/>
      <c r="C6" s="22"/>
      <c r="D6" s="23"/>
      <c r="E6" s="267" t="s">
        <v>126</v>
      </c>
      <c r="F6" s="267"/>
      <c r="G6" s="267"/>
      <c r="H6" s="122"/>
      <c r="I6" s="267" t="s">
        <v>126</v>
      </c>
      <c r="J6" s="267"/>
      <c r="K6" s="267"/>
    </row>
    <row r="7" spans="1:11" s="21" customFormat="1" ht="21" customHeight="1" x14ac:dyDescent="0.3">
      <c r="A7" s="22"/>
      <c r="C7" s="22"/>
      <c r="D7" s="23"/>
      <c r="E7" s="267" t="s">
        <v>32</v>
      </c>
      <c r="F7" s="267"/>
      <c r="G7" s="267"/>
      <c r="H7" s="122"/>
      <c r="I7" s="267" t="s">
        <v>32</v>
      </c>
      <c r="J7" s="267"/>
      <c r="K7" s="267"/>
    </row>
    <row r="8" spans="1:11" s="21" customFormat="1" ht="21" customHeight="1" x14ac:dyDescent="0.3">
      <c r="A8" s="22"/>
      <c r="C8" s="45" t="s">
        <v>2</v>
      </c>
      <c r="D8" s="23"/>
      <c r="E8" s="136" t="s">
        <v>140</v>
      </c>
      <c r="F8" s="137"/>
      <c r="G8" s="136" t="s">
        <v>118</v>
      </c>
      <c r="H8" s="137"/>
      <c r="I8" s="136" t="s">
        <v>140</v>
      </c>
      <c r="J8" s="137"/>
      <c r="K8" s="136" t="s">
        <v>118</v>
      </c>
    </row>
    <row r="9" spans="1:11" s="21" customFormat="1" ht="21" customHeight="1" x14ac:dyDescent="0.3">
      <c r="A9" s="22"/>
      <c r="C9" s="46"/>
      <c r="E9" s="268" t="s">
        <v>70</v>
      </c>
      <c r="F9" s="268"/>
      <c r="G9" s="268"/>
      <c r="H9" s="268"/>
      <c r="I9" s="268"/>
      <c r="J9" s="268"/>
      <c r="K9" s="268"/>
    </row>
    <row r="10" spans="1:11" s="35" customFormat="1" ht="21" customHeight="1" x14ac:dyDescent="0.3">
      <c r="A10" s="95" t="s">
        <v>129</v>
      </c>
      <c r="C10" s="25"/>
      <c r="H10" s="68"/>
    </row>
    <row r="11" spans="1:11" s="21" customFormat="1" ht="21" customHeight="1" x14ac:dyDescent="0.3">
      <c r="A11" s="47" t="s">
        <v>40</v>
      </c>
      <c r="B11" s="18"/>
      <c r="C11" s="25">
        <v>9</v>
      </c>
      <c r="E11" s="27">
        <v>190240</v>
      </c>
      <c r="F11" s="29"/>
      <c r="G11" s="27">
        <v>202233</v>
      </c>
      <c r="I11" s="27">
        <v>60556</v>
      </c>
      <c r="J11" s="29"/>
      <c r="K11" s="27">
        <v>106994</v>
      </c>
    </row>
    <row r="12" spans="1:11" s="21" customFormat="1" ht="21" customHeight="1" x14ac:dyDescent="0.3">
      <c r="A12" s="8" t="s">
        <v>59</v>
      </c>
      <c r="B12" s="18"/>
      <c r="C12" s="25"/>
      <c r="E12" s="27">
        <v>1543</v>
      </c>
      <c r="F12" s="29"/>
      <c r="G12" s="27">
        <v>8744</v>
      </c>
      <c r="I12" s="27">
        <v>2181</v>
      </c>
      <c r="J12" s="29"/>
      <c r="K12" s="27">
        <v>9396</v>
      </c>
    </row>
    <row r="13" spans="1:11" s="21" customFormat="1" ht="21" customHeight="1" x14ac:dyDescent="0.3">
      <c r="A13" s="8" t="s">
        <v>220</v>
      </c>
      <c r="B13" s="18"/>
      <c r="C13" s="25">
        <v>6</v>
      </c>
      <c r="E13" s="27">
        <v>20743</v>
      </c>
      <c r="F13" s="29"/>
      <c r="G13" s="27">
        <v>4126</v>
      </c>
      <c r="I13" s="27">
        <v>20743</v>
      </c>
      <c r="J13" s="29"/>
      <c r="K13" s="27">
        <v>4126</v>
      </c>
    </row>
    <row r="14" spans="1:11" s="21" customFormat="1" ht="21" customHeight="1" x14ac:dyDescent="0.3">
      <c r="A14" s="47" t="s">
        <v>13</v>
      </c>
      <c r="B14" s="18"/>
      <c r="C14" s="25"/>
      <c r="E14" s="27">
        <v>287</v>
      </c>
      <c r="F14" s="29"/>
      <c r="G14" s="27">
        <v>2361</v>
      </c>
      <c r="I14" s="27">
        <v>5182</v>
      </c>
      <c r="J14" s="29"/>
      <c r="K14" s="27">
        <v>4636</v>
      </c>
    </row>
    <row r="15" spans="1:11" s="10" customFormat="1" ht="21" customHeight="1" x14ac:dyDescent="0.3">
      <c r="A15" s="43" t="s">
        <v>128</v>
      </c>
      <c r="C15" s="11"/>
      <c r="E15" s="36">
        <f>SUM(E11:E14)</f>
        <v>212813</v>
      </c>
      <c r="F15" s="13"/>
      <c r="G15" s="36">
        <f>SUM(G11:G14)</f>
        <v>217464</v>
      </c>
      <c r="H15" s="13"/>
      <c r="I15" s="36">
        <f>SUM(I11:I14)</f>
        <v>88662</v>
      </c>
      <c r="J15" s="13"/>
      <c r="K15" s="36">
        <f>SUM(K11:K14)</f>
        <v>125152</v>
      </c>
    </row>
    <row r="16" spans="1:11" s="21" customFormat="1" ht="21" customHeight="1" x14ac:dyDescent="0.3">
      <c r="A16" s="43"/>
      <c r="C16" s="20"/>
      <c r="E16" s="28"/>
      <c r="F16" s="29"/>
      <c r="G16" s="28"/>
      <c r="H16" s="29"/>
      <c r="I16" s="28"/>
      <c r="J16" s="29"/>
      <c r="K16" s="28"/>
    </row>
    <row r="17" spans="1:11" s="21" customFormat="1" ht="21" customHeight="1" x14ac:dyDescent="0.3">
      <c r="A17" s="95" t="s">
        <v>14</v>
      </c>
      <c r="C17" s="20"/>
      <c r="E17" s="29"/>
      <c r="F17" s="29"/>
      <c r="G17" s="29"/>
      <c r="H17" s="29"/>
      <c r="I17" s="29"/>
      <c r="J17" s="29"/>
      <c r="K17" s="29"/>
    </row>
    <row r="18" spans="1:11" s="21" customFormat="1" ht="21" customHeight="1" x14ac:dyDescent="0.3">
      <c r="A18" s="47" t="s">
        <v>41</v>
      </c>
      <c r="B18" s="18"/>
      <c r="C18" s="25"/>
      <c r="E18" s="27">
        <v>84214</v>
      </c>
      <c r="F18" s="29"/>
      <c r="G18" s="27">
        <v>54038</v>
      </c>
      <c r="I18" s="27">
        <v>54122</v>
      </c>
      <c r="J18" s="29"/>
      <c r="K18" s="27">
        <v>62789</v>
      </c>
    </row>
    <row r="19" spans="1:11" s="21" customFormat="1" ht="21" customHeight="1" x14ac:dyDescent="0.3">
      <c r="A19" s="47" t="s">
        <v>42</v>
      </c>
      <c r="B19" s="18"/>
      <c r="C19" s="20"/>
      <c r="E19" s="27">
        <v>80389</v>
      </c>
      <c r="F19" s="29"/>
      <c r="G19" s="27">
        <v>97105</v>
      </c>
      <c r="I19" s="27">
        <v>1105</v>
      </c>
      <c r="J19" s="29"/>
      <c r="K19" s="27">
        <v>3339</v>
      </c>
    </row>
    <row r="20" spans="1:11" s="21" customFormat="1" ht="21" customHeight="1" x14ac:dyDescent="0.3">
      <c r="A20" s="47" t="s">
        <v>43</v>
      </c>
      <c r="B20" s="26"/>
      <c r="C20" s="25"/>
      <c r="E20" s="27">
        <v>56252</v>
      </c>
      <c r="F20" s="29"/>
      <c r="G20" s="27">
        <v>40139</v>
      </c>
      <c r="I20" s="27">
        <v>29843</v>
      </c>
      <c r="J20" s="29"/>
      <c r="K20" s="27">
        <v>35278</v>
      </c>
    </row>
    <row r="21" spans="1:11" s="10" customFormat="1" ht="21" customHeight="1" x14ac:dyDescent="0.3">
      <c r="A21" s="43" t="s">
        <v>15</v>
      </c>
      <c r="C21" s="11"/>
      <c r="E21" s="85">
        <f>SUM(E18:E20)</f>
        <v>220855</v>
      </c>
      <c r="F21" s="77"/>
      <c r="G21" s="85">
        <f>SUM(G18:G20)</f>
        <v>191282</v>
      </c>
      <c r="H21" s="77"/>
      <c r="I21" s="85">
        <f>SUM(I18:I20)</f>
        <v>85070</v>
      </c>
      <c r="J21" s="77"/>
      <c r="K21" s="85">
        <f>SUM(K18:K20)</f>
        <v>101406</v>
      </c>
    </row>
    <row r="22" spans="1:11" s="21" customFormat="1" ht="21" customHeight="1" x14ac:dyDescent="0.3">
      <c r="A22" s="43"/>
      <c r="C22" s="20"/>
      <c r="E22" s="28"/>
      <c r="F22" s="29"/>
      <c r="G22" s="28"/>
      <c r="H22" s="29"/>
      <c r="I22" s="28"/>
      <c r="J22" s="29"/>
      <c r="K22" s="28"/>
    </row>
    <row r="23" spans="1:11" s="21" customFormat="1" ht="21" customHeight="1" x14ac:dyDescent="0.3">
      <c r="A23" s="228" t="s">
        <v>163</v>
      </c>
      <c r="C23" s="20"/>
      <c r="E23" s="182">
        <f>E15-E21</f>
        <v>-8042</v>
      </c>
      <c r="F23" s="144"/>
      <c r="G23" s="182">
        <f>G15-G21</f>
        <v>26182</v>
      </c>
      <c r="H23" s="133"/>
      <c r="I23" s="182">
        <f>I15-I21</f>
        <v>3592</v>
      </c>
      <c r="J23" s="144"/>
      <c r="K23" s="182">
        <f>K15-K21</f>
        <v>23746</v>
      </c>
    </row>
    <row r="24" spans="1:11" s="21" customFormat="1" ht="21" customHeight="1" x14ac:dyDescent="0.3">
      <c r="A24" s="244" t="s">
        <v>44</v>
      </c>
      <c r="C24" s="20"/>
      <c r="E24" s="141">
        <v>-719</v>
      </c>
      <c r="F24" s="145"/>
      <c r="G24" s="141">
        <v>-514</v>
      </c>
      <c r="H24" s="132"/>
      <c r="I24" s="141">
        <v>-142</v>
      </c>
      <c r="J24" s="145"/>
      <c r="K24" s="141">
        <v>-514</v>
      </c>
    </row>
    <row r="25" spans="1:11" s="21" customFormat="1" ht="21" customHeight="1" x14ac:dyDescent="0.65">
      <c r="A25" s="244" t="s">
        <v>207</v>
      </c>
      <c r="C25" s="20"/>
      <c r="E25" s="245"/>
      <c r="F25" s="246"/>
      <c r="G25" s="245"/>
      <c r="H25" s="247"/>
      <c r="I25" s="245"/>
      <c r="J25" s="246"/>
      <c r="K25" s="245"/>
    </row>
    <row r="26" spans="1:11" s="21" customFormat="1" ht="21" customHeight="1" x14ac:dyDescent="0.3">
      <c r="A26" s="47" t="s">
        <v>208</v>
      </c>
      <c r="C26" s="20"/>
      <c r="D26" s="21">
        <v>20404</v>
      </c>
      <c r="E26" s="33">
        <v>-4137</v>
      </c>
      <c r="F26" s="29"/>
      <c r="G26" s="33">
        <v>0</v>
      </c>
      <c r="H26" s="29"/>
      <c r="I26" s="33">
        <v>2</v>
      </c>
      <c r="J26" s="29"/>
      <c r="K26" s="33">
        <v>0</v>
      </c>
    </row>
    <row r="27" spans="1:11" s="21" customFormat="1" ht="11.5" customHeight="1" x14ac:dyDescent="0.3">
      <c r="A27" s="43"/>
      <c r="C27" s="20"/>
      <c r="E27" s="28"/>
      <c r="F27" s="29"/>
      <c r="G27" s="28"/>
      <c r="H27" s="29"/>
      <c r="I27" s="28"/>
      <c r="J27" s="29"/>
      <c r="K27" s="28"/>
    </row>
    <row r="28" spans="1:11" s="21" customFormat="1" ht="21" customHeight="1" x14ac:dyDescent="0.3">
      <c r="A28" s="43" t="s">
        <v>164</v>
      </c>
      <c r="C28" s="25"/>
      <c r="E28" s="84">
        <f>SUM(E23:E27)</f>
        <v>-12898</v>
      </c>
      <c r="F28" s="84"/>
      <c r="G28" s="84">
        <f>SUM(G23:G27)</f>
        <v>25668</v>
      </c>
      <c r="H28" s="84"/>
      <c r="I28" s="84">
        <f>SUM(I23:I27)</f>
        <v>3452</v>
      </c>
      <c r="J28" s="84"/>
      <c r="K28" s="84">
        <f>SUM(K23:K27)</f>
        <v>23232</v>
      </c>
    </row>
    <row r="29" spans="1:11" s="21" customFormat="1" ht="21" customHeight="1" x14ac:dyDescent="0.3">
      <c r="A29" s="47" t="s">
        <v>165</v>
      </c>
      <c r="B29" s="18"/>
      <c r="C29" s="25"/>
      <c r="E29" s="76">
        <v>-1752</v>
      </c>
      <c r="F29" s="69"/>
      <c r="G29" s="76">
        <v>6326</v>
      </c>
      <c r="H29" s="69"/>
      <c r="I29" s="76">
        <v>-1229</v>
      </c>
      <c r="J29" s="69"/>
      <c r="K29" s="76">
        <v>3886</v>
      </c>
    </row>
    <row r="30" spans="1:11" s="21" customFormat="1" ht="21" customHeight="1" thickBot="1" x14ac:dyDescent="0.35">
      <c r="A30" s="43" t="s">
        <v>166</v>
      </c>
      <c r="C30" s="20"/>
      <c r="E30" s="249">
        <f>E28-E29</f>
        <v>-11146</v>
      </c>
      <c r="F30" s="84"/>
      <c r="G30" s="249">
        <f>G28-G29</f>
        <v>19342</v>
      </c>
      <c r="H30" s="84"/>
      <c r="I30" s="249">
        <f>I28-I29</f>
        <v>4681</v>
      </c>
      <c r="J30" s="84"/>
      <c r="K30" s="249">
        <f>K28-K29</f>
        <v>19346</v>
      </c>
    </row>
    <row r="31" spans="1:11" s="21" customFormat="1" ht="21" customHeight="1" thickTop="1" x14ac:dyDescent="0.3">
      <c r="A31" s="22"/>
      <c r="C31" s="49"/>
      <c r="D31" s="50"/>
      <c r="E31" s="49"/>
      <c r="F31" s="51"/>
      <c r="G31" s="49"/>
      <c r="H31" s="52"/>
      <c r="I31" s="53"/>
      <c r="J31" s="54"/>
      <c r="K31" s="53"/>
    </row>
    <row r="32" spans="1:11" s="21" customFormat="1" ht="21" customHeight="1" x14ac:dyDescent="0.3">
      <c r="A32" s="48" t="s">
        <v>46</v>
      </c>
      <c r="C32" s="49"/>
      <c r="D32" s="50"/>
      <c r="E32" s="49"/>
      <c r="F32" s="51"/>
      <c r="G32" s="49"/>
      <c r="H32" s="52"/>
      <c r="I32" s="53"/>
      <c r="J32" s="54"/>
      <c r="K32" s="53"/>
    </row>
    <row r="33" spans="1:11" s="21" customFormat="1" ht="21" customHeight="1" x14ac:dyDescent="0.3">
      <c r="A33" s="96" t="s">
        <v>167</v>
      </c>
      <c r="C33" s="25"/>
      <c r="D33" s="50"/>
      <c r="E33" s="69"/>
      <c r="F33" s="70"/>
      <c r="G33" s="69"/>
      <c r="H33" s="71"/>
      <c r="I33" s="69"/>
      <c r="J33" s="72"/>
      <c r="K33" s="69"/>
    </row>
    <row r="34" spans="1:11" s="21" customFormat="1" ht="21" customHeight="1" x14ac:dyDescent="0.3">
      <c r="A34" s="47" t="s">
        <v>153</v>
      </c>
      <c r="C34" s="25"/>
      <c r="D34" s="50"/>
      <c r="E34" s="76">
        <v>10297</v>
      </c>
      <c r="F34" s="73"/>
      <c r="G34" s="76">
        <v>-3360</v>
      </c>
      <c r="H34" s="73"/>
      <c r="I34" s="149">
        <v>0</v>
      </c>
      <c r="J34" s="120"/>
      <c r="K34" s="149">
        <v>0</v>
      </c>
    </row>
    <row r="35" spans="1:11" s="21" customFormat="1" ht="21.75" hidden="1" customHeight="1" x14ac:dyDescent="0.3">
      <c r="A35" s="7" t="s">
        <v>78</v>
      </c>
      <c r="C35" s="54"/>
      <c r="D35" s="56"/>
      <c r="E35" s="75"/>
      <c r="F35" s="72"/>
      <c r="G35" s="75"/>
      <c r="H35" s="72"/>
      <c r="I35" s="75"/>
      <c r="J35" s="72"/>
      <c r="K35" s="75"/>
    </row>
    <row r="36" spans="1:11" s="21" customFormat="1" ht="21.75" customHeight="1" x14ac:dyDescent="0.3">
      <c r="A36" s="4" t="s">
        <v>209</v>
      </c>
      <c r="C36" s="54"/>
      <c r="D36" s="56"/>
      <c r="E36" s="250"/>
      <c r="F36" s="250"/>
      <c r="G36" s="250"/>
      <c r="H36" s="250"/>
      <c r="I36" s="250"/>
      <c r="J36" s="250"/>
      <c r="K36" s="250"/>
    </row>
    <row r="37" spans="1:11" s="21" customFormat="1" ht="21" customHeight="1" x14ac:dyDescent="0.3">
      <c r="A37" s="10" t="s">
        <v>210</v>
      </c>
      <c r="C37" s="49"/>
      <c r="D37" s="50"/>
      <c r="E37" s="97">
        <f t="shared" ref="E37:J37" si="0">SUM(E34:E35)</f>
        <v>10297</v>
      </c>
      <c r="F37" s="73">
        <f t="shared" si="0"/>
        <v>0</v>
      </c>
      <c r="G37" s="97">
        <f t="shared" si="0"/>
        <v>-3360</v>
      </c>
      <c r="H37" s="97">
        <f t="shared" si="0"/>
        <v>0</v>
      </c>
      <c r="I37" s="238">
        <v>0</v>
      </c>
      <c r="J37" s="73">
        <f t="shared" si="0"/>
        <v>0</v>
      </c>
      <c r="K37" s="238">
        <v>0</v>
      </c>
    </row>
    <row r="38" spans="1:11" s="21" customFormat="1" ht="8.5" customHeight="1" x14ac:dyDescent="0.3">
      <c r="A38" s="9"/>
      <c r="C38" s="49"/>
      <c r="D38" s="50"/>
      <c r="E38" s="73"/>
      <c r="F38" s="73"/>
      <c r="G38" s="73"/>
      <c r="H38" s="74"/>
      <c r="I38" s="73"/>
      <c r="J38" s="74"/>
      <c r="K38" s="73"/>
    </row>
    <row r="39" spans="1:11" s="21" customFormat="1" ht="21" customHeight="1" thickBot="1" x14ac:dyDescent="0.35">
      <c r="A39" s="9" t="s">
        <v>168</v>
      </c>
      <c r="C39" s="49"/>
      <c r="D39" s="50"/>
      <c r="E39" s="98">
        <f>SUM(E37,E30)</f>
        <v>-849</v>
      </c>
      <c r="F39" s="70"/>
      <c r="G39" s="98">
        <f>SUM(G37,G30)</f>
        <v>15982</v>
      </c>
      <c r="H39" s="71"/>
      <c r="I39" s="98">
        <f>SUM(I37,I30)</f>
        <v>4681</v>
      </c>
      <c r="J39" s="71"/>
      <c r="K39" s="98">
        <f>SUM(K37,K30)</f>
        <v>19346</v>
      </c>
    </row>
    <row r="40" spans="1:11" s="21" customFormat="1" ht="21" customHeight="1" thickTop="1" x14ac:dyDescent="0.3">
      <c r="A40" s="48"/>
      <c r="C40" s="58"/>
      <c r="E40" s="32"/>
      <c r="F40" s="23"/>
      <c r="G40" s="32"/>
      <c r="H40" s="23"/>
      <c r="I40" s="32"/>
      <c r="J40" s="32"/>
      <c r="K40" s="32"/>
    </row>
    <row r="41" spans="1:11" s="21" customFormat="1" ht="21.75" customHeight="1" x14ac:dyDescent="0.35">
      <c r="A41" s="89" t="s">
        <v>76</v>
      </c>
      <c r="C41" s="58"/>
      <c r="E41" s="32"/>
      <c r="F41" s="23"/>
      <c r="G41" s="32"/>
      <c r="H41" s="23"/>
      <c r="I41" s="32"/>
      <c r="J41" s="32"/>
      <c r="K41" s="32"/>
    </row>
    <row r="42" spans="1:11" s="21" customFormat="1" ht="21.75" customHeight="1" x14ac:dyDescent="0.3">
      <c r="A42" s="94" t="s">
        <v>77</v>
      </c>
      <c r="C42" s="58"/>
      <c r="E42" s="32"/>
      <c r="F42" s="23"/>
      <c r="G42" s="32"/>
      <c r="H42" s="23"/>
      <c r="I42" s="32"/>
      <c r="J42" s="32"/>
      <c r="K42" s="32"/>
    </row>
    <row r="43" spans="1:11" s="21" customFormat="1" ht="21.75" customHeight="1" x14ac:dyDescent="0.3">
      <c r="A43" s="43"/>
      <c r="C43" s="58"/>
      <c r="E43" s="32"/>
      <c r="F43" s="23"/>
      <c r="G43" s="32"/>
      <c r="H43" s="23"/>
      <c r="I43" s="32"/>
      <c r="J43" s="32"/>
      <c r="K43" s="32"/>
    </row>
    <row r="44" spans="1:11" s="21" customFormat="1" ht="21" customHeight="1" x14ac:dyDescent="0.3">
      <c r="A44" s="43"/>
      <c r="C44" s="16"/>
      <c r="D44" s="17"/>
      <c r="E44" s="270" t="s">
        <v>71</v>
      </c>
      <c r="F44" s="270"/>
      <c r="G44" s="270"/>
      <c r="H44" s="17"/>
      <c r="I44" s="270" t="s">
        <v>73</v>
      </c>
      <c r="J44" s="271"/>
      <c r="K44" s="270"/>
    </row>
    <row r="45" spans="1:11" s="21" customFormat="1" ht="21" customHeight="1" x14ac:dyDescent="0.3">
      <c r="A45" s="22"/>
      <c r="C45" s="22"/>
      <c r="D45" s="23"/>
      <c r="E45" s="269" t="s">
        <v>72</v>
      </c>
      <c r="F45" s="269"/>
      <c r="G45" s="269"/>
      <c r="H45" s="24"/>
      <c r="I45" s="269" t="s">
        <v>72</v>
      </c>
      <c r="J45" s="269"/>
      <c r="K45" s="269"/>
    </row>
    <row r="46" spans="1:11" s="21" customFormat="1" ht="21" customHeight="1" x14ac:dyDescent="0.3">
      <c r="A46" s="22"/>
      <c r="C46" s="22"/>
      <c r="D46" s="23"/>
      <c r="E46" s="267" t="s">
        <v>126</v>
      </c>
      <c r="F46" s="267"/>
      <c r="G46" s="267"/>
      <c r="H46" s="122"/>
      <c r="I46" s="267" t="s">
        <v>126</v>
      </c>
      <c r="J46" s="267"/>
      <c r="K46" s="267"/>
    </row>
    <row r="47" spans="1:11" s="21" customFormat="1" ht="21" customHeight="1" x14ac:dyDescent="0.3">
      <c r="A47" s="22"/>
      <c r="C47" s="22"/>
      <c r="D47" s="23"/>
      <c r="E47" s="267" t="s">
        <v>32</v>
      </c>
      <c r="F47" s="267"/>
      <c r="G47" s="267"/>
      <c r="H47" s="122"/>
      <c r="I47" s="267" t="s">
        <v>32</v>
      </c>
      <c r="J47" s="267"/>
      <c r="K47" s="267"/>
    </row>
    <row r="48" spans="1:11" s="21" customFormat="1" ht="21" customHeight="1" x14ac:dyDescent="0.3">
      <c r="A48" s="22"/>
      <c r="C48" s="45"/>
      <c r="D48" s="23"/>
      <c r="E48" s="136" t="s">
        <v>140</v>
      </c>
      <c r="F48" s="137"/>
      <c r="G48" s="136" t="s">
        <v>118</v>
      </c>
      <c r="H48" s="137"/>
      <c r="I48" s="136" t="s">
        <v>140</v>
      </c>
      <c r="J48" s="137"/>
      <c r="K48" s="136" t="s">
        <v>118</v>
      </c>
    </row>
    <row r="49" spans="1:11" s="21" customFormat="1" ht="21" customHeight="1" x14ac:dyDescent="0.3">
      <c r="A49" s="22"/>
      <c r="C49" s="46"/>
      <c r="D49" s="23"/>
      <c r="E49" s="268" t="s">
        <v>70</v>
      </c>
      <c r="F49" s="268"/>
      <c r="G49" s="268"/>
      <c r="H49" s="268"/>
      <c r="I49" s="268"/>
      <c r="J49" s="268"/>
      <c r="K49" s="268"/>
    </row>
    <row r="50" spans="1:11" s="21" customFormat="1" ht="21" customHeight="1" x14ac:dyDescent="0.3">
      <c r="A50" s="43" t="s">
        <v>169</v>
      </c>
      <c r="C50" s="54"/>
      <c r="D50" s="56"/>
    </row>
    <row r="51" spans="1:11" s="21" customFormat="1" ht="21" customHeight="1" x14ac:dyDescent="0.3">
      <c r="A51" s="47" t="s">
        <v>47</v>
      </c>
      <c r="C51" s="54"/>
      <c r="D51" s="56"/>
      <c r="E51" s="69">
        <v>-10864</v>
      </c>
      <c r="F51" s="78"/>
      <c r="G51" s="69">
        <v>18934</v>
      </c>
      <c r="H51" s="72"/>
      <c r="I51" s="69">
        <v>4681</v>
      </c>
      <c r="J51" s="72"/>
      <c r="K51" s="69">
        <v>19346</v>
      </c>
    </row>
    <row r="52" spans="1:11" s="21" customFormat="1" ht="21" customHeight="1" x14ac:dyDescent="0.3">
      <c r="A52" s="47" t="s">
        <v>48</v>
      </c>
      <c r="C52" s="54"/>
      <c r="D52" s="56"/>
      <c r="E52" s="69">
        <v>-282</v>
      </c>
      <c r="F52" s="78"/>
      <c r="G52" s="69">
        <v>408</v>
      </c>
      <c r="H52" s="72"/>
      <c r="I52" s="149">
        <v>0</v>
      </c>
      <c r="J52" s="72"/>
      <c r="K52" s="149">
        <v>0</v>
      </c>
    </row>
    <row r="53" spans="1:11" s="71" customFormat="1" ht="21" customHeight="1" thickBot="1" x14ac:dyDescent="0.35">
      <c r="A53" s="99" t="s">
        <v>166</v>
      </c>
      <c r="D53" s="77"/>
      <c r="E53" s="100">
        <f>SUM(E51:E52)</f>
        <v>-11146</v>
      </c>
      <c r="F53" s="70"/>
      <c r="G53" s="100">
        <f>SUM(G51:G52)</f>
        <v>19342</v>
      </c>
      <c r="I53" s="100">
        <f>SUM(I51:I52)</f>
        <v>4681</v>
      </c>
      <c r="K53" s="100">
        <f>SUM(K51:K52)</f>
        <v>19346</v>
      </c>
    </row>
    <row r="54" spans="1:11" s="21" customFormat="1" ht="12" customHeight="1" thickTop="1" x14ac:dyDescent="0.3">
      <c r="A54" s="55"/>
      <c r="C54" s="54"/>
      <c r="D54" s="56"/>
      <c r="E54" s="30"/>
      <c r="F54" s="27"/>
      <c r="G54" s="30"/>
      <c r="H54" s="30"/>
      <c r="I54" s="27"/>
      <c r="J54" s="30"/>
      <c r="K54" s="27"/>
    </row>
    <row r="55" spans="1:11" s="21" customFormat="1" ht="21" customHeight="1" x14ac:dyDescent="0.3">
      <c r="A55" s="43" t="s">
        <v>170</v>
      </c>
      <c r="C55" s="54"/>
      <c r="D55" s="56"/>
    </row>
    <row r="56" spans="1:11" s="21" customFormat="1" ht="21" customHeight="1" x14ac:dyDescent="0.3">
      <c r="A56" s="47" t="s">
        <v>47</v>
      </c>
      <c r="C56" s="54"/>
      <c r="D56" s="56"/>
      <c r="E56" s="69">
        <f>'SH-8-9'!T74</f>
        <v>-2312</v>
      </c>
      <c r="F56" s="78"/>
      <c r="G56" s="69">
        <v>16092</v>
      </c>
      <c r="H56" s="72"/>
      <c r="I56" s="69">
        <v>4681</v>
      </c>
      <c r="J56" s="72"/>
      <c r="K56" s="69">
        <v>19346</v>
      </c>
    </row>
    <row r="57" spans="1:11" s="21" customFormat="1" ht="21" customHeight="1" x14ac:dyDescent="0.3">
      <c r="A57" s="47" t="s">
        <v>48</v>
      </c>
      <c r="C57" s="54"/>
      <c r="D57" s="56">
        <v>76425</v>
      </c>
      <c r="E57" s="76">
        <f>'SH-8-9'!V74</f>
        <v>1463</v>
      </c>
      <c r="F57" s="78"/>
      <c r="G57" s="76">
        <v>-110</v>
      </c>
      <c r="H57" s="72"/>
      <c r="I57" s="149">
        <v>0</v>
      </c>
      <c r="J57" s="72"/>
      <c r="K57" s="149">
        <v>0</v>
      </c>
    </row>
    <row r="58" spans="1:11" s="10" customFormat="1" ht="21" customHeight="1" thickBot="1" x14ac:dyDescent="0.35">
      <c r="A58" s="9" t="s">
        <v>168</v>
      </c>
      <c r="C58" s="49"/>
      <c r="D58" s="50"/>
      <c r="E58" s="98">
        <f>SUM(E56:E57)</f>
        <v>-849</v>
      </c>
      <c r="F58" s="70"/>
      <c r="G58" s="98">
        <f>SUM(G56:G57)</f>
        <v>15982</v>
      </c>
      <c r="H58" s="71"/>
      <c r="I58" s="98">
        <f>SUM(I56:I57)</f>
        <v>4681</v>
      </c>
      <c r="J58" s="71"/>
      <c r="K58" s="98">
        <f>SUM(K56:K57)</f>
        <v>19346</v>
      </c>
    </row>
    <row r="59" spans="1:11" s="21" customFormat="1" ht="21" customHeight="1" thickTop="1" x14ac:dyDescent="0.3">
      <c r="A59" s="55"/>
      <c r="C59" s="54"/>
      <c r="D59" s="56"/>
      <c r="E59" s="59"/>
      <c r="F59" s="27"/>
      <c r="G59" s="59"/>
      <c r="H59" s="52"/>
      <c r="I59" s="59"/>
      <c r="J59" s="30"/>
      <c r="K59" s="59"/>
    </row>
    <row r="60" spans="1:11" s="21" customFormat="1" ht="21" customHeight="1" thickBot="1" x14ac:dyDescent="0.35">
      <c r="A60" s="9" t="s">
        <v>185</v>
      </c>
      <c r="C60" s="25"/>
      <c r="D60" s="56"/>
      <c r="E60" s="224">
        <v>-0.03</v>
      </c>
      <c r="F60" s="103"/>
      <c r="G60" s="224">
        <v>0.06</v>
      </c>
      <c r="H60" s="101"/>
      <c r="I60" s="224">
        <v>1.4725358382066584E-2</v>
      </c>
      <c r="J60" s="101"/>
      <c r="K60" s="224">
        <v>0.06</v>
      </c>
    </row>
    <row r="61" spans="1:11" ht="21" customHeight="1" thickTop="1" x14ac:dyDescent="0.35">
      <c r="A61" s="55"/>
      <c r="C61" s="62"/>
      <c r="D61" s="63"/>
      <c r="E61" s="64"/>
      <c r="F61" s="65"/>
      <c r="G61" s="64"/>
      <c r="H61" s="66"/>
      <c r="I61" s="64"/>
      <c r="J61" s="62"/>
      <c r="K61" s="64"/>
    </row>
  </sheetData>
  <mergeCells count="18">
    <mergeCell ref="E4:G4"/>
    <mergeCell ref="I4:K4"/>
    <mergeCell ref="E5:G5"/>
    <mergeCell ref="I5:K5"/>
    <mergeCell ref="E44:G44"/>
    <mergeCell ref="I44:K44"/>
    <mergeCell ref="E6:G6"/>
    <mergeCell ref="I6:K6"/>
    <mergeCell ref="E7:G7"/>
    <mergeCell ref="I7:K7"/>
    <mergeCell ref="I46:K46"/>
    <mergeCell ref="E47:G47"/>
    <mergeCell ref="I47:K47"/>
    <mergeCell ref="E9:K9"/>
    <mergeCell ref="E49:K49"/>
    <mergeCell ref="E45:G45"/>
    <mergeCell ref="I45:K45"/>
    <mergeCell ref="E46:G46"/>
  </mergeCells>
  <pageMargins left="0.7" right="0.65" top="0.48" bottom="0.5" header="0.5" footer="0.5"/>
  <pageSetup paperSize="9" scale="87" firstPageNumber="6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7"/>
  <sheetViews>
    <sheetView view="pageBreakPreview" topLeftCell="A72" zoomScale="80" zoomScaleNormal="70" zoomScaleSheetLayoutView="80" workbookViewId="0">
      <selection activeCell="V82" sqref="V82"/>
    </sheetView>
  </sheetViews>
  <sheetFormatPr defaultColWidth="9.1796875" defaultRowHeight="22" customHeight="1" x14ac:dyDescent="0.3"/>
  <cols>
    <col min="1" max="1" width="19.453125" style="21" customWidth="1"/>
    <col min="2" max="2" width="11.1796875" style="21" customWidth="1"/>
    <col min="3" max="3" width="7.453125" style="21" customWidth="1"/>
    <col min="4" max="4" width="9.26953125" style="123" customWidth="1"/>
    <col min="5" max="5" width="1" style="23" customWidth="1"/>
    <col min="6" max="6" width="11.54296875" style="21" customWidth="1"/>
    <col min="7" max="7" width="1" style="21" customWidth="1"/>
    <col min="8" max="8" width="11.36328125" style="21" customWidth="1"/>
    <col min="9" max="9" width="0.81640625" style="21" customWidth="1"/>
    <col min="10" max="10" width="11.81640625" style="21" customWidth="1"/>
    <col min="11" max="11" width="0.90625" style="21" customWidth="1"/>
    <col min="12" max="12" width="11.08984375" style="21" customWidth="1"/>
    <col min="13" max="13" width="1" style="21" customWidth="1"/>
    <col min="14" max="14" width="13" style="21" customWidth="1"/>
    <col min="15" max="15" width="1" style="21" customWidth="1"/>
    <col min="16" max="16" width="11.81640625" style="21" customWidth="1"/>
    <col min="17" max="17" width="1" style="21" customWidth="1"/>
    <col min="18" max="18" width="16.453125" style="21" customWidth="1"/>
    <col min="19" max="19" width="1" style="21" customWidth="1"/>
    <col min="20" max="20" width="12.81640625" style="21" customWidth="1"/>
    <col min="21" max="21" width="0.54296875" style="21" customWidth="1"/>
    <col min="22" max="22" width="11.08984375" style="21" customWidth="1"/>
    <col min="23" max="23" width="1" style="21" customWidth="1"/>
    <col min="24" max="24" width="10.54296875" style="21" customWidth="1"/>
    <col min="25" max="25" width="0.7265625" style="21" customWidth="1"/>
    <col min="26" max="26" width="10.453125" style="21" bestFit="1" customWidth="1"/>
    <col min="27" max="16384" width="9.1796875" style="21"/>
  </cols>
  <sheetData>
    <row r="1" spans="1:24" s="81" customFormat="1" ht="21.75" customHeight="1" x14ac:dyDescent="0.4">
      <c r="A1" s="92" t="s">
        <v>76</v>
      </c>
      <c r="B1" s="79"/>
      <c r="C1" s="79"/>
      <c r="D1" s="172"/>
      <c r="E1" s="90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80"/>
      <c r="S1" s="79"/>
      <c r="T1" s="79"/>
      <c r="U1" s="79"/>
      <c r="V1" s="79"/>
      <c r="W1" s="79"/>
      <c r="X1" s="79"/>
    </row>
    <row r="2" spans="1:24" ht="22" customHeight="1" x14ac:dyDescent="0.3">
      <c r="A2" s="93" t="s">
        <v>79</v>
      </c>
      <c r="B2" s="82"/>
      <c r="C2" s="82"/>
      <c r="D2" s="173"/>
      <c r="E2" s="91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</row>
    <row r="3" spans="1:24" ht="18" customHeight="1" x14ac:dyDescent="0.3">
      <c r="A3" s="93"/>
      <c r="B3" s="82"/>
      <c r="C3" s="82"/>
      <c r="D3" s="173"/>
      <c r="E3" s="91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</row>
    <row r="4" spans="1:24" ht="17.25" customHeight="1" x14ac:dyDescent="0.3">
      <c r="A4" s="168"/>
      <c r="B4" s="168"/>
      <c r="C4" s="168"/>
      <c r="F4" s="269" t="s">
        <v>0</v>
      </c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</row>
    <row r="5" spans="1:24" ht="17.25" customHeight="1" x14ac:dyDescent="0.3">
      <c r="A5" s="168"/>
      <c r="B5" s="168"/>
      <c r="C5" s="168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23" t="s">
        <v>172</v>
      </c>
      <c r="S5" s="169"/>
      <c r="T5" s="169"/>
      <c r="U5" s="169"/>
      <c r="V5" s="169"/>
      <c r="W5" s="169"/>
      <c r="X5" s="169"/>
    </row>
    <row r="6" spans="1:24" s="10" customFormat="1" ht="17.25" customHeight="1" x14ac:dyDescent="0.3">
      <c r="A6" s="167"/>
      <c r="B6" s="167"/>
      <c r="C6" s="167"/>
      <c r="D6" s="123"/>
      <c r="E6" s="23"/>
      <c r="F6" s="23"/>
      <c r="G6" s="23"/>
      <c r="H6" s="23"/>
      <c r="I6" s="23"/>
      <c r="J6" s="23"/>
      <c r="K6" s="23"/>
      <c r="L6" s="273" t="s">
        <v>12</v>
      </c>
      <c r="M6" s="273"/>
      <c r="N6" s="273"/>
      <c r="O6" s="23"/>
      <c r="P6" s="23"/>
      <c r="Q6" s="23"/>
      <c r="R6" s="273" t="s">
        <v>171</v>
      </c>
      <c r="S6" s="273"/>
      <c r="T6" s="169"/>
      <c r="U6" s="169"/>
      <c r="V6" s="169"/>
      <c r="W6" s="169"/>
      <c r="X6" s="169"/>
    </row>
    <row r="7" spans="1:24" s="10" customFormat="1" ht="17.25" customHeight="1" x14ac:dyDescent="0.3">
      <c r="A7" s="167"/>
      <c r="B7" s="167"/>
      <c r="C7" s="167"/>
      <c r="D7" s="123"/>
      <c r="E7" s="23"/>
      <c r="F7" s="23"/>
      <c r="G7" s="23"/>
      <c r="H7" s="23"/>
      <c r="I7" s="23"/>
      <c r="J7" s="123" t="s">
        <v>106</v>
      </c>
      <c r="K7" s="123"/>
      <c r="L7" s="123"/>
      <c r="M7" s="123"/>
      <c r="N7" s="123"/>
      <c r="O7" s="23"/>
      <c r="P7" s="123"/>
      <c r="Q7" s="23"/>
      <c r="R7" s="118"/>
      <c r="S7" s="123"/>
      <c r="T7" s="169"/>
      <c r="U7" s="169"/>
      <c r="V7" s="169"/>
      <c r="W7" s="169"/>
      <c r="X7" s="169"/>
    </row>
    <row r="8" spans="1:24" s="168" customFormat="1" ht="17.25" customHeight="1" x14ac:dyDescent="0.3">
      <c r="D8" s="123"/>
      <c r="E8" s="123"/>
      <c r="F8" s="123"/>
      <c r="J8" s="168" t="s">
        <v>107</v>
      </c>
      <c r="O8" s="123"/>
      <c r="P8" s="6"/>
      <c r="R8" s="6" t="s">
        <v>146</v>
      </c>
      <c r="T8" s="168" t="s">
        <v>53</v>
      </c>
    </row>
    <row r="9" spans="1:24" s="168" customFormat="1" ht="17.25" customHeight="1" x14ac:dyDescent="0.3">
      <c r="D9" s="123"/>
      <c r="E9" s="123"/>
      <c r="F9" s="123" t="s">
        <v>20</v>
      </c>
      <c r="H9" s="115"/>
      <c r="J9" s="6" t="s">
        <v>110</v>
      </c>
      <c r="K9" s="6"/>
      <c r="O9" s="123"/>
      <c r="P9" s="6" t="s">
        <v>155</v>
      </c>
      <c r="R9" s="6" t="s">
        <v>147</v>
      </c>
      <c r="T9" s="168" t="s">
        <v>24</v>
      </c>
      <c r="V9" s="168" t="s">
        <v>55</v>
      </c>
    </row>
    <row r="10" spans="1:24" s="168" customFormat="1" ht="17.25" customHeight="1" x14ac:dyDescent="0.3">
      <c r="D10" s="123"/>
      <c r="E10" s="123"/>
      <c r="F10" s="123" t="s">
        <v>84</v>
      </c>
      <c r="H10" s="115" t="s">
        <v>30</v>
      </c>
      <c r="J10" s="6" t="s">
        <v>57</v>
      </c>
      <c r="K10" s="6"/>
      <c r="L10" s="168" t="s">
        <v>85</v>
      </c>
      <c r="N10" s="116"/>
      <c r="O10" s="123"/>
      <c r="P10" s="6" t="s">
        <v>23</v>
      </c>
      <c r="R10" s="6" t="s">
        <v>148</v>
      </c>
      <c r="S10" s="123"/>
      <c r="T10" s="6" t="s">
        <v>26</v>
      </c>
      <c r="U10" s="6"/>
      <c r="V10" s="6" t="s">
        <v>56</v>
      </c>
      <c r="W10" s="123"/>
      <c r="X10" s="6" t="s">
        <v>19</v>
      </c>
    </row>
    <row r="11" spans="1:24" s="168" customFormat="1" ht="17.25" customHeight="1" x14ac:dyDescent="0.3">
      <c r="D11" s="123"/>
      <c r="E11" s="123"/>
      <c r="F11" s="123" t="s">
        <v>21</v>
      </c>
      <c r="G11" s="123"/>
      <c r="H11" s="116" t="s">
        <v>29</v>
      </c>
      <c r="J11" s="6" t="s">
        <v>108</v>
      </c>
      <c r="K11" s="6"/>
      <c r="L11" s="123" t="s">
        <v>86</v>
      </c>
      <c r="M11" s="123"/>
      <c r="N11" s="116" t="s">
        <v>22</v>
      </c>
      <c r="O11" s="123"/>
      <c r="P11" s="6" t="s">
        <v>159</v>
      </c>
      <c r="Q11" s="123"/>
      <c r="R11" s="6" t="s">
        <v>149</v>
      </c>
      <c r="S11" s="123"/>
      <c r="T11" s="6" t="s">
        <v>54</v>
      </c>
      <c r="U11" s="6"/>
      <c r="V11" s="6" t="s">
        <v>57</v>
      </c>
      <c r="W11" s="123"/>
      <c r="X11" s="6" t="s">
        <v>23</v>
      </c>
    </row>
    <row r="12" spans="1:24" s="168" customFormat="1" ht="17.25" customHeight="1" x14ac:dyDescent="0.3">
      <c r="A12" s="11"/>
      <c r="D12" s="123"/>
      <c r="E12" s="123"/>
      <c r="F12" s="272" t="s">
        <v>70</v>
      </c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</row>
    <row r="13" spans="1:24" ht="19" customHeight="1" x14ac:dyDescent="0.3">
      <c r="A13" s="11" t="s">
        <v>120</v>
      </c>
      <c r="B13" s="168"/>
      <c r="C13" s="168"/>
      <c r="E13" s="123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</row>
    <row r="14" spans="1:24" ht="19" customHeight="1" x14ac:dyDescent="0.3">
      <c r="A14" s="11" t="s">
        <v>174</v>
      </c>
      <c r="E14" s="123"/>
      <c r="F14" s="14">
        <v>317888</v>
      </c>
      <c r="G14" s="14"/>
      <c r="H14" s="14">
        <v>4399860</v>
      </c>
      <c r="I14" s="14"/>
      <c r="J14" s="73">
        <v>-31836</v>
      </c>
      <c r="K14" s="73"/>
      <c r="L14" s="14">
        <v>31800</v>
      </c>
      <c r="M14" s="14"/>
      <c r="N14" s="14">
        <v>237541</v>
      </c>
      <c r="O14" s="14"/>
      <c r="P14" s="174">
        <v>0</v>
      </c>
      <c r="Q14" s="14"/>
      <c r="R14" s="73">
        <v>1997</v>
      </c>
      <c r="S14" s="14"/>
      <c r="T14" s="14">
        <f>SUM(F14:R14)</f>
        <v>4957250</v>
      </c>
      <c r="U14" s="14"/>
      <c r="V14" s="73">
        <v>25470</v>
      </c>
      <c r="W14" s="14"/>
      <c r="X14" s="14">
        <f>T14+V14</f>
        <v>4982720</v>
      </c>
    </row>
    <row r="15" spans="1:24" ht="19" customHeight="1" x14ac:dyDescent="0.3">
      <c r="A15" s="11"/>
      <c r="E15" s="123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175"/>
      <c r="Q15" s="28"/>
      <c r="R15" s="28"/>
      <c r="S15" s="28"/>
      <c r="T15" s="28"/>
      <c r="U15" s="28"/>
      <c r="V15" s="28"/>
      <c r="W15" s="28"/>
      <c r="X15" s="28"/>
    </row>
    <row r="16" spans="1:24" ht="19" hidden="1" customHeight="1" x14ac:dyDescent="0.3">
      <c r="A16" s="9" t="s">
        <v>92</v>
      </c>
      <c r="E16" s="123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175"/>
      <c r="Q16" s="28"/>
      <c r="R16" s="28"/>
      <c r="S16" s="28"/>
      <c r="T16" s="28"/>
      <c r="U16" s="28"/>
      <c r="V16" s="28"/>
      <c r="W16" s="28"/>
      <c r="X16" s="28"/>
    </row>
    <row r="17" spans="1:24" ht="19" hidden="1" customHeight="1" x14ac:dyDescent="0.3">
      <c r="A17" s="9" t="s">
        <v>93</v>
      </c>
      <c r="E17" s="123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175"/>
      <c r="Q17" s="28"/>
      <c r="R17" s="28"/>
      <c r="S17" s="28"/>
      <c r="T17" s="28"/>
      <c r="U17" s="28"/>
      <c r="V17" s="28"/>
      <c r="W17" s="28"/>
      <c r="X17" s="28"/>
    </row>
    <row r="18" spans="1:24" ht="19" hidden="1" customHeight="1" x14ac:dyDescent="0.3">
      <c r="A18" s="3" t="s">
        <v>99</v>
      </c>
      <c r="E18" s="123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175"/>
      <c r="Q18" s="28"/>
      <c r="R18" s="28"/>
      <c r="S18" s="28"/>
      <c r="T18" s="28"/>
      <c r="U18" s="28"/>
      <c r="V18" s="28"/>
      <c r="W18" s="28"/>
      <c r="X18" s="28"/>
    </row>
    <row r="19" spans="1:24" ht="19" hidden="1" customHeight="1" x14ac:dyDescent="0.3">
      <c r="A19" s="7" t="s">
        <v>96</v>
      </c>
      <c r="E19" s="123"/>
      <c r="F19" s="114"/>
      <c r="G19" s="104"/>
      <c r="H19" s="114"/>
      <c r="I19" s="114"/>
      <c r="J19" s="114"/>
      <c r="K19" s="114"/>
      <c r="L19" s="114"/>
      <c r="M19" s="104"/>
      <c r="N19" s="114"/>
      <c r="O19" s="109"/>
      <c r="P19" s="175"/>
      <c r="Q19" s="104"/>
      <c r="R19" s="114"/>
      <c r="S19" s="104"/>
      <c r="T19" s="114"/>
      <c r="U19" s="114"/>
      <c r="V19" s="28"/>
      <c r="W19" s="28"/>
      <c r="X19" s="28"/>
    </row>
    <row r="20" spans="1:24" ht="19" hidden="1" customHeight="1" x14ac:dyDescent="0.3">
      <c r="A20" s="7" t="s">
        <v>97</v>
      </c>
      <c r="E20" s="123"/>
      <c r="F20" s="112" t="s">
        <v>94</v>
      </c>
      <c r="G20" s="104"/>
      <c r="H20" s="112" t="s">
        <v>94</v>
      </c>
      <c r="I20" s="28"/>
      <c r="J20" s="112" t="s">
        <v>94</v>
      </c>
      <c r="K20" s="114"/>
      <c r="L20" s="112" t="s">
        <v>94</v>
      </c>
      <c r="M20" s="104"/>
      <c r="N20" s="112" t="s">
        <v>94</v>
      </c>
      <c r="O20" s="104"/>
      <c r="P20" s="176">
        <v>0</v>
      </c>
      <c r="Q20" s="28"/>
      <c r="R20" s="112" t="s">
        <v>94</v>
      </c>
      <c r="S20" s="104"/>
      <c r="T20" s="33">
        <f>SUM(F20:N20)</f>
        <v>0</v>
      </c>
      <c r="U20" s="28"/>
      <c r="V20" s="112" t="s">
        <v>94</v>
      </c>
      <c r="W20" s="28"/>
      <c r="X20" s="33">
        <f>T20</f>
        <v>0</v>
      </c>
    </row>
    <row r="21" spans="1:24" ht="19" hidden="1" customHeight="1" x14ac:dyDescent="0.3">
      <c r="A21" s="7" t="s">
        <v>50</v>
      </c>
      <c r="E21" s="123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177"/>
      <c r="Q21" s="28"/>
      <c r="R21" s="28"/>
      <c r="S21" s="28"/>
      <c r="T21" s="28"/>
      <c r="U21" s="28"/>
      <c r="V21" s="28"/>
      <c r="W21" s="28"/>
      <c r="X21" s="28"/>
    </row>
    <row r="22" spans="1:24" s="10" customFormat="1" ht="19" hidden="1" customHeight="1" x14ac:dyDescent="0.3">
      <c r="A22" s="3" t="s">
        <v>100</v>
      </c>
      <c r="D22" s="169"/>
      <c r="E22" s="169"/>
      <c r="F22" s="83">
        <f>SUM(F18:F21)</f>
        <v>0</v>
      </c>
      <c r="G22" s="13"/>
      <c r="H22" s="83">
        <f>SUM(H18:H21)</f>
        <v>0</v>
      </c>
      <c r="I22" s="14"/>
      <c r="J22" s="83">
        <f>SUM(J18:J21)</f>
        <v>0</v>
      </c>
      <c r="K22" s="14"/>
      <c r="L22" s="83">
        <f>SUM(L18:L21)</f>
        <v>0</v>
      </c>
      <c r="M22" s="13"/>
      <c r="N22" s="83">
        <f>SUM(N18:N21)</f>
        <v>0</v>
      </c>
      <c r="O22" s="14"/>
      <c r="P22" s="177"/>
      <c r="Q22" s="13"/>
      <c r="R22" s="83">
        <f>SUM(R18:R21)</f>
        <v>0</v>
      </c>
      <c r="S22" s="13"/>
      <c r="T22" s="83">
        <f>SUM(T18:T21)</f>
        <v>0</v>
      </c>
      <c r="U22" s="14"/>
      <c r="V22" s="83">
        <f>SUM(V18:V21)</f>
        <v>0</v>
      </c>
      <c r="W22" s="13"/>
      <c r="X22" s="83">
        <f>SUM(X18:X21)</f>
        <v>0</v>
      </c>
    </row>
    <row r="23" spans="1:24" ht="19" hidden="1" customHeight="1" x14ac:dyDescent="0.3">
      <c r="A23" s="20"/>
      <c r="E23" s="123"/>
      <c r="F23" s="29"/>
      <c r="G23" s="29"/>
      <c r="H23" s="29"/>
      <c r="I23" s="29"/>
      <c r="J23" s="29"/>
      <c r="K23" s="29"/>
      <c r="L23" s="29"/>
      <c r="M23" s="29"/>
      <c r="N23" s="29"/>
      <c r="O23" s="28"/>
      <c r="P23" s="178">
        <f>SUM(P20:P21)</f>
        <v>0</v>
      </c>
      <c r="Q23" s="29"/>
      <c r="R23" s="29"/>
      <c r="S23" s="29"/>
      <c r="T23" s="29"/>
      <c r="U23" s="29"/>
      <c r="V23" s="29"/>
      <c r="W23" s="29"/>
      <c r="X23" s="29"/>
    </row>
    <row r="24" spans="1:24" ht="19" hidden="1" customHeight="1" x14ac:dyDescent="0.3">
      <c r="A24" s="3" t="s">
        <v>116</v>
      </c>
      <c r="E24" s="123"/>
      <c r="F24" s="29"/>
      <c r="G24" s="29"/>
      <c r="H24" s="29"/>
      <c r="I24" s="29"/>
      <c r="J24" s="29"/>
      <c r="K24" s="29"/>
      <c r="L24" s="29"/>
      <c r="M24" s="29"/>
      <c r="N24" s="29"/>
      <c r="O24" s="28"/>
      <c r="P24" s="175"/>
      <c r="Q24" s="29"/>
      <c r="R24" s="29"/>
      <c r="S24" s="29"/>
      <c r="T24" s="29"/>
      <c r="U24" s="29"/>
      <c r="V24" s="29"/>
      <c r="W24" s="29"/>
      <c r="X24" s="29"/>
    </row>
    <row r="25" spans="1:24" ht="19" hidden="1" customHeight="1" x14ac:dyDescent="0.3">
      <c r="A25" s="3" t="s">
        <v>115</v>
      </c>
      <c r="E25" s="123"/>
      <c r="F25" s="29"/>
      <c r="G25" s="29"/>
      <c r="H25" s="29"/>
      <c r="I25" s="29"/>
      <c r="J25" s="29"/>
      <c r="K25" s="29"/>
      <c r="L25" s="29"/>
      <c r="M25" s="29"/>
      <c r="N25" s="29"/>
      <c r="O25" s="28"/>
      <c r="P25" s="175"/>
      <c r="Q25" s="29"/>
      <c r="R25" s="29"/>
      <c r="S25" s="29"/>
      <c r="T25" s="29"/>
      <c r="U25" s="29"/>
      <c r="V25" s="29"/>
      <c r="W25" s="29"/>
      <c r="X25" s="29"/>
    </row>
    <row r="26" spans="1:24" ht="19" hidden="1" customHeight="1" x14ac:dyDescent="0.3">
      <c r="A26" s="7" t="s">
        <v>114</v>
      </c>
      <c r="E26" s="123"/>
      <c r="F26" s="106"/>
      <c r="G26" s="106"/>
      <c r="H26" s="106"/>
      <c r="I26" s="106"/>
      <c r="J26" s="106"/>
      <c r="K26" s="106"/>
      <c r="L26" s="106"/>
      <c r="M26" s="106"/>
      <c r="N26" s="106"/>
      <c r="O26" s="104"/>
      <c r="P26" s="175"/>
      <c r="Q26" s="106"/>
      <c r="R26" s="106"/>
      <c r="S26" s="106"/>
      <c r="T26" s="106"/>
      <c r="U26" s="106"/>
      <c r="V26" s="106"/>
      <c r="W26" s="106"/>
      <c r="X26" s="106"/>
    </row>
    <row r="27" spans="1:24" ht="19" hidden="1" customHeight="1" x14ac:dyDescent="0.3">
      <c r="A27" s="7" t="s">
        <v>109</v>
      </c>
      <c r="E27" s="123"/>
      <c r="F27" s="112" t="s">
        <v>94</v>
      </c>
      <c r="G27" s="34"/>
      <c r="H27" s="112" t="s">
        <v>94</v>
      </c>
      <c r="I27" s="114"/>
      <c r="J27" s="112" t="s">
        <v>94</v>
      </c>
      <c r="K27" s="114"/>
      <c r="L27" s="112" t="s">
        <v>94</v>
      </c>
      <c r="M27" s="34"/>
      <c r="N27" s="112" t="s">
        <v>94</v>
      </c>
      <c r="O27" s="114"/>
      <c r="P27" s="179" t="s">
        <v>94</v>
      </c>
      <c r="Q27" s="34"/>
      <c r="R27" s="112" t="s">
        <v>94</v>
      </c>
      <c r="S27" s="34"/>
      <c r="T27" s="112" t="s">
        <v>94</v>
      </c>
      <c r="U27" s="114"/>
      <c r="V27" s="76"/>
      <c r="W27" s="106"/>
      <c r="X27" s="33">
        <f>V27</f>
        <v>0</v>
      </c>
    </row>
    <row r="28" spans="1:24" ht="19" hidden="1" customHeight="1" x14ac:dyDescent="0.3">
      <c r="A28" s="3" t="s">
        <v>103</v>
      </c>
      <c r="D28" s="123">
        <v>20404</v>
      </c>
      <c r="E28" s="123"/>
      <c r="F28" s="34"/>
      <c r="G28" s="34"/>
      <c r="H28" s="34"/>
      <c r="I28" s="34"/>
      <c r="J28" s="34"/>
      <c r="K28" s="34"/>
      <c r="L28" s="34"/>
      <c r="M28" s="34"/>
      <c r="N28" s="34"/>
      <c r="O28" s="114"/>
      <c r="P28" s="180" t="s">
        <v>94</v>
      </c>
      <c r="Q28" s="34"/>
      <c r="R28" s="34"/>
      <c r="S28" s="34"/>
      <c r="T28" s="34"/>
      <c r="U28" s="34"/>
      <c r="V28" s="121"/>
      <c r="W28" s="106"/>
      <c r="X28" s="28"/>
    </row>
    <row r="29" spans="1:24" ht="19" hidden="1" customHeight="1" x14ac:dyDescent="0.3">
      <c r="A29" s="3" t="s">
        <v>117</v>
      </c>
      <c r="E29" s="123"/>
      <c r="F29" s="83">
        <f>SUM(F23:F27)</f>
        <v>0</v>
      </c>
      <c r="G29" s="104"/>
      <c r="H29" s="83">
        <f>SUM(H23:H27)</f>
        <v>0</v>
      </c>
      <c r="I29" s="14"/>
      <c r="J29" s="83">
        <f>SUM(J23:J27)</f>
        <v>0</v>
      </c>
      <c r="K29" s="14"/>
      <c r="L29" s="83">
        <f>SUM(L23:L27)</f>
        <v>0</v>
      </c>
      <c r="M29" s="104"/>
      <c r="N29" s="83">
        <f>SUM(N23:N27)</f>
        <v>0</v>
      </c>
      <c r="O29" s="104"/>
      <c r="P29" s="175"/>
      <c r="Q29" s="104"/>
      <c r="R29" s="83">
        <f>SUM(R23:R27)</f>
        <v>0</v>
      </c>
      <c r="S29" s="104"/>
      <c r="T29" s="83">
        <f>SUM(T23:T27)</f>
        <v>0</v>
      </c>
      <c r="U29" s="14"/>
      <c r="V29" s="83">
        <f>SUM(V23:V27)</f>
        <v>0</v>
      </c>
      <c r="W29" s="104"/>
      <c r="X29" s="83">
        <f>SUM(X23:X27)</f>
        <v>0</v>
      </c>
    </row>
    <row r="30" spans="1:24" ht="19" hidden="1" customHeight="1" x14ac:dyDescent="0.3">
      <c r="A30" s="9" t="s">
        <v>95</v>
      </c>
      <c r="E30" s="123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75"/>
      <c r="Q30" s="104"/>
      <c r="R30" s="104"/>
      <c r="S30" s="104"/>
      <c r="T30" s="104"/>
      <c r="U30" s="104"/>
      <c r="V30" s="104"/>
      <c r="W30" s="104"/>
      <c r="X30" s="104"/>
    </row>
    <row r="31" spans="1:24" s="10" customFormat="1" ht="19" hidden="1" customHeight="1" x14ac:dyDescent="0.3">
      <c r="A31" s="9" t="s">
        <v>93</v>
      </c>
      <c r="D31" s="169"/>
      <c r="E31" s="169"/>
      <c r="F31" s="83">
        <f>F29+F22</f>
        <v>0</v>
      </c>
      <c r="G31" s="14"/>
      <c r="H31" s="83">
        <f>H29+H22</f>
        <v>0</v>
      </c>
      <c r="I31" s="14"/>
      <c r="J31" s="83">
        <f>J29+J22</f>
        <v>0</v>
      </c>
      <c r="K31" s="14"/>
      <c r="L31" s="83">
        <f>L29+L22</f>
        <v>0</v>
      </c>
      <c r="M31" s="14"/>
      <c r="N31" s="83">
        <f>N29+N22</f>
        <v>0</v>
      </c>
      <c r="O31" s="14"/>
      <c r="P31" s="178">
        <f>P23</f>
        <v>0</v>
      </c>
      <c r="Q31" s="14"/>
      <c r="R31" s="117" t="s">
        <v>94</v>
      </c>
      <c r="S31" s="14"/>
      <c r="T31" s="83">
        <f>T29+T22</f>
        <v>0</v>
      </c>
      <c r="U31" s="14"/>
      <c r="V31" s="83">
        <f>V29+V22</f>
        <v>0</v>
      </c>
      <c r="W31" s="14"/>
      <c r="X31" s="83">
        <f>X29+X22</f>
        <v>0</v>
      </c>
    </row>
    <row r="32" spans="1:24" ht="19" hidden="1" customHeight="1" x14ac:dyDescent="0.3">
      <c r="A32" s="11"/>
      <c r="E32" s="123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175"/>
      <c r="Q32" s="28"/>
      <c r="R32" s="28"/>
      <c r="S32" s="29"/>
      <c r="T32" s="28"/>
      <c r="U32" s="28"/>
      <c r="V32" s="28"/>
      <c r="W32" s="29"/>
      <c r="X32" s="28"/>
    </row>
    <row r="33" spans="1:24" ht="19" customHeight="1" x14ac:dyDescent="0.3">
      <c r="A33" s="4" t="s">
        <v>80</v>
      </c>
      <c r="E33" s="123"/>
      <c r="F33" s="29"/>
      <c r="G33" s="29"/>
      <c r="H33" s="29"/>
      <c r="I33" s="29"/>
      <c r="J33" s="29"/>
      <c r="K33" s="29"/>
      <c r="L33" s="29"/>
      <c r="M33" s="29"/>
      <c r="N33" s="29"/>
      <c r="O33" s="28"/>
      <c r="P33" s="175"/>
      <c r="Q33" s="29"/>
      <c r="R33" s="29"/>
      <c r="S33" s="29"/>
      <c r="T33" s="29"/>
      <c r="U33" s="29"/>
      <c r="V33" s="29"/>
      <c r="W33" s="29"/>
      <c r="X33" s="29"/>
    </row>
    <row r="34" spans="1:24" ht="19" customHeight="1" x14ac:dyDescent="0.3">
      <c r="A34" s="5" t="s">
        <v>101</v>
      </c>
      <c r="E34" s="123"/>
      <c r="F34" s="175">
        <v>0</v>
      </c>
      <c r="G34" s="28"/>
      <c r="H34" s="175">
        <v>0</v>
      </c>
      <c r="I34" s="114"/>
      <c r="J34" s="175">
        <v>0</v>
      </c>
      <c r="K34" s="114"/>
      <c r="L34" s="175">
        <v>0</v>
      </c>
      <c r="M34" s="28"/>
      <c r="N34" s="120">
        <v>18934</v>
      </c>
      <c r="O34" s="57"/>
      <c r="P34" s="175">
        <v>0</v>
      </c>
      <c r="Q34" s="28"/>
      <c r="R34" s="239">
        <v>0</v>
      </c>
      <c r="S34" s="28"/>
      <c r="T34" s="28">
        <f>SUM(F34:R34)</f>
        <v>18934</v>
      </c>
      <c r="U34" s="28"/>
      <c r="V34" s="28">
        <v>408</v>
      </c>
      <c r="W34" s="28"/>
      <c r="X34" s="28">
        <f>T34+V34</f>
        <v>19342</v>
      </c>
    </row>
    <row r="35" spans="1:24" ht="19" customHeight="1" x14ac:dyDescent="0.3">
      <c r="A35" s="5" t="s">
        <v>186</v>
      </c>
      <c r="E35" s="123"/>
      <c r="F35" s="176">
        <v>0</v>
      </c>
      <c r="G35" s="28"/>
      <c r="H35" s="176">
        <v>0</v>
      </c>
      <c r="I35" s="114"/>
      <c r="J35" s="176">
        <v>0</v>
      </c>
      <c r="K35" s="114"/>
      <c r="L35" s="176">
        <v>0</v>
      </c>
      <c r="M35" s="28"/>
      <c r="N35" s="176">
        <v>0</v>
      </c>
      <c r="O35" s="28"/>
      <c r="P35" s="176">
        <v>0</v>
      </c>
      <c r="Q35" s="28"/>
      <c r="R35" s="33">
        <v>-2842</v>
      </c>
      <c r="S35" s="28"/>
      <c r="T35" s="33">
        <f>SUM(F35:R35)</f>
        <v>-2842</v>
      </c>
      <c r="U35" s="28"/>
      <c r="V35" s="119">
        <v>-518</v>
      </c>
      <c r="W35" s="28"/>
      <c r="X35" s="33">
        <f>T35+V35</f>
        <v>-3360</v>
      </c>
    </row>
    <row r="36" spans="1:24" ht="19" customHeight="1" x14ac:dyDescent="0.3">
      <c r="A36" s="4" t="s">
        <v>211</v>
      </c>
      <c r="E36" s="1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ht="19" customHeight="1" x14ac:dyDescent="0.3">
      <c r="A37" s="4" t="s">
        <v>212</v>
      </c>
      <c r="E37" s="123"/>
      <c r="F37" s="117" t="s">
        <v>94</v>
      </c>
      <c r="G37" s="13"/>
      <c r="H37" s="117" t="s">
        <v>94</v>
      </c>
      <c r="I37" s="102"/>
      <c r="J37" s="117" t="s">
        <v>94</v>
      </c>
      <c r="K37" s="102"/>
      <c r="L37" s="117" t="s">
        <v>94</v>
      </c>
      <c r="M37" s="13"/>
      <c r="N37" s="83">
        <f>SUM(N34:N35)</f>
        <v>18934</v>
      </c>
      <c r="O37" s="14"/>
      <c r="P37" s="178">
        <f>SUM(P34:P35)</f>
        <v>0</v>
      </c>
      <c r="Q37" s="13"/>
      <c r="R37" s="83">
        <f>SUM(R34:R35)</f>
        <v>-2842</v>
      </c>
      <c r="S37" s="13"/>
      <c r="T37" s="83">
        <f>SUM(F37:R37)</f>
        <v>16092</v>
      </c>
      <c r="U37" s="14"/>
      <c r="V37" s="83">
        <f>SUM(V34:V35)</f>
        <v>-110</v>
      </c>
      <c r="W37" s="13"/>
      <c r="X37" s="83">
        <f>SUM(X34:X35)</f>
        <v>15982</v>
      </c>
    </row>
    <row r="38" spans="1:24" ht="19" customHeight="1" x14ac:dyDescent="0.3">
      <c r="A38" s="4"/>
      <c r="E38" s="123"/>
      <c r="F38" s="106"/>
      <c r="G38" s="29"/>
      <c r="H38" s="106"/>
      <c r="I38" s="106"/>
      <c r="J38" s="106"/>
      <c r="K38" s="106"/>
      <c r="L38" s="106"/>
      <c r="M38" s="29"/>
      <c r="N38" s="29"/>
      <c r="O38" s="28"/>
      <c r="P38" s="175"/>
      <c r="Q38" s="29"/>
      <c r="R38" s="29"/>
      <c r="S38" s="29"/>
      <c r="T38" s="29"/>
      <c r="U38" s="29"/>
      <c r="V38" s="29"/>
      <c r="W38" s="29"/>
      <c r="X38" s="29"/>
    </row>
    <row r="39" spans="1:24" s="10" customFormat="1" ht="19" customHeight="1" thickBot="1" x14ac:dyDescent="0.35">
      <c r="A39" s="9" t="s">
        <v>121</v>
      </c>
      <c r="D39" s="169"/>
      <c r="E39" s="169"/>
      <c r="F39" s="12">
        <f>SUM(F14,F37,F31)</f>
        <v>317888</v>
      </c>
      <c r="G39" s="14"/>
      <c r="H39" s="12">
        <f>SUM(H14,H37,H31)</f>
        <v>4399860</v>
      </c>
      <c r="I39" s="14"/>
      <c r="J39" s="12">
        <f>SUM(J14,J37,J31)</f>
        <v>-31836</v>
      </c>
      <c r="K39" s="14"/>
      <c r="L39" s="12">
        <f>SUM(L14,L37,L31)</f>
        <v>31800</v>
      </c>
      <c r="M39" s="14"/>
      <c r="N39" s="12">
        <f>SUM(N14,N37,N31)</f>
        <v>256475</v>
      </c>
      <c r="O39" s="14"/>
      <c r="P39" s="181">
        <f>SUM(P14,P37,P31)</f>
        <v>0</v>
      </c>
      <c r="Q39" s="14"/>
      <c r="R39" s="12">
        <f>SUM(R14,R37,R31)</f>
        <v>-845</v>
      </c>
      <c r="S39" s="14"/>
      <c r="T39" s="12">
        <f>SUM(F39:R39)</f>
        <v>4973342</v>
      </c>
      <c r="U39" s="14"/>
      <c r="V39" s="12">
        <f>SUM(V14,V37,V31)</f>
        <v>25360</v>
      </c>
      <c r="W39" s="14"/>
      <c r="X39" s="12">
        <f>SUM(X14,X37,X31)</f>
        <v>4998702</v>
      </c>
    </row>
    <row r="40" spans="1:24" ht="17.25" customHeight="1" thickTop="1" x14ac:dyDescent="0.3">
      <c r="A40" s="9" t="s">
        <v>141</v>
      </c>
      <c r="E40" s="123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9"/>
      <c r="T40" s="28"/>
      <c r="U40" s="28"/>
      <c r="V40" s="28"/>
      <c r="W40" s="29"/>
      <c r="X40" s="28"/>
    </row>
    <row r="41" spans="1:24" ht="22" customHeight="1" x14ac:dyDescent="0.4">
      <c r="A41" s="92" t="s">
        <v>76</v>
      </c>
      <c r="B41" s="79"/>
      <c r="C41" s="79"/>
      <c r="D41" s="172"/>
      <c r="E41" s="90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80"/>
      <c r="S41" s="79"/>
      <c r="T41" s="79"/>
      <c r="U41" s="79"/>
      <c r="V41" s="79"/>
      <c r="W41" s="79"/>
      <c r="X41" s="79"/>
    </row>
    <row r="42" spans="1:24" ht="22" customHeight="1" x14ac:dyDescent="0.3">
      <c r="A42" s="19" t="s">
        <v>79</v>
      </c>
      <c r="B42" s="82"/>
      <c r="C42" s="82"/>
      <c r="D42" s="173"/>
      <c r="E42" s="91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</row>
    <row r="43" spans="1:24" ht="15.5" customHeight="1" x14ac:dyDescent="0.3">
      <c r="A43" s="19"/>
      <c r="B43" s="82"/>
      <c r="C43" s="82"/>
      <c r="D43" s="173"/>
      <c r="E43" s="91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</row>
    <row r="44" spans="1:24" ht="17.25" customHeight="1" x14ac:dyDescent="0.3">
      <c r="A44" s="168"/>
      <c r="B44" s="168"/>
      <c r="C44" s="168"/>
      <c r="F44" s="269" t="s">
        <v>0</v>
      </c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</row>
    <row r="45" spans="1:24" ht="17.25" customHeight="1" x14ac:dyDescent="0.3">
      <c r="A45" s="168"/>
      <c r="B45" s="168"/>
      <c r="C45" s="168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23" t="s">
        <v>172</v>
      </c>
      <c r="S45" s="169"/>
      <c r="T45" s="169"/>
      <c r="U45" s="169"/>
      <c r="V45" s="169"/>
      <c r="W45" s="169"/>
      <c r="X45" s="169"/>
    </row>
    <row r="46" spans="1:24" ht="17.25" customHeight="1" x14ac:dyDescent="0.3">
      <c r="A46" s="167"/>
      <c r="B46" s="167"/>
      <c r="C46" s="167"/>
      <c r="F46" s="23"/>
      <c r="G46" s="23"/>
      <c r="H46" s="23"/>
      <c r="I46" s="23"/>
      <c r="J46" s="23"/>
      <c r="K46" s="23"/>
      <c r="L46" s="273" t="s">
        <v>12</v>
      </c>
      <c r="M46" s="273"/>
      <c r="N46" s="273"/>
      <c r="O46" s="23"/>
      <c r="P46" s="23"/>
      <c r="Q46" s="23"/>
      <c r="R46" s="273" t="s">
        <v>171</v>
      </c>
      <c r="S46" s="273"/>
      <c r="T46" s="169"/>
      <c r="U46" s="169"/>
      <c r="V46" s="169"/>
      <c r="W46" s="169"/>
      <c r="X46" s="169"/>
    </row>
    <row r="47" spans="1:24" ht="17.25" customHeight="1" x14ac:dyDescent="0.3">
      <c r="A47" s="168"/>
      <c r="B47" s="168"/>
      <c r="C47" s="168"/>
      <c r="E47" s="123"/>
      <c r="F47" s="123"/>
      <c r="G47" s="168"/>
      <c r="H47" s="168"/>
      <c r="I47" s="168"/>
      <c r="J47" s="123" t="s">
        <v>106</v>
      </c>
      <c r="K47" s="123"/>
      <c r="L47" s="168"/>
      <c r="M47" s="168"/>
      <c r="N47" s="168"/>
      <c r="O47" s="123"/>
      <c r="P47" s="123"/>
      <c r="Q47" s="168"/>
      <c r="R47" s="118"/>
      <c r="S47" s="168"/>
      <c r="T47" s="168"/>
      <c r="U47" s="168"/>
      <c r="V47" s="168"/>
      <c r="W47" s="168"/>
      <c r="X47" s="168"/>
    </row>
    <row r="48" spans="1:24" ht="17.25" customHeight="1" x14ac:dyDescent="0.3">
      <c r="A48" s="168"/>
      <c r="B48" s="168"/>
      <c r="C48" s="168"/>
      <c r="E48" s="123"/>
      <c r="F48" s="123"/>
      <c r="G48" s="168"/>
      <c r="H48" s="115"/>
      <c r="I48" s="168"/>
      <c r="J48" s="168" t="s">
        <v>107</v>
      </c>
      <c r="K48" s="168"/>
      <c r="L48" s="168"/>
      <c r="M48" s="168"/>
      <c r="N48" s="168"/>
      <c r="O48" s="123"/>
      <c r="P48" s="168"/>
      <c r="Q48" s="168"/>
      <c r="R48" s="6" t="s">
        <v>146</v>
      </c>
      <c r="S48" s="168"/>
      <c r="T48" s="168" t="s">
        <v>53</v>
      </c>
      <c r="U48" s="168"/>
      <c r="V48" s="168"/>
      <c r="W48" s="168"/>
      <c r="X48" s="168"/>
    </row>
    <row r="49" spans="1:27" ht="17.25" customHeight="1" x14ac:dyDescent="0.3">
      <c r="A49" s="168"/>
      <c r="B49" s="168"/>
      <c r="C49" s="168"/>
      <c r="E49" s="123"/>
      <c r="F49" s="123" t="s">
        <v>20</v>
      </c>
      <c r="G49" s="168"/>
      <c r="H49" s="115"/>
      <c r="I49" s="168"/>
      <c r="J49" s="6" t="s">
        <v>110</v>
      </c>
      <c r="K49" s="6"/>
      <c r="L49" s="168"/>
      <c r="M49" s="168"/>
      <c r="N49" s="168"/>
      <c r="O49" s="123"/>
      <c r="P49" s="6" t="s">
        <v>155</v>
      </c>
      <c r="Q49" s="168"/>
      <c r="R49" s="6" t="s">
        <v>147</v>
      </c>
      <c r="S49" s="168"/>
      <c r="T49" s="168" t="s">
        <v>24</v>
      </c>
      <c r="U49" s="168"/>
      <c r="V49" s="168" t="s">
        <v>55</v>
      </c>
      <c r="W49" s="168"/>
      <c r="X49" s="168"/>
    </row>
    <row r="50" spans="1:27" ht="17.25" customHeight="1" x14ac:dyDescent="0.3">
      <c r="A50" s="168"/>
      <c r="B50" s="168"/>
      <c r="C50" s="168"/>
      <c r="E50" s="123"/>
      <c r="F50" s="123" t="s">
        <v>84</v>
      </c>
      <c r="G50" s="168"/>
      <c r="H50" s="116" t="s">
        <v>30</v>
      </c>
      <c r="I50" s="168"/>
      <c r="J50" s="6" t="s">
        <v>57</v>
      </c>
      <c r="K50" s="6"/>
      <c r="L50" s="168" t="s">
        <v>85</v>
      </c>
      <c r="M50" s="168"/>
      <c r="N50" s="116"/>
      <c r="O50" s="123"/>
      <c r="P50" s="6" t="s">
        <v>23</v>
      </c>
      <c r="Q50" s="168"/>
      <c r="R50" s="6" t="s">
        <v>148</v>
      </c>
      <c r="S50" s="123"/>
      <c r="T50" s="6" t="s">
        <v>26</v>
      </c>
      <c r="U50" s="6"/>
      <c r="V50" s="6" t="s">
        <v>56</v>
      </c>
      <c r="W50" s="123"/>
      <c r="X50" s="6" t="s">
        <v>19</v>
      </c>
    </row>
    <row r="51" spans="1:27" ht="17.25" customHeight="1" x14ac:dyDescent="0.3">
      <c r="A51" s="168"/>
      <c r="B51" s="168"/>
      <c r="C51" s="168"/>
      <c r="D51" s="170" t="s">
        <v>2</v>
      </c>
      <c r="E51" s="123"/>
      <c r="F51" s="123" t="s">
        <v>21</v>
      </c>
      <c r="G51" s="123"/>
      <c r="H51" s="116" t="s">
        <v>29</v>
      </c>
      <c r="I51" s="168"/>
      <c r="J51" s="6" t="s">
        <v>108</v>
      </c>
      <c r="K51" s="6"/>
      <c r="L51" s="123" t="s">
        <v>86</v>
      </c>
      <c r="M51" s="123"/>
      <c r="N51" s="116" t="s">
        <v>22</v>
      </c>
      <c r="O51" s="123"/>
      <c r="P51" s="6" t="s">
        <v>159</v>
      </c>
      <c r="Q51" s="123"/>
      <c r="R51" s="6" t="s">
        <v>149</v>
      </c>
      <c r="S51" s="123"/>
      <c r="T51" s="6" t="s">
        <v>54</v>
      </c>
      <c r="U51" s="6"/>
      <c r="V51" s="6" t="s">
        <v>57</v>
      </c>
      <c r="W51" s="123"/>
      <c r="X51" s="6" t="s">
        <v>23</v>
      </c>
    </row>
    <row r="52" spans="1:27" ht="17.25" customHeight="1" x14ac:dyDescent="0.3">
      <c r="A52" s="11"/>
      <c r="B52" s="168"/>
      <c r="C52" s="168"/>
      <c r="E52" s="123"/>
      <c r="F52" s="272" t="s">
        <v>70</v>
      </c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</row>
    <row r="53" spans="1:27" ht="19" customHeight="1" x14ac:dyDescent="0.3">
      <c r="A53" s="11" t="s">
        <v>142</v>
      </c>
      <c r="B53" s="168"/>
      <c r="C53" s="168"/>
      <c r="E53" s="123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</row>
    <row r="54" spans="1:27" ht="19" customHeight="1" x14ac:dyDescent="0.3">
      <c r="A54" s="11" t="s">
        <v>175</v>
      </c>
      <c r="E54" s="123"/>
      <c r="F54" s="174">
        <v>317888</v>
      </c>
      <c r="G54" s="174"/>
      <c r="H54" s="174">
        <v>4399860</v>
      </c>
      <c r="I54" s="174"/>
      <c r="J54" s="240">
        <v>-31836</v>
      </c>
      <c r="K54" s="174"/>
      <c r="L54" s="174">
        <v>31800</v>
      </c>
      <c r="M54" s="174"/>
      <c r="N54" s="174">
        <v>29122</v>
      </c>
      <c r="O54" s="174"/>
      <c r="P54" s="174">
        <v>0</v>
      </c>
      <c r="Q54" s="174"/>
      <c r="R54" s="174">
        <v>-6297</v>
      </c>
      <c r="S54" s="174"/>
      <c r="T54" s="174">
        <f>SUM(F54:R54)</f>
        <v>4740537</v>
      </c>
      <c r="U54" s="174"/>
      <c r="V54" s="174">
        <v>22048</v>
      </c>
      <c r="W54" s="174"/>
      <c r="X54" s="174">
        <f>T54+V54</f>
        <v>4762585</v>
      </c>
      <c r="Y54" s="174"/>
      <c r="Z54" s="174"/>
      <c r="AA54" s="132"/>
    </row>
    <row r="55" spans="1:27" ht="19" customHeight="1" x14ac:dyDescent="0.3">
      <c r="A55" s="11"/>
      <c r="E55" s="123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</row>
    <row r="56" spans="1:27" ht="19" customHeight="1" x14ac:dyDescent="0.3">
      <c r="A56" s="9" t="s">
        <v>92</v>
      </c>
      <c r="E56" s="123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</row>
    <row r="57" spans="1:27" ht="19" customHeight="1" x14ac:dyDescent="0.3">
      <c r="A57" s="9" t="s">
        <v>93</v>
      </c>
      <c r="E57" s="123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</row>
    <row r="58" spans="1:27" ht="11.5" customHeight="1" x14ac:dyDescent="0.3">
      <c r="A58" s="20"/>
      <c r="E58" s="123"/>
      <c r="F58" s="29"/>
      <c r="G58" s="29"/>
      <c r="H58" s="29"/>
      <c r="I58" s="29"/>
      <c r="J58" s="29"/>
      <c r="K58" s="29"/>
      <c r="L58" s="29"/>
      <c r="M58" s="29"/>
      <c r="N58" s="29"/>
      <c r="O58" s="28"/>
      <c r="P58" s="29"/>
      <c r="Q58" s="29"/>
      <c r="R58" s="29"/>
      <c r="S58" s="29"/>
      <c r="T58" s="29"/>
      <c r="U58" s="29"/>
      <c r="V58" s="29"/>
      <c r="W58" s="29"/>
      <c r="X58" s="29"/>
    </row>
    <row r="59" spans="1:27" ht="19" customHeight="1" x14ac:dyDescent="0.3">
      <c r="A59" s="3" t="s">
        <v>214</v>
      </c>
      <c r="E59" s="123"/>
      <c r="F59" s="29"/>
      <c r="G59" s="29"/>
      <c r="H59" s="29"/>
      <c r="I59" s="29"/>
      <c r="J59" s="29"/>
      <c r="K59" s="29"/>
      <c r="L59" s="29"/>
      <c r="M59" s="29"/>
      <c r="N59" s="29"/>
      <c r="O59" s="28"/>
      <c r="P59" s="29"/>
      <c r="Q59" s="29"/>
      <c r="R59" s="29"/>
      <c r="S59" s="29"/>
      <c r="T59" s="29"/>
      <c r="U59" s="29"/>
      <c r="V59" s="29"/>
      <c r="W59" s="29"/>
      <c r="X59" s="29"/>
    </row>
    <row r="60" spans="1:27" ht="19" customHeight="1" x14ac:dyDescent="0.3">
      <c r="A60" s="3" t="s">
        <v>115</v>
      </c>
      <c r="E60" s="123"/>
      <c r="F60" s="29"/>
      <c r="G60" s="29"/>
      <c r="H60" s="29"/>
      <c r="I60" s="29"/>
      <c r="J60" s="29"/>
      <c r="K60" s="29"/>
      <c r="L60" s="29"/>
      <c r="M60" s="29"/>
      <c r="N60" s="29"/>
      <c r="O60" s="28"/>
      <c r="P60" s="29"/>
      <c r="Q60" s="29"/>
      <c r="R60" s="29"/>
      <c r="S60" s="29"/>
      <c r="T60" s="29"/>
      <c r="U60" s="29"/>
      <c r="V60" s="29"/>
      <c r="W60" s="29"/>
      <c r="X60" s="29"/>
    </row>
    <row r="61" spans="1:27" ht="19" customHeight="1" x14ac:dyDescent="0.3">
      <c r="A61" s="251" t="s">
        <v>215</v>
      </c>
      <c r="E61" s="123"/>
      <c r="F61" s="106"/>
      <c r="G61" s="106"/>
      <c r="H61" s="106"/>
      <c r="I61" s="106"/>
      <c r="J61" s="106"/>
      <c r="K61" s="106"/>
      <c r="L61" s="106"/>
      <c r="M61" s="106"/>
      <c r="N61" s="106"/>
      <c r="O61" s="104"/>
      <c r="P61" s="106"/>
      <c r="Q61" s="106"/>
      <c r="R61" s="106"/>
      <c r="S61" s="106"/>
      <c r="T61" s="106"/>
      <c r="U61" s="106"/>
      <c r="V61" s="106"/>
      <c r="W61" s="106"/>
      <c r="X61" s="106"/>
    </row>
    <row r="62" spans="1:27" ht="19" customHeight="1" x14ac:dyDescent="0.3">
      <c r="A62" s="7" t="s">
        <v>213</v>
      </c>
      <c r="D62" s="25">
        <v>4</v>
      </c>
      <c r="E62" s="123"/>
      <c r="F62" s="176">
        <v>0</v>
      </c>
      <c r="G62" s="28"/>
      <c r="H62" s="176">
        <v>0</v>
      </c>
      <c r="I62" s="114"/>
      <c r="J62" s="176">
        <v>0</v>
      </c>
      <c r="K62" s="114"/>
      <c r="L62" s="176">
        <v>0</v>
      </c>
      <c r="M62" s="114"/>
      <c r="N62" s="176">
        <v>0</v>
      </c>
      <c r="O62" s="28"/>
      <c r="P62" s="176">
        <v>0</v>
      </c>
      <c r="Q62" s="28"/>
      <c r="R62" s="176">
        <v>0</v>
      </c>
      <c r="S62" s="114"/>
      <c r="T62" s="176">
        <f>SUM(F62:R62)</f>
        <v>0</v>
      </c>
      <c r="U62" s="114"/>
      <c r="V62" s="76">
        <v>150847</v>
      </c>
      <c r="W62" s="106"/>
      <c r="X62" s="33">
        <f>V62</f>
        <v>150847</v>
      </c>
    </row>
    <row r="63" spans="1:27" ht="19" customHeight="1" x14ac:dyDescent="0.3">
      <c r="A63" s="3" t="s">
        <v>103</v>
      </c>
      <c r="E63" s="123"/>
      <c r="F63" s="14"/>
      <c r="G63" s="104"/>
      <c r="H63" s="14"/>
      <c r="I63" s="14"/>
      <c r="J63" s="14"/>
      <c r="K63" s="14"/>
      <c r="L63" s="14"/>
      <c r="M63" s="104"/>
      <c r="N63" s="14"/>
      <c r="O63" s="104"/>
      <c r="P63" s="14"/>
      <c r="Q63" s="104"/>
      <c r="R63" s="14"/>
      <c r="S63" s="104"/>
      <c r="T63" s="14"/>
      <c r="U63" s="14"/>
      <c r="V63" s="14"/>
      <c r="W63" s="104"/>
      <c r="X63" s="14"/>
    </row>
    <row r="64" spans="1:27" ht="19" customHeight="1" x14ac:dyDescent="0.3">
      <c r="A64" s="3" t="s">
        <v>115</v>
      </c>
      <c r="E64" s="123"/>
      <c r="F64" s="83">
        <f>SUM(F59:F63)</f>
        <v>0</v>
      </c>
      <c r="G64" s="107"/>
      <c r="H64" s="83">
        <f>SUM(H59:H63)</f>
        <v>0</v>
      </c>
      <c r="I64" s="14"/>
      <c r="J64" s="83">
        <f>SUM(J59:J63)</f>
        <v>0</v>
      </c>
      <c r="K64" s="14"/>
      <c r="L64" s="83">
        <f>SUM(L59:L63)</f>
        <v>0</v>
      </c>
      <c r="M64" s="107"/>
      <c r="N64" s="83">
        <f>SUM(N59:N63)</f>
        <v>0</v>
      </c>
      <c r="O64" s="107"/>
      <c r="P64" s="83">
        <f>SUM(P59:P63)</f>
        <v>0</v>
      </c>
      <c r="Q64" s="107"/>
      <c r="R64" s="83">
        <f>SUM(R59:R63)</f>
        <v>0</v>
      </c>
      <c r="S64" s="107"/>
      <c r="T64" s="178">
        <f>SUM(F64:R64)</f>
        <v>0</v>
      </c>
      <c r="U64" s="14"/>
      <c r="V64" s="83">
        <f>SUM(V59:V63)</f>
        <v>150847</v>
      </c>
      <c r="W64" s="107"/>
      <c r="X64" s="83">
        <f>SUM(X59:X63)</f>
        <v>150847</v>
      </c>
    </row>
    <row r="65" spans="1:26" ht="19" customHeight="1" x14ac:dyDescent="0.3">
      <c r="A65" s="9" t="s">
        <v>95</v>
      </c>
      <c r="E65" s="123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</row>
    <row r="66" spans="1:26" s="10" customFormat="1" ht="19" customHeight="1" x14ac:dyDescent="0.3">
      <c r="A66" s="9" t="s">
        <v>93</v>
      </c>
      <c r="D66" s="169"/>
      <c r="E66" s="169"/>
      <c r="F66" s="83">
        <f>F64</f>
        <v>0</v>
      </c>
      <c r="G66" s="14"/>
      <c r="H66" s="83">
        <f>H64</f>
        <v>0</v>
      </c>
      <c r="I66" s="14"/>
      <c r="J66" s="83">
        <f>J64</f>
        <v>0</v>
      </c>
      <c r="K66" s="14"/>
      <c r="L66" s="83">
        <f>L64</f>
        <v>0</v>
      </c>
      <c r="M66" s="14"/>
      <c r="N66" s="83">
        <f>N64</f>
        <v>0</v>
      </c>
      <c r="O66" s="14"/>
      <c r="P66" s="83">
        <f>P64</f>
        <v>0</v>
      </c>
      <c r="Q66" s="14"/>
      <c r="R66" s="83">
        <f>R64</f>
        <v>0</v>
      </c>
      <c r="S66" s="14"/>
      <c r="T66" s="178">
        <f>SUM(F66:R66)</f>
        <v>0</v>
      </c>
      <c r="U66" s="14"/>
      <c r="V66" s="83">
        <f>V64</f>
        <v>150847</v>
      </c>
      <c r="W66" s="14"/>
      <c r="X66" s="83">
        <f>X64</f>
        <v>150847</v>
      </c>
    </row>
    <row r="67" spans="1:26" ht="17" customHeight="1" x14ac:dyDescent="0.3">
      <c r="A67" s="11"/>
      <c r="E67" s="12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9"/>
      <c r="T67" s="28"/>
      <c r="U67" s="28"/>
      <c r="V67" s="28"/>
      <c r="W67" s="29"/>
      <c r="X67" s="28"/>
    </row>
    <row r="68" spans="1:26" ht="19" customHeight="1" x14ac:dyDescent="0.3">
      <c r="A68" s="11" t="s">
        <v>200</v>
      </c>
      <c r="B68" s="10"/>
      <c r="C68" s="10"/>
      <c r="D68" s="252">
        <v>4</v>
      </c>
      <c r="E68" s="243"/>
      <c r="F68" s="178">
        <v>0</v>
      </c>
      <c r="G68" s="14"/>
      <c r="H68" s="178">
        <v>0</v>
      </c>
      <c r="I68" s="102"/>
      <c r="J68" s="178">
        <v>0</v>
      </c>
      <c r="K68" s="102"/>
      <c r="L68" s="178">
        <v>0</v>
      </c>
      <c r="M68" s="102"/>
      <c r="N68" s="178">
        <v>0</v>
      </c>
      <c r="O68" s="14"/>
      <c r="P68" s="178">
        <v>-35919</v>
      </c>
      <c r="Q68" s="14"/>
      <c r="R68" s="178">
        <v>0</v>
      </c>
      <c r="S68" s="102"/>
      <c r="T68" s="178">
        <f>SUM(F68:R68)</f>
        <v>-35919</v>
      </c>
      <c r="U68" s="102"/>
      <c r="V68" s="178">
        <v>0</v>
      </c>
      <c r="W68" s="108"/>
      <c r="X68" s="178">
        <f>T68+V68</f>
        <v>-35919</v>
      </c>
    </row>
    <row r="69" spans="1:26" ht="17" customHeight="1" x14ac:dyDescent="0.3">
      <c r="A69" s="11"/>
      <c r="E69" s="123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9"/>
      <c r="T69" s="28"/>
      <c r="U69" s="28"/>
      <c r="V69" s="28"/>
      <c r="W69" s="29"/>
      <c r="X69" s="28"/>
    </row>
    <row r="70" spans="1:26" ht="19" customHeight="1" x14ac:dyDescent="0.3">
      <c r="A70" s="4" t="s">
        <v>80</v>
      </c>
      <c r="E70" s="123"/>
      <c r="F70" s="29"/>
      <c r="G70" s="29"/>
      <c r="H70" s="29"/>
      <c r="I70" s="29"/>
      <c r="J70" s="29"/>
      <c r="K70" s="29"/>
      <c r="L70" s="29"/>
      <c r="M70" s="29"/>
      <c r="N70" s="29"/>
      <c r="O70" s="28"/>
      <c r="P70" s="29"/>
      <c r="Q70" s="29"/>
      <c r="R70" s="29"/>
      <c r="S70" s="29"/>
      <c r="T70" s="29"/>
      <c r="U70" s="29"/>
      <c r="V70" s="29"/>
      <c r="W70" s="29"/>
      <c r="X70" s="29"/>
    </row>
    <row r="71" spans="1:26" ht="19" customHeight="1" x14ac:dyDescent="0.3">
      <c r="A71" s="5" t="s">
        <v>173</v>
      </c>
      <c r="E71" s="123"/>
      <c r="F71" s="175">
        <v>0</v>
      </c>
      <c r="G71" s="28"/>
      <c r="H71" s="175">
        <v>0</v>
      </c>
      <c r="I71" s="114"/>
      <c r="J71" s="175">
        <v>0</v>
      </c>
      <c r="K71" s="114"/>
      <c r="L71" s="175">
        <v>0</v>
      </c>
      <c r="M71" s="28"/>
      <c r="N71" s="120">
        <f>'PL-6-7 '!E51</f>
        <v>-10864</v>
      </c>
      <c r="O71" s="57"/>
      <c r="P71" s="175">
        <v>0</v>
      </c>
      <c r="Q71" s="28"/>
      <c r="R71" s="175">
        <v>0</v>
      </c>
      <c r="S71" s="28"/>
      <c r="T71" s="28">
        <f>SUM(F71:R71)</f>
        <v>-10864</v>
      </c>
      <c r="U71" s="28"/>
      <c r="V71" s="28">
        <v>-282</v>
      </c>
      <c r="W71" s="28"/>
      <c r="X71" s="28">
        <f>T71+V71</f>
        <v>-11146</v>
      </c>
      <c r="Z71" s="21">
        <f>X71-'PL-6-7 '!E30</f>
        <v>0</v>
      </c>
    </row>
    <row r="72" spans="1:26" ht="19" customHeight="1" x14ac:dyDescent="0.3">
      <c r="A72" s="5" t="s">
        <v>102</v>
      </c>
      <c r="E72" s="123"/>
      <c r="F72" s="176">
        <v>0</v>
      </c>
      <c r="G72" s="28"/>
      <c r="H72" s="176">
        <v>0</v>
      </c>
      <c r="I72" s="114"/>
      <c r="J72" s="176">
        <v>0</v>
      </c>
      <c r="K72" s="114"/>
      <c r="L72" s="176">
        <v>0</v>
      </c>
      <c r="M72" s="28"/>
      <c r="N72" s="176">
        <v>0</v>
      </c>
      <c r="O72" s="28"/>
      <c r="P72" s="176">
        <v>0</v>
      </c>
      <c r="Q72" s="28"/>
      <c r="R72" s="33">
        <v>8552</v>
      </c>
      <c r="S72" s="28"/>
      <c r="T72" s="253">
        <f>SUM(F72:R72)</f>
        <v>8552</v>
      </c>
      <c r="U72" s="28"/>
      <c r="V72" s="119">
        <v>1745</v>
      </c>
      <c r="W72" s="28"/>
      <c r="X72" s="33">
        <f>T72+V72</f>
        <v>10297</v>
      </c>
    </row>
    <row r="73" spans="1:26" ht="19" customHeight="1" x14ac:dyDescent="0.3">
      <c r="A73" s="4" t="s">
        <v>211</v>
      </c>
      <c r="E73" s="123"/>
      <c r="F73" s="239"/>
      <c r="G73" s="28"/>
      <c r="H73" s="239"/>
      <c r="I73" s="114"/>
      <c r="J73" s="239"/>
      <c r="K73" s="114"/>
      <c r="L73" s="239"/>
      <c r="M73" s="28"/>
      <c r="N73" s="239"/>
      <c r="O73" s="28"/>
      <c r="P73" s="239"/>
      <c r="Q73" s="28"/>
      <c r="R73" s="28"/>
      <c r="S73" s="28"/>
      <c r="T73" s="254"/>
      <c r="U73" s="28"/>
      <c r="V73" s="120"/>
      <c r="W73" s="28"/>
      <c r="X73" s="28"/>
    </row>
    <row r="74" spans="1:26" ht="19" customHeight="1" x14ac:dyDescent="0.3">
      <c r="A74" s="4" t="s">
        <v>212</v>
      </c>
      <c r="E74" s="123"/>
      <c r="F74" s="83">
        <f>SUM(F71:F72)</f>
        <v>0</v>
      </c>
      <c r="G74" s="13"/>
      <c r="H74" s="83">
        <f>SUM(H71:H72)</f>
        <v>0</v>
      </c>
      <c r="I74" s="102"/>
      <c r="J74" s="83">
        <f>SUM(J71:J72)</f>
        <v>0</v>
      </c>
      <c r="K74" s="102"/>
      <c r="L74" s="83">
        <f>SUM(L71:L72)</f>
        <v>0</v>
      </c>
      <c r="M74" s="13"/>
      <c r="N74" s="83">
        <f>SUM(N71:N72)</f>
        <v>-10864</v>
      </c>
      <c r="O74" s="14"/>
      <c r="P74" s="83">
        <f>SUM(P71:P72)</f>
        <v>0</v>
      </c>
      <c r="Q74" s="13"/>
      <c r="R74" s="83">
        <f>SUM(R71:R72)</f>
        <v>8552</v>
      </c>
      <c r="S74" s="13"/>
      <c r="T74" s="83">
        <f>SUM(F74:R74)</f>
        <v>-2312</v>
      </c>
      <c r="U74" s="14"/>
      <c r="V74" s="83">
        <f>SUM(V71:V72)</f>
        <v>1463</v>
      </c>
      <c r="W74" s="13"/>
      <c r="X74" s="83">
        <f>SUM(X71:X72)</f>
        <v>-849</v>
      </c>
    </row>
    <row r="75" spans="1:26" ht="16" customHeight="1" x14ac:dyDescent="0.3">
      <c r="A75" s="4"/>
      <c r="E75" s="123"/>
      <c r="F75" s="106"/>
      <c r="G75" s="29"/>
      <c r="H75" s="106"/>
      <c r="I75" s="106"/>
      <c r="J75" s="106"/>
      <c r="K75" s="106"/>
      <c r="L75" s="106"/>
      <c r="M75" s="29"/>
      <c r="N75" s="29"/>
      <c r="O75" s="28"/>
      <c r="P75" s="106"/>
      <c r="Q75" s="29"/>
      <c r="R75" s="29"/>
      <c r="S75" s="29"/>
      <c r="T75" s="29"/>
      <c r="U75" s="29"/>
      <c r="V75" s="29"/>
      <c r="W75" s="29"/>
      <c r="X75" s="29"/>
    </row>
    <row r="76" spans="1:26" s="10" customFormat="1" ht="19" customHeight="1" thickBot="1" x14ac:dyDescent="0.35">
      <c r="A76" s="9" t="s">
        <v>143</v>
      </c>
      <c r="D76" s="169"/>
      <c r="E76" s="169"/>
      <c r="F76" s="12">
        <f>SUM(F54,F74,F66,F68)</f>
        <v>317888</v>
      </c>
      <c r="G76" s="14"/>
      <c r="H76" s="12">
        <f>SUM(H54,H74,H66,H68)</f>
        <v>4399860</v>
      </c>
      <c r="I76" s="14"/>
      <c r="J76" s="12">
        <f>SUM(J54,J74,J66,J68)</f>
        <v>-31836</v>
      </c>
      <c r="K76" s="14"/>
      <c r="L76" s="12">
        <f>SUM(L54,L74,L66,L68)</f>
        <v>31800</v>
      </c>
      <c r="M76" s="14"/>
      <c r="N76" s="12">
        <f>SUM(N54,N74,N66,N68)</f>
        <v>18258</v>
      </c>
      <c r="O76" s="14"/>
      <c r="P76" s="12">
        <f>SUM(P54,P74,P66,P68)</f>
        <v>-35919</v>
      </c>
      <c r="Q76" s="14"/>
      <c r="R76" s="12">
        <f>SUM(R54,R74,R66,R68)</f>
        <v>2255</v>
      </c>
      <c r="S76" s="14"/>
      <c r="T76" s="12">
        <f>SUM(T54,T74,T66,T68)</f>
        <v>4702306</v>
      </c>
      <c r="U76" s="14"/>
      <c r="V76" s="12">
        <f>SUM(V54,V74,V66,V68)</f>
        <v>174358</v>
      </c>
      <c r="W76" s="14"/>
      <c r="X76" s="12">
        <f>SUM(X54,X74,X66,X68)</f>
        <v>4876664</v>
      </c>
    </row>
    <row r="77" spans="1:26" ht="17.25" customHeight="1" thickTop="1" x14ac:dyDescent="0.3"/>
  </sheetData>
  <mergeCells count="8">
    <mergeCell ref="F52:X52"/>
    <mergeCell ref="L46:N46"/>
    <mergeCell ref="F4:X4"/>
    <mergeCell ref="L6:N6"/>
    <mergeCell ref="F44:X44"/>
    <mergeCell ref="R6:S6"/>
    <mergeCell ref="R46:S46"/>
    <mergeCell ref="F12:X12"/>
  </mergeCells>
  <pageMargins left="0.7" right="0.7" top="0.48" bottom="0.5" header="0.5" footer="0.5"/>
  <pageSetup paperSize="9" scale="75" firstPageNumber="8" orientation="landscape" useFirstPageNumber="1" r:id="rId1"/>
  <headerFooter scaleWithDoc="0">
    <oddFooter>&amp;L&amp;"Times New Roman,Regular"&amp;9The accompanying notes are an integral part of the financial statements.
&amp;C&amp;"Times New Roman,Regular"&amp;P</oddFooter>
  </headerFooter>
  <rowBreaks count="1" manualBreakCount="1">
    <brk id="40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view="pageBreakPreview" topLeftCell="A55" zoomScale="80" zoomScaleNormal="85" zoomScaleSheetLayoutView="80" workbookViewId="0">
      <selection activeCell="C11" sqref="C11"/>
    </sheetView>
  </sheetViews>
  <sheetFormatPr defaultColWidth="9.1796875" defaultRowHeight="23.15" customHeight="1" x14ac:dyDescent="0.3"/>
  <cols>
    <col min="1" max="1" width="14.81640625" style="21" customWidth="1"/>
    <col min="2" max="2" width="11.1796875" style="21" customWidth="1"/>
    <col min="3" max="3" width="22.26953125" style="21" customWidth="1"/>
    <col min="4" max="4" width="1.1796875" style="23" customWidth="1"/>
    <col min="5" max="5" width="6.1796875" style="23" customWidth="1"/>
    <col min="6" max="6" width="1.1796875" style="23" customWidth="1"/>
    <col min="7" max="7" width="12.54296875" style="21" customWidth="1"/>
    <col min="8" max="8" width="1.1796875" style="21" customWidth="1"/>
    <col min="9" max="9" width="12.81640625" style="21" customWidth="1"/>
    <col min="10" max="10" width="1.1796875" style="21" customWidth="1"/>
    <col min="11" max="11" width="12.1796875" style="21" customWidth="1"/>
    <col min="12" max="12" width="1.1796875" style="21" customWidth="1"/>
    <col min="13" max="13" width="12.54296875" style="21" customWidth="1"/>
    <col min="14" max="14" width="1.26953125" style="21" customWidth="1"/>
    <col min="15" max="15" width="12.81640625" style="21" customWidth="1"/>
    <col min="16" max="16" width="1.1796875" style="21" customWidth="1"/>
    <col min="17" max="17" width="12.81640625" style="21" customWidth="1"/>
    <col min="18" max="18" width="0.7265625" style="21" customWidth="1"/>
    <col min="19" max="19" width="12.7265625" style="21" customWidth="1"/>
    <col min="20" max="16384" width="9.1796875" style="21"/>
  </cols>
  <sheetData>
    <row r="1" spans="1:17" s="81" customFormat="1" ht="21.75" customHeight="1" x14ac:dyDescent="0.4">
      <c r="A1" s="89" t="s">
        <v>76</v>
      </c>
      <c r="B1" s="79"/>
      <c r="C1" s="79"/>
      <c r="D1" s="90"/>
      <c r="E1" s="90"/>
      <c r="F1" s="90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 ht="22" customHeight="1" x14ac:dyDescent="0.3">
      <c r="A2" s="19" t="s">
        <v>79</v>
      </c>
      <c r="B2" s="82"/>
      <c r="C2" s="82"/>
      <c r="D2" s="91"/>
      <c r="E2" s="91"/>
      <c r="F2" s="91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20.25" customHeight="1" x14ac:dyDescent="0.3">
      <c r="A3" s="168"/>
      <c r="B3" s="168"/>
      <c r="C3" s="168"/>
      <c r="G3" s="269" t="s">
        <v>1</v>
      </c>
      <c r="H3" s="269"/>
      <c r="I3" s="269"/>
      <c r="J3" s="269"/>
      <c r="K3" s="269"/>
      <c r="L3" s="269"/>
      <c r="M3" s="269"/>
      <c r="N3" s="269"/>
      <c r="O3" s="269"/>
      <c r="P3" s="269"/>
      <c r="Q3" s="269"/>
    </row>
    <row r="4" spans="1:17" s="10" customFormat="1" ht="20.25" customHeight="1" x14ac:dyDescent="0.3">
      <c r="A4" s="167"/>
      <c r="B4" s="167"/>
      <c r="C4" s="167"/>
      <c r="D4" s="23"/>
      <c r="E4" s="23"/>
      <c r="F4" s="23"/>
      <c r="G4" s="23"/>
      <c r="H4" s="23"/>
      <c r="I4" s="23"/>
      <c r="J4" s="23"/>
      <c r="K4" s="273" t="s">
        <v>12</v>
      </c>
      <c r="L4" s="273"/>
      <c r="M4" s="273"/>
      <c r="N4" s="23"/>
      <c r="O4" s="23"/>
      <c r="P4" s="23"/>
      <c r="Q4" s="169"/>
    </row>
    <row r="5" spans="1:17" s="168" customFormat="1" ht="20.25" customHeight="1" x14ac:dyDescent="0.3">
      <c r="D5" s="123"/>
      <c r="E5" s="123"/>
      <c r="F5" s="123"/>
      <c r="G5" s="123" t="s">
        <v>20</v>
      </c>
      <c r="N5" s="123"/>
      <c r="O5" s="6" t="s">
        <v>155</v>
      </c>
    </row>
    <row r="6" spans="1:17" s="168" customFormat="1" ht="20.25" customHeight="1" x14ac:dyDescent="0.3">
      <c r="D6" s="123"/>
      <c r="F6" s="123"/>
      <c r="G6" s="123" t="s">
        <v>84</v>
      </c>
      <c r="I6" s="168" t="s">
        <v>30</v>
      </c>
      <c r="K6" s="168" t="s">
        <v>85</v>
      </c>
      <c r="M6" s="123"/>
      <c r="N6" s="123"/>
      <c r="O6" s="6" t="s">
        <v>23</v>
      </c>
      <c r="Q6" s="6" t="s">
        <v>19</v>
      </c>
    </row>
    <row r="7" spans="1:17" s="168" customFormat="1" ht="20.25" customHeight="1" x14ac:dyDescent="0.3">
      <c r="D7" s="123"/>
      <c r="E7" s="170"/>
      <c r="F7" s="123"/>
      <c r="G7" s="123" t="s">
        <v>21</v>
      </c>
      <c r="H7" s="123"/>
      <c r="I7" s="123" t="s">
        <v>29</v>
      </c>
      <c r="J7" s="123"/>
      <c r="K7" s="123" t="s">
        <v>86</v>
      </c>
      <c r="L7" s="123"/>
      <c r="M7" s="123" t="s">
        <v>22</v>
      </c>
      <c r="N7" s="123"/>
      <c r="O7" s="6" t="s">
        <v>159</v>
      </c>
      <c r="P7" s="123"/>
      <c r="Q7" s="6" t="s">
        <v>23</v>
      </c>
    </row>
    <row r="8" spans="1:17" s="168" customFormat="1" ht="20.25" customHeight="1" x14ac:dyDescent="0.3">
      <c r="A8" s="11"/>
      <c r="D8" s="123"/>
      <c r="E8" s="123"/>
      <c r="F8" s="123"/>
      <c r="G8" s="272" t="s">
        <v>70</v>
      </c>
      <c r="H8" s="272"/>
      <c r="I8" s="272"/>
      <c r="J8" s="272"/>
      <c r="K8" s="272"/>
      <c r="L8" s="272"/>
      <c r="M8" s="272"/>
      <c r="N8" s="272"/>
      <c r="O8" s="272"/>
      <c r="P8" s="272"/>
      <c r="Q8" s="272"/>
    </row>
    <row r="9" spans="1:17" ht="19" customHeight="1" x14ac:dyDescent="0.3">
      <c r="A9" s="11" t="s">
        <v>120</v>
      </c>
      <c r="B9" s="168"/>
      <c r="C9" s="168"/>
      <c r="D9" s="123"/>
      <c r="E9" s="123"/>
      <c r="F9" s="123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</row>
    <row r="10" spans="1:17" ht="19" customHeight="1" x14ac:dyDescent="0.3">
      <c r="A10" s="11" t="s">
        <v>174</v>
      </c>
      <c r="D10" s="123"/>
      <c r="E10" s="123"/>
      <c r="F10" s="123"/>
      <c r="G10" s="14">
        <v>317888</v>
      </c>
      <c r="H10" s="14"/>
      <c r="I10" s="14">
        <v>4399860</v>
      </c>
      <c r="J10" s="14"/>
      <c r="K10" s="14">
        <v>31800</v>
      </c>
      <c r="L10" s="14"/>
      <c r="M10" s="14">
        <v>163092</v>
      </c>
      <c r="N10" s="14"/>
      <c r="O10" s="14">
        <v>0</v>
      </c>
      <c r="P10" s="14"/>
      <c r="Q10" s="14">
        <f>SUM(G10:M10)</f>
        <v>4912640</v>
      </c>
    </row>
    <row r="11" spans="1:17" ht="18" customHeight="1" x14ac:dyDescent="0.3">
      <c r="A11" s="11"/>
      <c r="D11" s="123"/>
      <c r="E11" s="123"/>
      <c r="F11" s="123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ht="20.25" hidden="1" customHeight="1" x14ac:dyDescent="0.3">
      <c r="A12" s="9" t="s">
        <v>92</v>
      </c>
      <c r="D12" s="123"/>
      <c r="E12" s="123"/>
      <c r="F12" s="123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ht="20.25" hidden="1" customHeight="1" x14ac:dyDescent="0.3">
      <c r="A13" s="9" t="s">
        <v>93</v>
      </c>
      <c r="D13" s="123"/>
      <c r="E13" s="123"/>
      <c r="F13" s="123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ht="20.25" hidden="1" customHeight="1" x14ac:dyDescent="0.3">
      <c r="A14" s="3" t="s">
        <v>104</v>
      </c>
      <c r="D14" s="123"/>
      <c r="E14" s="123"/>
      <c r="F14" s="123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17" ht="20.25" hidden="1" customHeight="1" x14ac:dyDescent="0.3">
      <c r="A15" s="7" t="s">
        <v>49</v>
      </c>
      <c r="D15" s="123"/>
      <c r="E15" s="123"/>
      <c r="F15" s="123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57"/>
      <c r="O15" s="28">
        <v>0</v>
      </c>
      <c r="P15" s="28"/>
      <c r="Q15" s="28">
        <f>SUM(G15:M15)</f>
        <v>0</v>
      </c>
    </row>
    <row r="16" spans="1:17" ht="20.25" hidden="1" customHeight="1" x14ac:dyDescent="0.3">
      <c r="A16" s="7" t="s">
        <v>97</v>
      </c>
      <c r="D16" s="123"/>
      <c r="E16" s="105">
        <v>11</v>
      </c>
      <c r="F16" s="123"/>
      <c r="G16" s="112" t="s">
        <v>94</v>
      </c>
      <c r="H16" s="104"/>
      <c r="I16" s="112" t="s">
        <v>94</v>
      </c>
      <c r="J16" s="28"/>
      <c r="K16" s="112" t="s">
        <v>94</v>
      </c>
      <c r="L16" s="104"/>
      <c r="M16" s="112" t="s">
        <v>94</v>
      </c>
      <c r="N16" s="28"/>
      <c r="O16" s="33"/>
      <c r="P16" s="28"/>
      <c r="Q16" s="33">
        <f>SUM(G16:M16)</f>
        <v>0</v>
      </c>
    </row>
    <row r="17" spans="1:17" ht="20.25" hidden="1" customHeight="1" x14ac:dyDescent="0.3">
      <c r="A17" s="3" t="s">
        <v>105</v>
      </c>
      <c r="B17" s="10"/>
      <c r="C17" s="10"/>
      <c r="D17" s="123"/>
      <c r="E17" s="25"/>
      <c r="F17" s="123"/>
      <c r="G17" s="113" t="s">
        <v>94</v>
      </c>
      <c r="H17" s="108"/>
      <c r="I17" s="113" t="s">
        <v>94</v>
      </c>
      <c r="J17" s="77"/>
      <c r="K17" s="113" t="s">
        <v>94</v>
      </c>
      <c r="L17" s="108"/>
      <c r="M17" s="113" t="s">
        <v>94</v>
      </c>
      <c r="N17" s="84"/>
      <c r="O17" s="85">
        <f>SUM(O15:O16)</f>
        <v>0</v>
      </c>
      <c r="P17" s="77"/>
      <c r="Q17" s="85">
        <f>SUM(Q15:Q16)</f>
        <v>0</v>
      </c>
    </row>
    <row r="18" spans="1:17" ht="12" hidden="1" customHeight="1" x14ac:dyDescent="0.3">
      <c r="A18" s="20"/>
      <c r="D18" s="123"/>
      <c r="E18" s="123"/>
      <c r="F18" s="123"/>
      <c r="G18" s="29"/>
      <c r="H18" s="29"/>
      <c r="I18" s="29"/>
      <c r="J18" s="29"/>
      <c r="K18" s="29"/>
      <c r="L18" s="29"/>
      <c r="M18" s="29"/>
      <c r="N18" s="28"/>
      <c r="O18" s="29"/>
      <c r="P18" s="29"/>
      <c r="Q18" s="29"/>
    </row>
    <row r="19" spans="1:17" ht="16" hidden="1" customHeight="1" x14ac:dyDescent="0.3">
      <c r="A19" s="9" t="s">
        <v>95</v>
      </c>
      <c r="D19" s="123"/>
      <c r="E19" s="123"/>
      <c r="F19" s="123"/>
      <c r="G19" s="29"/>
      <c r="H19" s="29"/>
      <c r="I19" s="29"/>
      <c r="J19" s="29"/>
      <c r="K19" s="29"/>
      <c r="L19" s="29"/>
      <c r="M19" s="29"/>
      <c r="N19" s="28"/>
      <c r="O19" s="29"/>
      <c r="P19" s="29"/>
      <c r="Q19" s="29"/>
    </row>
    <row r="20" spans="1:17" ht="20.25" hidden="1" customHeight="1" x14ac:dyDescent="0.3">
      <c r="A20" s="9" t="s">
        <v>93</v>
      </c>
      <c r="D20" s="123"/>
      <c r="E20" s="123"/>
      <c r="F20" s="123"/>
      <c r="G20" s="97" t="str">
        <f>+G17</f>
        <v>-</v>
      </c>
      <c r="H20" s="73"/>
      <c r="I20" s="97" t="str">
        <f>+I17</f>
        <v>-</v>
      </c>
      <c r="J20" s="73"/>
      <c r="K20" s="97" t="str">
        <f>+K17</f>
        <v>-</v>
      </c>
      <c r="L20" s="73"/>
      <c r="M20" s="97" t="str">
        <f>+M17</f>
        <v>-</v>
      </c>
      <c r="N20" s="73"/>
      <c r="O20" s="97">
        <f>+O17</f>
        <v>0</v>
      </c>
      <c r="P20" s="73"/>
      <c r="Q20" s="97">
        <f>+Q17</f>
        <v>0</v>
      </c>
    </row>
    <row r="21" spans="1:17" ht="12" hidden="1" customHeight="1" x14ac:dyDescent="0.3">
      <c r="A21" s="11"/>
      <c r="D21" s="123"/>
      <c r="E21" s="123"/>
      <c r="F21" s="123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ht="19" customHeight="1" x14ac:dyDescent="0.3">
      <c r="A22" s="4" t="s">
        <v>80</v>
      </c>
      <c r="D22" s="123"/>
      <c r="E22" s="123"/>
      <c r="F22" s="123"/>
      <c r="G22" s="29"/>
      <c r="H22" s="29"/>
      <c r="I22" s="29"/>
      <c r="J22" s="29"/>
      <c r="K22" s="29"/>
      <c r="L22" s="29"/>
      <c r="M22" s="29"/>
      <c r="N22" s="28"/>
      <c r="O22" s="29"/>
      <c r="P22" s="29"/>
      <c r="Q22" s="29"/>
    </row>
    <row r="23" spans="1:17" ht="19" customHeight="1" x14ac:dyDescent="0.3">
      <c r="A23" s="5" t="s">
        <v>101</v>
      </c>
      <c r="D23" s="123"/>
      <c r="E23" s="123"/>
      <c r="F23" s="123"/>
      <c r="G23" s="83">
        <v>0</v>
      </c>
      <c r="H23" s="14"/>
      <c r="I23" s="83">
        <v>0</v>
      </c>
      <c r="J23" s="14"/>
      <c r="K23" s="83">
        <v>0</v>
      </c>
      <c r="L23" s="28"/>
      <c r="M23" s="28">
        <v>19346</v>
      </c>
      <c r="N23" s="57"/>
      <c r="O23" s="83">
        <v>0</v>
      </c>
      <c r="P23" s="14"/>
      <c r="Q23" s="28">
        <f>SUM(G23:M23)</f>
        <v>19346</v>
      </c>
    </row>
    <row r="24" spans="1:17" ht="20.25" hidden="1" customHeight="1" x14ac:dyDescent="0.3">
      <c r="A24" s="5" t="s">
        <v>102</v>
      </c>
      <c r="D24" s="123"/>
      <c r="E24" s="123"/>
      <c r="F24" s="123"/>
      <c r="G24" s="114" t="s">
        <v>94</v>
      </c>
      <c r="H24" s="104"/>
      <c r="I24" s="114" t="s">
        <v>94</v>
      </c>
      <c r="J24" s="104"/>
      <c r="K24" s="114" t="s">
        <v>94</v>
      </c>
      <c r="L24" s="28"/>
      <c r="M24" s="114" t="s">
        <v>94</v>
      </c>
      <c r="N24" s="57"/>
      <c r="O24" s="114" t="s">
        <v>94</v>
      </c>
      <c r="P24" s="104"/>
      <c r="Q24" s="28">
        <f>SUM(G24:M24)</f>
        <v>0</v>
      </c>
    </row>
    <row r="25" spans="1:17" ht="19" customHeight="1" x14ac:dyDescent="0.3">
      <c r="A25" s="4" t="s">
        <v>81</v>
      </c>
      <c r="B25" s="4"/>
      <c r="C25" s="4"/>
      <c r="D25" s="123"/>
      <c r="E25" s="123"/>
      <c r="F25" s="123"/>
      <c r="G25" s="83">
        <f>SUM(G23:G23)</f>
        <v>0</v>
      </c>
      <c r="H25" s="14"/>
      <c r="I25" s="83">
        <f>SUM(I23:I23)</f>
        <v>0</v>
      </c>
      <c r="J25" s="14"/>
      <c r="K25" s="83">
        <f>SUM(K23:K23)</f>
        <v>0</v>
      </c>
      <c r="L25" s="84"/>
      <c r="M25" s="85">
        <f>SUM(M23:M23)</f>
        <v>19346</v>
      </c>
      <c r="N25" s="84"/>
      <c r="O25" s="83">
        <f>SUM(O23:O23)</f>
        <v>0</v>
      </c>
      <c r="P25" s="14"/>
      <c r="Q25" s="85">
        <f>SUM(Q23:Q23)</f>
        <v>19346</v>
      </c>
    </row>
    <row r="26" spans="1:17" ht="17" customHeight="1" x14ac:dyDescent="0.3">
      <c r="A26" s="4"/>
      <c r="D26" s="123"/>
      <c r="E26" s="25"/>
      <c r="F26" s="123"/>
      <c r="G26" s="106"/>
      <c r="H26" s="106"/>
      <c r="I26" s="106"/>
      <c r="J26" s="106"/>
      <c r="K26" s="106"/>
      <c r="L26" s="29"/>
      <c r="M26" s="29"/>
      <c r="N26" s="28"/>
      <c r="O26" s="106"/>
      <c r="P26" s="106"/>
      <c r="Q26" s="29"/>
    </row>
    <row r="27" spans="1:17" ht="20.25" hidden="1" customHeight="1" x14ac:dyDescent="0.3">
      <c r="A27" s="5" t="s">
        <v>51</v>
      </c>
      <c r="D27" s="123"/>
      <c r="E27" s="25"/>
      <c r="F27" s="123"/>
      <c r="G27" s="106">
        <v>0</v>
      </c>
      <c r="H27" s="106"/>
      <c r="I27" s="106">
        <v>0</v>
      </c>
      <c r="J27" s="106"/>
      <c r="K27" s="106">
        <v>0</v>
      </c>
      <c r="L27" s="29"/>
      <c r="M27" s="29">
        <v>0</v>
      </c>
      <c r="N27" s="28"/>
      <c r="O27" s="106">
        <v>0</v>
      </c>
      <c r="P27" s="106"/>
      <c r="Q27" s="29">
        <f>SUM(G27:M27)</f>
        <v>0</v>
      </c>
    </row>
    <row r="28" spans="1:17" ht="20.25" hidden="1" customHeight="1" x14ac:dyDescent="0.3">
      <c r="A28" s="7" t="s">
        <v>52</v>
      </c>
      <c r="D28" s="123">
        <v>20404</v>
      </c>
      <c r="E28" s="25"/>
      <c r="F28" s="123"/>
      <c r="G28" s="106">
        <v>0</v>
      </c>
      <c r="H28" s="106"/>
      <c r="I28" s="106">
        <v>0</v>
      </c>
      <c r="J28" s="106"/>
      <c r="K28" s="106">
        <v>0</v>
      </c>
      <c r="L28" s="29"/>
      <c r="M28" s="29">
        <f>M25</f>
        <v>19346</v>
      </c>
      <c r="N28" s="28"/>
      <c r="O28" s="106">
        <v>0</v>
      </c>
      <c r="P28" s="106"/>
      <c r="Q28" s="29">
        <f>SUM(G28:M28)</f>
        <v>19346</v>
      </c>
    </row>
    <row r="29" spans="1:17" ht="19" customHeight="1" thickBot="1" x14ac:dyDescent="0.35">
      <c r="A29" s="9" t="s">
        <v>121</v>
      </c>
      <c r="D29" s="123"/>
      <c r="E29" s="123"/>
      <c r="F29" s="123"/>
      <c r="G29" s="111">
        <f>SUM(G10,G25,G20)</f>
        <v>317888</v>
      </c>
      <c r="H29" s="84"/>
      <c r="I29" s="111">
        <f>SUM(I10,I25,I20)</f>
        <v>4399860</v>
      </c>
      <c r="J29" s="84"/>
      <c r="K29" s="111">
        <f>SUM(K10,K25,K20)</f>
        <v>31800</v>
      </c>
      <c r="L29" s="84"/>
      <c r="M29" s="111">
        <f>SUM(M10,M25,M20)</f>
        <v>182438</v>
      </c>
      <c r="N29" s="84"/>
      <c r="O29" s="98" t="s">
        <v>94</v>
      </c>
      <c r="P29" s="84"/>
      <c r="Q29" s="111">
        <f>SUM(Q10,Q25,Q20)</f>
        <v>4931986</v>
      </c>
    </row>
    <row r="30" spans="1:17" ht="20.25" customHeight="1" thickTop="1" x14ac:dyDescent="0.3">
      <c r="A30" s="9"/>
      <c r="D30" s="123"/>
      <c r="E30" s="123"/>
      <c r="F30" s="123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spans="1:17" ht="22" customHeight="1" x14ac:dyDescent="0.4">
      <c r="A31" s="89" t="s">
        <v>76</v>
      </c>
      <c r="B31" s="79"/>
      <c r="C31" s="79"/>
      <c r="D31" s="90"/>
      <c r="E31" s="90"/>
      <c r="F31" s="90"/>
      <c r="G31" s="79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7" ht="22" customHeight="1" x14ac:dyDescent="0.4">
      <c r="A32" s="19" t="s">
        <v>79</v>
      </c>
      <c r="B32" s="82"/>
      <c r="C32" s="82"/>
      <c r="D32" s="91"/>
      <c r="E32" s="91"/>
      <c r="F32" s="91"/>
      <c r="G32" s="82"/>
      <c r="H32" s="79"/>
      <c r="I32" s="79"/>
      <c r="J32" s="79"/>
      <c r="K32" s="79"/>
      <c r="L32" s="79"/>
      <c r="M32" s="79"/>
      <c r="N32" s="79"/>
      <c r="O32" s="79"/>
      <c r="P32" s="79"/>
      <c r="Q32" s="79"/>
    </row>
    <row r="33" spans="1:17" ht="20.25" customHeight="1" x14ac:dyDescent="0.3">
      <c r="A33" s="168"/>
      <c r="B33" s="168"/>
      <c r="C33" s="168"/>
      <c r="G33" s="269" t="s">
        <v>1</v>
      </c>
      <c r="H33" s="269"/>
      <c r="I33" s="269"/>
      <c r="J33" s="269"/>
      <c r="K33" s="269"/>
      <c r="L33" s="269"/>
      <c r="M33" s="269"/>
      <c r="N33" s="269"/>
      <c r="O33" s="269"/>
      <c r="P33" s="269"/>
      <c r="Q33" s="269"/>
    </row>
    <row r="34" spans="1:17" ht="20.25" customHeight="1" x14ac:dyDescent="0.3">
      <c r="A34" s="167"/>
      <c r="B34" s="167"/>
      <c r="C34" s="167"/>
      <c r="G34" s="23"/>
      <c r="H34" s="23"/>
      <c r="I34" s="23"/>
      <c r="J34" s="23"/>
      <c r="K34" s="273" t="s">
        <v>12</v>
      </c>
      <c r="L34" s="273"/>
      <c r="M34" s="273"/>
      <c r="N34" s="23"/>
      <c r="O34" s="23"/>
      <c r="P34" s="23"/>
      <c r="Q34" s="169"/>
    </row>
    <row r="35" spans="1:17" ht="20.25" customHeight="1" x14ac:dyDescent="0.3">
      <c r="A35" s="168"/>
      <c r="B35" s="168"/>
      <c r="C35" s="168"/>
      <c r="D35" s="123"/>
      <c r="E35" s="123"/>
      <c r="F35" s="123"/>
      <c r="G35" s="123" t="s">
        <v>20</v>
      </c>
      <c r="H35" s="168"/>
      <c r="I35" s="168"/>
      <c r="J35" s="168"/>
      <c r="K35" s="168"/>
      <c r="L35" s="168"/>
      <c r="M35" s="168"/>
      <c r="N35" s="123"/>
      <c r="O35" s="6" t="s">
        <v>155</v>
      </c>
      <c r="P35" s="168"/>
      <c r="Q35" s="168"/>
    </row>
    <row r="36" spans="1:17" ht="20.25" customHeight="1" x14ac:dyDescent="0.3">
      <c r="A36" s="168"/>
      <c r="B36" s="168"/>
      <c r="C36" s="168"/>
      <c r="D36" s="123"/>
      <c r="E36" s="168"/>
      <c r="F36" s="123"/>
      <c r="G36" s="123" t="s">
        <v>84</v>
      </c>
      <c r="H36" s="168"/>
      <c r="I36" s="168" t="s">
        <v>30</v>
      </c>
      <c r="J36" s="168"/>
      <c r="K36" s="168" t="s">
        <v>85</v>
      </c>
      <c r="L36" s="168"/>
      <c r="M36" s="123"/>
      <c r="N36" s="123"/>
      <c r="O36" s="6" t="s">
        <v>23</v>
      </c>
      <c r="P36" s="168"/>
      <c r="Q36" s="6" t="s">
        <v>19</v>
      </c>
    </row>
    <row r="37" spans="1:17" ht="20.25" customHeight="1" x14ac:dyDescent="0.3">
      <c r="A37" s="168"/>
      <c r="B37" s="168"/>
      <c r="C37" s="168"/>
      <c r="D37" s="123"/>
      <c r="E37" s="233" t="s">
        <v>2</v>
      </c>
      <c r="F37" s="123"/>
      <c r="G37" s="123" t="s">
        <v>21</v>
      </c>
      <c r="H37" s="123"/>
      <c r="I37" s="123" t="s">
        <v>29</v>
      </c>
      <c r="J37" s="123"/>
      <c r="K37" s="123" t="s">
        <v>86</v>
      </c>
      <c r="L37" s="123"/>
      <c r="M37" s="123" t="s">
        <v>22</v>
      </c>
      <c r="N37" s="123"/>
      <c r="O37" s="6" t="s">
        <v>159</v>
      </c>
      <c r="P37" s="123"/>
      <c r="Q37" s="6" t="s">
        <v>23</v>
      </c>
    </row>
    <row r="38" spans="1:17" ht="20.25" customHeight="1" x14ac:dyDescent="0.3">
      <c r="A38" s="11"/>
      <c r="B38" s="168"/>
      <c r="C38" s="168"/>
      <c r="D38" s="123"/>
      <c r="E38" s="123"/>
      <c r="F38" s="123"/>
      <c r="G38" s="272" t="s">
        <v>70</v>
      </c>
      <c r="H38" s="272"/>
      <c r="I38" s="272"/>
      <c r="J38" s="272"/>
      <c r="K38" s="272"/>
      <c r="L38" s="272"/>
      <c r="M38" s="272"/>
      <c r="N38" s="272"/>
      <c r="O38" s="272"/>
      <c r="P38" s="272"/>
      <c r="Q38" s="272"/>
    </row>
    <row r="39" spans="1:17" ht="19" customHeight="1" x14ac:dyDescent="0.3">
      <c r="A39" s="11" t="s">
        <v>142</v>
      </c>
      <c r="B39" s="168"/>
      <c r="C39" s="168"/>
      <c r="D39" s="123"/>
      <c r="E39" s="123"/>
      <c r="F39" s="123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</row>
    <row r="40" spans="1:17" ht="19" customHeight="1" x14ac:dyDescent="0.3">
      <c r="A40" s="11" t="s">
        <v>175</v>
      </c>
      <c r="D40" s="123"/>
      <c r="E40" s="123"/>
      <c r="F40" s="123"/>
      <c r="G40" s="133">
        <v>317888</v>
      </c>
      <c r="H40" s="182"/>
      <c r="I40" s="182">
        <v>4399860</v>
      </c>
      <c r="J40" s="182"/>
      <c r="K40" s="182">
        <v>31800</v>
      </c>
      <c r="L40" s="182"/>
      <c r="M40" s="182">
        <v>56111</v>
      </c>
      <c r="N40" s="182"/>
      <c r="O40" s="182">
        <v>0</v>
      </c>
      <c r="P40" s="182"/>
      <c r="Q40" s="182">
        <f>SUM(G40:M40)</f>
        <v>4805659</v>
      </c>
    </row>
    <row r="41" spans="1:17" ht="18.5" customHeight="1" x14ac:dyDescent="0.3">
      <c r="A41" s="11"/>
      <c r="C41" s="10"/>
      <c r="D41" s="243"/>
      <c r="E41" s="243"/>
      <c r="F41" s="243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ht="20.25" hidden="1" customHeight="1" x14ac:dyDescent="0.3">
      <c r="A42" s="9" t="s">
        <v>195</v>
      </c>
      <c r="C42" s="10"/>
      <c r="D42" s="243"/>
      <c r="E42" s="243"/>
      <c r="F42" s="24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20.25" hidden="1" customHeight="1" x14ac:dyDescent="0.3">
      <c r="A43" s="9" t="s">
        <v>187</v>
      </c>
      <c r="C43" s="10"/>
      <c r="D43" s="243"/>
      <c r="E43" s="243"/>
      <c r="F43" s="24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ht="20.25" hidden="1" customHeight="1" x14ac:dyDescent="0.3">
      <c r="A44" s="3" t="s">
        <v>188</v>
      </c>
      <c r="C44" s="10"/>
      <c r="D44" s="243"/>
      <c r="E44" s="243"/>
      <c r="F44" s="243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ht="20.25" hidden="1" customHeight="1" x14ac:dyDescent="0.3">
      <c r="A45" s="7" t="s">
        <v>49</v>
      </c>
      <c r="C45" s="10"/>
      <c r="D45" s="243"/>
      <c r="E45" s="243"/>
      <c r="F45" s="243"/>
      <c r="G45" s="14">
        <v>0</v>
      </c>
      <c r="H45" s="14"/>
      <c r="I45" s="14">
        <v>0</v>
      </c>
      <c r="J45" s="14"/>
      <c r="K45" s="14">
        <v>0</v>
      </c>
      <c r="L45" s="14"/>
      <c r="M45" s="14">
        <v>0</v>
      </c>
      <c r="N45" s="255"/>
      <c r="O45" s="14">
        <v>0</v>
      </c>
      <c r="P45" s="14"/>
      <c r="Q45" s="14">
        <f>SUM(G45:M45)</f>
        <v>0</v>
      </c>
    </row>
    <row r="46" spans="1:17" ht="19" customHeight="1" x14ac:dyDescent="0.3">
      <c r="A46" s="9" t="s">
        <v>200</v>
      </c>
      <c r="C46" s="10"/>
      <c r="D46" s="243"/>
      <c r="E46" s="256">
        <v>4</v>
      </c>
      <c r="F46" s="243"/>
      <c r="G46" s="257">
        <v>0</v>
      </c>
      <c r="H46" s="182"/>
      <c r="I46" s="257">
        <v>0</v>
      </c>
      <c r="J46" s="53"/>
      <c r="K46" s="257">
        <v>0</v>
      </c>
      <c r="L46" s="53"/>
      <c r="M46" s="257">
        <v>0</v>
      </c>
      <c r="N46" s="53"/>
      <c r="O46" s="257">
        <f>'BS-3-5'!D90</f>
        <v>-35919</v>
      </c>
      <c r="P46" s="53"/>
      <c r="Q46" s="83">
        <f>SUM(G46:O46)</f>
        <v>-35919</v>
      </c>
    </row>
    <row r="47" spans="1:17" ht="20.25" hidden="1" customHeight="1" x14ac:dyDescent="0.3">
      <c r="A47" s="3" t="s">
        <v>105</v>
      </c>
      <c r="B47" s="10"/>
      <c r="C47" s="10"/>
      <c r="D47" s="123"/>
      <c r="E47" s="25"/>
      <c r="F47" s="123"/>
      <c r="G47" s="113" t="s">
        <v>94</v>
      </c>
      <c r="H47" s="108"/>
      <c r="I47" s="113" t="s">
        <v>94</v>
      </c>
      <c r="J47" s="77"/>
      <c r="K47" s="113" t="s">
        <v>94</v>
      </c>
      <c r="L47" s="108"/>
      <c r="M47" s="113" t="s">
        <v>94</v>
      </c>
      <c r="N47" s="84"/>
      <c r="O47" s="85">
        <f>SUM(O45:O46)</f>
        <v>-35919</v>
      </c>
      <c r="P47" s="77"/>
      <c r="Q47" s="85">
        <f>SUM(Q45:Q46)</f>
        <v>-35919</v>
      </c>
    </row>
    <row r="48" spans="1:17" ht="12" hidden="1" customHeight="1" x14ac:dyDescent="0.3">
      <c r="A48" s="20"/>
      <c r="D48" s="123"/>
      <c r="E48" s="123"/>
      <c r="F48" s="123"/>
      <c r="G48" s="29"/>
      <c r="H48" s="29"/>
      <c r="I48" s="29"/>
      <c r="J48" s="29"/>
      <c r="K48" s="29"/>
      <c r="L48" s="29"/>
      <c r="M48" s="29"/>
      <c r="N48" s="28"/>
      <c r="O48" s="29"/>
      <c r="P48" s="29"/>
      <c r="Q48" s="29"/>
    </row>
    <row r="49" spans="1:19" ht="16" hidden="1" customHeight="1" x14ac:dyDescent="0.3">
      <c r="A49" s="9" t="s">
        <v>95</v>
      </c>
      <c r="D49" s="123"/>
      <c r="E49" s="123"/>
      <c r="F49" s="123"/>
      <c r="G49" s="29"/>
      <c r="H49" s="29"/>
      <c r="I49" s="29"/>
      <c r="J49" s="29"/>
      <c r="K49" s="29"/>
      <c r="L49" s="29"/>
      <c r="M49" s="29"/>
      <c r="N49" s="28"/>
      <c r="O49" s="29"/>
      <c r="P49" s="29"/>
      <c r="Q49" s="28"/>
    </row>
    <row r="50" spans="1:19" ht="20.25" hidden="1" customHeight="1" x14ac:dyDescent="0.3">
      <c r="A50" s="9" t="s">
        <v>93</v>
      </c>
      <c r="D50" s="123"/>
      <c r="E50" s="123"/>
      <c r="F50" s="123"/>
      <c r="G50" s="97" t="str">
        <f>+G47</f>
        <v>-</v>
      </c>
      <c r="H50" s="73"/>
      <c r="I50" s="97" t="str">
        <f>+I47</f>
        <v>-</v>
      </c>
      <c r="J50" s="73"/>
      <c r="K50" s="97" t="str">
        <f>+K47</f>
        <v>-</v>
      </c>
      <c r="L50" s="73"/>
      <c r="M50" s="97" t="str">
        <f>+M47</f>
        <v>-</v>
      </c>
      <c r="N50" s="73"/>
      <c r="O50" s="97">
        <f>+O47</f>
        <v>-35919</v>
      </c>
      <c r="P50" s="73"/>
      <c r="Q50" s="248">
        <f>Q46</f>
        <v>-35919</v>
      </c>
    </row>
    <row r="51" spans="1:19" ht="17" customHeight="1" x14ac:dyDescent="0.3">
      <c r="A51" s="11"/>
      <c r="D51" s="123"/>
      <c r="E51" s="123"/>
      <c r="F51" s="123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</row>
    <row r="52" spans="1:19" ht="19" customHeight="1" x14ac:dyDescent="0.3">
      <c r="A52" s="4" t="s">
        <v>80</v>
      </c>
      <c r="D52" s="123"/>
      <c r="E52" s="123"/>
      <c r="F52" s="123"/>
      <c r="G52" s="29"/>
      <c r="H52" s="29"/>
      <c r="I52" s="29"/>
      <c r="J52" s="29"/>
      <c r="K52" s="29"/>
      <c r="L52" s="29"/>
      <c r="M52" s="29"/>
      <c r="N52" s="28"/>
      <c r="O52" s="29"/>
      <c r="P52" s="29"/>
      <c r="Q52" s="29"/>
    </row>
    <row r="53" spans="1:19" ht="19" customHeight="1" x14ac:dyDescent="0.3">
      <c r="A53" s="5" t="s">
        <v>101</v>
      </c>
      <c r="D53" s="123"/>
      <c r="E53" s="123"/>
      <c r="F53" s="123"/>
      <c r="G53" s="114" t="s">
        <v>94</v>
      </c>
      <c r="H53" s="104"/>
      <c r="I53" s="114" t="s">
        <v>94</v>
      </c>
      <c r="J53" s="104"/>
      <c r="K53" s="114" t="s">
        <v>94</v>
      </c>
      <c r="L53" s="28"/>
      <c r="M53" s="28">
        <f>'PL-6-7 '!I56</f>
        <v>4681</v>
      </c>
      <c r="N53" s="28">
        <f>'PL-6-7 '!O30</f>
        <v>0</v>
      </c>
      <c r="O53" s="114" t="s">
        <v>94</v>
      </c>
      <c r="P53" s="104"/>
      <c r="Q53" s="28">
        <f>SUM(G53:O53)</f>
        <v>4681</v>
      </c>
    </row>
    <row r="54" spans="1:19" ht="20.25" hidden="1" customHeight="1" x14ac:dyDescent="0.3">
      <c r="A54" s="5" t="s">
        <v>102</v>
      </c>
      <c r="D54" s="123"/>
      <c r="E54" s="123"/>
      <c r="F54" s="123"/>
      <c r="G54" s="114" t="s">
        <v>94</v>
      </c>
      <c r="H54" s="104"/>
      <c r="I54" s="114" t="s">
        <v>94</v>
      </c>
      <c r="J54" s="104"/>
      <c r="K54" s="114" t="s">
        <v>94</v>
      </c>
      <c r="L54" s="28"/>
      <c r="M54" s="114" t="s">
        <v>94</v>
      </c>
      <c r="N54" s="114" t="s">
        <v>94</v>
      </c>
      <c r="O54" s="114" t="s">
        <v>94</v>
      </c>
      <c r="P54" s="104"/>
      <c r="Q54" s="28">
        <f>SUM(G54:M54)</f>
        <v>0</v>
      </c>
    </row>
    <row r="55" spans="1:19" ht="19" customHeight="1" x14ac:dyDescent="0.3">
      <c r="A55" s="4" t="s">
        <v>81</v>
      </c>
      <c r="B55" s="4"/>
      <c r="C55" s="4"/>
      <c r="D55" s="123"/>
      <c r="E55" s="123"/>
      <c r="F55" s="123"/>
      <c r="G55" s="113" t="s">
        <v>94</v>
      </c>
      <c r="H55" s="107"/>
      <c r="I55" s="113" t="s">
        <v>94</v>
      </c>
      <c r="J55" s="107"/>
      <c r="K55" s="113" t="s">
        <v>94</v>
      </c>
      <c r="L55" s="84"/>
      <c r="M55" s="85">
        <f>SUM(M53:M53)</f>
        <v>4681</v>
      </c>
      <c r="N55" s="85">
        <f t="shared" ref="N55" si="0">SUM(N53:N53)</f>
        <v>0</v>
      </c>
      <c r="O55" s="113" t="s">
        <v>94</v>
      </c>
      <c r="P55" s="107"/>
      <c r="Q55" s="85">
        <f>SUM(Q53:Q53)</f>
        <v>4681</v>
      </c>
    </row>
    <row r="56" spans="1:19" ht="16.5" customHeight="1" x14ac:dyDescent="0.3">
      <c r="A56" s="4"/>
      <c r="D56" s="123"/>
      <c r="E56" s="25"/>
      <c r="F56" s="123"/>
      <c r="G56" s="106"/>
      <c r="H56" s="106"/>
      <c r="I56" s="106"/>
      <c r="J56" s="106"/>
      <c r="K56" s="106"/>
      <c r="L56" s="29"/>
      <c r="M56" s="29"/>
      <c r="N56" s="29"/>
      <c r="O56" s="106"/>
      <c r="P56" s="106"/>
      <c r="Q56" s="29"/>
    </row>
    <row r="57" spans="1:19" ht="20.25" hidden="1" customHeight="1" x14ac:dyDescent="0.3">
      <c r="A57" s="5" t="s">
        <v>51</v>
      </c>
      <c r="D57" s="123"/>
      <c r="E57" s="25"/>
      <c r="F57" s="123"/>
      <c r="G57" s="106">
        <v>0</v>
      </c>
      <c r="H57" s="106"/>
      <c r="I57" s="106">
        <v>0</v>
      </c>
      <c r="J57" s="106"/>
      <c r="K57" s="106">
        <v>0</v>
      </c>
      <c r="L57" s="29"/>
      <c r="M57" s="29">
        <v>0</v>
      </c>
      <c r="N57" s="29">
        <v>6</v>
      </c>
      <c r="O57" s="106">
        <v>0</v>
      </c>
      <c r="P57" s="106"/>
      <c r="Q57" s="29">
        <f>SUM(G57:M57)</f>
        <v>0</v>
      </c>
    </row>
    <row r="58" spans="1:19" ht="8" hidden="1" customHeight="1" x14ac:dyDescent="0.3">
      <c r="A58" s="7" t="s">
        <v>52</v>
      </c>
      <c r="D58" s="123"/>
      <c r="E58" s="25"/>
      <c r="F58" s="123"/>
      <c r="G58" s="106">
        <v>0</v>
      </c>
      <c r="H58" s="106"/>
      <c r="I58" s="106">
        <v>0</v>
      </c>
      <c r="J58" s="106"/>
      <c r="K58" s="106">
        <v>0</v>
      </c>
      <c r="L58" s="29"/>
      <c r="M58" s="29">
        <f>M55</f>
        <v>4681</v>
      </c>
      <c r="N58" s="29">
        <f t="shared" ref="N58" si="1">N55</f>
        <v>0</v>
      </c>
      <c r="O58" s="106">
        <v>0</v>
      </c>
      <c r="P58" s="106"/>
      <c r="Q58" s="29">
        <f>SUM(G58:M58)</f>
        <v>4681</v>
      </c>
    </row>
    <row r="59" spans="1:19" ht="19" customHeight="1" thickBot="1" x14ac:dyDescent="0.35">
      <c r="A59" s="9" t="s">
        <v>143</v>
      </c>
      <c r="D59" s="123">
        <v>76425</v>
      </c>
      <c r="E59" s="123"/>
      <c r="F59" s="123"/>
      <c r="G59" s="111">
        <f>SUM(G40,G55,G50)</f>
        <v>317888</v>
      </c>
      <c r="H59" s="84"/>
      <c r="I59" s="111">
        <f>SUM(I40,I55,I50)</f>
        <v>4399860</v>
      </c>
      <c r="J59" s="84"/>
      <c r="K59" s="111">
        <f>SUM(K40,K55,K50)</f>
        <v>31800</v>
      </c>
      <c r="L59" s="84"/>
      <c r="M59" s="111">
        <f>SUM(M40,M55,M50)</f>
        <v>60792</v>
      </c>
      <c r="N59" s="84">
        <f t="shared" ref="N59" si="2">SUM(N40,N55,N50)</f>
        <v>0</v>
      </c>
      <c r="O59" s="111">
        <f>SUM(O40,O55,O50)</f>
        <v>-35919</v>
      </c>
      <c r="P59" s="84"/>
      <c r="Q59" s="111">
        <f>SUM(Q40,Q55,Q50)</f>
        <v>4774421</v>
      </c>
      <c r="S59" s="21">
        <f>Q59-'BS-3-5'!H92</f>
        <v>0</v>
      </c>
    </row>
    <row r="60" spans="1:19" ht="22" customHeight="1" thickTop="1" x14ac:dyDescent="0.3">
      <c r="N60" s="23"/>
    </row>
  </sheetData>
  <mergeCells count="6">
    <mergeCell ref="G38:Q38"/>
    <mergeCell ref="K34:M34"/>
    <mergeCell ref="G3:Q3"/>
    <mergeCell ref="K4:M4"/>
    <mergeCell ref="G33:Q33"/>
    <mergeCell ref="G8:Q8"/>
  </mergeCells>
  <pageMargins left="0.8" right="0.7" top="0.48" bottom="0.5" header="0.5" footer="0.5"/>
  <pageSetup paperSize="9" scale="95" firstPageNumber="10" fitToHeight="2" orientation="landscape" useFirstPageNumber="1" r:id="rId1"/>
  <headerFooter scaleWithDoc="0">
    <oddFooter>&amp;L&amp;"Times New Roman,Regular"&amp;11The accompanying notes are an integral part of the financial statements.
&amp;C&amp;"Times New Roman,Regular"&amp;11&amp;P</oddFooter>
  </headerFooter>
  <rowBreaks count="1" manualBreakCount="1">
    <brk id="30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5"/>
  <sheetViews>
    <sheetView view="pageBreakPreview" zoomScaleNormal="100" zoomScaleSheetLayoutView="100" workbookViewId="0">
      <selection activeCell="S9" sqref="S9"/>
    </sheetView>
  </sheetViews>
  <sheetFormatPr defaultColWidth="10.7265625" defaultRowHeight="21.75" customHeight="1" x14ac:dyDescent="0.3"/>
  <cols>
    <col min="1" max="1" width="49.36328125" style="20" customWidth="1"/>
    <col min="2" max="2" width="4.54296875" style="21" customWidth="1"/>
    <col min="3" max="3" width="13" style="72" customWidth="1"/>
    <col min="4" max="4" width="1" style="21" customWidth="1"/>
    <col min="5" max="5" width="13" style="21" customWidth="1"/>
    <col min="6" max="6" width="1" style="21" customWidth="1"/>
    <col min="7" max="7" width="13" style="72" customWidth="1"/>
    <col min="8" max="8" width="1" style="21" customWidth="1"/>
    <col min="9" max="9" width="13" style="21" customWidth="1"/>
    <col min="10" max="10" width="3.1796875" style="21" customWidth="1"/>
    <col min="11" max="11" width="10.1796875" style="21" bestFit="1" customWidth="1"/>
    <col min="12" max="14" width="3.1796875" style="21" customWidth="1"/>
    <col min="15" max="15" width="10.1796875" style="21" customWidth="1"/>
    <col min="16" max="16384" width="10.7265625" style="21"/>
  </cols>
  <sheetData>
    <row r="1" spans="1:9" s="18" customFormat="1" ht="21.75" customHeight="1" x14ac:dyDescent="0.4">
      <c r="A1" s="89" t="s">
        <v>76</v>
      </c>
      <c r="B1" s="86"/>
      <c r="C1" s="221"/>
      <c r="D1" s="17"/>
      <c r="E1" s="17"/>
      <c r="F1" s="17"/>
      <c r="G1" s="211"/>
      <c r="H1" s="17"/>
      <c r="I1" s="17"/>
    </row>
    <row r="2" spans="1:9" s="18" customFormat="1" ht="21.75" customHeight="1" x14ac:dyDescent="0.3">
      <c r="A2" s="19" t="s">
        <v>63</v>
      </c>
      <c r="B2" s="15"/>
      <c r="C2" s="211"/>
      <c r="D2" s="17"/>
      <c r="E2" s="17"/>
      <c r="F2" s="17"/>
      <c r="G2" s="211"/>
      <c r="H2" s="17"/>
      <c r="I2" s="17"/>
    </row>
    <row r="3" spans="1:9" s="18" customFormat="1" ht="20" customHeight="1" x14ac:dyDescent="0.3">
      <c r="A3" s="19"/>
      <c r="B3" s="15"/>
      <c r="C3" s="211"/>
      <c r="D3" s="17"/>
      <c r="E3" s="17"/>
      <c r="F3" s="17"/>
      <c r="G3" s="211"/>
      <c r="H3" s="17"/>
      <c r="I3" s="17"/>
    </row>
    <row r="4" spans="1:9" s="185" customFormat="1" ht="20" customHeight="1" x14ac:dyDescent="0.25">
      <c r="A4" s="183"/>
      <c r="B4" s="184"/>
      <c r="C4" s="276" t="s">
        <v>71</v>
      </c>
      <c r="D4" s="276"/>
      <c r="E4" s="276"/>
      <c r="F4" s="184"/>
      <c r="G4" s="276" t="s">
        <v>73</v>
      </c>
      <c r="H4" s="277"/>
      <c r="I4" s="276"/>
    </row>
    <row r="5" spans="1:9" s="185" customFormat="1" ht="20" customHeight="1" x14ac:dyDescent="0.25">
      <c r="A5" s="186"/>
      <c r="B5" s="187"/>
      <c r="C5" s="278" t="s">
        <v>72</v>
      </c>
      <c r="D5" s="278"/>
      <c r="E5" s="278"/>
      <c r="F5" s="188"/>
      <c r="G5" s="278" t="s">
        <v>72</v>
      </c>
      <c r="H5" s="278"/>
      <c r="I5" s="278"/>
    </row>
    <row r="6" spans="1:9" s="190" customFormat="1" ht="20" customHeight="1" x14ac:dyDescent="0.25">
      <c r="A6" s="186"/>
      <c r="B6" s="187"/>
      <c r="C6" s="274" t="s">
        <v>126</v>
      </c>
      <c r="D6" s="274"/>
      <c r="E6" s="274"/>
      <c r="F6" s="189"/>
      <c r="G6" s="274" t="s">
        <v>126</v>
      </c>
      <c r="H6" s="274"/>
      <c r="I6" s="274"/>
    </row>
    <row r="7" spans="1:9" s="190" customFormat="1" ht="20" customHeight="1" x14ac:dyDescent="0.25">
      <c r="A7" s="186"/>
      <c r="B7" s="187"/>
      <c r="C7" s="274" t="s">
        <v>32</v>
      </c>
      <c r="D7" s="274"/>
      <c r="E7" s="274"/>
      <c r="F7" s="189"/>
      <c r="G7" s="274" t="s">
        <v>32</v>
      </c>
      <c r="H7" s="274"/>
      <c r="I7" s="274"/>
    </row>
    <row r="8" spans="1:9" s="190" customFormat="1" ht="20" customHeight="1" x14ac:dyDescent="0.25">
      <c r="A8" s="105"/>
      <c r="B8" s="105" t="s">
        <v>2</v>
      </c>
      <c r="C8" s="212" t="s">
        <v>140</v>
      </c>
      <c r="D8" s="192"/>
      <c r="E8" s="191" t="s">
        <v>118</v>
      </c>
      <c r="F8" s="192"/>
      <c r="G8" s="212" t="s">
        <v>140</v>
      </c>
      <c r="H8" s="192"/>
      <c r="I8" s="191" t="s">
        <v>118</v>
      </c>
    </row>
    <row r="9" spans="1:9" s="190" customFormat="1" ht="20" customHeight="1" x14ac:dyDescent="0.25">
      <c r="A9" s="193"/>
      <c r="C9" s="275" t="s">
        <v>70</v>
      </c>
      <c r="D9" s="275"/>
      <c r="E9" s="275"/>
      <c r="F9" s="275"/>
      <c r="G9" s="275"/>
      <c r="H9" s="275"/>
      <c r="I9" s="275"/>
    </row>
    <row r="10" spans="1:9" s="195" customFormat="1" ht="20" customHeight="1" x14ac:dyDescent="0.25">
      <c r="A10" s="194" t="s">
        <v>16</v>
      </c>
      <c r="C10" s="213"/>
      <c r="D10" s="196"/>
      <c r="E10" s="196"/>
      <c r="G10" s="213"/>
      <c r="H10" s="196"/>
      <c r="I10" s="196"/>
    </row>
    <row r="11" spans="1:9" s="190" customFormat="1" ht="20" customHeight="1" x14ac:dyDescent="0.25">
      <c r="A11" s="197" t="s">
        <v>166</v>
      </c>
      <c r="C11" s="214">
        <f>'PL-6-7 '!E30</f>
        <v>-11146</v>
      </c>
      <c r="D11" s="201"/>
      <c r="E11" s="199">
        <f>'PL-6-7 '!G30</f>
        <v>19342</v>
      </c>
      <c r="F11" s="199"/>
      <c r="G11" s="214">
        <f>'PL-6-7 '!I30</f>
        <v>4681</v>
      </c>
      <c r="H11" s="199"/>
      <c r="I11" s="199">
        <f>'PL-6-7 '!K30</f>
        <v>19346</v>
      </c>
    </row>
    <row r="12" spans="1:9" s="190" customFormat="1" ht="20" customHeight="1" x14ac:dyDescent="0.25">
      <c r="A12" s="198" t="s">
        <v>176</v>
      </c>
      <c r="C12" s="214"/>
      <c r="D12" s="199"/>
      <c r="E12" s="199"/>
      <c r="F12" s="199"/>
      <c r="G12" s="214"/>
      <c r="H12" s="199"/>
      <c r="I12" s="199"/>
    </row>
    <row r="13" spans="1:9" s="190" customFormat="1" ht="20" customHeight="1" x14ac:dyDescent="0.25">
      <c r="A13" s="202" t="s">
        <v>45</v>
      </c>
      <c r="C13" s="215">
        <f>'PL-6-7 '!E29</f>
        <v>-1752</v>
      </c>
      <c r="D13" s="201"/>
      <c r="E13" s="200">
        <f>'PL-6-7 '!G29</f>
        <v>6326</v>
      </c>
      <c r="F13" s="200"/>
      <c r="G13" s="215">
        <f>'PL-6-7 '!I29</f>
        <v>-1229</v>
      </c>
      <c r="H13" s="200"/>
      <c r="I13" s="200">
        <f>'PL-6-7 '!K29</f>
        <v>3886</v>
      </c>
    </row>
    <row r="14" spans="1:9" s="190" customFormat="1" ht="20" customHeight="1" x14ac:dyDescent="0.25">
      <c r="A14" s="203" t="s">
        <v>44</v>
      </c>
      <c r="C14" s="215">
        <f>-'PL-6-7 '!E24</f>
        <v>719</v>
      </c>
      <c r="D14" s="201"/>
      <c r="E14" s="200">
        <f>-'PL-6-7 '!G24</f>
        <v>514</v>
      </c>
      <c r="F14" s="200"/>
      <c r="G14" s="215">
        <f>-'PL-6-7 '!I24</f>
        <v>142</v>
      </c>
      <c r="H14" s="200"/>
      <c r="I14" s="200">
        <f>-'PL-6-7 '!K24</f>
        <v>514</v>
      </c>
    </row>
    <row r="15" spans="1:9" s="190" customFormat="1" ht="20" customHeight="1" x14ac:dyDescent="0.25">
      <c r="A15" s="203" t="s">
        <v>58</v>
      </c>
      <c r="C15" s="215">
        <v>19636</v>
      </c>
      <c r="D15" s="201"/>
      <c r="E15" s="200">
        <v>8803</v>
      </c>
      <c r="F15" s="200"/>
      <c r="G15" s="215">
        <v>10130</v>
      </c>
      <c r="H15" s="200"/>
      <c r="I15" s="200">
        <v>8688</v>
      </c>
    </row>
    <row r="16" spans="1:9" s="190" customFormat="1" ht="20" customHeight="1" x14ac:dyDescent="0.25">
      <c r="A16" s="202" t="s">
        <v>196</v>
      </c>
      <c r="C16" s="215">
        <v>4137</v>
      </c>
      <c r="D16" s="201"/>
      <c r="E16" s="200">
        <v>0</v>
      </c>
      <c r="F16" s="200"/>
      <c r="G16" s="215">
        <v>-2</v>
      </c>
      <c r="H16" s="200"/>
      <c r="I16" s="200">
        <v>0</v>
      </c>
    </row>
    <row r="17" spans="1:9" s="190" customFormat="1" ht="20" customHeight="1" x14ac:dyDescent="0.25">
      <c r="A17" s="203" t="s">
        <v>62</v>
      </c>
      <c r="C17" s="261">
        <v>479</v>
      </c>
      <c r="D17" s="262"/>
      <c r="E17" s="263">
        <v>916</v>
      </c>
      <c r="F17" s="263"/>
      <c r="G17" s="261">
        <v>160</v>
      </c>
      <c r="H17" s="263"/>
      <c r="I17" s="263">
        <v>772</v>
      </c>
    </row>
    <row r="18" spans="1:9" s="190" customFormat="1" ht="20" customHeight="1" x14ac:dyDescent="0.25">
      <c r="A18" s="203" t="s">
        <v>156</v>
      </c>
      <c r="C18" s="215">
        <v>1820</v>
      </c>
      <c r="D18" s="201"/>
      <c r="E18" s="200">
        <v>11</v>
      </c>
      <c r="F18" s="200"/>
      <c r="G18" s="215">
        <v>-2567</v>
      </c>
      <c r="H18" s="200"/>
      <c r="I18" s="200">
        <v>-14</v>
      </c>
    </row>
    <row r="19" spans="1:9" s="190" customFormat="1" ht="20" customHeight="1" x14ac:dyDescent="0.25">
      <c r="A19" s="202" t="s">
        <v>221</v>
      </c>
      <c r="B19" s="258">
        <v>6</v>
      </c>
      <c r="C19" s="215">
        <v>-20743</v>
      </c>
      <c r="D19" s="201"/>
      <c r="E19" s="200">
        <v>-4126</v>
      </c>
      <c r="F19" s="200"/>
      <c r="G19" s="215">
        <v>-20743</v>
      </c>
      <c r="H19" s="200"/>
      <c r="I19" s="200">
        <v>-4126</v>
      </c>
    </row>
    <row r="20" spans="1:9" s="190" customFormat="1" ht="20" customHeight="1" x14ac:dyDescent="0.25">
      <c r="A20" s="202" t="s">
        <v>191</v>
      </c>
      <c r="B20" s="258">
        <v>6</v>
      </c>
      <c r="C20" s="215">
        <v>156</v>
      </c>
      <c r="D20" s="201"/>
      <c r="E20" s="200">
        <v>-2096</v>
      </c>
      <c r="F20" s="200"/>
      <c r="G20" s="215">
        <v>156</v>
      </c>
      <c r="H20" s="200"/>
      <c r="I20" s="200">
        <v>-2096</v>
      </c>
    </row>
    <row r="21" spans="1:9" s="190" customFormat="1" ht="20" customHeight="1" x14ac:dyDescent="0.25">
      <c r="A21" s="204" t="s">
        <v>122</v>
      </c>
      <c r="C21" s="200">
        <v>0</v>
      </c>
      <c r="D21" s="201"/>
      <c r="E21" s="200">
        <v>-808</v>
      </c>
      <c r="F21" s="200"/>
      <c r="G21" s="200">
        <v>0</v>
      </c>
      <c r="H21" s="200"/>
      <c r="I21" s="200">
        <v>-273</v>
      </c>
    </row>
    <row r="22" spans="1:9" s="190" customFormat="1" ht="20" customHeight="1" x14ac:dyDescent="0.25">
      <c r="A22" s="204" t="s">
        <v>177</v>
      </c>
      <c r="C22" s="215">
        <v>6156</v>
      </c>
      <c r="D22" s="201"/>
      <c r="E22" s="200">
        <v>2942</v>
      </c>
      <c r="F22" s="200"/>
      <c r="G22" s="215">
        <v>5229</v>
      </c>
      <c r="H22" s="200"/>
      <c r="I22" s="200">
        <v>2801</v>
      </c>
    </row>
    <row r="23" spans="1:9" s="190" customFormat="1" ht="20" customHeight="1" x14ac:dyDescent="0.25">
      <c r="A23" s="203" t="s">
        <v>59</v>
      </c>
      <c r="C23" s="216">
        <v>-1543</v>
      </c>
      <c r="D23" s="201">
        <v>20404</v>
      </c>
      <c r="E23" s="205">
        <v>-8744</v>
      </c>
      <c r="F23" s="199"/>
      <c r="G23" s="216">
        <v>-2181</v>
      </c>
      <c r="H23" s="199"/>
      <c r="I23" s="205">
        <v>-9396</v>
      </c>
    </row>
    <row r="24" spans="1:9" s="190" customFormat="1" ht="20" customHeight="1" x14ac:dyDescent="0.25">
      <c r="A24" s="197"/>
      <c r="C24" s="214">
        <f>SUM(C11:C23)</f>
        <v>-2081</v>
      </c>
      <c r="D24" s="199"/>
      <c r="E24" s="199">
        <f>SUM(E11:E23)</f>
        <v>23080</v>
      </c>
      <c r="F24" s="199"/>
      <c r="G24" s="214">
        <f>SUM(G11:G23)</f>
        <v>-6224</v>
      </c>
      <c r="H24" s="199"/>
      <c r="I24" s="199">
        <f>SUM(I11:I23)</f>
        <v>20102</v>
      </c>
    </row>
    <row r="25" spans="1:9" s="190" customFormat="1" ht="20" customHeight="1" x14ac:dyDescent="0.25">
      <c r="A25" s="206" t="s">
        <v>60</v>
      </c>
      <c r="C25" s="214"/>
      <c r="D25" s="199"/>
      <c r="E25" s="199"/>
      <c r="F25" s="199"/>
      <c r="G25" s="214"/>
      <c r="H25" s="199"/>
      <c r="I25" s="199"/>
    </row>
    <row r="26" spans="1:9" s="190" customFormat="1" ht="20" customHeight="1" x14ac:dyDescent="0.25">
      <c r="A26" s="203" t="s">
        <v>83</v>
      </c>
      <c r="C26" s="214">
        <v>84989</v>
      </c>
      <c r="D26" s="199"/>
      <c r="E26" s="199">
        <v>18748</v>
      </c>
      <c r="F26" s="199"/>
      <c r="G26" s="214">
        <v>-5758</v>
      </c>
      <c r="H26" s="199"/>
      <c r="I26" s="199">
        <v>3819</v>
      </c>
    </row>
    <row r="27" spans="1:9" s="190" customFormat="1" ht="20" customHeight="1" x14ac:dyDescent="0.25">
      <c r="A27" s="203" t="s">
        <v>61</v>
      </c>
      <c r="C27" s="215">
        <v>7449</v>
      </c>
      <c r="D27" s="201"/>
      <c r="E27" s="200">
        <v>-9078</v>
      </c>
      <c r="F27" s="200"/>
      <c r="G27" s="215">
        <v>8755</v>
      </c>
      <c r="H27" s="200"/>
      <c r="I27" s="200">
        <v>8400</v>
      </c>
    </row>
    <row r="28" spans="1:9" s="190" customFormat="1" ht="20" customHeight="1" x14ac:dyDescent="0.25">
      <c r="A28" s="203" t="s">
        <v>5</v>
      </c>
      <c r="B28" s="185"/>
      <c r="C28" s="215">
        <v>-1731</v>
      </c>
      <c r="D28" s="201"/>
      <c r="E28" s="200">
        <v>-378</v>
      </c>
      <c r="F28" s="200"/>
      <c r="G28" s="215">
        <v>-2836</v>
      </c>
      <c r="H28" s="200"/>
      <c r="I28" s="200">
        <v>713</v>
      </c>
    </row>
    <row r="29" spans="1:9" s="190" customFormat="1" ht="20" customHeight="1" x14ac:dyDescent="0.25">
      <c r="A29" s="203" t="s">
        <v>7</v>
      </c>
      <c r="B29" s="185"/>
      <c r="C29" s="215">
        <v>-544</v>
      </c>
      <c r="D29" s="201"/>
      <c r="E29" s="200">
        <v>-15</v>
      </c>
      <c r="F29" s="200"/>
      <c r="G29" s="215">
        <v>-474</v>
      </c>
      <c r="H29" s="200"/>
      <c r="I29" s="200">
        <v>0</v>
      </c>
    </row>
    <row r="30" spans="1:9" s="190" customFormat="1" ht="20" customHeight="1" x14ac:dyDescent="0.25">
      <c r="A30" s="203" t="s">
        <v>82</v>
      </c>
      <c r="C30" s="215">
        <v>-108439</v>
      </c>
      <c r="D30" s="201"/>
      <c r="E30" s="200">
        <v>-9909</v>
      </c>
      <c r="F30" s="200"/>
      <c r="G30" s="215">
        <v>-8793</v>
      </c>
      <c r="H30" s="200"/>
      <c r="I30" s="200">
        <v>-10091</v>
      </c>
    </row>
    <row r="31" spans="1:9" s="190" customFormat="1" ht="20" customHeight="1" x14ac:dyDescent="0.25">
      <c r="A31" s="203" t="s">
        <v>10</v>
      </c>
      <c r="C31" s="216">
        <v>61436</v>
      </c>
      <c r="D31" s="201"/>
      <c r="E31" s="205">
        <v>2672</v>
      </c>
      <c r="F31" s="199"/>
      <c r="G31" s="216">
        <v>62717</v>
      </c>
      <c r="H31" s="199"/>
      <c r="I31" s="205">
        <v>2205</v>
      </c>
    </row>
    <row r="32" spans="1:9" s="190" customFormat="1" ht="20" customHeight="1" x14ac:dyDescent="0.25">
      <c r="A32" s="203" t="s">
        <v>198</v>
      </c>
      <c r="C32" s="215">
        <f>SUM(C24:C31)</f>
        <v>41079</v>
      </c>
      <c r="D32" s="200"/>
      <c r="E32" s="200">
        <f>SUM(E24:E31)</f>
        <v>25120</v>
      </c>
      <c r="F32" s="200"/>
      <c r="G32" s="215">
        <f>SUM(G24:G31)</f>
        <v>47387</v>
      </c>
      <c r="H32" s="200"/>
      <c r="I32" s="200">
        <f>SUM(I24:I31)</f>
        <v>25148</v>
      </c>
    </row>
    <row r="33" spans="1:9" s="190" customFormat="1" ht="20" customHeight="1" x14ac:dyDescent="0.25">
      <c r="A33" s="203" t="s">
        <v>197</v>
      </c>
      <c r="C33" s="216">
        <v>-182</v>
      </c>
      <c r="D33" s="201"/>
      <c r="E33" s="205">
        <v>-696</v>
      </c>
      <c r="F33" s="199"/>
      <c r="G33" s="216">
        <v>-107</v>
      </c>
      <c r="H33" s="199"/>
      <c r="I33" s="205">
        <v>-136</v>
      </c>
    </row>
    <row r="34" spans="1:9" s="190" customFormat="1" ht="20" customHeight="1" x14ac:dyDescent="0.25">
      <c r="A34" s="207" t="s">
        <v>199</v>
      </c>
      <c r="B34" s="185"/>
      <c r="C34" s="217">
        <f>SUM(C32:C33)</f>
        <v>40897</v>
      </c>
      <c r="D34" s="209"/>
      <c r="E34" s="208">
        <f>SUM(E32:E33)</f>
        <v>24424</v>
      </c>
      <c r="F34" s="209"/>
      <c r="G34" s="217">
        <f>SUM(G32:G33)</f>
        <v>47280</v>
      </c>
      <c r="H34" s="209"/>
      <c r="I34" s="208">
        <f>SUM(I32:I33)</f>
        <v>25012</v>
      </c>
    </row>
    <row r="35" spans="1:9" s="190" customFormat="1" ht="20" customHeight="1" x14ac:dyDescent="0.25">
      <c r="A35" s="207"/>
      <c r="B35" s="185"/>
      <c r="C35" s="241"/>
      <c r="D35" s="209"/>
      <c r="E35" s="242"/>
      <c r="F35" s="209"/>
      <c r="G35" s="241"/>
      <c r="H35" s="209"/>
      <c r="I35" s="242"/>
    </row>
    <row r="36" spans="1:9" ht="20" customHeight="1" x14ac:dyDescent="0.3">
      <c r="A36" s="38" t="s">
        <v>17</v>
      </c>
      <c r="C36" s="220"/>
      <c r="D36" s="87"/>
      <c r="E36" s="87"/>
      <c r="F36" s="87"/>
      <c r="G36" s="220"/>
      <c r="H36" s="87"/>
      <c r="I36" s="87"/>
    </row>
    <row r="37" spans="1:9" ht="20" customHeight="1" x14ac:dyDescent="0.3">
      <c r="A37" s="7" t="s">
        <v>127</v>
      </c>
      <c r="C37" s="120" t="s">
        <v>94</v>
      </c>
      <c r="D37" s="28"/>
      <c r="E37" s="114" t="s">
        <v>94</v>
      </c>
      <c r="F37" s="28"/>
      <c r="G37" s="120">
        <v>-618450</v>
      </c>
      <c r="H37" s="28"/>
      <c r="I37" s="114" t="s">
        <v>94</v>
      </c>
    </row>
    <row r="38" spans="1:9" ht="20" customHeight="1" x14ac:dyDescent="0.3">
      <c r="A38" s="225" t="s">
        <v>189</v>
      </c>
      <c r="B38" s="259">
        <v>4</v>
      </c>
      <c r="C38" s="120">
        <v>-554050</v>
      </c>
      <c r="D38" s="28"/>
      <c r="E38" s="114" t="s">
        <v>94</v>
      </c>
      <c r="F38" s="104"/>
      <c r="G38" s="29">
        <v>0</v>
      </c>
      <c r="H38" s="104"/>
      <c r="I38" s="114" t="s">
        <v>94</v>
      </c>
    </row>
    <row r="39" spans="1:9" ht="20" customHeight="1" x14ac:dyDescent="0.3">
      <c r="A39" s="7" t="s">
        <v>192</v>
      </c>
      <c r="B39" s="259">
        <v>6</v>
      </c>
      <c r="C39" s="69">
        <v>-1300201</v>
      </c>
      <c r="D39" s="28"/>
      <c r="E39" s="28">
        <v>-1346633</v>
      </c>
      <c r="F39" s="28"/>
      <c r="G39" s="69">
        <v>-1300000</v>
      </c>
      <c r="H39" s="28"/>
      <c r="I39" s="28">
        <v>-1346633</v>
      </c>
    </row>
    <row r="40" spans="1:9" ht="20" customHeight="1" x14ac:dyDescent="0.3">
      <c r="A40" s="7" t="s">
        <v>193</v>
      </c>
      <c r="B40" s="259">
        <v>6</v>
      </c>
      <c r="C40" s="69">
        <v>2284446</v>
      </c>
      <c r="D40" s="28"/>
      <c r="E40" s="28">
        <v>849405</v>
      </c>
      <c r="F40" s="28"/>
      <c r="G40" s="69">
        <v>2284446</v>
      </c>
      <c r="H40" s="28"/>
      <c r="I40" s="28">
        <v>849405</v>
      </c>
    </row>
    <row r="41" spans="1:9" s="190" customFormat="1" ht="19.5" customHeight="1" x14ac:dyDescent="0.25">
      <c r="A41" s="210"/>
      <c r="B41" s="260"/>
      <c r="C41" s="218"/>
      <c r="G41" s="218"/>
    </row>
    <row r="42" spans="1:9" s="18" customFormat="1" ht="21.75" customHeight="1" x14ac:dyDescent="0.35">
      <c r="A42" s="89" t="s">
        <v>76</v>
      </c>
      <c r="B42" s="15"/>
      <c r="C42" s="211"/>
      <c r="D42" s="17"/>
      <c r="E42" s="17"/>
      <c r="F42" s="17"/>
      <c r="G42" s="211"/>
      <c r="H42" s="17"/>
      <c r="I42" s="17"/>
    </row>
    <row r="43" spans="1:9" s="18" customFormat="1" ht="21.75" customHeight="1" x14ac:dyDescent="0.3">
      <c r="A43" s="19" t="s">
        <v>63</v>
      </c>
      <c r="B43" s="15"/>
      <c r="C43" s="211"/>
      <c r="D43" s="17"/>
      <c r="E43" s="17"/>
      <c r="F43" s="17"/>
      <c r="G43" s="211"/>
      <c r="H43" s="17"/>
      <c r="I43" s="17"/>
    </row>
    <row r="44" spans="1:9" s="18" customFormat="1" ht="20" customHeight="1" x14ac:dyDescent="0.3">
      <c r="A44" s="19"/>
      <c r="B44" s="15"/>
      <c r="C44" s="211"/>
      <c r="D44" s="17"/>
      <c r="E44" s="17"/>
      <c r="F44" s="17"/>
      <c r="G44" s="211"/>
      <c r="H44" s="17"/>
      <c r="I44" s="17"/>
    </row>
    <row r="45" spans="1:9" s="18" customFormat="1" ht="20" customHeight="1" x14ac:dyDescent="0.3">
      <c r="B45" s="17"/>
      <c r="C45" s="270" t="s">
        <v>71</v>
      </c>
      <c r="D45" s="270"/>
      <c r="E45" s="270"/>
      <c r="F45" s="17"/>
      <c r="G45" s="270" t="s">
        <v>73</v>
      </c>
      <c r="H45" s="271"/>
      <c r="I45" s="270"/>
    </row>
    <row r="46" spans="1:9" ht="20" customHeight="1" x14ac:dyDescent="0.3">
      <c r="B46" s="23"/>
      <c r="C46" s="269" t="s">
        <v>72</v>
      </c>
      <c r="D46" s="269"/>
      <c r="E46" s="269"/>
      <c r="F46" s="24"/>
      <c r="G46" s="269" t="s">
        <v>72</v>
      </c>
      <c r="H46" s="269"/>
      <c r="I46" s="269"/>
    </row>
    <row r="47" spans="1:9" ht="20" customHeight="1" x14ac:dyDescent="0.3">
      <c r="B47" s="23"/>
      <c r="C47" s="267" t="s">
        <v>126</v>
      </c>
      <c r="D47" s="267"/>
      <c r="E47" s="267"/>
      <c r="F47" s="122"/>
      <c r="G47" s="267" t="s">
        <v>126</v>
      </c>
      <c r="H47" s="267"/>
      <c r="I47" s="267"/>
    </row>
    <row r="48" spans="1:9" ht="20" customHeight="1" x14ac:dyDescent="0.3">
      <c r="B48" s="23"/>
      <c r="C48" s="267" t="s">
        <v>32</v>
      </c>
      <c r="D48" s="267"/>
      <c r="E48" s="267"/>
      <c r="F48" s="122"/>
      <c r="G48" s="267" t="s">
        <v>32</v>
      </c>
      <c r="H48" s="267"/>
      <c r="I48" s="267"/>
    </row>
    <row r="49" spans="1:9" ht="20" customHeight="1" x14ac:dyDescent="0.3">
      <c r="B49" s="45"/>
      <c r="C49" s="219" t="s">
        <v>140</v>
      </c>
      <c r="D49" s="137"/>
      <c r="E49" s="136" t="s">
        <v>118</v>
      </c>
      <c r="F49" s="137"/>
      <c r="G49" s="219" t="s">
        <v>140</v>
      </c>
      <c r="H49" s="137"/>
      <c r="I49" s="136" t="s">
        <v>118</v>
      </c>
    </row>
    <row r="50" spans="1:9" ht="20" customHeight="1" x14ac:dyDescent="0.3">
      <c r="B50" s="45"/>
      <c r="C50" s="268" t="s">
        <v>70</v>
      </c>
      <c r="D50" s="268"/>
      <c r="E50" s="268"/>
      <c r="F50" s="268"/>
      <c r="G50" s="268"/>
      <c r="H50" s="268"/>
      <c r="I50" s="268"/>
    </row>
    <row r="51" spans="1:9" ht="20" customHeight="1" x14ac:dyDescent="0.3">
      <c r="A51" s="38" t="s">
        <v>190</v>
      </c>
      <c r="B51" s="45"/>
      <c r="C51" s="236"/>
      <c r="D51" s="236"/>
      <c r="E51" s="236"/>
      <c r="F51" s="236"/>
      <c r="G51" s="236"/>
      <c r="H51" s="236"/>
      <c r="I51" s="236"/>
    </row>
    <row r="52" spans="1:9" ht="20" customHeight="1" x14ac:dyDescent="0.3">
      <c r="A52" s="7" t="s">
        <v>64</v>
      </c>
      <c r="C52" s="69">
        <v>-3065</v>
      </c>
      <c r="D52" s="28"/>
      <c r="E52" s="28">
        <v>-1452</v>
      </c>
      <c r="F52" s="28"/>
      <c r="G52" s="69">
        <v>-1567</v>
      </c>
      <c r="H52" s="28"/>
      <c r="I52" s="28">
        <v>-1342</v>
      </c>
    </row>
    <row r="53" spans="1:9" ht="20" customHeight="1" x14ac:dyDescent="0.3">
      <c r="A53" s="8" t="s">
        <v>28</v>
      </c>
      <c r="C53" s="69">
        <v>-5148</v>
      </c>
      <c r="D53" s="28"/>
      <c r="E53" s="28">
        <v>-24</v>
      </c>
      <c r="F53" s="28"/>
      <c r="G53" s="69">
        <v>-916</v>
      </c>
      <c r="H53" s="28"/>
      <c r="I53" s="28">
        <v>0</v>
      </c>
    </row>
    <row r="54" spans="1:9" ht="20" customHeight="1" x14ac:dyDescent="0.3">
      <c r="A54" s="222" t="s">
        <v>224</v>
      </c>
      <c r="C54" s="69">
        <v>-80000</v>
      </c>
      <c r="D54" s="28"/>
      <c r="E54" s="28">
        <v>0</v>
      </c>
      <c r="F54" s="28"/>
      <c r="G54" s="29">
        <v>0</v>
      </c>
      <c r="H54" s="28"/>
      <c r="I54" s="28">
        <v>0</v>
      </c>
    </row>
    <row r="55" spans="1:9" ht="20" customHeight="1" x14ac:dyDescent="0.3">
      <c r="A55" s="8" t="s">
        <v>119</v>
      </c>
      <c r="C55" s="28">
        <v>0</v>
      </c>
      <c r="D55" s="28"/>
      <c r="E55" s="28">
        <v>0</v>
      </c>
      <c r="F55" s="28"/>
      <c r="G55" s="69">
        <v>-108000</v>
      </c>
      <c r="H55" s="28"/>
      <c r="I55" s="28">
        <v>-10000</v>
      </c>
    </row>
    <row r="56" spans="1:9" ht="20" customHeight="1" x14ac:dyDescent="0.3">
      <c r="A56" s="8" t="s">
        <v>65</v>
      </c>
      <c r="C56" s="69">
        <v>187</v>
      </c>
      <c r="D56" s="28"/>
      <c r="E56" s="28">
        <v>7503</v>
      </c>
      <c r="F56" s="28"/>
      <c r="G56" s="69">
        <v>156</v>
      </c>
      <c r="H56" s="28"/>
      <c r="I56" s="28">
        <v>7468</v>
      </c>
    </row>
    <row r="57" spans="1:9" s="10" customFormat="1" ht="20" customHeight="1" x14ac:dyDescent="0.3">
      <c r="A57" s="9" t="s">
        <v>178</v>
      </c>
      <c r="C57" s="85">
        <f>SUM(C37:C56)</f>
        <v>342169</v>
      </c>
      <c r="D57" s="13"/>
      <c r="E57" s="36">
        <f>SUM(E37:E56)</f>
        <v>-491201</v>
      </c>
      <c r="F57" s="13"/>
      <c r="G57" s="85">
        <f>SUM(G37:G56)</f>
        <v>255669</v>
      </c>
      <c r="H57" s="13"/>
      <c r="I57" s="36">
        <f>SUM(I37:I56)</f>
        <v>-501102</v>
      </c>
    </row>
    <row r="58" spans="1:9" ht="20" customHeight="1" x14ac:dyDescent="0.3">
      <c r="A58" s="9"/>
      <c r="C58" s="69"/>
      <c r="D58" s="29"/>
      <c r="E58" s="28"/>
      <c r="F58" s="29"/>
      <c r="G58" s="69"/>
      <c r="H58" s="29"/>
      <c r="I58" s="28"/>
    </row>
    <row r="59" spans="1:9" ht="20" customHeight="1" x14ac:dyDescent="0.3">
      <c r="A59" s="2" t="s">
        <v>18</v>
      </c>
      <c r="B59" s="10"/>
      <c r="C59" s="121"/>
      <c r="D59" s="29"/>
      <c r="E59" s="29"/>
      <c r="F59" s="29"/>
      <c r="G59" s="121"/>
      <c r="H59" s="29"/>
      <c r="I59" s="29"/>
    </row>
    <row r="60" spans="1:9" ht="20" customHeight="1" x14ac:dyDescent="0.3">
      <c r="A60" s="8" t="s">
        <v>222</v>
      </c>
      <c r="C60" s="121">
        <v>6722</v>
      </c>
      <c r="D60" s="29"/>
      <c r="E60" s="29">
        <v>0</v>
      </c>
      <c r="F60" s="29"/>
      <c r="G60" s="29">
        <v>0</v>
      </c>
      <c r="H60" s="29"/>
      <c r="I60" s="29">
        <v>0</v>
      </c>
    </row>
    <row r="61" spans="1:9" ht="20" customHeight="1" x14ac:dyDescent="0.3">
      <c r="A61" s="8" t="s">
        <v>223</v>
      </c>
      <c r="C61" s="29">
        <v>0</v>
      </c>
      <c r="D61" s="29"/>
      <c r="E61" s="29">
        <v>-91197</v>
      </c>
      <c r="F61" s="29"/>
      <c r="G61" s="29">
        <v>0</v>
      </c>
      <c r="H61" s="29"/>
      <c r="I61" s="29">
        <v>-91197</v>
      </c>
    </row>
    <row r="62" spans="1:9" ht="20" customHeight="1" x14ac:dyDescent="0.3">
      <c r="A62" s="7" t="s">
        <v>228</v>
      </c>
      <c r="C62" s="121"/>
      <c r="D62" s="29"/>
      <c r="E62" s="29"/>
      <c r="F62" s="29"/>
      <c r="G62" s="121"/>
      <c r="H62" s="29"/>
      <c r="I62" s="29"/>
    </row>
    <row r="63" spans="1:9" ht="20" customHeight="1" x14ac:dyDescent="0.3">
      <c r="A63" s="235" t="s">
        <v>229</v>
      </c>
      <c r="C63" s="121"/>
      <c r="D63" s="29"/>
      <c r="E63" s="29"/>
      <c r="F63" s="29"/>
      <c r="G63" s="121"/>
      <c r="H63" s="29"/>
      <c r="I63" s="29"/>
    </row>
    <row r="64" spans="1:9" ht="20" customHeight="1" x14ac:dyDescent="0.3">
      <c r="A64" s="235" t="s">
        <v>230</v>
      </c>
      <c r="C64" s="121">
        <v>-5062</v>
      </c>
      <c r="D64" s="29"/>
      <c r="E64" s="29">
        <v>-396</v>
      </c>
      <c r="F64" s="29"/>
      <c r="G64" s="121">
        <v>-989</v>
      </c>
      <c r="H64" s="29"/>
      <c r="I64" s="29">
        <v>-396</v>
      </c>
    </row>
    <row r="65" spans="1:15" ht="20" customHeight="1" x14ac:dyDescent="0.3">
      <c r="A65" s="8" t="s">
        <v>66</v>
      </c>
      <c r="C65" s="121">
        <v>-699</v>
      </c>
      <c r="D65" s="29"/>
      <c r="E65" s="29">
        <v>-691</v>
      </c>
      <c r="F65" s="29"/>
      <c r="G65" s="121">
        <v>-116</v>
      </c>
      <c r="H65" s="29"/>
      <c r="I65" s="29">
        <v>-691</v>
      </c>
    </row>
    <row r="66" spans="1:15" s="10" customFormat="1" ht="20" customHeight="1" x14ac:dyDescent="0.3">
      <c r="A66" s="9" t="s">
        <v>123</v>
      </c>
      <c r="C66" s="85">
        <f>SUM(C60:C65)</f>
        <v>961</v>
      </c>
      <c r="D66" s="13"/>
      <c r="E66" s="36">
        <f>SUM(E60:E65)</f>
        <v>-92284</v>
      </c>
      <c r="F66" s="13"/>
      <c r="G66" s="85">
        <f>SUM(G60:G65)</f>
        <v>-1105</v>
      </c>
      <c r="H66" s="13"/>
      <c r="I66" s="36">
        <f>SUM(I60:I65)</f>
        <v>-92284</v>
      </c>
    </row>
    <row r="67" spans="1:15" ht="20" customHeight="1" x14ac:dyDescent="0.3">
      <c r="A67" s="9"/>
      <c r="C67" s="69"/>
      <c r="D67" s="29"/>
      <c r="E67" s="28"/>
      <c r="F67" s="29"/>
      <c r="G67" s="69"/>
      <c r="H67" s="29"/>
      <c r="I67" s="28"/>
    </row>
    <row r="68" spans="1:15" ht="20" customHeight="1" x14ac:dyDescent="0.3">
      <c r="A68" s="7" t="s">
        <v>179</v>
      </c>
      <c r="C68" s="69"/>
      <c r="D68" s="29"/>
      <c r="E68" s="28"/>
      <c r="F68" s="29"/>
      <c r="G68" s="69"/>
      <c r="H68" s="29"/>
      <c r="I68" s="28"/>
    </row>
    <row r="69" spans="1:15" ht="20" customHeight="1" x14ac:dyDescent="0.3">
      <c r="A69" s="7" t="s">
        <v>67</v>
      </c>
      <c r="C69" s="69">
        <f>SUM(C34,C57,C66)</f>
        <v>384027</v>
      </c>
      <c r="D69" s="29"/>
      <c r="E69" s="28">
        <f>SUM(E34,E57,E66)</f>
        <v>-559061</v>
      </c>
      <c r="F69" s="29"/>
      <c r="G69" s="69">
        <f>SUM(G34,G57,G66)</f>
        <v>301844</v>
      </c>
      <c r="H69" s="29"/>
      <c r="I69" s="28">
        <f>SUM(I34,I57,I66)</f>
        <v>-568374</v>
      </c>
    </row>
    <row r="70" spans="1:15" ht="20" customHeight="1" x14ac:dyDescent="0.3">
      <c r="A70" s="7" t="s">
        <v>216</v>
      </c>
      <c r="C70" s="69"/>
      <c r="D70" s="29"/>
      <c r="E70" s="28"/>
      <c r="F70" s="29"/>
      <c r="G70" s="69"/>
      <c r="H70" s="29"/>
      <c r="I70" s="28"/>
    </row>
    <row r="71" spans="1:15" ht="20" customHeight="1" x14ac:dyDescent="0.3">
      <c r="A71" s="21" t="s">
        <v>217</v>
      </c>
      <c r="C71" s="76">
        <v>10094</v>
      </c>
      <c r="D71" s="29"/>
      <c r="E71" s="33">
        <v>-3110</v>
      </c>
      <c r="F71" s="27"/>
      <c r="G71" s="119" t="s">
        <v>94</v>
      </c>
      <c r="H71" s="27"/>
      <c r="I71" s="31" t="s">
        <v>94</v>
      </c>
    </row>
    <row r="72" spans="1:15" s="10" customFormat="1" ht="20" customHeight="1" x14ac:dyDescent="0.3">
      <c r="A72" s="9" t="s">
        <v>180</v>
      </c>
      <c r="C72" s="84">
        <f>SUM(C69:C71)</f>
        <v>394121</v>
      </c>
      <c r="D72" s="13"/>
      <c r="E72" s="14">
        <f>SUM(E69:E71)</f>
        <v>-562171</v>
      </c>
      <c r="F72" s="13"/>
      <c r="G72" s="84">
        <f>G69</f>
        <v>301844</v>
      </c>
      <c r="H72" s="13"/>
      <c r="I72" s="14">
        <f>I69</f>
        <v>-568374</v>
      </c>
    </row>
    <row r="73" spans="1:15" ht="20" customHeight="1" x14ac:dyDescent="0.3">
      <c r="A73" s="7" t="s">
        <v>124</v>
      </c>
      <c r="C73" s="76">
        <v>1023690</v>
      </c>
      <c r="D73" s="29"/>
      <c r="E73" s="33">
        <v>1774482</v>
      </c>
      <c r="F73" s="29"/>
      <c r="G73" s="76">
        <v>824943</v>
      </c>
      <c r="H73" s="29"/>
      <c r="I73" s="33">
        <v>1484274</v>
      </c>
    </row>
    <row r="74" spans="1:15" s="10" customFormat="1" ht="20" customHeight="1" thickBot="1" x14ac:dyDescent="0.35">
      <c r="A74" s="9" t="s">
        <v>125</v>
      </c>
      <c r="B74" s="88"/>
      <c r="C74" s="111">
        <f>SUM(C72:C73)</f>
        <v>1417811</v>
      </c>
      <c r="D74" s="13"/>
      <c r="E74" s="12">
        <f>SUM(E72:E73)</f>
        <v>1212311</v>
      </c>
      <c r="F74" s="13"/>
      <c r="G74" s="111">
        <f>SUM(G72:G73)</f>
        <v>1126787</v>
      </c>
      <c r="H74" s="13"/>
      <c r="I74" s="12">
        <f>SUM(I72:I73)</f>
        <v>915900</v>
      </c>
      <c r="K74" s="10">
        <f>C74-'BS-3-5'!D11</f>
        <v>0</v>
      </c>
      <c r="O74" s="10">
        <f>'BS-3-5'!H11-G74</f>
        <v>0</v>
      </c>
    </row>
    <row r="75" spans="1:15" ht="20" customHeight="1" thickTop="1" x14ac:dyDescent="0.3">
      <c r="C75" s="121"/>
      <c r="D75" s="29"/>
      <c r="E75" s="29"/>
      <c r="F75" s="29"/>
      <c r="G75" s="121"/>
      <c r="H75" s="29"/>
      <c r="I75" s="29"/>
    </row>
    <row r="76" spans="1:15" ht="20" customHeight="1" x14ac:dyDescent="0.3">
      <c r="A76" s="226" t="s">
        <v>68</v>
      </c>
      <c r="C76" s="121"/>
      <c r="D76" s="37"/>
      <c r="E76" s="124"/>
      <c r="F76" s="37"/>
      <c r="G76" s="121"/>
      <c r="H76" s="37"/>
      <c r="I76" s="124"/>
    </row>
    <row r="77" spans="1:15" ht="20" customHeight="1" x14ac:dyDescent="0.3">
      <c r="A77" s="227" t="s">
        <v>112</v>
      </c>
      <c r="C77" s="121"/>
      <c r="D77" s="37"/>
      <c r="E77" s="124"/>
      <c r="F77" s="37"/>
      <c r="G77" s="121"/>
      <c r="H77" s="37"/>
      <c r="I77" s="124"/>
    </row>
    <row r="78" spans="1:15" ht="20" customHeight="1" x14ac:dyDescent="0.3">
      <c r="A78" s="227" t="s">
        <v>181</v>
      </c>
      <c r="C78" s="121"/>
      <c r="D78" s="29"/>
      <c r="E78" s="29"/>
      <c r="F78" s="29"/>
      <c r="G78" s="121"/>
      <c r="H78" s="29"/>
      <c r="I78" s="29"/>
    </row>
    <row r="79" spans="1:15" ht="20" customHeight="1" x14ac:dyDescent="0.3">
      <c r="A79" s="227" t="s">
        <v>113</v>
      </c>
      <c r="C79" s="121"/>
      <c r="D79" s="29"/>
      <c r="E79" s="29"/>
      <c r="F79" s="29"/>
      <c r="G79" s="121"/>
      <c r="H79" s="29"/>
      <c r="I79" s="29"/>
    </row>
    <row r="80" spans="1:15" ht="20" customHeight="1" x14ac:dyDescent="0.3">
      <c r="A80" s="227" t="s">
        <v>111</v>
      </c>
      <c r="C80" s="121">
        <v>2165</v>
      </c>
      <c r="D80" s="29"/>
      <c r="E80" s="29">
        <v>771</v>
      </c>
      <c r="F80" s="29"/>
      <c r="G80" s="121">
        <v>667</v>
      </c>
      <c r="H80" s="29"/>
      <c r="I80" s="29">
        <v>661</v>
      </c>
    </row>
    <row r="81" spans="1:9" ht="20" customHeight="1" x14ac:dyDescent="0.3">
      <c r="A81" s="227" t="s">
        <v>69</v>
      </c>
      <c r="C81" s="76">
        <v>900</v>
      </c>
      <c r="D81" s="37"/>
      <c r="E81" s="33">
        <v>681</v>
      </c>
      <c r="F81" s="37"/>
      <c r="G81" s="76">
        <v>900</v>
      </c>
      <c r="H81" s="37"/>
      <c r="I81" s="33">
        <v>681</v>
      </c>
    </row>
    <row r="82" spans="1:9" ht="20" customHeight="1" x14ac:dyDescent="0.3">
      <c r="A82" s="226" t="s">
        <v>88</v>
      </c>
      <c r="C82" s="69"/>
      <c r="D82" s="110"/>
      <c r="E82" s="123"/>
      <c r="F82" s="110"/>
      <c r="G82" s="69"/>
      <c r="H82" s="110"/>
      <c r="I82" s="123"/>
    </row>
    <row r="83" spans="1:9" s="10" customFormat="1" ht="20" customHeight="1" thickBot="1" x14ac:dyDescent="0.35">
      <c r="A83" s="226" t="s">
        <v>87</v>
      </c>
      <c r="B83" s="88"/>
      <c r="C83" s="111">
        <f>SUM(C80:C81)</f>
        <v>3065</v>
      </c>
      <c r="D83" s="108"/>
      <c r="E83" s="111">
        <f>SUM(E80:E81)</f>
        <v>1452</v>
      </c>
      <c r="F83" s="108"/>
      <c r="G83" s="111">
        <f>SUM(G80:G81)</f>
        <v>1567</v>
      </c>
      <c r="H83" s="108"/>
      <c r="I83" s="111">
        <f>SUM(I80:I81)</f>
        <v>1342</v>
      </c>
    </row>
    <row r="84" spans="1:9" ht="20.149999999999999" customHeight="1" thickTop="1" x14ac:dyDescent="0.3"/>
    <row r="85" spans="1:9" ht="21.75" customHeight="1" x14ac:dyDescent="0.3">
      <c r="C85" s="72">
        <f>C52+C83</f>
        <v>0</v>
      </c>
      <c r="E85" s="21">
        <f>E52+E83</f>
        <v>0</v>
      </c>
      <c r="G85" s="72">
        <f>G52+G83</f>
        <v>0</v>
      </c>
      <c r="I85" s="21">
        <f>I52+I83</f>
        <v>0</v>
      </c>
    </row>
  </sheetData>
  <mergeCells count="18">
    <mergeCell ref="C47:E47"/>
    <mergeCell ref="G47:I47"/>
    <mergeCell ref="C48:E48"/>
    <mergeCell ref="G48:I48"/>
    <mergeCell ref="C50:I50"/>
    <mergeCell ref="C4:E4"/>
    <mergeCell ref="G4:I4"/>
    <mergeCell ref="C5:E5"/>
    <mergeCell ref="G5:I5"/>
    <mergeCell ref="C6:E6"/>
    <mergeCell ref="G6:I6"/>
    <mergeCell ref="C46:E46"/>
    <mergeCell ref="G46:I46"/>
    <mergeCell ref="C7:E7"/>
    <mergeCell ref="G7:I7"/>
    <mergeCell ref="C9:I9"/>
    <mergeCell ref="C45:E45"/>
    <mergeCell ref="G45:I45"/>
  </mergeCells>
  <pageMargins left="0.8" right="0.5" top="0.48" bottom="0.5" header="0.5" footer="0.5"/>
  <pageSetup paperSize="9" scale="83" firstPageNumber="12" fitToHeight="2" orientation="portrait" useFirstPageNumber="1" r:id="rId1"/>
  <headerFooter scaleWithDoc="0">
    <oddFooter>&amp;L&amp;"Times New Roman,Regular" The accompanying notes are an integral part of these financial statements.
&amp;C&amp;"Times New Roman,Regular"&amp;P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 </vt:lpstr>
      <vt:lpstr>SH-8-9</vt:lpstr>
      <vt:lpstr>SH-10-11</vt:lpstr>
      <vt:lpstr>CF-12-13</vt:lpstr>
      <vt:lpstr>'BS-3-5'!Print_Area</vt:lpstr>
      <vt:lpstr>'CF-12-13'!Print_Area</vt:lpstr>
      <vt:lpstr>'PL-6-7 '!Print_Area</vt:lpstr>
      <vt:lpstr>'SH-10-11'!Print_Area</vt:lpstr>
      <vt:lpstr>'SH-8-9'!Print_Area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Suprapa, Junwiset</cp:lastModifiedBy>
  <cp:lastPrinted>2020-05-13T01:54:58Z</cp:lastPrinted>
  <dcterms:created xsi:type="dcterms:W3CDTF">2011-03-15T03:50:46Z</dcterms:created>
  <dcterms:modified xsi:type="dcterms:W3CDTF">2020-05-13T02:14:08Z</dcterms:modified>
</cp:coreProperties>
</file>