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G:\FAO\SET\SET\FS\fs2020\Q12020\FS\VNTQ1'20_SEC files\"/>
    </mc:Choice>
  </mc:AlternateContent>
  <xr:revisionPtr revIDLastSave="0" documentId="13_ncr:1_{9685B257-BC08-4A75-A05D-374A5BD00214}" xr6:coauthVersionLast="36" xr6:coauthVersionMax="44" xr10:uidLastSave="{00000000-0000-0000-0000-000000000000}"/>
  <bookViews>
    <workbookView xWindow="-105" yWindow="-105" windowWidth="19425" windowHeight="10425" xr2:uid="{00000000-000D-0000-FFFF-FFFF00000000}"/>
  </bookViews>
  <sheets>
    <sheet name="BL2-3" sheetId="1" r:id="rId1"/>
    <sheet name="PL4-5" sheetId="5" r:id="rId2"/>
    <sheet name="SH 6-7" sheetId="6" r:id="rId3"/>
    <sheet name="SH 8-9" sheetId="7" r:id="rId4"/>
    <sheet name="CF 10-11" sheetId="8" r:id="rId5"/>
  </sheets>
  <definedNames>
    <definedName name="_xlnm.Print_Area" localSheetId="0">'BL2-3'!$A$1:$I$79</definedName>
    <definedName name="_xlnm.Print_Area" localSheetId="4">'CF 10-11'!$A$1:$I$82</definedName>
    <definedName name="_xlnm.Print_Area" localSheetId="1">'PL4-5'!$A$1:$I$67</definedName>
    <definedName name="_xlnm.Print_Area" localSheetId="2">'SH 6-7'!$A$1:$S$44</definedName>
    <definedName name="_xlnm.Print_Area" localSheetId="3">'SH 8-9'!$A$1:$N$45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8" i="8" l="1"/>
  <c r="E18" i="8"/>
  <c r="I28" i="8"/>
  <c r="C28" i="8"/>
  <c r="I33" i="8"/>
  <c r="G33" i="8"/>
  <c r="E33" i="8"/>
  <c r="C33" i="8"/>
  <c r="I22" i="5" l="1"/>
  <c r="I24" i="5" s="1"/>
  <c r="I29" i="5" s="1"/>
  <c r="I32" i="5" s="1"/>
  <c r="G22" i="5"/>
  <c r="G24" i="5" s="1"/>
  <c r="G29" i="5" s="1"/>
  <c r="G32" i="5" s="1"/>
  <c r="E22" i="5"/>
  <c r="E24" i="5" s="1"/>
  <c r="E29" i="5" s="1"/>
  <c r="E32" i="5" s="1"/>
  <c r="C22" i="5"/>
  <c r="C24" i="5" s="1"/>
  <c r="C29" i="5" s="1"/>
  <c r="C32" i="5" s="1"/>
  <c r="G25" i="5" l="1"/>
  <c r="C25" i="5"/>
  <c r="I19" i="5"/>
  <c r="G19" i="5"/>
  <c r="E19" i="5"/>
  <c r="C19" i="5"/>
  <c r="I48" i="1"/>
  <c r="G48" i="1"/>
  <c r="E48" i="1"/>
  <c r="C48" i="1"/>
  <c r="I12" i="1" l="1"/>
  <c r="G12" i="1"/>
  <c r="E12" i="1"/>
  <c r="C12" i="1"/>
  <c r="I48" i="8" l="1"/>
  <c r="E48" i="8"/>
  <c r="I58" i="1" l="1"/>
  <c r="C71" i="8" l="1"/>
  <c r="C48" i="8"/>
  <c r="C58" i="1" l="1"/>
  <c r="G71" i="8" l="1"/>
  <c r="G48" i="8"/>
  <c r="G58" i="1" l="1"/>
  <c r="N36" i="7" l="1"/>
  <c r="M39" i="6"/>
  <c r="K39" i="6"/>
  <c r="Q35" i="6"/>
  <c r="S35" i="6" s="1"/>
  <c r="M17" i="6"/>
  <c r="K17" i="6"/>
  <c r="Q39" i="6" l="1"/>
  <c r="Q40" i="6" s="1"/>
  <c r="E77" i="1"/>
  <c r="I26" i="8"/>
  <c r="I38" i="8" s="1"/>
  <c r="E26" i="8"/>
  <c r="E38" i="8" s="1"/>
  <c r="H43" i="7"/>
  <c r="F43" i="7"/>
  <c r="D43" i="7"/>
  <c r="H41" i="7"/>
  <c r="F41" i="7"/>
  <c r="D41" i="7"/>
  <c r="O42" i="6"/>
  <c r="G42" i="6"/>
  <c r="E42" i="6"/>
  <c r="C42" i="6"/>
  <c r="O40" i="6"/>
  <c r="G40" i="6"/>
  <c r="E40" i="6"/>
  <c r="C40" i="6"/>
  <c r="M40" i="6"/>
  <c r="M42" i="6" s="1"/>
  <c r="I46" i="5"/>
  <c r="J17" i="7" s="1"/>
  <c r="I41" i="5"/>
  <c r="I14" i="5"/>
  <c r="I13" i="5"/>
  <c r="E46" i="5"/>
  <c r="I17" i="6" s="1"/>
  <c r="E41" i="5"/>
  <c r="E48" i="5" s="1"/>
  <c r="E17" i="5"/>
  <c r="E13" i="5"/>
  <c r="E14" i="5" s="1"/>
  <c r="I48" i="5" l="1"/>
  <c r="L17" i="7"/>
  <c r="I67" i="8"/>
  <c r="I70" i="8" s="1"/>
  <c r="I72" i="8" s="1"/>
  <c r="E67" i="8"/>
  <c r="E70" i="8" s="1"/>
  <c r="E72" i="8" s="1"/>
  <c r="K40" i="6"/>
  <c r="K42" i="6" s="1"/>
  <c r="Q42" i="6" s="1"/>
  <c r="C76" i="1" s="1"/>
  <c r="C14" i="5" l="1"/>
  <c r="Q13" i="6"/>
  <c r="S13" i="6" s="1"/>
  <c r="N13" i="7"/>
  <c r="E58" i="1"/>
  <c r="M18" i="6"/>
  <c r="M20" i="6" s="1"/>
  <c r="Q17" i="6"/>
  <c r="Q18" i="6" s="1"/>
  <c r="G62" i="8"/>
  <c r="C62" i="8"/>
  <c r="H20" i="7"/>
  <c r="F20" i="7"/>
  <c r="D20" i="7"/>
  <c r="H18" i="7"/>
  <c r="F18" i="7"/>
  <c r="D18" i="7"/>
  <c r="O20" i="6"/>
  <c r="G20" i="6"/>
  <c r="E20" i="6"/>
  <c r="C20" i="6"/>
  <c r="O18" i="6"/>
  <c r="G18" i="6"/>
  <c r="E18" i="6"/>
  <c r="C18" i="6"/>
  <c r="G46" i="5"/>
  <c r="J40" i="7" s="1"/>
  <c r="C46" i="5"/>
  <c r="I39" i="6" s="1"/>
  <c r="S39" i="6" s="1"/>
  <c r="G41" i="5"/>
  <c r="L40" i="7" s="1"/>
  <c r="C41" i="5"/>
  <c r="G14" i="5"/>
  <c r="C33" i="1"/>
  <c r="G33" i="1"/>
  <c r="I33" i="1"/>
  <c r="E33" i="1"/>
  <c r="I77" i="1"/>
  <c r="C21" i="1"/>
  <c r="E21" i="1"/>
  <c r="G21" i="1"/>
  <c r="I21" i="1"/>
  <c r="C52" i="1"/>
  <c r="E52" i="1"/>
  <c r="G52" i="1"/>
  <c r="I52" i="1"/>
  <c r="C26" i="8"/>
  <c r="C38" i="8" s="1"/>
  <c r="G26" i="8"/>
  <c r="G38" i="8" s="1"/>
  <c r="C60" i="1" l="1"/>
  <c r="C35" i="1"/>
  <c r="N40" i="7"/>
  <c r="L41" i="7"/>
  <c r="L43" i="7" s="1"/>
  <c r="G76" i="1" s="1"/>
  <c r="K18" i="6"/>
  <c r="K20" i="6" s="1"/>
  <c r="Q20" i="6" s="1"/>
  <c r="E60" i="1"/>
  <c r="E79" i="1" s="1"/>
  <c r="G60" i="1"/>
  <c r="I60" i="1"/>
  <c r="I79" i="1" s="1"/>
  <c r="I35" i="1"/>
  <c r="E35" i="1"/>
  <c r="G35" i="1"/>
  <c r="G67" i="8"/>
  <c r="G70" i="8" s="1"/>
  <c r="C67" i="8"/>
  <c r="C70" i="8" s="1"/>
  <c r="C72" i="8" s="1"/>
  <c r="C84" i="8" s="1"/>
  <c r="S17" i="6"/>
  <c r="C48" i="5"/>
  <c r="N17" i="7"/>
  <c r="L18" i="7"/>
  <c r="L20" i="7" s="1"/>
  <c r="G48" i="5"/>
  <c r="G72" i="8" l="1"/>
  <c r="K72" i="8" s="1"/>
  <c r="E81" i="1"/>
  <c r="I81" i="1"/>
  <c r="J72" i="8"/>
  <c r="S38" i="6" l="1"/>
  <c r="S40" i="6" s="1"/>
  <c r="S42" i="6" s="1"/>
  <c r="C49" i="5"/>
  <c r="C64" i="5" s="1"/>
  <c r="C65" i="5" s="1"/>
  <c r="I38" i="6"/>
  <c r="I40" i="6"/>
  <c r="I42" i="6"/>
  <c r="C75" i="1" s="1"/>
  <c r="I49" i="5"/>
  <c r="I64" i="5"/>
  <c r="I65" i="5"/>
  <c r="E61" i="5"/>
  <c r="E60" i="5"/>
  <c r="I60" i="5"/>
  <c r="I61" i="5" s="1"/>
  <c r="J41" i="7"/>
  <c r="N41" i="7" s="1"/>
  <c r="N43" i="7" s="1"/>
  <c r="J43" i="7"/>
  <c r="G75" i="1" s="1"/>
  <c r="G77" i="1" s="1"/>
  <c r="G79" i="1" s="1"/>
  <c r="N18" i="7"/>
  <c r="N20" i="7" s="1"/>
  <c r="I16" i="6"/>
  <c r="S16" i="6" s="1"/>
  <c r="S18" i="6" s="1"/>
  <c r="S20" i="6" s="1"/>
  <c r="J39" i="7"/>
  <c r="N39" i="7"/>
  <c r="N16" i="7"/>
  <c r="C60" i="5"/>
  <c r="C61" i="5" s="1"/>
  <c r="G61" i="5"/>
  <c r="G60" i="5"/>
  <c r="G67" i="5"/>
  <c r="J16" i="7"/>
  <c r="J18" i="7"/>
  <c r="J20" i="7"/>
  <c r="G49" i="5"/>
  <c r="G64" i="5"/>
  <c r="G65" i="5"/>
  <c r="E49" i="5"/>
  <c r="E64" i="5" s="1"/>
  <c r="E65" i="5" s="1"/>
  <c r="E67" i="5"/>
  <c r="C67" i="5"/>
  <c r="I67" i="5"/>
  <c r="C77" i="1" l="1"/>
  <c r="C79" i="1" s="1"/>
  <c r="K35" i="1"/>
  <c r="G81" i="1"/>
  <c r="I18" i="6"/>
  <c r="I20" i="6" s="1"/>
  <c r="C81" i="1" l="1"/>
  <c r="J35" i="1"/>
</calcChain>
</file>

<file path=xl/sharedStrings.xml><?xml version="1.0" encoding="utf-8"?>
<sst xmlns="http://schemas.openxmlformats.org/spreadsheetml/2006/main" count="357" uniqueCount="193">
  <si>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</si>
  <si>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</si>
  <si>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</si>
  <si>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</si>
  <si>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</si>
  <si>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</si>
  <si>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</si>
  <si>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</si>
  <si>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</si>
  <si>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</si>
  <si>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</si>
  <si>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Inventories</t>
  </si>
  <si>
    <t xml:space="preserve">Other current assets </t>
  </si>
  <si>
    <t>Total current assets</t>
  </si>
  <si>
    <t>Non-current assets</t>
  </si>
  <si>
    <t>Investment in associate</t>
  </si>
  <si>
    <t>Property, plant and equipment</t>
  </si>
  <si>
    <t>Intangible assets</t>
  </si>
  <si>
    <t>Deferred arrangement fee for long-term loan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</si>
  <si>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</si>
  <si>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</si>
  <si>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</si>
  <si>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</si>
  <si>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</si>
  <si>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</si>
  <si>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</si>
  <si>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liabilities</t>
  </si>
  <si>
    <t>Share capital:</t>
  </si>
  <si>
    <t>Retained earnings:</t>
  </si>
  <si>
    <t xml:space="preserve">   Appropriated</t>
  </si>
  <si>
    <t xml:space="preserve">      Legal reserve</t>
  </si>
  <si>
    <t xml:space="preserve">   Unappropriated</t>
  </si>
  <si>
    <t>Statement of comprehensive income (Unaudited)</t>
  </si>
  <si>
    <t>Interest income</t>
  </si>
  <si>
    <t>Other income, net</t>
  </si>
  <si>
    <t>Expenses</t>
  </si>
  <si>
    <t>Administrative expenses</t>
  </si>
  <si>
    <t>Finance costs</t>
  </si>
  <si>
    <t>Total expenses</t>
  </si>
  <si>
    <t>Profit for the period</t>
  </si>
  <si>
    <t xml:space="preserve">Other comprehensive income </t>
  </si>
  <si>
    <t>Total comprehensive income for the period</t>
  </si>
  <si>
    <t>Profit attributable to:</t>
  </si>
  <si>
    <t>Total comprehensive income attributable to:</t>
  </si>
  <si>
    <t>Statement of cash flows (Unaudited)</t>
  </si>
  <si>
    <t>Cash flows from operating activities</t>
  </si>
  <si>
    <t>Changes in operating assets and liabilities</t>
  </si>
  <si>
    <t>Other current assets</t>
  </si>
  <si>
    <t>Cash flows from investing activities</t>
  </si>
  <si>
    <t>Interest received</t>
  </si>
  <si>
    <t>Cash flows from financing activities</t>
  </si>
  <si>
    <t>Statement of changes in equity (Unaudited)</t>
  </si>
  <si>
    <t>Consolidated financial statements</t>
  </si>
  <si>
    <t>Retained earnings</t>
  </si>
  <si>
    <t>Differences on</t>
  </si>
  <si>
    <t>Issued</t>
  </si>
  <si>
    <t>combination of</t>
  </si>
  <si>
    <t>Total other</t>
  </si>
  <si>
    <t>Legal</t>
  </si>
  <si>
    <t>business under</t>
  </si>
  <si>
    <t>components</t>
  </si>
  <si>
    <t>Total</t>
  </si>
  <si>
    <t>reserve</t>
  </si>
  <si>
    <t>Unappropriated</t>
  </si>
  <si>
    <t>hedges</t>
  </si>
  <si>
    <t>common control</t>
  </si>
  <si>
    <t>equity</t>
  </si>
  <si>
    <t>Comprehensive income for the period</t>
  </si>
  <si>
    <t xml:space="preserve">    Profit </t>
  </si>
  <si>
    <t>Separate financial statements</t>
  </si>
  <si>
    <t>Other</t>
  </si>
  <si>
    <t>Current portion of long-term loans</t>
  </si>
  <si>
    <t xml:space="preserve">   has been paid</t>
  </si>
  <si>
    <t>Net loss on derivatives</t>
  </si>
  <si>
    <t>Loss on write-off of plant and equipment</t>
  </si>
  <si>
    <t>Share premium:</t>
  </si>
  <si>
    <t xml:space="preserve">   Share premium on ordinary shares</t>
  </si>
  <si>
    <t>Total revenues</t>
  </si>
  <si>
    <t>Gains (losses) on cash flow hedges</t>
  </si>
  <si>
    <t xml:space="preserve">   the period, net of tax</t>
  </si>
  <si>
    <t>Gain (losses)</t>
  </si>
  <si>
    <t>component of</t>
  </si>
  <si>
    <t>Total cash flows used in financing activities</t>
  </si>
  <si>
    <t>Net cash flows from operating activities</t>
  </si>
  <si>
    <t>Acquisition of plant and equipment</t>
  </si>
  <si>
    <t>Acquisition of intangible assets</t>
  </si>
  <si>
    <t>Net cash flows used in investing activities</t>
  </si>
  <si>
    <t>Other comprehensive income (expense) for</t>
  </si>
  <si>
    <t>Share</t>
  </si>
  <si>
    <t xml:space="preserve"> premium</t>
  </si>
  <si>
    <t>cash flow</t>
  </si>
  <si>
    <t>premium</t>
  </si>
  <si>
    <t>on cash</t>
  </si>
  <si>
    <t>flow hedges</t>
  </si>
  <si>
    <t>Adjustments to reconcile profit to cash receipts (payments)</t>
  </si>
  <si>
    <t>Provisions for employee benefits</t>
  </si>
  <si>
    <t>Employee benefits paid</t>
  </si>
  <si>
    <t>Proceeds from sale of plant and equipment</t>
  </si>
  <si>
    <t xml:space="preserve">   before effect of exchange rates</t>
  </si>
  <si>
    <t xml:space="preserve">Effect of exchange rate changes on cash and </t>
  </si>
  <si>
    <t xml:space="preserve">   cash equivalents</t>
  </si>
  <si>
    <t>Net gain on derivatives</t>
  </si>
  <si>
    <t>31 March</t>
  </si>
  <si>
    <t>Three-month period ended 
31 March</t>
  </si>
  <si>
    <t>Revenue from sales of goods</t>
  </si>
  <si>
    <t>Costs of sales of goods</t>
  </si>
  <si>
    <t>Share of profit of associate</t>
  </si>
  <si>
    <t xml:space="preserve">Unrealised (gain) loss on foreign exchange </t>
  </si>
  <si>
    <t>Income tax paid</t>
  </si>
  <si>
    <t xml:space="preserve">Settlement of payables for property, plant and </t>
  </si>
  <si>
    <t xml:space="preserve">   equipment  previously purchased</t>
  </si>
  <si>
    <t>Payables on purchase of property, plant and equipment</t>
  </si>
  <si>
    <t xml:space="preserve">   Issued and paid-up share capital</t>
  </si>
  <si>
    <t>Revenue</t>
  </si>
  <si>
    <t>Items that will be reclassified</t>
  </si>
  <si>
    <t xml:space="preserve">   subsequently to profit or loss</t>
  </si>
  <si>
    <t>Items that will not be reclassified</t>
  </si>
  <si>
    <t xml:space="preserve">   to profit or loss</t>
  </si>
  <si>
    <t xml:space="preserve">    Other comprehensive income (loss)</t>
  </si>
  <si>
    <t>Translation of the financial statement</t>
  </si>
  <si>
    <t>Equity</t>
  </si>
  <si>
    <t>Other components of equity</t>
  </si>
  <si>
    <t>Total equity</t>
  </si>
  <si>
    <t>Total liabilities and equity</t>
  </si>
  <si>
    <t>Profit before income tax expense</t>
  </si>
  <si>
    <t>Total items that will be reclassified</t>
  </si>
  <si>
    <t>Total items that will not be reclassified</t>
  </si>
  <si>
    <t xml:space="preserve">   Owners of the parent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</si>
  <si>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</si>
  <si>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and paid - up</t>
  </si>
  <si>
    <t>share</t>
  </si>
  <si>
    <t>capital</t>
  </si>
  <si>
    <t>of equity</t>
  </si>
  <si>
    <t>Other receivables</t>
  </si>
  <si>
    <t>Liabilities and equity</t>
  </si>
  <si>
    <t>Other payables</t>
  </si>
  <si>
    <t>Short-term loans to subsidiary</t>
  </si>
  <si>
    <t>Long-term loans to subsidiary</t>
  </si>
  <si>
    <t>Distribution cost</t>
  </si>
  <si>
    <t xml:space="preserve">   to subsidiary</t>
  </si>
  <si>
    <t>Three-month period ended 31 March 2019</t>
  </si>
  <si>
    <t>Balance at 1 January 2019</t>
  </si>
  <si>
    <t>Balance at 31 March 2019</t>
  </si>
  <si>
    <t>(Reversal of) doubtful debts expenses</t>
  </si>
  <si>
    <t>Doubtful debts expense</t>
  </si>
  <si>
    <t>Losses on</t>
  </si>
  <si>
    <t>Loss on disposal of plant and equipment</t>
  </si>
  <si>
    <t>Tax expense</t>
  </si>
  <si>
    <t>Purchase of intangible assets for which no cash</t>
  </si>
  <si>
    <t>Other non-current payables</t>
  </si>
  <si>
    <t>Non-current liabilities</t>
  </si>
  <si>
    <t>Total non-current liabilities</t>
  </si>
  <si>
    <t>Non-cash transactions</t>
  </si>
  <si>
    <t>Three-month period ended 31 March 2020</t>
  </si>
  <si>
    <t>Balance at 1 January 2020</t>
  </si>
  <si>
    <t>Balance at 31 March 2020</t>
  </si>
  <si>
    <t>Right-of-use assets</t>
  </si>
  <si>
    <t>Current portion of lease liabilities</t>
  </si>
  <si>
    <t>Lease liabilities</t>
  </si>
  <si>
    <t xml:space="preserve">   Authorised share capital</t>
  </si>
  <si>
    <t>Exchange</t>
  </si>
  <si>
    <t>financial</t>
  </si>
  <si>
    <t>statements</t>
  </si>
  <si>
    <t>translating</t>
  </si>
  <si>
    <t>differences on</t>
  </si>
  <si>
    <t>Depreciation and amortisation</t>
  </si>
  <si>
    <t>Amortisation of arrangement fee for long-term loan</t>
  </si>
  <si>
    <t>Cash and cash equivalents at 1 January</t>
  </si>
  <si>
    <t>Cash and cash equivalents at 31 March</t>
  </si>
  <si>
    <t>Payment of lease liabilities</t>
  </si>
  <si>
    <t>Exchange differences on translating financial</t>
  </si>
  <si>
    <t xml:space="preserve">   statements</t>
  </si>
  <si>
    <t>Interest paid</t>
  </si>
  <si>
    <t>Impairment loss on plant and equipment</t>
  </si>
  <si>
    <t xml:space="preserve">   (1,185,193,444 ordinary shares, par value</t>
  </si>
  <si>
    <t xml:space="preserve">   at Baht 6 per share)</t>
  </si>
  <si>
    <t>Vinythai Public Company Limited and its Subsidiary</t>
  </si>
  <si>
    <t>Trade and other current receivables</t>
  </si>
  <si>
    <t>Investments in subsidiary</t>
  </si>
  <si>
    <t>Trade and other current payables</t>
  </si>
  <si>
    <t>Losses on remeasurements of defined benefit plans</t>
  </si>
  <si>
    <t>Profit from operating activities</t>
  </si>
  <si>
    <t xml:space="preserve">   accounted for using equity method</t>
  </si>
  <si>
    <t>Proceeds from repayment of long-term loan</t>
  </si>
  <si>
    <t>Net increase (decrease) in cash and cash equivalents</t>
  </si>
  <si>
    <t>Net increase (decrease) in cash and cash equivalents,</t>
  </si>
  <si>
    <t>Purchase of plant and equipment for which no cash</t>
  </si>
  <si>
    <t>Unrealised (gain) loss on fair velue adjustment on derivatives</t>
  </si>
  <si>
    <t>Share of profit of associate accounted for using equity method</t>
  </si>
  <si>
    <t>Losses on inventories devaluation</t>
  </si>
  <si>
    <t>Deposit at financial institution</t>
  </si>
  <si>
    <t>Current tax assets</t>
  </si>
  <si>
    <t>Increase in deposit at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</si>
</sst>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#,##0.00;\(#,##0.00\)"/>
    <numFmt numFmtId="169" formatCode="_(* #,##0.00_);_(* \(#,##0.00\);_(* &quot;-&quot;_);_(@_)"/>
    <numFmt numFmtId="170" formatCode="_-[$€]* #,##0.00_-;\-[$€]* #,##0.00_-;_-[$€]* &quot;-&quot;??_-;_-@_-"/>
  </numFmts>
  <fonts count="25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1"/>
      <color indexed="1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i/>
      <sz val="14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Times New Roman"/>
      <family val="1"/>
    </font>
    <font>
      <sz val="10"/>
      <color rgb="FF000000"/>
      <name val="Tahoma"/>
      <family val="2"/>
    </font>
    <font>
      <sz val="11"/>
      <color rgb="FFFF0000"/>
      <name val="Times New Roman"/>
      <family val="1"/>
    </font>
    <font>
      <sz val="10"/>
      <color theme="1"/>
      <name val="Arial"/>
      <family val="2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F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/>
    <xf numFmtId="0" fontId="17" fillId="0" borderId="0"/>
    <xf numFmtId="0" fontId="10" fillId="0" borderId="0"/>
    <xf numFmtId="9" fontId="19" fillId="0" borderId="0" applyFont="0" applyFill="0" applyBorder="0" applyAlignment="0" applyProtection="0"/>
  </cellStyleXfs>
  <cellXfs count="308">
    <xf numFmtId="0" fontId="0" fillId="0" borderId="0" xfId="0"/>
    <xf numFmtId="0" fontId="2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0" fontId="5" fillId="0" borderId="0" xfId="0" applyFont="1" applyFill="1" applyAlignment="1"/>
    <xf numFmtId="0" fontId="1" fillId="0" borderId="0" xfId="0" applyFont="1" applyFill="1" applyAlignment="1"/>
    <xf numFmtId="164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0" fontId="0" fillId="0" borderId="0" xfId="0" applyFill="1"/>
    <xf numFmtId="37" fontId="7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left"/>
    </xf>
    <xf numFmtId="164" fontId="6" fillId="0" borderId="1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41" fontId="1" fillId="0" borderId="0" xfId="0" applyNumberFormat="1" applyFont="1" applyFill="1" applyAlignment="1"/>
    <xf numFmtId="164" fontId="6" fillId="0" borderId="0" xfId="0" applyNumberFormat="1" applyFont="1" applyFill="1" applyAlignment="1"/>
    <xf numFmtId="4" fontId="1" fillId="0" borderId="0" xfId="1" applyFont="1" applyFill="1" applyAlignment="1"/>
    <xf numFmtId="4" fontId="3" fillId="0" borderId="0" xfId="1" applyFont="1" applyFill="1" applyAlignment="1"/>
    <xf numFmtId="3" fontId="1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164" fontId="6" fillId="0" borderId="2" xfId="0" applyNumberFormat="1" applyFont="1" applyFill="1" applyBorder="1" applyAlignment="1"/>
    <xf numFmtId="0" fontId="0" fillId="0" borderId="0" xfId="0" applyNumberFormat="1" applyFill="1" applyAlignment="1">
      <alignment horizontal="left"/>
    </xf>
    <xf numFmtId="37" fontId="1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43" fontId="1" fillId="0" borderId="0" xfId="1" applyNumberFormat="1" applyFont="1" applyFill="1" applyAlignment="1"/>
    <xf numFmtId="0" fontId="0" fillId="0" borderId="0" xfId="0" applyFill="1" applyAlignment="1"/>
    <xf numFmtId="37" fontId="1" fillId="0" borderId="0" xfId="0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0" applyNumberFormat="1" applyFont="1" applyFill="1" applyBorder="1" applyAlignment="1">
      <alignment horizontal="left"/>
    </xf>
    <xf numFmtId="43" fontId="1" fillId="0" borderId="0" xfId="0" quotePrefix="1" applyNumberFormat="1" applyFont="1" applyFill="1" applyBorder="1" applyAlignment="1">
      <alignment horizontal="center"/>
    </xf>
    <xf numFmtId="43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right"/>
    </xf>
    <xf numFmtId="43" fontId="1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 applyAlignment="1"/>
    <xf numFmtId="0" fontId="0" fillId="0" borderId="0" xfId="0" applyFont="1" applyFill="1" applyAlignment="1"/>
    <xf numFmtId="49" fontId="6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9" fontId="0" fillId="0" borderId="0" xfId="0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Border="1" applyAlignment="1">
      <alignment horizontal="center"/>
    </xf>
    <xf numFmtId="0" fontId="6" fillId="0" borderId="0" xfId="5" applyFont="1" applyFill="1" applyAlignment="1"/>
    <xf numFmtId="41" fontId="6" fillId="0" borderId="2" xfId="1" applyNumberFormat="1" applyFont="1" applyFill="1" applyBorder="1" applyAlignment="1"/>
    <xf numFmtId="0" fontId="6" fillId="0" borderId="0" xfId="0" applyFont="1" applyFill="1" applyAlignment="1"/>
    <xf numFmtId="41" fontId="6" fillId="0" borderId="3" xfId="0" applyNumberFormat="1" applyFont="1" applyFill="1" applyBorder="1" applyAlignment="1"/>
    <xf numFmtId="41" fontId="6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/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wrapText="1"/>
    </xf>
    <xf numFmtId="41" fontId="6" fillId="0" borderId="4" xfId="0" applyNumberFormat="1" applyFont="1" applyFill="1" applyBorder="1" applyAlignment="1"/>
    <xf numFmtId="0" fontId="0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/>
    </xf>
    <xf numFmtId="4" fontId="0" fillId="0" borderId="0" xfId="1" applyFont="1" applyFill="1" applyAlignment="1"/>
    <xf numFmtId="37" fontId="6" fillId="0" borderId="0" xfId="0" applyNumberFormat="1" applyFont="1" applyFill="1" applyBorder="1" applyAlignment="1">
      <alignment vertical="center"/>
    </xf>
    <xf numFmtId="3" fontId="0" fillId="0" borderId="0" xfId="0" applyNumberFormat="1" applyFont="1" applyFill="1" applyAlignment="1"/>
    <xf numFmtId="43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167" fontId="6" fillId="0" borderId="0" xfId="0" applyNumberFormat="1" applyFont="1" applyFill="1" applyBorder="1" applyAlignment="1">
      <alignment horizontal="right"/>
    </xf>
    <xf numFmtId="167" fontId="6" fillId="0" borderId="0" xfId="0" applyNumberFormat="1" applyFont="1" applyFill="1" applyAlignment="1"/>
    <xf numFmtId="167" fontId="6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left"/>
    </xf>
    <xf numFmtId="41" fontId="1" fillId="0" borderId="2" xfId="0" applyNumberFormat="1" applyFont="1" applyFill="1" applyBorder="1" applyAlignment="1"/>
    <xf numFmtId="41" fontId="1" fillId="0" borderId="0" xfId="1" applyNumberFormat="1" applyFont="1" applyFill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0" fontId="6" fillId="0" borderId="0" xfId="0" applyFont="1"/>
    <xf numFmtId="41" fontId="6" fillId="0" borderId="1" xfId="0" applyNumberFormat="1" applyFont="1" applyFill="1" applyBorder="1" applyAlignment="1"/>
    <xf numFmtId="41" fontId="6" fillId="0" borderId="0" xfId="0" applyNumberFormat="1" applyFont="1" applyFill="1" applyBorder="1" applyAlignment="1"/>
    <xf numFmtId="4" fontId="6" fillId="0" borderId="0" xfId="1" applyFont="1" applyFill="1" applyAlignment="1"/>
    <xf numFmtId="41" fontId="6" fillId="0" borderId="0" xfId="0" applyNumberFormat="1" applyFont="1" applyFill="1" applyAlignment="1"/>
    <xf numFmtId="41" fontId="1" fillId="0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Alignment="1"/>
    <xf numFmtId="41" fontId="6" fillId="0" borderId="4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1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0" fillId="0" borderId="2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0" fillId="0" borderId="0" xfId="0" applyFont="1" applyFill="1" applyBorder="1" applyAlignme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/>
    <xf numFmtId="0" fontId="0" fillId="0" borderId="0" xfId="0" applyFill="1" applyBorder="1" applyAlignment="1">
      <alignment horizontal="center"/>
    </xf>
    <xf numFmtId="41" fontId="0" fillId="0" borderId="0" xfId="0" applyNumberFormat="1" applyFont="1" applyFill="1" applyBorder="1"/>
    <xf numFmtId="166" fontId="6" fillId="0" borderId="0" xfId="2" quotePrefix="1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37" fontId="6" fillId="0" borderId="1" xfId="1" quotePrefix="1" applyNumberFormat="1" applyFont="1" applyFill="1" applyBorder="1" applyAlignment="1">
      <alignment horizontal="right"/>
    </xf>
    <xf numFmtId="0" fontId="1" fillId="0" borderId="0" xfId="0" applyFont="1" applyFill="1"/>
    <xf numFmtId="0" fontId="15" fillId="0" borderId="0" xfId="0" applyFont="1" applyFill="1"/>
    <xf numFmtId="41" fontId="1" fillId="0" borderId="0" xfId="0" applyNumberFormat="1" applyFont="1" applyFill="1"/>
    <xf numFmtId="41" fontId="6" fillId="0" borderId="3" xfId="0" applyNumberFormat="1" applyFont="1" applyFill="1" applyBorder="1"/>
    <xf numFmtId="41" fontId="0" fillId="0" borderId="0" xfId="0" applyNumberFormat="1" applyFont="1" applyFill="1"/>
    <xf numFmtId="0" fontId="16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/>
    <xf numFmtId="0" fontId="1" fillId="0" borderId="0" xfId="0" applyFont="1" applyAlignment="1"/>
    <xf numFmtId="0" fontId="1" fillId="0" borderId="0" xfId="0" applyFont="1" applyBorder="1" applyAlignment="1"/>
    <xf numFmtId="49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Fill="1" applyAlignme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7" fontId="1" fillId="0" borderId="0" xfId="0" applyNumberFormat="1" applyFont="1" applyAlignment="1"/>
    <xf numFmtId="41" fontId="1" fillId="0" borderId="0" xfId="0" applyNumberFormat="1" applyFont="1" applyAlignment="1"/>
    <xf numFmtId="37" fontId="6" fillId="0" borderId="3" xfId="0" applyNumberFormat="1" applyFont="1" applyBorder="1" applyAlignment="1"/>
    <xf numFmtId="0" fontId="0" fillId="0" borderId="0" xfId="0" applyFont="1" applyFill="1" applyAlignment="1">
      <alignment horizontal="left"/>
    </xf>
    <xf numFmtId="43" fontId="1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49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Alignment="1"/>
    <xf numFmtId="37" fontId="6" fillId="0" borderId="1" xfId="0" applyNumberFormat="1" applyFont="1" applyFill="1" applyBorder="1" applyAlignment="1"/>
    <xf numFmtId="166" fontId="1" fillId="0" borderId="2" xfId="1" applyNumberFormat="1" applyFont="1" applyFill="1" applyBorder="1" applyAlignment="1"/>
    <xf numFmtId="166" fontId="6" fillId="0" borderId="0" xfId="1" applyNumberFormat="1" applyFont="1" applyFill="1" applyAlignment="1"/>
    <xf numFmtId="0" fontId="1" fillId="3" borderId="0" xfId="0" applyFont="1" applyFill="1" applyAlignment="1"/>
    <xf numFmtId="0" fontId="2" fillId="3" borderId="0" xfId="0" applyNumberFormat="1" applyFont="1" applyFill="1" applyAlignment="1">
      <alignment horizontal="left"/>
    </xf>
    <xf numFmtId="37" fontId="8" fillId="3" borderId="0" xfId="0" applyNumberFormat="1" applyFont="1" applyFill="1" applyAlignment="1">
      <alignment horizontal="center"/>
    </xf>
    <xf numFmtId="164" fontId="6" fillId="3" borderId="0" xfId="0" applyNumberFormat="1" applyFont="1" applyFill="1" applyBorder="1" applyAlignment="1"/>
    <xf numFmtId="164" fontId="6" fillId="3" borderId="0" xfId="0" applyNumberFormat="1" applyFont="1" applyFill="1" applyAlignment="1"/>
    <xf numFmtId="0" fontId="4" fillId="3" borderId="0" xfId="0" applyNumberFormat="1" applyFont="1" applyFill="1" applyAlignment="1">
      <alignment horizontal="left"/>
    </xf>
    <xf numFmtId="0" fontId="6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center"/>
    </xf>
    <xf numFmtId="164" fontId="6" fillId="3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1" fillId="3" borderId="0" xfId="0" applyNumberFormat="1" applyFont="1" applyFill="1" applyAlignment="1">
      <alignment horizontal="center"/>
    </xf>
    <xf numFmtId="0" fontId="1" fillId="3" borderId="0" xfId="0" applyNumberFormat="1" applyFont="1" applyFill="1" applyBorder="1" applyAlignment="1">
      <alignment horizontal="center"/>
    </xf>
    <xf numFmtId="0" fontId="8" fillId="3" borderId="0" xfId="0" applyNumberFormat="1" applyFont="1" applyFill="1" applyAlignment="1">
      <alignment horizontal="left"/>
    </xf>
    <xf numFmtId="37" fontId="7" fillId="3" borderId="0" xfId="0" applyNumberFormat="1" applyFont="1" applyFill="1" applyBorder="1" applyAlignment="1">
      <alignment horizontal="center"/>
    </xf>
    <xf numFmtId="164" fontId="1" fillId="3" borderId="0" xfId="0" applyNumberFormat="1" applyFont="1" applyFill="1" applyAlignment="1"/>
    <xf numFmtId="164" fontId="1" fillId="3" borderId="0" xfId="0" applyNumberFormat="1" applyFont="1" applyFill="1" applyBorder="1" applyAlignment="1"/>
    <xf numFmtId="0" fontId="1" fillId="3" borderId="0" xfId="0" applyNumberFormat="1" applyFont="1" applyFill="1" applyAlignment="1">
      <alignment horizontal="left"/>
    </xf>
    <xf numFmtId="0" fontId="0" fillId="3" borderId="0" xfId="0" applyNumberFormat="1" applyFill="1" applyAlignment="1">
      <alignment horizontal="left"/>
    </xf>
    <xf numFmtId="164" fontId="6" fillId="3" borderId="1" xfId="0" applyNumberFormat="1" applyFont="1" applyFill="1" applyBorder="1" applyAlignment="1"/>
    <xf numFmtId="164" fontId="6" fillId="3" borderId="2" xfId="0" applyNumberFormat="1" applyFont="1" applyFill="1" applyBorder="1" applyAlignment="1"/>
    <xf numFmtId="164" fontId="6" fillId="3" borderId="0" xfId="0" applyNumberFormat="1" applyFont="1" applyFill="1" applyBorder="1" applyAlignment="1">
      <alignment horizontal="right"/>
    </xf>
    <xf numFmtId="41" fontId="1" fillId="3" borderId="0" xfId="1" applyNumberFormat="1" applyFont="1" applyFill="1" applyBorder="1" applyAlignment="1"/>
    <xf numFmtId="0" fontId="3" fillId="3" borderId="0" xfId="0" applyFont="1" applyFill="1" applyAlignment="1"/>
    <xf numFmtId="164" fontId="3" fillId="3" borderId="0" xfId="0" applyNumberFormat="1" applyFont="1" applyFill="1" applyAlignment="1"/>
    <xf numFmtId="0" fontId="5" fillId="3" borderId="0" xfId="0" applyFont="1" applyFill="1" applyAlignment="1"/>
    <xf numFmtId="164" fontId="5" fillId="3" borderId="0" xfId="0" applyNumberFormat="1" applyFont="1" applyFill="1" applyAlignment="1"/>
    <xf numFmtId="0" fontId="0" fillId="3" borderId="0" xfId="0" applyFill="1" applyBorder="1" applyAlignment="1">
      <alignment horizontal="center"/>
    </xf>
    <xf numFmtId="37" fontId="8" fillId="3" borderId="0" xfId="0" applyNumberFormat="1" applyFont="1" applyFill="1" applyAlignment="1"/>
    <xf numFmtId="164" fontId="8" fillId="3" borderId="0" xfId="0" applyNumberFormat="1" applyFont="1" applyFill="1" applyAlignment="1"/>
    <xf numFmtId="0" fontId="0" fillId="3" borderId="0" xfId="0" applyFill="1"/>
    <xf numFmtId="37" fontId="7" fillId="3" borderId="0" xfId="0" applyNumberFormat="1" applyFont="1" applyFill="1" applyAlignment="1">
      <alignment horizontal="center"/>
    </xf>
    <xf numFmtId="41" fontId="1" fillId="3" borderId="0" xfId="1" applyNumberFormat="1" applyFont="1" applyFill="1" applyAlignment="1"/>
    <xf numFmtId="41" fontId="1" fillId="3" borderId="0" xfId="1" applyNumberFormat="1" applyFont="1" applyFill="1" applyAlignment="1">
      <alignment horizontal="right"/>
    </xf>
    <xf numFmtId="41" fontId="1" fillId="3" borderId="0" xfId="1" applyNumberFormat="1" applyFont="1" applyFill="1" applyBorder="1" applyAlignment="1">
      <alignment horizontal="right"/>
    </xf>
    <xf numFmtId="164" fontId="6" fillId="3" borderId="3" xfId="0" applyNumberFormat="1" applyFont="1" applyFill="1" applyBorder="1" applyAlignment="1"/>
    <xf numFmtId="164" fontId="6" fillId="3" borderId="1" xfId="0" applyNumberFormat="1" applyFont="1" applyFill="1" applyBorder="1" applyAlignment="1">
      <alignment horizontal="right"/>
    </xf>
    <xf numFmtId="0" fontId="8" fillId="3" borderId="0" xfId="0" applyNumberFormat="1" applyFont="1" applyFill="1" applyBorder="1" applyAlignment="1">
      <alignment horizontal="left"/>
    </xf>
    <xf numFmtId="41" fontId="1" fillId="3" borderId="0" xfId="0" applyNumberFormat="1" applyFont="1" applyFill="1" applyBorder="1" applyAlignment="1">
      <alignment horizontal="right"/>
    </xf>
    <xf numFmtId="41" fontId="6" fillId="3" borderId="0" xfId="0" applyNumberFormat="1" applyFont="1" applyFill="1" applyBorder="1" applyAlignment="1">
      <alignment horizontal="right"/>
    </xf>
    <xf numFmtId="0" fontId="6" fillId="3" borderId="0" xfId="0" applyNumberFormat="1" applyFont="1" applyFill="1" applyBorder="1" applyAlignment="1">
      <alignment horizontal="left"/>
    </xf>
    <xf numFmtId="164" fontId="6" fillId="3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/>
    <xf numFmtId="49" fontId="11" fillId="0" borderId="0" xfId="0" applyNumberFormat="1" applyFont="1" applyFill="1" applyBorder="1" applyAlignment="1">
      <alignment vertical="center"/>
    </xf>
    <xf numFmtId="169" fontId="6" fillId="0" borderId="3" xfId="0" applyNumberFormat="1" applyFont="1" applyFill="1" applyBorder="1" applyAlignment="1"/>
    <xf numFmtId="4" fontId="6" fillId="0" borderId="0" xfId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/>
    <xf numFmtId="164" fontId="1" fillId="4" borderId="0" xfId="0" applyNumberFormat="1" applyFont="1" applyFill="1" applyAlignment="1"/>
    <xf numFmtId="49" fontId="0" fillId="0" borderId="0" xfId="0" applyNumberFormat="1" applyFont="1" applyFill="1" applyAlignment="1">
      <alignment horizontal="center"/>
    </xf>
    <xf numFmtId="43" fontId="1" fillId="0" borderId="0" xfId="0" applyNumberFormat="1" applyFont="1" applyFill="1" applyAlignment="1"/>
    <xf numFmtId="0" fontId="0" fillId="0" borderId="0" xfId="0" applyNumberFormat="1" applyFill="1" applyBorder="1" applyAlignment="1">
      <alignment horizontal="left"/>
    </xf>
    <xf numFmtId="4" fontId="6" fillId="0" borderId="0" xfId="1" applyFont="1" applyFill="1" applyBorder="1" applyAlignment="1"/>
    <xf numFmtId="37" fontId="6" fillId="0" borderId="0" xfId="0" applyNumberFormat="1" applyFont="1" applyFill="1" applyAlignment="1"/>
    <xf numFmtId="9" fontId="1" fillId="0" borderId="0" xfId="6" applyFont="1" applyFill="1" applyAlignment="1"/>
    <xf numFmtId="41" fontId="0" fillId="0" borderId="5" xfId="1" applyNumberFormat="1" applyFont="1" applyFill="1" applyBorder="1" applyAlignment="1"/>
    <xf numFmtId="41" fontId="0" fillId="0" borderId="2" xfId="1" applyNumberFormat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9" fontId="6" fillId="0" borderId="0" xfId="6" applyFont="1" applyFill="1" applyBorder="1" applyAlignment="1"/>
    <xf numFmtId="9" fontId="6" fillId="0" borderId="0" xfId="6" applyFont="1" applyFill="1" applyAlignment="1"/>
    <xf numFmtId="166" fontId="0" fillId="0" borderId="0" xfId="1" applyNumberFormat="1" applyFont="1" applyFill="1" applyAlignment="1">
      <alignment horizontal="center"/>
    </xf>
    <xf numFmtId="37" fontId="6" fillId="0" borderId="6" xfId="0" applyNumberFormat="1" applyFont="1" applyFill="1" applyBorder="1" applyAlignment="1">
      <alignment vertical="center"/>
    </xf>
    <xf numFmtId="4" fontId="21" fillId="0" borderId="0" xfId="1" applyFont="1" applyFill="1"/>
    <xf numFmtId="39" fontId="1" fillId="0" borderId="0" xfId="0" applyNumberFormat="1" applyFont="1" applyFill="1" applyBorder="1" applyAlignment="1">
      <alignment horizontal="right"/>
    </xf>
    <xf numFmtId="0" fontId="22" fillId="0" borderId="0" xfId="0" applyFont="1"/>
    <xf numFmtId="0" fontId="22" fillId="0" borderId="0" xfId="0" applyFont="1" applyFill="1"/>
    <xf numFmtId="4" fontId="22" fillId="0" borderId="0" xfId="1" applyFont="1" applyFill="1"/>
    <xf numFmtId="4" fontId="22" fillId="0" borderId="0" xfId="1" applyFont="1"/>
    <xf numFmtId="41" fontId="22" fillId="0" borderId="0" xfId="0" applyNumberFormat="1" applyFont="1"/>
    <xf numFmtId="41" fontId="0" fillId="0" borderId="0" xfId="0" applyNumberFormat="1" applyFont="1" applyFill="1" applyAlignment="1">
      <alignment horizontal="center"/>
    </xf>
    <xf numFmtId="168" fontId="6" fillId="2" borderId="0" xfId="4" applyNumberFormat="1" applyFont="1" applyFill="1"/>
    <xf numFmtId="166" fontId="6" fillId="2" borderId="0" xfId="2" quotePrefix="1" applyNumberFormat="1" applyFont="1" applyFill="1" applyBorder="1" applyAlignment="1">
      <alignment horizontal="left"/>
    </xf>
    <xf numFmtId="43" fontId="1" fillId="0" borderId="0" xfId="1" applyNumberFormat="1" applyFont="1" applyAlignment="1"/>
    <xf numFmtId="43" fontId="6" fillId="0" borderId="1" xfId="1" applyNumberFormat="1" applyFont="1" applyBorder="1" applyAlignment="1"/>
    <xf numFmtId="3" fontId="23" fillId="0" borderId="0" xfId="1" applyNumberFormat="1" applyFont="1"/>
    <xf numFmtId="0" fontId="0" fillId="0" borderId="0" xfId="0" applyAlignment="1"/>
    <xf numFmtId="3" fontId="1" fillId="0" borderId="0" xfId="1" applyNumberFormat="1" applyFont="1" applyAlignment="1"/>
    <xf numFmtId="41" fontId="0" fillId="0" borderId="0" xfId="0" applyNumberFormat="1" applyFill="1" applyAlignment="1"/>
    <xf numFmtId="0" fontId="7" fillId="0" borderId="0" xfId="0" applyFont="1"/>
    <xf numFmtId="4" fontId="20" fillId="0" borderId="0" xfId="1" applyFont="1" applyFill="1" applyAlignment="1"/>
    <xf numFmtId="41" fontId="6" fillId="0" borderId="2" xfId="0" applyNumberFormat="1" applyFont="1" applyFill="1" applyBorder="1" applyAlignment="1"/>
    <xf numFmtId="41" fontId="1" fillId="0" borderId="0" xfId="0" applyNumberFormat="1" applyFont="1" applyFill="1" applyAlignment="1">
      <alignment horizontal="right"/>
    </xf>
    <xf numFmtId="0" fontId="0" fillId="4" borderId="0" xfId="0" applyNumberFormat="1" applyFill="1" applyAlignment="1">
      <alignment horizontal="left"/>
    </xf>
    <xf numFmtId="43" fontId="6" fillId="0" borderId="0" xfId="1" quotePrefix="1" applyNumberFormat="1" applyFont="1" applyFill="1" applyBorder="1" applyAlignment="1">
      <alignment horizontal="center"/>
    </xf>
    <xf numFmtId="0" fontId="0" fillId="3" borderId="0" xfId="0" applyFont="1" applyFill="1" applyAlignment="1">
      <alignment wrapText="1"/>
    </xf>
    <xf numFmtId="0" fontId="0" fillId="3" borderId="0" xfId="0" applyNumberFormat="1" applyFont="1" applyFill="1" applyAlignment="1">
      <alignment horizontal="left"/>
    </xf>
    <xf numFmtId="0" fontId="18" fillId="0" borderId="0" xfId="0" applyFont="1" applyFill="1"/>
    <xf numFmtId="41" fontId="1" fillId="3" borderId="0" xfId="0" applyNumberFormat="1" applyFont="1" applyFill="1" applyBorder="1" applyAlignment="1"/>
    <xf numFmtId="164" fontId="6" fillId="3" borderId="0" xfId="0" applyNumberFormat="1" applyFont="1" applyFill="1" applyBorder="1" applyAlignment="1">
      <alignment horizontal="left"/>
    </xf>
    <xf numFmtId="166" fontId="0" fillId="0" borderId="0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 applyFill="1"/>
    <xf numFmtId="0" fontId="13" fillId="0" borderId="0" xfId="0" applyFont="1" applyFill="1" applyAlignment="1">
      <alignment horizontal="center"/>
    </xf>
    <xf numFmtId="0" fontId="4" fillId="0" borderId="0" xfId="0" applyFont="1" applyFill="1" applyBorder="1"/>
    <xf numFmtId="43" fontId="1" fillId="0" borderId="0" xfId="1" quotePrefix="1" applyNumberFormat="1" applyFont="1" applyFill="1" applyAlignment="1">
      <alignment horizontal="center"/>
    </xf>
    <xf numFmtId="166" fontId="1" fillId="0" borderId="0" xfId="1" quotePrefix="1" applyNumberFormat="1" applyFont="1" applyFill="1" applyAlignment="1">
      <alignment horizontal="center"/>
    </xf>
    <xf numFmtId="43" fontId="6" fillId="0" borderId="1" xfId="1" quotePrefix="1" applyNumberFormat="1" applyFont="1" applyFill="1" applyBorder="1" applyAlignment="1">
      <alignment horizontal="center"/>
    </xf>
    <xf numFmtId="41" fontId="6" fillId="0" borderId="0" xfId="0" applyNumberFormat="1" applyFont="1" applyFill="1" applyBorder="1"/>
    <xf numFmtId="41" fontId="1" fillId="0" borderId="0" xfId="0" applyNumberFormat="1" applyFont="1" applyFill="1" applyBorder="1"/>
    <xf numFmtId="166" fontId="6" fillId="0" borderId="3" xfId="0" applyNumberFormat="1" applyFont="1" applyFill="1" applyBorder="1"/>
    <xf numFmtId="0" fontId="0" fillId="0" borderId="0" xfId="0" applyNumberFormat="1" applyFont="1" applyFill="1" applyAlignment="1">
      <alignment horizontal="center"/>
    </xf>
    <xf numFmtId="0" fontId="0" fillId="3" borderId="0" xfId="0" applyNumberFormat="1" applyFont="1" applyFill="1" applyBorder="1" applyAlignment="1">
      <alignment horizontal="left"/>
    </xf>
    <xf numFmtId="164" fontId="0" fillId="0" borderId="0" xfId="0" applyNumberFormat="1" applyFont="1" applyFill="1" applyAlignment="1"/>
    <xf numFmtId="166" fontId="1" fillId="0" borderId="0" xfId="1" quotePrefix="1" applyNumberFormat="1" applyFont="1" applyFill="1" applyBorder="1" applyAlignment="1">
      <alignment horizontal="left" indent="1"/>
    </xf>
    <xf numFmtId="3" fontId="0" fillId="0" borderId="0" xfId="1" applyNumberFormat="1" applyFont="1" applyAlignment="1"/>
    <xf numFmtId="166" fontId="24" fillId="2" borderId="0" xfId="2" quotePrefix="1" applyNumberFormat="1" applyFont="1" applyFill="1" applyBorder="1" applyAlignment="1">
      <alignment horizontal="left"/>
    </xf>
    <xf numFmtId="41" fontId="1" fillId="0" borderId="0" xfId="1" applyNumberFormat="1" applyFont="1" applyFill="1" applyBorder="1" applyAlignment="1"/>
    <xf numFmtId="41" fontId="1" fillId="0" borderId="2" xfId="1" applyNumberFormat="1" applyFont="1" applyFill="1" applyBorder="1" applyAlignment="1"/>
    <xf numFmtId="166" fontId="1" fillId="0" borderId="0" xfId="0" applyNumberFormat="1" applyFont="1" applyFill="1" applyAlignment="1"/>
    <xf numFmtId="165" fontId="1" fillId="0" borderId="0" xfId="0" applyNumberFormat="1" applyFont="1" applyFill="1" applyAlignment="1"/>
    <xf numFmtId="0" fontId="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6" fontId="6" fillId="0" borderId="0" xfId="0" applyNumberFormat="1" applyFont="1" applyFill="1" applyBorder="1"/>
    <xf numFmtId="41" fontId="1" fillId="0" borderId="0" xfId="1" applyNumberFormat="1" applyFont="1"/>
    <xf numFmtId="43" fontId="1" fillId="0" borderId="0" xfId="1" applyNumberFormat="1" applyFont="1" applyAlignment="1">
      <alignment horizontal="center"/>
    </xf>
    <xf numFmtId="41" fontId="1" fillId="0" borderId="0" xfId="1" applyNumberFormat="1" applyFont="1" applyAlignment="1">
      <alignment horizontal="center"/>
    </xf>
    <xf numFmtId="43" fontId="0" fillId="0" borderId="0" xfId="1" applyNumberFormat="1" applyFont="1" applyAlignment="1">
      <alignment horizontal="center"/>
    </xf>
    <xf numFmtId="41" fontId="1" fillId="0" borderId="0" xfId="1" applyNumberFormat="1" applyFont="1" applyAlignment="1">
      <alignment horizontal="right"/>
    </xf>
    <xf numFmtId="164" fontId="1" fillId="0" borderId="0" xfId="0" applyNumberFormat="1" applyFont="1"/>
    <xf numFmtId="41" fontId="1" fillId="0" borderId="0" xfId="0" applyNumberFormat="1" applyFont="1" applyAlignment="1">
      <alignment horizontal="right"/>
    </xf>
    <xf numFmtId="164" fontId="1" fillId="0" borderId="3" xfId="0" applyNumberFormat="1" applyFont="1" applyBorder="1"/>
    <xf numFmtId="164" fontId="0" fillId="0" borderId="0" xfId="0" applyNumberFormat="1"/>
    <xf numFmtId="164" fontId="0" fillId="0" borderId="2" xfId="0" applyNumberFormat="1" applyBorder="1"/>
    <xf numFmtId="0" fontId="1" fillId="5" borderId="0" xfId="0" applyFont="1" applyFill="1" applyAlignment="1"/>
    <xf numFmtId="43" fontId="6" fillId="0" borderId="0" xfId="1" quotePrefix="1" applyNumberFormat="1" applyFont="1" applyFill="1" applyAlignment="1">
      <alignment horizontal="center"/>
    </xf>
    <xf numFmtId="0" fontId="1" fillId="0" borderId="0" xfId="0" applyFont="1" applyFill="1" applyAlignment="1">
      <alignment wrapText="1"/>
    </xf>
    <xf numFmtId="2" fontId="1" fillId="0" borderId="0" xfId="0" applyNumberFormat="1" applyFont="1" applyFill="1" applyAlignment="1"/>
    <xf numFmtId="164" fontId="1" fillId="0" borderId="0" xfId="0" applyNumberFormat="1" applyFont="1" applyFill="1"/>
    <xf numFmtId="164" fontId="1" fillId="0" borderId="2" xfId="0" applyNumberFormat="1" applyFont="1" applyFill="1" applyBorder="1"/>
    <xf numFmtId="41" fontId="1" fillId="0" borderId="0" xfId="1" applyNumberFormat="1" applyFont="1" applyFill="1" applyAlignment="1"/>
    <xf numFmtId="165" fontId="1" fillId="0" borderId="0" xfId="0" applyNumberFormat="1" applyFont="1" applyFill="1" applyAlignment="1">
      <alignment horizontal="right"/>
    </xf>
    <xf numFmtId="166" fontId="1" fillId="0" borderId="0" xfId="1" applyNumberFormat="1" applyFont="1" applyFill="1" applyAlignment="1">
      <alignment horizontal="center"/>
    </xf>
    <xf numFmtId="43" fontId="0" fillId="0" borderId="0" xfId="1" applyNumberFormat="1" applyFont="1" applyFill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right"/>
    </xf>
    <xf numFmtId="165" fontId="0" fillId="0" borderId="0" xfId="0" applyNumberFormat="1" applyFill="1" applyAlignment="1">
      <alignment horizontal="center"/>
    </xf>
    <xf numFmtId="165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/>
    <xf numFmtId="165" fontId="0" fillId="0" borderId="0" xfId="0" applyNumberFormat="1" applyFill="1"/>
    <xf numFmtId="164" fontId="6" fillId="0" borderId="1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6" fontId="6" fillId="0" borderId="2" xfId="1" applyNumberFormat="1" applyFont="1" applyFill="1" applyBorder="1" applyAlignment="1">
      <alignment horizontal="center"/>
    </xf>
    <xf numFmtId="43" fontId="6" fillId="0" borderId="2" xfId="1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/>
    <xf numFmtId="164" fontId="0" fillId="0" borderId="0" xfId="0" applyNumberFormat="1" applyFont="1" applyFill="1" applyBorder="1" applyAlignment="1"/>
    <xf numFmtId="43" fontId="1" fillId="0" borderId="2" xfId="1" quotePrefix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3" fontId="1" fillId="0" borderId="0" xfId="1" applyNumberFormat="1" applyFont="1" applyFill="1" applyBorder="1" applyAlignment="1"/>
    <xf numFmtId="166" fontId="1" fillId="0" borderId="0" xfId="1" quotePrefix="1" applyNumberFormat="1" applyFont="1" applyFill="1" applyBorder="1" applyAlignment="1">
      <alignment horizontal="center"/>
    </xf>
    <xf numFmtId="43" fontId="6" fillId="0" borderId="1" xfId="1" applyNumberFormat="1" applyFont="1" applyFill="1" applyBorder="1" applyAlignment="1">
      <alignment horizontal="center"/>
    </xf>
    <xf numFmtId="164" fontId="6" fillId="3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4" fontId="7" fillId="3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2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7">
    <cellStyle name="Comma" xfId="1" builtinId="3"/>
    <cellStyle name="Comma 11" xfId="2" xr:uid="{00000000-0005-0000-0000-000001000000}"/>
    <cellStyle name="Normal" xfId="0" builtinId="0"/>
    <cellStyle name="Normal 2" xfId="3" xr:uid="{00000000-0005-0000-0000-000003000000}"/>
    <cellStyle name="Normal_BCP_FS 2009 Q1_EN - final_11.05.09" xfId="4" xr:uid="{00000000-0005-0000-0000-000004000000}"/>
    <cellStyle name="Normal_BL" xfId="5" xr:uid="{00000000-0005-0000-0000-000005000000}"/>
    <cellStyle name="Percent 2" xfId="6" xr:uid="{00000000-0005-0000-0000-000006000000}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79</xdr:row>
      <xdr:rowOff>0</xdr:rowOff>
    </xdr:from>
    <xdr:to>
      <xdr:col>10</xdr:col>
      <xdr:colOff>9525</xdr:colOff>
      <xdr:row>79</xdr:row>
      <xdr:rowOff>9525</xdr:rowOff>
    </xdr:to>
    <xdr:pic>
      <xdr:nvPicPr>
        <xdr:cNvPr id="1798" name="Picture 1">
          <a:extLst>
            <a:ext uri="{FF2B5EF4-FFF2-40B4-BE49-F238E27FC236}">
              <a16:creationId xmlns:a16="http://schemas.microsoft.com/office/drawing/2014/main" id="{8A3F0BAF-C91F-4F74-A1D6-3A75B0271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4100" y="1776730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80</xdr:row>
      <xdr:rowOff>0</xdr:rowOff>
    </xdr:from>
    <xdr:to>
      <xdr:col>10</xdr:col>
      <xdr:colOff>0</xdr:colOff>
      <xdr:row>80</xdr:row>
      <xdr:rowOff>6350</xdr:rowOff>
    </xdr:to>
    <xdr:pic>
      <xdr:nvPicPr>
        <xdr:cNvPr id="7576" name="Picture 1">
          <a:extLst>
            <a:ext uri="{FF2B5EF4-FFF2-40B4-BE49-F238E27FC236}">
              <a16:creationId xmlns:a16="http://schemas.microsoft.com/office/drawing/2014/main" id="{D1872329-AE3E-439D-A51C-B9E5D96FD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6400" y="18776950"/>
          <a:ext cx="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71</xdr:row>
      <xdr:rowOff>0</xdr:rowOff>
    </xdr:from>
    <xdr:to>
      <xdr:col>12</xdr:col>
      <xdr:colOff>0</xdr:colOff>
      <xdr:row>71</xdr:row>
      <xdr:rowOff>6350</xdr:rowOff>
    </xdr:to>
    <xdr:pic>
      <xdr:nvPicPr>
        <xdr:cNvPr id="7577" name="Picture 1">
          <a:extLst>
            <a:ext uri="{FF2B5EF4-FFF2-40B4-BE49-F238E27FC236}">
              <a16:creationId xmlns:a16="http://schemas.microsoft.com/office/drawing/2014/main" id="{C93DF3B4-C401-4C18-9A93-E8E2A9832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8550" y="16567150"/>
          <a:ext cx="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12700</xdr:colOff>
      <xdr:row>0</xdr:row>
      <xdr:rowOff>6350</xdr:rowOff>
    </xdr:to>
    <xdr:pic>
      <xdr:nvPicPr>
        <xdr:cNvPr id="8599" name="Picture 1">
          <a:extLst>
            <a:ext uri="{FF2B5EF4-FFF2-40B4-BE49-F238E27FC236}">
              <a16:creationId xmlns:a16="http://schemas.microsoft.com/office/drawing/2014/main" id="{1C682262-036D-4AC8-8C76-37BEBF3B3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8050" y="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12700</xdr:colOff>
      <xdr:row>0</xdr:row>
      <xdr:rowOff>6350</xdr:rowOff>
    </xdr:to>
    <xdr:pic>
      <xdr:nvPicPr>
        <xdr:cNvPr id="8600" name="Picture 1">
          <a:extLst>
            <a:ext uri="{FF2B5EF4-FFF2-40B4-BE49-F238E27FC236}">
              <a16:creationId xmlns:a16="http://schemas.microsoft.com/office/drawing/2014/main" id="{183D8AC6-17B2-49B7-872A-31DFCC835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2350" y="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1"/>
  <sheetViews>
    <sheetView showGridLines="0" tabSelected="1" view="pageBreakPreview" zoomScale="85" zoomScaleNormal="85" zoomScaleSheetLayoutView="85" workbookViewId="0">
      <selection activeCell="E77" sqref="E77"/>
    </sheetView>
  </sheetViews>
  <sheetFormatPr defaultColWidth="9.140625" defaultRowHeight="20.25" customHeight="1"/>
  <cols>
    <col min="1" max="1" width="38.7109375" style="7" customWidth="1"/>
    <col min="2" max="2" width="6" style="5" customWidth="1"/>
    <col min="3" max="3" width="16.140625" style="6" customWidth="1"/>
    <col min="4" max="4" width="0.85546875" style="6" customWidth="1"/>
    <col min="5" max="5" width="16.140625" style="6" customWidth="1"/>
    <col min="6" max="6" width="0.85546875" style="6" customWidth="1"/>
    <col min="7" max="7" width="16.140625" style="6" customWidth="1"/>
    <col min="8" max="8" width="0.85546875" style="6" customWidth="1"/>
    <col min="9" max="9" width="16.140625" style="6" customWidth="1"/>
    <col min="10" max="10" width="12.28515625" style="5" bestFit="1" customWidth="1"/>
    <col min="11" max="11" width="12.42578125" style="5" customWidth="1"/>
    <col min="12" max="14" width="10.7109375" style="5" customWidth="1"/>
    <col min="15" max="15" width="10.28515625" style="5" bestFit="1" customWidth="1"/>
    <col min="16" max="16" width="12.140625" style="5" bestFit="1" customWidth="1"/>
    <col min="17" max="17" width="8.85546875" style="5" bestFit="1" customWidth="1"/>
    <col min="18" max="18" width="12" style="5" bestFit="1" customWidth="1"/>
    <col min="19" max="16384" width="9.140625" style="5"/>
  </cols>
  <sheetData>
    <row r="1" spans="1:10" s="2" customFormat="1" ht="20.25" customHeight="1">
      <c r="A1" s="141" t="s">
        <v>176</v>
      </c>
      <c r="B1" s="163"/>
      <c r="C1" s="164"/>
      <c r="D1" s="164"/>
      <c r="E1" s="164"/>
      <c r="F1" s="164"/>
      <c r="G1" s="164"/>
      <c r="H1" s="164"/>
      <c r="I1" s="164"/>
    </row>
    <row r="2" spans="1:10" s="4" customFormat="1" ht="20.25" customHeight="1">
      <c r="A2" s="145" t="s">
        <v>0</v>
      </c>
      <c r="B2" s="165"/>
      <c r="C2" s="166"/>
      <c r="D2" s="166"/>
      <c r="E2" s="166"/>
      <c r="F2" s="166"/>
      <c r="G2" s="166"/>
      <c r="H2" s="166"/>
      <c r="I2" s="166"/>
    </row>
    <row r="3" spans="1:10" ht="20.25" customHeight="1">
      <c r="A3" s="145"/>
      <c r="B3" s="140"/>
      <c r="C3" s="155"/>
      <c r="D3" s="155"/>
      <c r="E3" s="155"/>
      <c r="F3" s="155"/>
      <c r="G3" s="155"/>
      <c r="H3" s="155"/>
      <c r="I3" s="155"/>
    </row>
    <row r="4" spans="1:10" ht="20.25" customHeight="1">
      <c r="A4" s="157"/>
      <c r="B4" s="147"/>
      <c r="C4" s="296" t="s">
        <v>1</v>
      </c>
      <c r="D4" s="296"/>
      <c r="E4" s="296"/>
      <c r="F4" s="148"/>
      <c r="G4" s="296" t="s">
        <v>2</v>
      </c>
      <c r="H4" s="296"/>
      <c r="I4" s="296"/>
    </row>
    <row r="5" spans="1:10" ht="20.25" customHeight="1">
      <c r="A5" s="157"/>
      <c r="B5" s="147"/>
      <c r="C5" s="296" t="s">
        <v>3</v>
      </c>
      <c r="D5" s="296"/>
      <c r="E5" s="296"/>
      <c r="F5" s="148"/>
      <c r="G5" s="296" t="s">
        <v>3</v>
      </c>
      <c r="H5" s="296"/>
      <c r="I5" s="296"/>
    </row>
    <row r="6" spans="1:10" ht="20.25" customHeight="1">
      <c r="A6" s="157"/>
      <c r="B6" s="140"/>
      <c r="C6" s="189" t="s">
        <v>102</v>
      </c>
      <c r="E6" s="10" t="s">
        <v>4</v>
      </c>
      <c r="F6" s="10"/>
      <c r="G6" s="189" t="s">
        <v>102</v>
      </c>
      <c r="I6" s="10" t="s">
        <v>4</v>
      </c>
    </row>
    <row r="7" spans="1:10" ht="20.25" customHeight="1">
      <c r="A7" s="145" t="s">
        <v>5</v>
      </c>
      <c r="B7" s="150" t="s">
        <v>6</v>
      </c>
      <c r="C7" s="12">
        <v>2020</v>
      </c>
      <c r="D7" s="13"/>
      <c r="E7" s="12">
        <v>2019</v>
      </c>
      <c r="F7" s="12"/>
      <c r="G7" s="12">
        <v>2020</v>
      </c>
      <c r="H7" s="13"/>
      <c r="I7" s="12">
        <v>2019</v>
      </c>
    </row>
    <row r="8" spans="1:10" ht="20.25" customHeight="1">
      <c r="A8" s="140"/>
      <c r="B8" s="140"/>
      <c r="C8" s="149" t="s">
        <v>7</v>
      </c>
      <c r="D8" s="152"/>
      <c r="E8" s="167"/>
      <c r="F8" s="151"/>
      <c r="G8" s="149" t="s">
        <v>7</v>
      </c>
      <c r="H8" s="152"/>
      <c r="I8" s="167"/>
    </row>
    <row r="9" spans="1:10" ht="20.25" customHeight="1">
      <c r="A9" s="157"/>
      <c r="B9" s="147"/>
      <c r="C9" s="298" t="s">
        <v>8</v>
      </c>
      <c r="D9" s="298"/>
      <c r="E9" s="298"/>
      <c r="F9" s="298"/>
      <c r="G9" s="298"/>
      <c r="H9" s="298"/>
      <c r="I9" s="298"/>
    </row>
    <row r="10" spans="1:10" s="16" customFormat="1" ht="20.25" customHeight="1">
      <c r="A10" s="153" t="s">
        <v>9</v>
      </c>
      <c r="B10" s="168"/>
      <c r="C10" s="169"/>
      <c r="D10" s="169"/>
      <c r="E10" s="169"/>
      <c r="F10" s="169"/>
      <c r="G10" s="169"/>
      <c r="H10" s="169"/>
      <c r="I10" s="169"/>
    </row>
    <row r="11" spans="1:10" s="16" customFormat="1" ht="20.25" customHeight="1">
      <c r="A11" s="170" t="s">
        <v>10</v>
      </c>
      <c r="B11" s="171"/>
      <c r="C11" s="172">
        <v>7617044</v>
      </c>
      <c r="D11" s="169"/>
      <c r="E11" s="255">
        <v>10509720</v>
      </c>
      <c r="F11" s="169"/>
      <c r="G11" s="173">
        <v>7269514</v>
      </c>
      <c r="H11" s="169"/>
      <c r="I11" s="259">
        <v>10317305</v>
      </c>
    </row>
    <row r="12" spans="1:10" s="16" customFormat="1" ht="20.25" customHeight="1">
      <c r="A12" s="170" t="s">
        <v>177</v>
      </c>
      <c r="B12" s="150">
        <v>4</v>
      </c>
      <c r="C12" s="271">
        <f>2319721+59393</f>
        <v>2379114</v>
      </c>
      <c r="D12" s="169"/>
      <c r="E12" s="255">
        <f>2332378+43144</f>
        <v>2375522</v>
      </c>
      <c r="F12" s="169"/>
      <c r="G12" s="173">
        <f>1624419+76703</f>
        <v>1701122</v>
      </c>
      <c r="H12" s="169"/>
      <c r="I12" s="259">
        <f>1684451+65007</f>
        <v>1749458</v>
      </c>
    </row>
    <row r="13" spans="1:10" ht="20.25" hidden="1" customHeight="1">
      <c r="A13" s="170" t="s">
        <v>133</v>
      </c>
      <c r="B13" s="150"/>
      <c r="C13" s="271"/>
      <c r="D13" s="172"/>
      <c r="E13" s="255"/>
      <c r="F13" s="173"/>
      <c r="G13" s="173"/>
      <c r="H13" s="173"/>
      <c r="I13" s="259"/>
      <c r="J13" s="23"/>
    </row>
    <row r="14" spans="1:10" ht="20.100000000000001" hidden="1" customHeight="1">
      <c r="A14" s="170" t="s">
        <v>136</v>
      </c>
      <c r="B14" s="150">
        <v>4</v>
      </c>
      <c r="C14" s="128">
        <v>0</v>
      </c>
      <c r="D14" s="172"/>
      <c r="E14" s="256">
        <v>0</v>
      </c>
      <c r="F14" s="173"/>
      <c r="G14" s="258">
        <v>0</v>
      </c>
      <c r="H14" s="173"/>
      <c r="I14" s="258">
        <v>0</v>
      </c>
    </row>
    <row r="15" spans="1:10" ht="20.25" customHeight="1">
      <c r="A15" s="170" t="s">
        <v>71</v>
      </c>
      <c r="B15" s="147"/>
      <c r="C15" s="128"/>
      <c r="D15" s="172"/>
      <c r="E15" s="257"/>
      <c r="F15" s="173"/>
      <c r="G15" s="155"/>
      <c r="H15" s="173"/>
      <c r="I15" s="259"/>
    </row>
    <row r="16" spans="1:10" ht="20.25" customHeight="1">
      <c r="A16" s="158" t="s">
        <v>139</v>
      </c>
      <c r="B16" s="150">
        <v>4</v>
      </c>
      <c r="C16" s="128">
        <v>0</v>
      </c>
      <c r="D16" s="172"/>
      <c r="E16" s="258">
        <v>0</v>
      </c>
      <c r="F16" s="173"/>
      <c r="G16" s="173">
        <v>321420</v>
      </c>
      <c r="H16" s="173"/>
      <c r="I16" s="259">
        <v>642840</v>
      </c>
    </row>
    <row r="17" spans="1:17" ht="20.25" customHeight="1">
      <c r="A17" s="170" t="s">
        <v>11</v>
      </c>
      <c r="B17" s="154"/>
      <c r="C17" s="271">
        <v>1046620</v>
      </c>
      <c r="D17" s="174"/>
      <c r="E17" s="259">
        <v>1128126</v>
      </c>
      <c r="F17" s="174"/>
      <c r="G17" s="174">
        <v>805669</v>
      </c>
      <c r="H17" s="173"/>
      <c r="I17" s="259">
        <v>760561</v>
      </c>
    </row>
    <row r="18" spans="1:17" ht="20.25" customHeight="1">
      <c r="A18" s="170" t="s">
        <v>191</v>
      </c>
      <c r="B18" s="154"/>
      <c r="C18" s="271">
        <v>56803</v>
      </c>
      <c r="D18" s="174"/>
      <c r="E18" s="259">
        <v>54536</v>
      </c>
      <c r="F18" s="174"/>
      <c r="G18" s="174">
        <v>56732</v>
      </c>
      <c r="H18" s="173"/>
      <c r="I18" s="259">
        <v>54472</v>
      </c>
    </row>
    <row r="19" spans="1:17" s="16" customFormat="1" ht="20.25" customHeight="1">
      <c r="A19" s="170" t="s">
        <v>190</v>
      </c>
      <c r="B19" s="171"/>
      <c r="C19" s="172">
        <v>3950000</v>
      </c>
      <c r="D19" s="169"/>
      <c r="E19" s="258">
        <v>0</v>
      </c>
      <c r="F19" s="169"/>
      <c r="G19" s="173">
        <v>3950000</v>
      </c>
      <c r="H19" s="169"/>
      <c r="I19" s="258">
        <v>0</v>
      </c>
    </row>
    <row r="20" spans="1:17" ht="20.25" customHeight="1">
      <c r="A20" s="170" t="s">
        <v>12</v>
      </c>
      <c r="B20" s="150"/>
      <c r="C20" s="271">
        <v>81959</v>
      </c>
      <c r="D20" s="162"/>
      <c r="E20" s="255">
        <v>93079</v>
      </c>
      <c r="F20" s="174"/>
      <c r="G20" s="174">
        <v>33490</v>
      </c>
      <c r="H20" s="174"/>
      <c r="I20" s="259">
        <v>50540</v>
      </c>
      <c r="J20" s="23"/>
    </row>
    <row r="21" spans="1:17" ht="20.25" customHeight="1">
      <c r="A21" s="146" t="s">
        <v>13</v>
      </c>
      <c r="B21" s="154"/>
      <c r="C21" s="159">
        <f>SUM(C11:C20)</f>
        <v>15131540</v>
      </c>
      <c r="D21" s="143"/>
      <c r="E21" s="159">
        <f>SUM(E11:E20)</f>
        <v>14160983</v>
      </c>
      <c r="F21" s="143"/>
      <c r="G21" s="159">
        <f>SUM(G11:G20)</f>
        <v>14137947</v>
      </c>
      <c r="H21" s="143"/>
      <c r="I21" s="159">
        <f>SUM(I11:I20)</f>
        <v>13575176</v>
      </c>
    </row>
    <row r="22" spans="1:17" ht="20.25" customHeight="1">
      <c r="A22" s="146"/>
      <c r="B22" s="154"/>
      <c r="C22" s="143"/>
      <c r="D22" s="143"/>
      <c r="E22" s="143"/>
      <c r="F22" s="143"/>
      <c r="G22" s="143"/>
      <c r="H22" s="143"/>
      <c r="I22" s="143"/>
    </row>
    <row r="23" spans="1:17" ht="20.25" customHeight="1">
      <c r="A23" s="153" t="s">
        <v>14</v>
      </c>
      <c r="B23" s="154"/>
      <c r="C23" s="22"/>
      <c r="D23" s="22"/>
      <c r="E23" s="22"/>
      <c r="F23" s="22"/>
      <c r="G23" s="22"/>
      <c r="H23" s="22"/>
      <c r="I23" s="22"/>
    </row>
    <row r="24" spans="1:17" ht="20.25" customHeight="1">
      <c r="A24" t="s">
        <v>15</v>
      </c>
      <c r="B24" s="154">
        <v>5</v>
      </c>
      <c r="C24" s="22">
        <v>361887</v>
      </c>
      <c r="D24" s="22"/>
      <c r="E24" s="272">
        <v>357031</v>
      </c>
      <c r="F24" s="22"/>
      <c r="G24" s="22">
        <v>397678</v>
      </c>
      <c r="H24" s="22"/>
      <c r="I24" s="269">
        <v>397678</v>
      </c>
    </row>
    <row r="25" spans="1:17" ht="20.25" customHeight="1">
      <c r="A25" t="s">
        <v>178</v>
      </c>
      <c r="B25" s="154">
        <v>6</v>
      </c>
      <c r="C25" s="273">
        <v>0</v>
      </c>
      <c r="D25" s="22"/>
      <c r="E25" s="274">
        <v>0</v>
      </c>
      <c r="F25" s="22"/>
      <c r="G25" s="269">
        <v>1454098</v>
      </c>
      <c r="H25" s="22"/>
      <c r="I25" s="269">
        <v>1454098</v>
      </c>
    </row>
    <row r="26" spans="1:17" ht="20.25" customHeight="1">
      <c r="A26" t="s">
        <v>137</v>
      </c>
      <c r="B26" s="154">
        <v>4</v>
      </c>
      <c r="C26" s="273">
        <v>0</v>
      </c>
      <c r="D26" s="22"/>
      <c r="E26" s="274">
        <v>0</v>
      </c>
      <c r="F26" s="22"/>
      <c r="G26" s="22">
        <v>1285680</v>
      </c>
      <c r="H26" s="22"/>
      <c r="I26" s="269">
        <v>1285680</v>
      </c>
    </row>
    <row r="27" spans="1:17" ht="20.25" customHeight="1">
      <c r="A27" t="s">
        <v>16</v>
      </c>
      <c r="B27" s="154">
        <v>7</v>
      </c>
      <c r="C27" s="275">
        <v>8073162</v>
      </c>
      <c r="D27" s="22"/>
      <c r="E27" s="272">
        <v>8203311</v>
      </c>
      <c r="F27" s="22"/>
      <c r="G27" s="276">
        <v>5911629</v>
      </c>
      <c r="H27" s="22"/>
      <c r="I27" s="269">
        <v>5980644</v>
      </c>
      <c r="M27" s="23"/>
      <c r="O27" s="23"/>
      <c r="Q27" s="23"/>
    </row>
    <row r="28" spans="1:17" ht="20.25" customHeight="1">
      <c r="A28" s="267" t="s">
        <v>156</v>
      </c>
      <c r="B28" s="154">
        <v>7</v>
      </c>
      <c r="C28" s="275">
        <v>2004234</v>
      </c>
      <c r="D28" s="22"/>
      <c r="E28" s="274">
        <v>0</v>
      </c>
      <c r="F28" s="22"/>
      <c r="G28" s="276">
        <v>1488831</v>
      </c>
      <c r="H28" s="22"/>
      <c r="I28" s="274">
        <v>0</v>
      </c>
      <c r="M28" s="23"/>
      <c r="O28" s="23"/>
      <c r="Q28" s="23"/>
    </row>
    <row r="29" spans="1:17" ht="20.25" customHeight="1">
      <c r="A29" t="s">
        <v>17</v>
      </c>
      <c r="B29" s="154"/>
      <c r="C29" s="276">
        <v>302388</v>
      </c>
      <c r="D29" s="22"/>
      <c r="E29" s="272">
        <v>302102</v>
      </c>
      <c r="F29" s="22"/>
      <c r="G29" s="22">
        <v>165424</v>
      </c>
      <c r="H29" s="22"/>
      <c r="I29" s="269">
        <v>160182</v>
      </c>
    </row>
    <row r="30" spans="1:17" s="140" customFormat="1" ht="20.25" hidden="1" customHeight="1">
      <c r="A30" t="s">
        <v>18</v>
      </c>
      <c r="B30" s="154"/>
      <c r="C30" s="276"/>
      <c r="D30" s="22"/>
      <c r="E30" s="277">
        <v>0</v>
      </c>
      <c r="F30" s="22"/>
      <c r="G30" s="128"/>
      <c r="H30" s="22"/>
      <c r="I30" s="274">
        <v>0</v>
      </c>
    </row>
    <row r="31" spans="1:17" ht="20.25" customHeight="1">
      <c r="A31" t="s">
        <v>19</v>
      </c>
      <c r="B31" s="154"/>
      <c r="C31" s="278">
        <v>491732</v>
      </c>
      <c r="D31" s="5"/>
      <c r="E31" s="273">
        <v>510622</v>
      </c>
      <c r="F31" s="22"/>
      <c r="G31" s="269">
        <v>277933</v>
      </c>
      <c r="H31" s="279"/>
      <c r="I31" s="269">
        <v>310956</v>
      </c>
    </row>
    <row r="32" spans="1:17" ht="20.25" customHeight="1">
      <c r="A32" t="s">
        <v>20</v>
      </c>
      <c r="B32" s="154"/>
      <c r="C32" s="155">
        <v>500</v>
      </c>
      <c r="D32" s="140"/>
      <c r="E32" s="260">
        <v>24191</v>
      </c>
      <c r="F32" s="140"/>
      <c r="G32" s="156">
        <v>500</v>
      </c>
      <c r="H32" s="140"/>
      <c r="I32" s="260">
        <v>19664</v>
      </c>
      <c r="J32" s="23"/>
    </row>
    <row r="33" spans="1:17" ht="20.25" customHeight="1">
      <c r="A33" s="146" t="s">
        <v>21</v>
      </c>
      <c r="B33" s="150"/>
      <c r="C33" s="159">
        <f>SUM(C24:C32)</f>
        <v>11233903</v>
      </c>
      <c r="D33" s="144"/>
      <c r="E33" s="159">
        <f>SUM(E24:E32)</f>
        <v>9397257</v>
      </c>
      <c r="F33" s="144"/>
      <c r="G33" s="159">
        <f>SUM(G24:G32)</f>
        <v>10981773</v>
      </c>
      <c r="H33" s="144"/>
      <c r="I33" s="159">
        <f>SUM(I24:I32)</f>
        <v>9608902</v>
      </c>
      <c r="K33" s="25"/>
      <c r="L33" s="25"/>
      <c r="M33" s="25"/>
      <c r="N33" s="25"/>
      <c r="O33" s="25"/>
      <c r="P33" s="25"/>
    </row>
    <row r="34" spans="1:17" ht="20.25" customHeight="1">
      <c r="A34" s="146"/>
      <c r="B34" s="150"/>
      <c r="C34" s="143"/>
      <c r="D34" s="143"/>
      <c r="E34" s="143"/>
      <c r="F34" s="143"/>
      <c r="G34" s="143"/>
      <c r="H34" s="143"/>
      <c r="I34" s="143"/>
      <c r="K34" s="25"/>
      <c r="L34" s="25"/>
      <c r="M34" s="25"/>
      <c r="N34" s="25"/>
      <c r="O34" s="25"/>
      <c r="P34" s="25"/>
    </row>
    <row r="35" spans="1:17" ht="20.25" customHeight="1" thickBot="1">
      <c r="A35" s="146" t="s">
        <v>22</v>
      </c>
      <c r="B35" s="150"/>
      <c r="C35" s="175">
        <f>SUM(C21,C33)</f>
        <v>26365443</v>
      </c>
      <c r="D35" s="143"/>
      <c r="E35" s="175">
        <f>SUM(E21,E33)</f>
        <v>23558240</v>
      </c>
      <c r="F35" s="144"/>
      <c r="G35" s="175">
        <f>SUM(G21,G33)</f>
        <v>25119720</v>
      </c>
      <c r="H35" s="144"/>
      <c r="I35" s="175">
        <f>SUM(I21,I33)</f>
        <v>23184078</v>
      </c>
      <c r="J35" s="25">
        <f>C35-C79</f>
        <v>0</v>
      </c>
      <c r="K35" s="25">
        <f>G35-G79</f>
        <v>0</v>
      </c>
      <c r="L35" s="25"/>
      <c r="M35" s="25"/>
      <c r="O35" s="25"/>
      <c r="P35" s="25"/>
      <c r="Q35" s="6"/>
    </row>
    <row r="36" spans="1:17" ht="20.25" customHeight="1" thickTop="1">
      <c r="A36" s="146"/>
      <c r="B36" s="150"/>
      <c r="C36" s="143"/>
      <c r="D36" s="143"/>
      <c r="E36" s="143"/>
      <c r="F36" s="144"/>
      <c r="G36" s="143"/>
      <c r="H36" s="144"/>
      <c r="I36" s="143"/>
      <c r="K36" s="25"/>
      <c r="L36" s="25"/>
      <c r="M36" s="25"/>
      <c r="N36" s="25"/>
      <c r="O36" s="25"/>
      <c r="P36" s="25"/>
    </row>
    <row r="37" spans="1:17" ht="20.25" customHeight="1">
      <c r="A37" s="146"/>
      <c r="B37" s="150"/>
      <c r="C37" s="143"/>
      <c r="D37" s="143"/>
      <c r="E37" s="143"/>
      <c r="F37" s="143"/>
      <c r="G37" s="143"/>
      <c r="H37" s="143"/>
      <c r="I37" s="143"/>
      <c r="K37" s="25"/>
      <c r="L37" s="25"/>
      <c r="M37" s="25"/>
      <c r="N37" s="25"/>
      <c r="O37" s="25"/>
      <c r="P37" s="25"/>
    </row>
    <row r="38" spans="1:17" s="2" customFormat="1" ht="20.25" customHeight="1">
      <c r="A38" s="141" t="s">
        <v>176</v>
      </c>
      <c r="B38" s="163"/>
      <c r="C38" s="164"/>
      <c r="D38" s="164"/>
      <c r="E38" s="164"/>
      <c r="F38" s="164"/>
      <c r="G38" s="164"/>
      <c r="H38" s="164"/>
      <c r="I38" s="164"/>
      <c r="K38" s="26"/>
      <c r="L38" s="26"/>
      <c r="M38" s="26"/>
      <c r="N38" s="26"/>
      <c r="O38" s="26"/>
      <c r="P38" s="26"/>
    </row>
    <row r="39" spans="1:17" s="4" customFormat="1" ht="20.25" customHeight="1">
      <c r="A39" s="145" t="s">
        <v>0</v>
      </c>
      <c r="B39" s="165"/>
      <c r="C39" s="166"/>
      <c r="D39" s="166"/>
      <c r="E39" s="166"/>
      <c r="F39" s="166"/>
      <c r="G39" s="166"/>
      <c r="H39" s="166"/>
      <c r="I39" s="166"/>
    </row>
    <row r="40" spans="1:17" ht="20.25" customHeight="1">
      <c r="A40" s="145"/>
      <c r="B40" s="140"/>
      <c r="C40" s="155"/>
      <c r="D40" s="155"/>
      <c r="E40" s="155"/>
      <c r="F40" s="155"/>
      <c r="G40" s="155"/>
      <c r="H40" s="155"/>
      <c r="I40" s="155"/>
    </row>
    <row r="41" spans="1:17" ht="20.25" customHeight="1">
      <c r="A41" s="157"/>
      <c r="B41" s="147"/>
      <c r="C41" s="296" t="s">
        <v>1</v>
      </c>
      <c r="D41" s="296"/>
      <c r="E41" s="296"/>
      <c r="F41" s="148"/>
      <c r="G41" s="296" t="s">
        <v>2</v>
      </c>
      <c r="H41" s="296"/>
      <c r="I41" s="296"/>
    </row>
    <row r="42" spans="1:17" ht="20.25" customHeight="1">
      <c r="A42" s="157"/>
      <c r="B42" s="147"/>
      <c r="C42" s="296" t="s">
        <v>3</v>
      </c>
      <c r="D42" s="296"/>
      <c r="E42" s="296"/>
      <c r="F42" s="148"/>
      <c r="G42" s="296" t="s">
        <v>3</v>
      </c>
      <c r="H42" s="296"/>
      <c r="I42" s="296"/>
    </row>
    <row r="43" spans="1:17" ht="20.25" customHeight="1">
      <c r="A43" s="140"/>
      <c r="B43" s="140"/>
      <c r="C43" s="189" t="s">
        <v>102</v>
      </c>
      <c r="E43" s="10" t="s">
        <v>4</v>
      </c>
      <c r="F43" s="10"/>
      <c r="G43" s="189" t="s">
        <v>102</v>
      </c>
      <c r="I43" s="10" t="s">
        <v>4</v>
      </c>
    </row>
    <row r="44" spans="1:17" ht="20.25" customHeight="1">
      <c r="A44" s="145" t="s">
        <v>134</v>
      </c>
      <c r="B44" s="150" t="s">
        <v>6</v>
      </c>
      <c r="C44" s="12">
        <v>2020</v>
      </c>
      <c r="D44" s="13"/>
      <c r="E44" s="12">
        <v>2019</v>
      </c>
      <c r="F44" s="12"/>
      <c r="G44" s="12">
        <v>2020</v>
      </c>
      <c r="H44" s="13"/>
      <c r="I44" s="12">
        <v>2019</v>
      </c>
    </row>
    <row r="45" spans="1:17" ht="20.25" customHeight="1">
      <c r="A45" s="140"/>
      <c r="B45" s="140"/>
      <c r="C45" s="149" t="s">
        <v>7</v>
      </c>
      <c r="D45" s="152"/>
      <c r="E45" s="167"/>
      <c r="F45" s="151"/>
      <c r="G45" s="149" t="s">
        <v>7</v>
      </c>
      <c r="H45" s="152"/>
      <c r="I45" s="167"/>
    </row>
    <row r="46" spans="1:17" ht="20.25" customHeight="1">
      <c r="A46" s="157"/>
      <c r="B46" s="147"/>
      <c r="C46" s="297" t="s">
        <v>8</v>
      </c>
      <c r="D46" s="297"/>
      <c r="E46" s="297"/>
      <c r="F46" s="297"/>
      <c r="G46" s="297"/>
      <c r="H46" s="297"/>
      <c r="I46" s="297"/>
    </row>
    <row r="47" spans="1:17" ht="20.25" customHeight="1">
      <c r="A47" s="153" t="s">
        <v>23</v>
      </c>
      <c r="B47" s="150"/>
    </row>
    <row r="48" spans="1:17" ht="20.25" customHeight="1">
      <c r="A48" s="170" t="s">
        <v>179</v>
      </c>
      <c r="B48" s="171">
        <v>4</v>
      </c>
      <c r="C48" s="6">
        <f>1032326+309169</f>
        <v>1341495</v>
      </c>
      <c r="E48" s="280">
        <f>998660+241685</f>
        <v>1240345</v>
      </c>
      <c r="G48" s="6">
        <f>887611+267203</f>
        <v>1154814</v>
      </c>
      <c r="I48" s="280">
        <f>845819+197319</f>
        <v>1043138</v>
      </c>
      <c r="J48" s="251"/>
    </row>
    <row r="49" spans="1:12" ht="19.5" hidden="1" customHeight="1">
      <c r="A49" s="17" t="s">
        <v>135</v>
      </c>
      <c r="B49" s="284">
        <v>4</v>
      </c>
      <c r="C49" s="278"/>
      <c r="D49" s="278"/>
      <c r="E49" s="280"/>
      <c r="F49" s="278"/>
      <c r="G49" s="278"/>
      <c r="H49" s="278"/>
      <c r="I49" s="280"/>
      <c r="J49" s="23"/>
      <c r="L49" s="27"/>
    </row>
    <row r="50" spans="1:12" ht="19.5" customHeight="1">
      <c r="A50" s="106" t="s">
        <v>157</v>
      </c>
      <c r="B50" s="284">
        <v>4</v>
      </c>
      <c r="C50" s="278">
        <v>143934</v>
      </c>
      <c r="D50" s="278"/>
      <c r="E50" s="274">
        <v>0</v>
      </c>
      <c r="F50" s="278"/>
      <c r="G50" s="278">
        <v>81189</v>
      </c>
      <c r="H50" s="278"/>
      <c r="I50" s="274">
        <v>0</v>
      </c>
      <c r="J50" s="23"/>
      <c r="L50" s="27"/>
    </row>
    <row r="51" spans="1:12" ht="19.5" customHeight="1">
      <c r="A51" s="170" t="s">
        <v>24</v>
      </c>
      <c r="B51" s="171">
        <v>4</v>
      </c>
      <c r="C51" s="278">
        <v>93946</v>
      </c>
      <c r="D51" s="278"/>
      <c r="E51" s="281">
        <v>128388</v>
      </c>
      <c r="F51" s="278"/>
      <c r="G51" s="278">
        <v>68598</v>
      </c>
      <c r="H51" s="278"/>
      <c r="I51" s="280">
        <v>120114</v>
      </c>
      <c r="J51" s="23"/>
    </row>
    <row r="52" spans="1:12" ht="20.25" customHeight="1">
      <c r="A52" s="146" t="s">
        <v>25</v>
      </c>
      <c r="B52" s="171"/>
      <c r="C52" s="282">
        <f>SUM(C48:C51)</f>
        <v>1579375</v>
      </c>
      <c r="D52" s="28"/>
      <c r="E52" s="282">
        <f>SUM(E48:E51)</f>
        <v>1368733</v>
      </c>
      <c r="F52" s="24"/>
      <c r="G52" s="282">
        <f>SUM(G48:G51)</f>
        <v>1304601</v>
      </c>
      <c r="H52" s="24"/>
      <c r="I52" s="282">
        <f>SUM(I48:I51)</f>
        <v>1163252</v>
      </c>
    </row>
    <row r="53" spans="1:12" s="29" customFormat="1" ht="20.25" customHeight="1">
      <c r="A53" s="146"/>
      <c r="B53" s="171"/>
      <c r="C53" s="156"/>
      <c r="D53" s="156"/>
      <c r="E53" s="156"/>
      <c r="F53" s="156"/>
      <c r="G53" s="156"/>
      <c r="H53" s="156"/>
      <c r="I53" s="156"/>
    </row>
    <row r="54" spans="1:12" s="29" customFormat="1" ht="20.25" customHeight="1">
      <c r="A54" s="177" t="s">
        <v>150</v>
      </c>
      <c r="B54" s="171"/>
      <c r="C54" s="156"/>
      <c r="D54" s="156"/>
      <c r="E54" s="156"/>
      <c r="F54" s="156"/>
      <c r="G54" s="156"/>
      <c r="H54" s="156"/>
      <c r="I54" s="156"/>
    </row>
    <row r="55" spans="1:12" s="29" customFormat="1" ht="20.25" customHeight="1">
      <c r="A55" s="106" t="s">
        <v>158</v>
      </c>
      <c r="B55" s="284">
        <v>4</v>
      </c>
      <c r="C55" s="156">
        <v>1832225</v>
      </c>
      <c r="D55" s="156"/>
      <c r="E55" s="258">
        <v>0</v>
      </c>
      <c r="F55" s="156"/>
      <c r="G55" s="156">
        <v>1384124</v>
      </c>
      <c r="H55" s="156"/>
      <c r="I55" s="258">
        <v>0</v>
      </c>
    </row>
    <row r="56" spans="1:12" s="29" customFormat="1" ht="20.25" customHeight="1">
      <c r="A56" s="243" t="s">
        <v>149</v>
      </c>
      <c r="B56" s="171">
        <v>4</v>
      </c>
      <c r="C56" s="156">
        <v>59342</v>
      </c>
      <c r="D56" s="156"/>
      <c r="E56" s="261">
        <v>54454</v>
      </c>
      <c r="F56" s="156"/>
      <c r="G56" s="156">
        <v>59342</v>
      </c>
      <c r="H56" s="156"/>
      <c r="I56" s="261">
        <v>54454</v>
      </c>
    </row>
    <row r="57" spans="1:12" s="29" customFormat="1" ht="20.25" customHeight="1">
      <c r="A57" s="224" t="s">
        <v>95</v>
      </c>
      <c r="B57" s="171"/>
      <c r="C57" s="178">
        <v>304087</v>
      </c>
      <c r="D57" s="179"/>
      <c r="E57" s="261">
        <v>295051</v>
      </c>
      <c r="F57" s="179"/>
      <c r="G57" s="178">
        <v>304087</v>
      </c>
      <c r="H57" s="179"/>
      <c r="I57" s="261">
        <v>295051</v>
      </c>
      <c r="J57" s="23"/>
    </row>
    <row r="58" spans="1:12" s="29" customFormat="1" ht="20.25" customHeight="1">
      <c r="A58" s="180" t="s">
        <v>151</v>
      </c>
      <c r="B58" s="171"/>
      <c r="C58" s="176">
        <f>SUM(C55:C57)</f>
        <v>2195654</v>
      </c>
      <c r="D58" s="161"/>
      <c r="E58" s="176">
        <f>SUM(E56:E57)</f>
        <v>349505</v>
      </c>
      <c r="F58" s="161"/>
      <c r="G58" s="176">
        <f>SUM(G55:G57)</f>
        <v>1747553</v>
      </c>
      <c r="H58" s="161"/>
      <c r="I58" s="176">
        <f>SUM(I55:I57)</f>
        <v>349505</v>
      </c>
    </row>
    <row r="59" spans="1:12" s="29" customFormat="1" ht="20.25" customHeight="1">
      <c r="A59" s="180"/>
      <c r="B59" s="171"/>
      <c r="C59" s="143"/>
      <c r="D59" s="143"/>
      <c r="E59" s="143"/>
      <c r="F59" s="143"/>
      <c r="G59" s="181"/>
      <c r="H59" s="181"/>
      <c r="I59" s="181"/>
    </row>
    <row r="60" spans="1:12" s="29" customFormat="1" ht="20.25" customHeight="1">
      <c r="A60" s="180" t="s">
        <v>26</v>
      </c>
      <c r="B60" s="171"/>
      <c r="C60" s="160">
        <f>C58+C52</f>
        <v>3775029</v>
      </c>
      <c r="D60" s="143"/>
      <c r="E60" s="160">
        <f>E58+E52</f>
        <v>1718238</v>
      </c>
      <c r="F60" s="143"/>
      <c r="G60" s="160">
        <f>G58+G52</f>
        <v>3052154</v>
      </c>
      <c r="H60" s="143"/>
      <c r="I60" s="160">
        <f>I58+I52</f>
        <v>1512757</v>
      </c>
    </row>
    <row r="61" spans="1:12" s="29" customFormat="1" ht="20.25" customHeight="1">
      <c r="A61" s="228"/>
      <c r="B61" s="171"/>
      <c r="C61" s="143"/>
      <c r="D61" s="143"/>
      <c r="E61" s="143"/>
      <c r="F61" s="143"/>
      <c r="G61" s="143"/>
      <c r="H61" s="143"/>
      <c r="I61" s="143"/>
    </row>
    <row r="62" spans="1:12" ht="20.25" customHeight="1">
      <c r="A62" s="153" t="s">
        <v>120</v>
      </c>
      <c r="B62" s="171"/>
      <c r="C62" s="155"/>
      <c r="D62" s="155"/>
      <c r="E62" s="155"/>
      <c r="F62" s="155"/>
      <c r="G62" s="155"/>
      <c r="H62" s="155"/>
      <c r="I62" s="155"/>
    </row>
    <row r="63" spans="1:12" ht="20.25" customHeight="1">
      <c r="A63" s="158" t="s">
        <v>27</v>
      </c>
      <c r="B63" s="171"/>
      <c r="C63" s="155"/>
      <c r="D63" s="155"/>
      <c r="E63" s="155"/>
      <c r="F63" s="155"/>
      <c r="G63" s="155"/>
      <c r="H63" s="155"/>
      <c r="I63" s="155"/>
    </row>
    <row r="64" spans="1:12" ht="20.25" customHeight="1">
      <c r="A64" s="225" t="s">
        <v>159</v>
      </c>
      <c r="B64" s="171"/>
      <c r="C64" s="155"/>
      <c r="D64" s="155"/>
      <c r="E64" s="155"/>
      <c r="F64" s="155"/>
      <c r="G64" s="155"/>
      <c r="H64" s="155"/>
      <c r="I64" s="155"/>
    </row>
    <row r="65" spans="1:13" ht="20.25" customHeight="1">
      <c r="A65" s="285" t="s">
        <v>174</v>
      </c>
      <c r="B65" s="171"/>
      <c r="C65" s="155"/>
      <c r="D65" s="155"/>
      <c r="E65" s="155"/>
      <c r="F65" s="155"/>
      <c r="G65" s="155"/>
      <c r="H65" s="155"/>
      <c r="I65" s="155"/>
    </row>
    <row r="66" spans="1:13" ht="20.25" customHeight="1" thickBot="1">
      <c r="A66" s="285" t="s">
        <v>175</v>
      </c>
      <c r="B66" s="171"/>
      <c r="C66" s="262">
        <v>7111161</v>
      </c>
      <c r="D66" s="156"/>
      <c r="E66" s="262">
        <v>7111161</v>
      </c>
      <c r="F66" s="155"/>
      <c r="G66" s="262">
        <v>7111161</v>
      </c>
      <c r="H66" s="155"/>
      <c r="I66" s="262">
        <v>7111161</v>
      </c>
    </row>
    <row r="67" spans="1:13" ht="20.25" customHeight="1" thickTop="1">
      <c r="A67" s="67" t="s">
        <v>112</v>
      </c>
      <c r="B67" s="171"/>
      <c r="C67" s="260"/>
      <c r="D67" s="155"/>
      <c r="E67" s="260"/>
      <c r="F67" s="155"/>
      <c r="G67" s="260"/>
      <c r="H67" s="155"/>
      <c r="I67" s="260"/>
    </row>
    <row r="68" spans="1:13" ht="20.25" customHeight="1">
      <c r="A68" s="285" t="s">
        <v>174</v>
      </c>
      <c r="B68" s="171"/>
      <c r="C68" s="260"/>
      <c r="D68" s="155"/>
      <c r="E68" s="260"/>
      <c r="F68" s="155"/>
      <c r="G68" s="260"/>
      <c r="H68" s="155"/>
      <c r="I68" s="260"/>
    </row>
    <row r="69" spans="1:13" ht="20.25" customHeight="1">
      <c r="A69" s="285" t="s">
        <v>175</v>
      </c>
      <c r="B69" s="171"/>
      <c r="C69" s="260">
        <v>7111161</v>
      </c>
      <c r="D69" s="155"/>
      <c r="E69" s="260">
        <v>7111161</v>
      </c>
      <c r="F69" s="155"/>
      <c r="G69" s="260">
        <v>7111161</v>
      </c>
      <c r="H69" s="155"/>
      <c r="I69" s="260">
        <v>7111161</v>
      </c>
    </row>
    <row r="70" spans="1:13" ht="20.25" customHeight="1">
      <c r="A70" s="158" t="s">
        <v>75</v>
      </c>
      <c r="B70" s="171"/>
      <c r="C70" s="260"/>
      <c r="D70" s="155"/>
      <c r="E70" s="260"/>
      <c r="F70" s="155"/>
      <c r="G70" s="260"/>
      <c r="H70" s="155"/>
      <c r="I70" s="260"/>
      <c r="K70" s="268"/>
    </row>
    <row r="71" spans="1:13" ht="20.25" customHeight="1">
      <c r="A71" s="158" t="s">
        <v>76</v>
      </c>
      <c r="B71" s="171"/>
      <c r="C71" s="260">
        <v>1303713</v>
      </c>
      <c r="D71" s="155"/>
      <c r="E71" s="260">
        <v>1303713</v>
      </c>
      <c r="F71" s="155"/>
      <c r="G71" s="260">
        <v>1303713</v>
      </c>
      <c r="H71" s="155"/>
      <c r="I71" s="260">
        <v>1303713</v>
      </c>
    </row>
    <row r="72" spans="1:13" ht="20.25" customHeight="1">
      <c r="A72" s="158" t="s">
        <v>28</v>
      </c>
      <c r="B72" s="171"/>
      <c r="C72" s="260"/>
      <c r="D72" s="155"/>
      <c r="E72" s="260"/>
      <c r="F72" s="155"/>
      <c r="G72" s="260"/>
      <c r="H72" s="155"/>
      <c r="I72" s="260"/>
    </row>
    <row r="73" spans="1:13" ht="20.25" customHeight="1">
      <c r="A73" s="158" t="s">
        <v>29</v>
      </c>
      <c r="B73" s="171"/>
      <c r="C73" s="260"/>
      <c r="D73" s="155"/>
      <c r="E73" s="260"/>
      <c r="F73" s="155"/>
      <c r="G73" s="263"/>
      <c r="H73" s="155"/>
      <c r="I73" s="263"/>
    </row>
    <row r="74" spans="1:13" ht="20.25" customHeight="1">
      <c r="A74" s="158" t="s">
        <v>30</v>
      </c>
      <c r="B74" s="171"/>
      <c r="C74" s="260">
        <v>711116</v>
      </c>
      <c r="D74" s="155"/>
      <c r="E74" s="260">
        <v>711116</v>
      </c>
      <c r="F74" s="155"/>
      <c r="G74" s="263">
        <v>711116</v>
      </c>
      <c r="H74" s="155"/>
      <c r="I74" s="263">
        <v>711116</v>
      </c>
    </row>
    <row r="75" spans="1:13" ht="20.25" customHeight="1">
      <c r="A75" s="158" t="s">
        <v>31</v>
      </c>
      <c r="B75" s="171"/>
      <c r="C75" s="6">
        <f>'SH 6-7'!I42</f>
        <v>13519356</v>
      </c>
      <c r="E75" s="269">
        <v>12740255</v>
      </c>
      <c r="G75" s="6">
        <f>'SH 8-9'!J43</f>
        <v>12957794</v>
      </c>
      <c r="H75" s="155"/>
      <c r="I75" s="263">
        <v>12545482</v>
      </c>
    </row>
    <row r="76" spans="1:13" ht="20.25" customHeight="1">
      <c r="A76" s="158" t="s">
        <v>121</v>
      </c>
      <c r="B76" s="171"/>
      <c r="C76" s="183">
        <f>'SH 6-7'!Q42</f>
        <v>-54932</v>
      </c>
      <c r="E76" s="270">
        <v>-26243</v>
      </c>
      <c r="G76" s="183">
        <f>'SH 8-9'!L43</f>
        <v>-16218</v>
      </c>
      <c r="H76" s="155"/>
      <c r="I76" s="264">
        <v>-151</v>
      </c>
    </row>
    <row r="77" spans="1:13" ht="20.25" customHeight="1">
      <c r="A77" s="146" t="s">
        <v>122</v>
      </c>
      <c r="B77" s="171"/>
      <c r="C77" s="159">
        <f>SUM(C67:C76)</f>
        <v>22590414</v>
      </c>
      <c r="D77" s="143"/>
      <c r="E77" s="159">
        <f>SUM(E67:E76)</f>
        <v>21840002</v>
      </c>
      <c r="F77" s="143"/>
      <c r="G77" s="159">
        <f>SUM(G67:G76)</f>
        <v>22067566</v>
      </c>
      <c r="H77" s="143"/>
      <c r="I77" s="159">
        <f>SUM(I67:I76)</f>
        <v>21671321</v>
      </c>
    </row>
    <row r="78" spans="1:13" ht="20.25" customHeight="1">
      <c r="A78" s="146"/>
      <c r="B78" s="142"/>
      <c r="C78" s="143"/>
      <c r="D78" s="143"/>
      <c r="E78" s="143"/>
      <c r="F78" s="144"/>
      <c r="G78" s="143"/>
      <c r="H78" s="144"/>
      <c r="I78" s="143"/>
    </row>
    <row r="79" spans="1:13" ht="20.25" customHeight="1" thickBot="1">
      <c r="A79" s="146" t="s">
        <v>123</v>
      </c>
      <c r="B79" s="142"/>
      <c r="C79" s="175">
        <f>C60+C77</f>
        <v>26365443</v>
      </c>
      <c r="D79" s="143"/>
      <c r="E79" s="175">
        <f>E60+E77</f>
        <v>23558240</v>
      </c>
      <c r="F79" s="144"/>
      <c r="G79" s="175">
        <f>G60+G77</f>
        <v>25119720</v>
      </c>
      <c r="H79" s="144"/>
      <c r="I79" s="175">
        <f>I60+I77</f>
        <v>23184078</v>
      </c>
      <c r="J79" s="34"/>
      <c r="K79" s="34"/>
      <c r="L79" s="34"/>
      <c r="M79" s="34"/>
    </row>
    <row r="80" spans="1:13" ht="20.25" customHeight="1" thickTop="1"/>
    <row r="81" spans="3:9" ht="20.25" customHeight="1">
      <c r="C81" s="6">
        <f>C79-C35</f>
        <v>0</v>
      </c>
      <c r="E81" s="6">
        <f>E79-E35</f>
        <v>0</v>
      </c>
      <c r="G81" s="6">
        <f>G79-G35</f>
        <v>0</v>
      </c>
      <c r="I81" s="6">
        <f>I79-I35</f>
        <v>0</v>
      </c>
    </row>
  </sheetData>
  <mergeCells count="10">
    <mergeCell ref="C42:E42"/>
    <mergeCell ref="G42:I42"/>
    <mergeCell ref="C46:I46"/>
    <mergeCell ref="C4:E4"/>
    <mergeCell ref="G4:I4"/>
    <mergeCell ref="C5:E5"/>
    <mergeCell ref="G5:I5"/>
    <mergeCell ref="C9:I9"/>
    <mergeCell ref="C41:E41"/>
    <mergeCell ref="G41:I41"/>
  </mergeCells>
  <printOptions gridLinesSet="0"/>
  <pageMargins left="0.7" right="0.7" top="0.48" bottom="0.5" header="0.5" footer="0.5"/>
  <pageSetup paperSize="9" scale="79" firstPageNumber="2" fitToHeight="0" orientation="portrait" useFirstPageNumber="1" r:id="rId1"/>
  <headerFooter>
    <oddFooter>&amp;LThe accompanying notes form  integral part of the interim financial statements.
&amp;C&amp;P</oddFooter>
  </headerFooter>
  <rowBreaks count="1" manualBreakCount="1">
    <brk id="37" max="16383" man="1"/>
  </rowBreaks>
  <ignoredErrors>
    <ignoredError sqref="E77:I7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91"/>
  <sheetViews>
    <sheetView showGridLines="0" view="pageBreakPreview" zoomScale="85" zoomScaleNormal="80" zoomScaleSheetLayoutView="85" workbookViewId="0">
      <selection activeCell="B26" sqref="B26"/>
    </sheetView>
  </sheetViews>
  <sheetFormatPr defaultColWidth="9.140625" defaultRowHeight="20.25" customHeight="1"/>
  <cols>
    <col min="1" max="1" width="39.28515625" style="7" customWidth="1"/>
    <col min="2" max="2" width="8.140625" style="5" customWidth="1"/>
    <col min="3" max="3" width="16.42578125" style="6" bestFit="1" customWidth="1"/>
    <col min="4" max="4" width="3.140625" style="6" bestFit="1" customWidth="1"/>
    <col min="5" max="5" width="16.42578125" style="6" bestFit="1" customWidth="1"/>
    <col min="6" max="6" width="3.140625" style="6" bestFit="1" customWidth="1"/>
    <col min="7" max="7" width="16.42578125" style="6" bestFit="1" customWidth="1"/>
    <col min="8" max="8" width="2.140625" style="6" customWidth="1"/>
    <col min="9" max="9" width="16.42578125" style="6" bestFit="1" customWidth="1"/>
    <col min="10" max="10" width="11.28515625" style="5" customWidth="1"/>
    <col min="11" max="11" width="12.85546875" style="5" customWidth="1"/>
    <col min="12" max="12" width="15.28515625" style="5" bestFit="1" customWidth="1"/>
    <col min="13" max="13" width="17.28515625" style="5" customWidth="1"/>
    <col min="14" max="14" width="9.140625" style="5"/>
    <col min="15" max="15" width="12" style="5" bestFit="1" customWidth="1"/>
    <col min="16" max="16384" width="9.140625" style="5"/>
  </cols>
  <sheetData>
    <row r="1" spans="1:19" ht="20.25" customHeight="1">
      <c r="A1" s="1" t="s">
        <v>176</v>
      </c>
      <c r="B1" s="33"/>
      <c r="C1" s="21"/>
      <c r="D1" s="21"/>
      <c r="E1" s="21"/>
      <c r="F1" s="24"/>
      <c r="G1" s="21"/>
      <c r="H1" s="24"/>
      <c r="I1" s="21"/>
    </row>
    <row r="2" spans="1:19" ht="20.25" customHeight="1">
      <c r="A2" s="3" t="s">
        <v>32</v>
      </c>
      <c r="B2" s="33"/>
      <c r="C2" s="21"/>
      <c r="D2" s="21"/>
      <c r="E2" s="21"/>
      <c r="F2" s="24"/>
      <c r="G2" s="21"/>
      <c r="H2" s="24"/>
      <c r="I2" s="21"/>
    </row>
    <row r="3" spans="1:19" ht="9.6" customHeight="1">
      <c r="A3" s="3"/>
      <c r="B3" s="33"/>
      <c r="C3" s="21"/>
      <c r="D3" s="21"/>
      <c r="E3" s="21"/>
      <c r="F3" s="24"/>
      <c r="G3" s="21"/>
      <c r="H3" s="24"/>
      <c r="I3" s="21"/>
    </row>
    <row r="4" spans="1:19" ht="20.25" customHeight="1">
      <c r="A4" s="19"/>
      <c r="B4" s="8"/>
      <c r="C4" s="299" t="s">
        <v>1</v>
      </c>
      <c r="D4" s="299"/>
      <c r="E4" s="299"/>
      <c r="F4" s="9"/>
      <c r="G4" s="299" t="s">
        <v>2</v>
      </c>
      <c r="H4" s="299"/>
      <c r="I4" s="299"/>
    </row>
    <row r="5" spans="1:19" ht="20.25" customHeight="1">
      <c r="A5" s="19"/>
      <c r="B5" s="8"/>
      <c r="C5" s="299" t="s">
        <v>3</v>
      </c>
      <c r="D5" s="299"/>
      <c r="E5" s="299"/>
      <c r="F5" s="9"/>
      <c r="G5" s="299" t="s">
        <v>3</v>
      </c>
      <c r="H5" s="299"/>
      <c r="I5" s="299"/>
    </row>
    <row r="6" spans="1:19" ht="30.75" customHeight="1">
      <c r="A6" s="19"/>
      <c r="B6" s="8"/>
      <c r="C6" s="300" t="s">
        <v>103</v>
      </c>
      <c r="D6" s="301"/>
      <c r="E6" s="301"/>
      <c r="F6" s="10"/>
      <c r="G6" s="300" t="s">
        <v>103</v>
      </c>
      <c r="H6" s="301"/>
      <c r="I6" s="301"/>
    </row>
    <row r="7" spans="1:19" ht="20.25" customHeight="1">
      <c r="A7" s="19"/>
      <c r="B7" s="11" t="s">
        <v>6</v>
      </c>
      <c r="C7" s="12">
        <v>2020</v>
      </c>
      <c r="D7" s="13"/>
      <c r="E7" s="12">
        <v>2019</v>
      </c>
      <c r="F7" s="12"/>
      <c r="G7" s="12">
        <v>2020</v>
      </c>
      <c r="H7" s="13"/>
      <c r="I7" s="12">
        <v>2019</v>
      </c>
    </row>
    <row r="8" spans="1:19" ht="20.25" customHeight="1">
      <c r="A8" s="19"/>
      <c r="B8" s="8"/>
      <c r="C8" s="297" t="s">
        <v>8</v>
      </c>
      <c r="D8" s="297"/>
      <c r="E8" s="297"/>
      <c r="F8" s="297"/>
      <c r="G8" s="297"/>
      <c r="H8" s="297"/>
      <c r="I8" s="297"/>
    </row>
    <row r="9" spans="1:19" ht="20.25" customHeight="1">
      <c r="A9" s="15" t="s">
        <v>113</v>
      </c>
      <c r="B9" s="18">
        <v>4</v>
      </c>
      <c r="D9" s="22"/>
    </row>
    <row r="10" spans="1:19" ht="20.25" customHeight="1">
      <c r="A10" s="31" t="s">
        <v>104</v>
      </c>
      <c r="B10" s="18">
        <v>8</v>
      </c>
      <c r="C10" s="6">
        <v>4355904</v>
      </c>
      <c r="D10" s="37"/>
      <c r="E10" s="6">
        <v>4515882</v>
      </c>
      <c r="G10" s="6">
        <v>3256227</v>
      </c>
      <c r="I10" s="6">
        <v>3546980</v>
      </c>
      <c r="L10" s="190"/>
    </row>
    <row r="11" spans="1:19" ht="20.25" customHeight="1">
      <c r="A11" s="31" t="s">
        <v>33</v>
      </c>
      <c r="B11" s="18"/>
      <c r="C11" s="6">
        <v>32697</v>
      </c>
      <c r="E11" s="6">
        <v>28427</v>
      </c>
      <c r="G11" s="6">
        <v>46503</v>
      </c>
      <c r="I11" s="6">
        <v>53395</v>
      </c>
      <c r="L11" s="190"/>
      <c r="N11" s="35"/>
    </row>
    <row r="12" spans="1:19" ht="14.1" hidden="1" customHeight="1">
      <c r="A12" s="17" t="s">
        <v>101</v>
      </c>
      <c r="B12" s="18"/>
      <c r="C12" s="128"/>
      <c r="E12" s="128"/>
      <c r="G12" s="128"/>
      <c r="I12" s="128"/>
      <c r="L12" s="190"/>
      <c r="N12" s="35"/>
    </row>
    <row r="13" spans="1:19" ht="20.25" customHeight="1">
      <c r="A13" s="191" t="s">
        <v>34</v>
      </c>
      <c r="B13" s="18"/>
      <c r="C13" s="6">
        <v>33107</v>
      </c>
      <c r="D13" s="21"/>
      <c r="E13" s="6">
        <f>52324+15276+5883</f>
        <v>73483</v>
      </c>
      <c r="F13" s="24"/>
      <c r="G13" s="6">
        <v>45981</v>
      </c>
      <c r="H13" s="24"/>
      <c r="I13" s="6">
        <f>79893+6290</f>
        <v>86183</v>
      </c>
      <c r="L13" s="190"/>
      <c r="N13" s="35"/>
    </row>
    <row r="14" spans="1:19" s="29" customFormat="1" ht="20.25" customHeight="1">
      <c r="A14" s="19" t="s">
        <v>77</v>
      </c>
      <c r="B14" s="18">
        <v>8</v>
      </c>
      <c r="C14" s="20">
        <f>SUM(C10:C13)</f>
        <v>4421708</v>
      </c>
      <c r="D14" s="21"/>
      <c r="E14" s="20">
        <f>SUM(E10:E13)</f>
        <v>4617792</v>
      </c>
      <c r="F14" s="24"/>
      <c r="G14" s="20">
        <f>SUM(G10:G13)</f>
        <v>3348711</v>
      </c>
      <c r="H14" s="24"/>
      <c r="I14" s="20">
        <f>SUM(I10:I13)</f>
        <v>3686558</v>
      </c>
      <c r="L14" s="190"/>
      <c r="O14" s="22"/>
      <c r="S14" s="22"/>
    </row>
    <row r="15" spans="1:19" s="29" customFormat="1" ht="12" customHeight="1">
      <c r="A15" s="19"/>
      <c r="B15" s="36"/>
      <c r="C15" s="21"/>
      <c r="D15" s="21"/>
      <c r="E15" s="21"/>
      <c r="F15" s="24"/>
      <c r="G15" s="21"/>
      <c r="H15" s="24"/>
      <c r="I15" s="21"/>
    </row>
    <row r="16" spans="1:19" ht="20.25" customHeight="1">
      <c r="A16" s="15" t="s">
        <v>35</v>
      </c>
      <c r="B16" s="18">
        <v>4</v>
      </c>
      <c r="C16" s="21"/>
      <c r="E16" s="21"/>
      <c r="G16" s="21"/>
      <c r="I16" s="21"/>
    </row>
    <row r="17" spans="1:20" ht="20.25" customHeight="1">
      <c r="A17" s="31" t="s">
        <v>105</v>
      </c>
      <c r="B17" s="18"/>
      <c r="C17" s="6">
        <v>3255280</v>
      </c>
      <c r="D17" s="37"/>
      <c r="E17" s="6">
        <f>3694049+5883</f>
        <v>3699932</v>
      </c>
      <c r="G17" s="6">
        <v>2659244</v>
      </c>
      <c r="I17" s="6">
        <v>2988367</v>
      </c>
      <c r="K17" s="6"/>
      <c r="L17" s="190"/>
    </row>
    <row r="18" spans="1:20" ht="20.25" customHeight="1">
      <c r="A18" s="31" t="s">
        <v>138</v>
      </c>
      <c r="B18" s="18"/>
      <c r="C18" s="6">
        <v>205429</v>
      </c>
      <c r="D18" s="37"/>
      <c r="E18" s="6">
        <v>213522</v>
      </c>
      <c r="G18" s="6">
        <v>134769</v>
      </c>
      <c r="I18" s="6">
        <v>129934</v>
      </c>
      <c r="L18" s="190"/>
    </row>
    <row r="19" spans="1:20" ht="20.25" customHeight="1">
      <c r="A19" s="31" t="s">
        <v>36</v>
      </c>
      <c r="B19" s="18"/>
      <c r="C19" s="6">
        <f>144201+1499</f>
        <v>145700</v>
      </c>
      <c r="D19" s="37"/>
      <c r="E19" s="6">
        <f>88878+15276+1927</f>
        <v>106081</v>
      </c>
      <c r="G19" s="244">
        <f>91666+1351</f>
        <v>93017</v>
      </c>
      <c r="I19" s="244">
        <f>76964+6290+1448</f>
        <v>84702</v>
      </c>
      <c r="L19" s="190"/>
    </row>
    <row r="20" spans="1:20" ht="20.25" hidden="1" customHeight="1">
      <c r="A20" s="17" t="s">
        <v>73</v>
      </c>
      <c r="B20" s="18"/>
      <c r="C20" s="223"/>
      <c r="D20" s="192"/>
      <c r="E20" s="223"/>
      <c r="F20" s="24"/>
      <c r="G20" s="245"/>
      <c r="H20" s="24"/>
      <c r="I20" s="245"/>
      <c r="J20" s="250"/>
      <c r="L20" s="190"/>
    </row>
    <row r="21" spans="1:20" ht="20.25" hidden="1" customHeight="1">
      <c r="A21" s="17" t="s">
        <v>144</v>
      </c>
      <c r="B21" s="18"/>
      <c r="C21" s="245"/>
      <c r="D21" s="192"/>
      <c r="E21" s="245"/>
      <c r="F21" s="24"/>
      <c r="G21" s="245"/>
      <c r="H21" s="24"/>
      <c r="I21" s="245"/>
      <c r="L21" s="190"/>
    </row>
    <row r="22" spans="1:20" ht="20.25" customHeight="1">
      <c r="A22" s="19" t="s">
        <v>38</v>
      </c>
      <c r="B22" s="18"/>
      <c r="C22" s="20">
        <f>SUM(C17:C19)</f>
        <v>3606409</v>
      </c>
      <c r="D22" s="21"/>
      <c r="E22" s="20">
        <f>SUM(E17:E19)</f>
        <v>4019535</v>
      </c>
      <c r="F22" s="24"/>
      <c r="G22" s="20">
        <f>SUM(G17:G19)</f>
        <v>2887030</v>
      </c>
      <c r="H22" s="24"/>
      <c r="I22" s="20">
        <f>SUM(I17:I19)</f>
        <v>3203003</v>
      </c>
      <c r="L22" s="190"/>
    </row>
    <row r="23" spans="1:20" ht="12" customHeight="1">
      <c r="A23" s="19"/>
      <c r="B23" s="18"/>
      <c r="H23" s="24"/>
      <c r="J23" s="193"/>
    </row>
    <row r="24" spans="1:20" ht="20.25" customHeight="1">
      <c r="A24" s="19" t="s">
        <v>181</v>
      </c>
      <c r="B24" s="18"/>
      <c r="C24" s="24">
        <f>C14-C22</f>
        <v>815299</v>
      </c>
      <c r="D24" s="24"/>
      <c r="E24" s="24">
        <f>E14-E22</f>
        <v>598257</v>
      </c>
      <c r="F24" s="24"/>
      <c r="G24" s="24">
        <f>G14-G22</f>
        <v>461681</v>
      </c>
      <c r="H24" s="24"/>
      <c r="I24" s="24">
        <f>I14-I22</f>
        <v>483555</v>
      </c>
      <c r="J24" s="193"/>
    </row>
    <row r="25" spans="1:20" ht="20.25" customHeight="1">
      <c r="A25" s="31" t="s">
        <v>37</v>
      </c>
      <c r="B25" s="18">
        <v>4</v>
      </c>
      <c r="C25" s="292">
        <f>-15462+1499</f>
        <v>-13963</v>
      </c>
      <c r="D25" s="293"/>
      <c r="E25" s="223">
        <v>0</v>
      </c>
      <c r="F25" s="22"/>
      <c r="G25" s="294">
        <f>-12653+1351</f>
        <v>-11302</v>
      </c>
      <c r="H25" s="22"/>
      <c r="I25" s="223">
        <v>0</v>
      </c>
      <c r="L25" s="190"/>
    </row>
    <row r="26" spans="1:20" ht="20.25" customHeight="1">
      <c r="A26" s="31" t="s">
        <v>106</v>
      </c>
      <c r="B26" s="18"/>
      <c r="H26" s="24"/>
      <c r="J26" s="193"/>
    </row>
    <row r="27" spans="1:20" ht="20.25" customHeight="1">
      <c r="A27" s="31" t="s">
        <v>182</v>
      </c>
      <c r="B27" s="18">
        <v>5</v>
      </c>
      <c r="C27" s="288">
        <v>4855</v>
      </c>
      <c r="D27" s="289"/>
      <c r="E27" s="288">
        <v>2384</v>
      </c>
      <c r="F27" s="289"/>
      <c r="G27" s="290">
        <v>0</v>
      </c>
      <c r="H27" s="291"/>
      <c r="I27" s="290">
        <v>0</v>
      </c>
      <c r="L27" s="190"/>
    </row>
    <row r="28" spans="1:20" s="29" customFormat="1" ht="12" customHeight="1">
      <c r="A28" s="38"/>
      <c r="B28" s="18"/>
      <c r="C28" s="22"/>
      <c r="D28" s="22"/>
      <c r="E28" s="22"/>
      <c r="F28" s="22"/>
      <c r="G28" s="39"/>
      <c r="H28" s="40"/>
      <c r="I28" s="39"/>
      <c r="L28" s="190"/>
    </row>
    <row r="29" spans="1:20" ht="20.25" customHeight="1">
      <c r="A29" s="19" t="s">
        <v>124</v>
      </c>
      <c r="B29" s="18"/>
      <c r="C29" s="182">
        <f>SUM(C24:C27)</f>
        <v>806191</v>
      </c>
      <c r="D29" s="21"/>
      <c r="E29" s="182">
        <f>SUM(E24:E27)</f>
        <v>600641</v>
      </c>
      <c r="F29" s="24"/>
      <c r="G29" s="182">
        <f>SUM(G24:G27)</f>
        <v>450379</v>
      </c>
      <c r="H29" s="24"/>
      <c r="I29" s="182">
        <f>SUM(I24:I27)</f>
        <v>483555</v>
      </c>
      <c r="L29" s="190"/>
    </row>
    <row r="30" spans="1:20" ht="20.25" customHeight="1">
      <c r="A30" s="31" t="s">
        <v>147</v>
      </c>
      <c r="B30" s="18">
        <v>9</v>
      </c>
      <c r="C30" s="183">
        <v>-26268</v>
      </c>
      <c r="D30" s="41"/>
      <c r="E30" s="183">
        <v>-52557</v>
      </c>
      <c r="F30" s="22"/>
      <c r="G30" s="183">
        <v>-37245</v>
      </c>
      <c r="H30" s="22"/>
      <c r="I30" s="183">
        <v>-52557</v>
      </c>
      <c r="L30" s="190"/>
      <c r="M30" s="194"/>
      <c r="O30" s="194"/>
      <c r="Q30" s="194"/>
      <c r="S30" s="194"/>
      <c r="T30" s="194"/>
    </row>
    <row r="31" spans="1:20" ht="12" customHeight="1">
      <c r="B31" s="18"/>
      <c r="C31" s="22"/>
      <c r="D31" s="41"/>
      <c r="E31" s="22"/>
      <c r="F31" s="22"/>
      <c r="G31" s="42"/>
      <c r="H31" s="40"/>
      <c r="I31" s="42"/>
      <c r="L31" s="190"/>
    </row>
    <row r="32" spans="1:20" ht="20.25" customHeight="1">
      <c r="A32" s="43" t="s">
        <v>39</v>
      </c>
      <c r="B32" s="18"/>
      <c r="C32" s="30">
        <f>C29+C30</f>
        <v>779923</v>
      </c>
      <c r="D32" s="28"/>
      <c r="E32" s="30">
        <f>E29+E30</f>
        <v>548084</v>
      </c>
      <c r="F32" s="21"/>
      <c r="G32" s="30">
        <f>G29+G30</f>
        <v>413134</v>
      </c>
      <c r="H32" s="21"/>
      <c r="I32" s="30">
        <f>I29+I30</f>
        <v>430998</v>
      </c>
      <c r="L32" s="190"/>
    </row>
    <row r="33" spans="1:12" s="45" customFormat="1" ht="12" customHeight="1">
      <c r="A33" s="46"/>
      <c r="B33" s="47"/>
      <c r="C33" s="48"/>
      <c r="D33" s="49"/>
      <c r="E33" s="48"/>
      <c r="F33" s="49"/>
      <c r="G33" s="48"/>
      <c r="H33" s="49"/>
      <c r="I33" s="48"/>
      <c r="J33" s="49"/>
    </row>
    <row r="34" spans="1:12" s="45" customFormat="1" ht="20.25" customHeight="1">
      <c r="A34" s="46" t="s">
        <v>40</v>
      </c>
      <c r="B34" s="47"/>
      <c r="C34" s="48"/>
      <c r="D34" s="49"/>
      <c r="E34" s="48"/>
      <c r="F34" s="49"/>
      <c r="G34" s="48"/>
      <c r="H34" s="49"/>
      <c r="I34" s="48"/>
      <c r="J34" s="49"/>
    </row>
    <row r="35" spans="1:12" s="134" customFormat="1" ht="20.25" customHeight="1">
      <c r="A35" s="132" t="s">
        <v>114</v>
      </c>
      <c r="B35" s="133"/>
      <c r="C35" s="48"/>
      <c r="D35" s="49"/>
      <c r="E35" s="48"/>
      <c r="F35" s="49"/>
      <c r="G35" s="48"/>
      <c r="H35" s="49"/>
      <c r="I35" s="48"/>
      <c r="J35" s="49"/>
      <c r="L35" s="190"/>
    </row>
    <row r="36" spans="1:12" s="134" customFormat="1" ht="20.25" customHeight="1">
      <c r="A36" s="132" t="s">
        <v>115</v>
      </c>
      <c r="B36" s="133"/>
      <c r="C36" s="48"/>
      <c r="D36" s="49"/>
      <c r="E36" s="48"/>
      <c r="F36" s="49"/>
      <c r="G36" s="48"/>
      <c r="H36" s="49"/>
      <c r="I36" s="48"/>
      <c r="J36" s="49"/>
      <c r="L36" s="190"/>
    </row>
    <row r="37" spans="1:12" s="134" customFormat="1" ht="20.25" customHeight="1">
      <c r="A37" s="134" t="s">
        <v>170</v>
      </c>
      <c r="B37" s="133"/>
      <c r="C37" s="48"/>
      <c r="D37" s="49"/>
      <c r="E37" s="48"/>
      <c r="F37" s="49"/>
      <c r="G37" s="48"/>
      <c r="H37" s="49"/>
      <c r="I37" s="48"/>
      <c r="J37" s="49"/>
      <c r="L37" s="190"/>
    </row>
    <row r="38" spans="1:12" s="134" customFormat="1" ht="20.25" customHeight="1">
      <c r="A38" s="134" t="s">
        <v>171</v>
      </c>
      <c r="B38" s="133"/>
      <c r="C38" s="187">
        <v>0</v>
      </c>
      <c r="D38" s="49"/>
      <c r="E38" s="187">
        <v>-61</v>
      </c>
      <c r="F38" s="49"/>
      <c r="G38" s="128">
        <v>0</v>
      </c>
      <c r="H38" s="49"/>
      <c r="I38" s="128">
        <v>0</v>
      </c>
      <c r="J38" s="49"/>
      <c r="L38" s="190"/>
    </row>
    <row r="39" spans="1:12" s="45" customFormat="1" ht="20.25" customHeight="1">
      <c r="A39" s="45" t="s">
        <v>78</v>
      </c>
      <c r="B39" s="47"/>
      <c r="C39" s="187">
        <v>-28689</v>
      </c>
      <c r="D39" s="49"/>
      <c r="E39" s="187">
        <v>-3110</v>
      </c>
      <c r="F39" s="49"/>
      <c r="G39" s="248">
        <v>-16067</v>
      </c>
      <c r="H39" s="49"/>
      <c r="I39" s="248">
        <v>754</v>
      </c>
      <c r="J39" s="49"/>
      <c r="K39" s="134"/>
      <c r="L39" s="190"/>
    </row>
    <row r="40" spans="1:12" s="45" customFormat="1" ht="20.25" customHeight="1">
      <c r="A40" s="54" t="s">
        <v>125</v>
      </c>
      <c r="B40" s="47"/>
      <c r="C40" s="195"/>
      <c r="D40" s="49"/>
      <c r="E40" s="195"/>
      <c r="F40" s="49"/>
      <c r="G40" s="195"/>
      <c r="H40" s="49"/>
      <c r="I40" s="195"/>
      <c r="J40" s="49"/>
      <c r="K40" s="134"/>
      <c r="L40" s="190"/>
    </row>
    <row r="41" spans="1:12" s="45" customFormat="1" ht="20.25" customHeight="1">
      <c r="A41" s="54" t="s">
        <v>115</v>
      </c>
      <c r="B41" s="47"/>
      <c r="C41" s="53">
        <f>C38+C39</f>
        <v>-28689</v>
      </c>
      <c r="D41" s="50"/>
      <c r="E41" s="53">
        <f>E38+E39</f>
        <v>-3171</v>
      </c>
      <c r="F41" s="50"/>
      <c r="G41" s="53">
        <f>SUM(G38:G39)</f>
        <v>-16067</v>
      </c>
      <c r="H41" s="84"/>
      <c r="I41" s="53">
        <f>SUM(I38:I39)</f>
        <v>754</v>
      </c>
      <c r="J41" s="49"/>
      <c r="K41" s="134"/>
      <c r="L41" s="190"/>
    </row>
    <row r="42" spans="1:12" s="45" customFormat="1" ht="20.25" customHeight="1">
      <c r="A42" s="132" t="s">
        <v>116</v>
      </c>
      <c r="B42" s="47"/>
      <c r="C42" s="48"/>
      <c r="D42" s="49"/>
      <c r="E42" s="48"/>
      <c r="F42" s="49"/>
      <c r="G42" s="48"/>
      <c r="H42" s="49"/>
      <c r="I42" s="48"/>
      <c r="J42" s="49"/>
    </row>
    <row r="43" spans="1:12" s="45" customFormat="1" ht="20.25" customHeight="1">
      <c r="A43" s="132" t="s">
        <v>117</v>
      </c>
      <c r="B43" s="47"/>
      <c r="C43" s="48"/>
      <c r="D43" s="49"/>
      <c r="E43" s="48"/>
      <c r="F43" s="49"/>
      <c r="G43" s="48"/>
      <c r="H43" s="49"/>
      <c r="I43" s="48"/>
      <c r="J43" s="49"/>
    </row>
    <row r="44" spans="1:12" s="45" customFormat="1" ht="20.25" customHeight="1">
      <c r="A44" s="135" t="s">
        <v>180</v>
      </c>
      <c r="B44" s="47"/>
      <c r="C44" s="196">
        <v>-822</v>
      </c>
      <c r="D44" s="49"/>
      <c r="E44" s="196">
        <v>-8822</v>
      </c>
      <c r="F44" s="49"/>
      <c r="G44" s="249">
        <v>-822</v>
      </c>
      <c r="H44" s="197">
        <v>0</v>
      </c>
      <c r="I44" s="249">
        <v>-8822</v>
      </c>
      <c r="J44" s="49"/>
      <c r="L44" s="190"/>
    </row>
    <row r="45" spans="1:12" s="45" customFormat="1" ht="20.25" customHeight="1">
      <c r="A45" s="54" t="s">
        <v>126</v>
      </c>
      <c r="B45" s="47"/>
      <c r="C45" s="187"/>
      <c r="D45" s="49"/>
      <c r="E45" s="187"/>
      <c r="F45" s="49"/>
      <c r="G45" s="187"/>
      <c r="H45" s="197"/>
      <c r="I45" s="187"/>
      <c r="J45" s="49"/>
      <c r="L45" s="190"/>
    </row>
    <row r="46" spans="1:12" s="45" customFormat="1" ht="20.25" customHeight="1">
      <c r="A46" s="54" t="s">
        <v>117</v>
      </c>
      <c r="B46" s="47"/>
      <c r="C46" s="53">
        <f>SUM(C44:C45)</f>
        <v>-822</v>
      </c>
      <c r="D46" s="49"/>
      <c r="E46" s="53">
        <f>SUM(E44:E45)</f>
        <v>-8822</v>
      </c>
      <c r="F46" s="49"/>
      <c r="G46" s="53">
        <f>SUM(G44:G45)</f>
        <v>-822</v>
      </c>
      <c r="H46" s="84"/>
      <c r="I46" s="53">
        <f>SUM(I44:I45)</f>
        <v>-8822</v>
      </c>
      <c r="J46" s="49"/>
      <c r="L46" s="190"/>
    </row>
    <row r="47" spans="1:12" s="45" customFormat="1" ht="20.25" customHeight="1">
      <c r="A47" s="52" t="s">
        <v>87</v>
      </c>
      <c r="B47" s="47"/>
      <c r="C47" s="187"/>
      <c r="D47" s="50"/>
      <c r="E47" s="187"/>
      <c r="F47" s="50"/>
      <c r="G47" s="187"/>
      <c r="H47" s="50"/>
      <c r="I47" s="187"/>
      <c r="J47" s="49"/>
      <c r="L47" s="190"/>
    </row>
    <row r="48" spans="1:12" s="45" customFormat="1" ht="20.25" customHeight="1">
      <c r="A48" s="52" t="s">
        <v>79</v>
      </c>
      <c r="B48" s="47"/>
      <c r="C48" s="53">
        <f>C41+C46</f>
        <v>-29511</v>
      </c>
      <c r="D48" s="50"/>
      <c r="E48" s="53">
        <f>E41+E46</f>
        <v>-11993</v>
      </c>
      <c r="F48" s="50"/>
      <c r="G48" s="53">
        <f>G41+G46</f>
        <v>-16889</v>
      </c>
      <c r="H48" s="50"/>
      <c r="I48" s="53">
        <f>I41+I46</f>
        <v>-8068</v>
      </c>
      <c r="J48" s="49"/>
      <c r="L48" s="190"/>
    </row>
    <row r="49" spans="1:12" s="45" customFormat="1" ht="20.25" customHeight="1" thickBot="1">
      <c r="A49" s="54" t="s">
        <v>41</v>
      </c>
      <c r="B49" s="47"/>
      <c r="C49" s="55">
        <f>C32+C48</f>
        <v>750412</v>
      </c>
      <c r="D49" s="56"/>
      <c r="E49" s="55">
        <f>E32+E48</f>
        <v>536091</v>
      </c>
      <c r="F49" s="57"/>
      <c r="G49" s="55">
        <f>G32+G48</f>
        <v>396245</v>
      </c>
      <c r="H49" s="57"/>
      <c r="I49" s="55">
        <f>I32+I48</f>
        <v>422930</v>
      </c>
      <c r="J49" s="49"/>
      <c r="L49" s="190"/>
    </row>
    <row r="50" spans="1:12" s="45" customFormat="1" ht="20.25" customHeight="1" thickTop="1">
      <c r="A50" s="184"/>
      <c r="B50" s="47"/>
      <c r="C50" s="58"/>
      <c r="D50" s="49"/>
      <c r="E50" s="58"/>
      <c r="F50" s="49"/>
      <c r="G50" s="58"/>
      <c r="H50" s="49"/>
      <c r="I50" s="58"/>
      <c r="J50" s="49"/>
      <c r="K50" s="57"/>
      <c r="L50" s="190"/>
    </row>
    <row r="51" spans="1:12" ht="20.25" customHeight="1">
      <c r="A51" s="1" t="s">
        <v>176</v>
      </c>
      <c r="B51" s="33"/>
      <c r="C51" s="21"/>
      <c r="D51" s="21"/>
      <c r="E51" s="21"/>
      <c r="F51" s="24"/>
      <c r="G51" s="21"/>
      <c r="H51" s="24"/>
      <c r="I51" s="21"/>
    </row>
    <row r="52" spans="1:12" ht="20.25" customHeight="1">
      <c r="A52" s="3" t="s">
        <v>32</v>
      </c>
      <c r="B52" s="33"/>
      <c r="C52" s="198"/>
      <c r="D52" s="198"/>
      <c r="E52" s="198"/>
      <c r="F52" s="199"/>
      <c r="G52" s="198"/>
      <c r="H52" s="199"/>
      <c r="I52" s="198"/>
    </row>
    <row r="53" spans="1:12" ht="20.25" customHeight="1">
      <c r="A53" s="44"/>
      <c r="B53" s="44"/>
      <c r="C53" s="44"/>
      <c r="D53" s="44"/>
      <c r="E53" s="44"/>
      <c r="F53" s="24"/>
      <c r="G53" s="21"/>
      <c r="H53" s="24"/>
      <c r="I53" s="21"/>
    </row>
    <row r="54" spans="1:12" s="45" customFormat="1" ht="20.25" customHeight="1">
      <c r="A54" s="19"/>
      <c r="B54" s="18"/>
      <c r="C54" s="299" t="s">
        <v>1</v>
      </c>
      <c r="D54" s="299"/>
      <c r="E54" s="299"/>
      <c r="F54" s="9"/>
      <c r="G54" s="299" t="s">
        <v>2</v>
      </c>
      <c r="H54" s="299"/>
      <c r="I54" s="299"/>
    </row>
    <row r="55" spans="1:12" s="45" customFormat="1" ht="20.25" customHeight="1">
      <c r="A55" s="19"/>
      <c r="B55" s="18"/>
      <c r="C55" s="299" t="s">
        <v>3</v>
      </c>
      <c r="D55" s="299"/>
      <c r="E55" s="299"/>
      <c r="F55" s="9"/>
      <c r="G55" s="299" t="s">
        <v>3</v>
      </c>
      <c r="H55" s="299"/>
      <c r="I55" s="299"/>
    </row>
    <row r="56" spans="1:12" s="45" customFormat="1" ht="30.75" customHeight="1">
      <c r="A56" s="19"/>
      <c r="B56" s="8"/>
      <c r="C56" s="300" t="s">
        <v>103</v>
      </c>
      <c r="D56" s="301"/>
      <c r="E56" s="301"/>
      <c r="F56" s="10"/>
      <c r="G56" s="300" t="s">
        <v>103</v>
      </c>
      <c r="H56" s="301"/>
      <c r="I56" s="301"/>
    </row>
    <row r="57" spans="1:12" s="45" customFormat="1" ht="20.25" customHeight="1">
      <c r="A57" s="19"/>
      <c r="B57" s="11"/>
      <c r="C57" s="8">
        <v>2020</v>
      </c>
      <c r="D57" s="8"/>
      <c r="E57" s="8">
        <v>2019</v>
      </c>
      <c r="F57" s="12"/>
      <c r="G57" s="8">
        <v>2020</v>
      </c>
      <c r="H57" s="8"/>
      <c r="I57" s="8">
        <v>2019</v>
      </c>
    </row>
    <row r="58" spans="1:12" s="45" customFormat="1" ht="20.25" customHeight="1">
      <c r="A58" s="19"/>
      <c r="B58" s="11"/>
      <c r="C58" s="297" t="s">
        <v>8</v>
      </c>
      <c r="D58" s="297"/>
      <c r="E58" s="297"/>
      <c r="F58" s="297"/>
      <c r="G58" s="297"/>
      <c r="H58" s="297"/>
      <c r="I58" s="297"/>
    </row>
    <row r="59" spans="1:12" s="45" customFormat="1" ht="20.25" customHeight="1">
      <c r="A59" s="59" t="s">
        <v>42</v>
      </c>
      <c r="B59" s="47"/>
      <c r="C59" s="58"/>
      <c r="D59" s="49"/>
      <c r="E59" s="58"/>
      <c r="F59" s="49"/>
      <c r="G59" s="58"/>
      <c r="H59" s="49"/>
      <c r="I59" s="58"/>
      <c r="J59" s="49"/>
      <c r="L59" s="190"/>
    </row>
    <row r="60" spans="1:12" s="45" customFormat="1" ht="20.25" customHeight="1">
      <c r="A60" s="127" t="s">
        <v>127</v>
      </c>
      <c r="B60" s="47"/>
      <c r="C60" s="187">
        <f>C32</f>
        <v>779923</v>
      </c>
      <c r="D60" s="50"/>
      <c r="E60" s="187">
        <f>E32</f>
        <v>548084</v>
      </c>
      <c r="F60" s="50"/>
      <c r="G60" s="187">
        <f>G32</f>
        <v>413134</v>
      </c>
      <c r="H60" s="200"/>
      <c r="I60" s="187">
        <f>I32</f>
        <v>430998</v>
      </c>
      <c r="J60" s="49"/>
      <c r="L60" s="190"/>
    </row>
    <row r="61" spans="1:12" s="45" customFormat="1" ht="20.25" customHeight="1" thickBot="1">
      <c r="A61" s="59" t="s">
        <v>39</v>
      </c>
      <c r="B61" s="47"/>
      <c r="C61" s="60">
        <f>SUM(C60:C60)</f>
        <v>779923</v>
      </c>
      <c r="D61" s="56"/>
      <c r="E61" s="60">
        <f>SUM(E60:E60)</f>
        <v>548084</v>
      </c>
      <c r="F61" s="57"/>
      <c r="G61" s="60">
        <f>SUM(G60:G60)</f>
        <v>413134</v>
      </c>
      <c r="H61" s="57"/>
      <c r="I61" s="60">
        <f>SUM(I60:I60)</f>
        <v>430998</v>
      </c>
      <c r="J61" s="49"/>
      <c r="L61" s="190"/>
    </row>
    <row r="62" spans="1:12" s="45" customFormat="1" ht="20.25" customHeight="1" thickTop="1">
      <c r="A62" s="61"/>
      <c r="B62" s="47"/>
      <c r="C62" s="58"/>
      <c r="D62" s="49"/>
      <c r="E62" s="58"/>
      <c r="F62" s="49"/>
      <c r="G62" s="58"/>
      <c r="H62" s="49"/>
      <c r="I62" s="58"/>
      <c r="J62" s="49"/>
    </row>
    <row r="63" spans="1:12" s="45" customFormat="1" ht="15">
      <c r="A63" s="54" t="s">
        <v>43</v>
      </c>
      <c r="B63" s="47"/>
      <c r="C63" s="58"/>
      <c r="D63" s="49"/>
      <c r="E63" s="58"/>
      <c r="F63" s="49"/>
      <c r="G63" s="58"/>
      <c r="H63" s="49"/>
      <c r="I63" s="58"/>
      <c r="J63" s="49"/>
    </row>
    <row r="64" spans="1:12" s="45" customFormat="1" ht="20.25" customHeight="1">
      <c r="A64" s="127" t="s">
        <v>127</v>
      </c>
      <c r="B64" s="47"/>
      <c r="C64" s="187">
        <f>C49</f>
        <v>750412</v>
      </c>
      <c r="D64" s="50"/>
      <c r="E64" s="187">
        <f>E49</f>
        <v>536091</v>
      </c>
      <c r="F64" s="50"/>
      <c r="G64" s="187">
        <f>G49</f>
        <v>396245</v>
      </c>
      <c r="H64" s="200"/>
      <c r="I64" s="187">
        <f>I49</f>
        <v>422930</v>
      </c>
      <c r="J64" s="49"/>
      <c r="L64" s="190"/>
    </row>
    <row r="65" spans="1:18" s="45" customFormat="1" ht="20.25" customHeight="1" thickBot="1">
      <c r="A65" s="54" t="s">
        <v>41</v>
      </c>
      <c r="B65" s="62"/>
      <c r="C65" s="60">
        <f>SUM(C64:C64)</f>
        <v>750412</v>
      </c>
      <c r="D65" s="56"/>
      <c r="E65" s="60">
        <f>SUM(E64:E64)</f>
        <v>536091</v>
      </c>
      <c r="F65" s="57"/>
      <c r="G65" s="60">
        <f>SUM(G64:G64)</f>
        <v>396245</v>
      </c>
      <c r="H65" s="57"/>
      <c r="I65" s="60">
        <f>SUM(I64:I64)</f>
        <v>422930</v>
      </c>
      <c r="J65" s="49"/>
      <c r="L65" s="190"/>
      <c r="M65" s="63"/>
      <c r="Q65" s="63"/>
    </row>
    <row r="66" spans="1:18" s="45" customFormat="1" ht="20.25" customHeight="1" thickTop="1">
      <c r="A66" s="61"/>
      <c r="B66" s="47"/>
      <c r="C66" s="201"/>
      <c r="D66" s="49"/>
      <c r="E66" s="201"/>
      <c r="F66" s="49"/>
      <c r="G66" s="64"/>
      <c r="H66" s="49"/>
      <c r="I66" s="64"/>
      <c r="J66" s="49"/>
      <c r="L66" s="190"/>
      <c r="M66" s="65"/>
      <c r="Q66" s="65"/>
    </row>
    <row r="67" spans="1:18" s="45" customFormat="1" ht="20.25" customHeight="1" thickBot="1">
      <c r="A67" s="54" t="s">
        <v>128</v>
      </c>
      <c r="B67" s="62"/>
      <c r="C67" s="185">
        <f>C32/1185193</f>
        <v>0.6580556921952796</v>
      </c>
      <c r="D67" s="186"/>
      <c r="E67" s="185">
        <f>E32/1185193</f>
        <v>0.46244282576761758</v>
      </c>
      <c r="F67" s="63"/>
      <c r="G67" s="185">
        <f>G32/1185193</f>
        <v>0.3485795140538292</v>
      </c>
      <c r="H67" s="63"/>
      <c r="I67" s="185">
        <f>I32/1185193</f>
        <v>0.36365216466853922</v>
      </c>
      <c r="J67" s="49"/>
      <c r="L67" s="190"/>
      <c r="M67" s="66"/>
      <c r="N67" s="66"/>
      <c r="O67" s="66"/>
      <c r="P67" s="66"/>
      <c r="Q67" s="66"/>
      <c r="R67" s="66"/>
    </row>
    <row r="68" spans="1:18" s="45" customFormat="1" ht="20.25" customHeight="1" thickTop="1">
      <c r="A68" s="67"/>
      <c r="B68" s="18"/>
      <c r="D68" s="68"/>
      <c r="F68" s="69"/>
      <c r="H68" s="70"/>
    </row>
    <row r="69" spans="1:18" s="45" customFormat="1" ht="20.25" customHeight="1">
      <c r="A69" s="67"/>
      <c r="B69" s="18"/>
      <c r="D69" s="68"/>
      <c r="F69" s="69"/>
      <c r="H69" s="70"/>
      <c r="M69" s="202"/>
    </row>
    <row r="70" spans="1:18" s="45" customFormat="1" ht="20.25" customHeight="1">
      <c r="A70" s="67"/>
      <c r="B70" s="18"/>
      <c r="D70" s="68"/>
      <c r="F70" s="69"/>
      <c r="H70" s="70"/>
    </row>
    <row r="71" spans="1:18" s="45" customFormat="1" ht="20.25" customHeight="1">
      <c r="A71" s="67"/>
      <c r="B71" s="18"/>
      <c r="D71" s="68"/>
      <c r="F71" s="69"/>
      <c r="H71" s="70"/>
      <c r="M71" s="202"/>
    </row>
    <row r="72" spans="1:18" s="45" customFormat="1" ht="20.25" customHeight="1">
      <c r="A72" s="67"/>
      <c r="B72" s="18"/>
      <c r="D72" s="68"/>
      <c r="F72" s="69"/>
      <c r="H72" s="70"/>
    </row>
    <row r="73" spans="1:18" s="45" customFormat="1" ht="20.25" customHeight="1">
      <c r="A73" s="67"/>
      <c r="B73" s="18"/>
      <c r="D73" s="68"/>
      <c r="F73" s="69"/>
      <c r="H73" s="70"/>
      <c r="M73" s="202"/>
    </row>
    <row r="74" spans="1:18" s="45" customFormat="1" ht="20.25" customHeight="1">
      <c r="A74" s="67"/>
      <c r="B74" s="18"/>
      <c r="D74" s="68"/>
      <c r="F74" s="69"/>
      <c r="H74" s="70"/>
    </row>
    <row r="75" spans="1:18" s="45" customFormat="1" ht="20.25" customHeight="1">
      <c r="A75" s="67"/>
      <c r="B75" s="18"/>
      <c r="D75" s="68"/>
      <c r="F75" s="69"/>
      <c r="H75" s="70"/>
      <c r="M75" s="202"/>
    </row>
    <row r="76" spans="1:18" ht="20.25" customHeight="1">
      <c r="B76" s="18"/>
      <c r="C76" s="5"/>
      <c r="D76" s="68"/>
      <c r="E76" s="5"/>
      <c r="F76" s="69"/>
      <c r="G76" s="5"/>
      <c r="H76" s="70"/>
      <c r="I76" s="5"/>
      <c r="L76" s="45"/>
      <c r="M76" s="45"/>
      <c r="N76" s="45"/>
      <c r="O76" s="45"/>
      <c r="P76" s="45"/>
      <c r="Q76" s="45"/>
      <c r="R76" s="45"/>
    </row>
    <row r="77" spans="1:18" ht="17.25" customHeight="1">
      <c r="B77" s="203"/>
      <c r="C77" s="41"/>
      <c r="D77" s="41"/>
      <c r="E77" s="41"/>
      <c r="G77" s="41"/>
      <c r="H77" s="22"/>
      <c r="I77" s="41"/>
      <c r="L77" s="45"/>
      <c r="M77" s="202"/>
      <c r="N77" s="45"/>
      <c r="O77" s="45"/>
      <c r="P77" s="45"/>
      <c r="Q77" s="45"/>
      <c r="R77" s="45"/>
    </row>
    <row r="78" spans="1:18" ht="17.25" customHeight="1">
      <c r="B78" s="203"/>
      <c r="C78" s="41"/>
      <c r="D78" s="41"/>
      <c r="E78" s="41"/>
      <c r="G78" s="41"/>
      <c r="H78" s="22"/>
      <c r="I78" s="41"/>
      <c r="L78" s="45"/>
      <c r="M78" s="45"/>
      <c r="N78" s="45"/>
      <c r="O78" s="45"/>
      <c r="P78" s="45"/>
      <c r="Q78" s="45"/>
      <c r="R78" s="45"/>
    </row>
    <row r="79" spans="1:18" s="45" customFormat="1" ht="20.25" customHeight="1">
      <c r="A79" s="67"/>
      <c r="B79" s="18"/>
      <c r="D79" s="68"/>
      <c r="F79" s="69"/>
      <c r="H79" s="70"/>
    </row>
    <row r="80" spans="1:18" s="45" customFormat="1" ht="20.25" customHeight="1">
      <c r="A80" s="67"/>
      <c r="B80" s="18"/>
      <c r="D80" s="68"/>
      <c r="F80" s="69"/>
      <c r="H80" s="70"/>
    </row>
    <row r="81" spans="1:9" s="45" customFormat="1" ht="20.25" customHeight="1">
      <c r="A81" s="67"/>
      <c r="B81" s="18"/>
      <c r="D81" s="68"/>
      <c r="F81" s="69"/>
      <c r="H81" s="70"/>
    </row>
    <row r="82" spans="1:9" s="45" customFormat="1" ht="20.25" customHeight="1">
      <c r="A82" s="67"/>
      <c r="B82" s="18"/>
      <c r="D82" s="68"/>
      <c r="F82" s="69"/>
      <c r="H82" s="70"/>
    </row>
    <row r="83" spans="1:9" s="45" customFormat="1" ht="20.25" customHeight="1">
      <c r="A83" s="67"/>
      <c r="B83" s="18"/>
      <c r="D83" s="68"/>
      <c r="F83" s="69"/>
      <c r="H83" s="70"/>
    </row>
    <row r="84" spans="1:9" s="45" customFormat="1" ht="20.25" customHeight="1">
      <c r="A84" s="67"/>
      <c r="B84" s="18"/>
      <c r="D84" s="68"/>
      <c r="F84" s="69"/>
      <c r="H84" s="70"/>
    </row>
    <row r="85" spans="1:9" ht="20.25" customHeight="1">
      <c r="A85" s="67"/>
      <c r="B85" s="18"/>
      <c r="C85" s="45"/>
      <c r="D85" s="68"/>
      <c r="E85" s="45"/>
      <c r="F85" s="69"/>
      <c r="G85" s="45"/>
      <c r="H85" s="70"/>
      <c r="I85" s="45"/>
    </row>
    <row r="86" spans="1:9" ht="20.25" customHeight="1">
      <c r="A86" s="67"/>
      <c r="B86" s="18"/>
      <c r="C86" s="45"/>
      <c r="D86" s="68"/>
      <c r="E86" s="45"/>
      <c r="F86" s="69"/>
      <c r="G86" s="45"/>
      <c r="H86" s="70"/>
      <c r="I86" s="45"/>
    </row>
    <row r="87" spans="1:9" ht="20.25" customHeight="1">
      <c r="A87" s="67"/>
      <c r="B87" s="18"/>
      <c r="C87" s="45"/>
      <c r="D87" s="68"/>
      <c r="E87" s="45"/>
      <c r="F87" s="69"/>
      <c r="G87" s="45"/>
      <c r="H87" s="70"/>
      <c r="I87" s="45"/>
    </row>
    <row r="88" spans="1:9" ht="20.25" customHeight="1">
      <c r="A88" s="67"/>
      <c r="B88" s="18"/>
      <c r="C88" s="45"/>
      <c r="D88" s="68"/>
      <c r="E88" s="45"/>
      <c r="F88" s="69"/>
      <c r="G88" s="45"/>
      <c r="H88" s="70"/>
      <c r="I88" s="45"/>
    </row>
    <row r="89" spans="1:9" ht="20.25" customHeight="1">
      <c r="A89" s="67"/>
      <c r="B89" s="18"/>
      <c r="C89" s="45"/>
      <c r="D89" s="68"/>
      <c r="E89" s="45"/>
      <c r="F89" s="69"/>
      <c r="G89" s="45"/>
      <c r="H89" s="70"/>
      <c r="I89" s="45"/>
    </row>
    <row r="90" spans="1:9" ht="20.25" customHeight="1">
      <c r="A90" s="67"/>
      <c r="B90" s="18"/>
      <c r="C90" s="45"/>
      <c r="D90" s="68"/>
      <c r="E90" s="45"/>
      <c r="F90" s="69"/>
      <c r="G90" s="45"/>
      <c r="H90" s="70"/>
      <c r="I90" s="45"/>
    </row>
    <row r="91" spans="1:9" ht="20.25" customHeight="1">
      <c r="A91" s="67"/>
      <c r="B91" s="18"/>
      <c r="C91" s="45"/>
      <c r="D91" s="68"/>
      <c r="E91" s="45"/>
      <c r="F91" s="69"/>
      <c r="G91" s="45"/>
      <c r="H91" s="70"/>
      <c r="I91" s="45"/>
    </row>
  </sheetData>
  <mergeCells count="14">
    <mergeCell ref="C58:I58"/>
    <mergeCell ref="C6:E6"/>
    <mergeCell ref="G6:I6"/>
    <mergeCell ref="C8:I8"/>
    <mergeCell ref="C54:E54"/>
    <mergeCell ref="G54:I54"/>
    <mergeCell ref="C55:E55"/>
    <mergeCell ref="G55:I55"/>
    <mergeCell ref="C4:E4"/>
    <mergeCell ref="G4:I4"/>
    <mergeCell ref="C5:E5"/>
    <mergeCell ref="G5:I5"/>
    <mergeCell ref="C56:E56"/>
    <mergeCell ref="G56:I56"/>
  </mergeCells>
  <printOptions gridLinesSet="0"/>
  <pageMargins left="0.7" right="0.51" top="0.49" bottom="0.5" header="0.5" footer="0.5"/>
  <pageSetup paperSize="9" scale="75" firstPageNumber="4" fitToHeight="0" orientation="portrait" useFirstPageNumber="1" r:id="rId1"/>
  <headerFooter>
    <oddFooter>&amp;LThe accompanying notes form  integral part of the interim financial statements.
&amp;C&amp;12&amp;P</oddFooter>
  </headerFooter>
  <rowBreaks count="1" manualBreakCount="1">
    <brk id="50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3"/>
  <sheetViews>
    <sheetView view="pageBreakPreview" zoomScale="80" zoomScaleNormal="85" zoomScaleSheetLayoutView="80" workbookViewId="0"/>
  </sheetViews>
  <sheetFormatPr defaultColWidth="9.140625" defaultRowHeight="15"/>
  <cols>
    <col min="1" max="1" width="43.28515625" style="85" customWidth="1"/>
    <col min="2" max="2" width="7.28515625" style="93" customWidth="1"/>
    <col min="3" max="3" width="11.85546875" style="85" customWidth="1"/>
    <col min="4" max="4" width="1" style="87" customWidth="1"/>
    <col min="5" max="5" width="11.5703125" style="85" customWidth="1"/>
    <col min="6" max="6" width="1" style="87" customWidth="1"/>
    <col min="7" max="7" width="10.5703125" style="85" customWidth="1"/>
    <col min="8" max="8" width="1" style="87" customWidth="1"/>
    <col min="9" max="9" width="13.7109375" style="85" customWidth="1"/>
    <col min="10" max="10" width="1" style="87" customWidth="1"/>
    <col min="11" max="11" width="12.5703125" style="85" customWidth="1"/>
    <col min="12" max="12" width="1" style="87" customWidth="1"/>
    <col min="13" max="13" width="12.140625" style="85" customWidth="1"/>
    <col min="14" max="14" width="1" style="87" customWidth="1"/>
    <col min="15" max="15" width="15.28515625" style="85" customWidth="1"/>
    <col min="16" max="16" width="1" style="87" customWidth="1"/>
    <col min="17" max="17" width="14.140625" style="85" customWidth="1"/>
    <col min="18" max="18" width="1" style="87" customWidth="1"/>
    <col min="19" max="19" width="12.85546875" style="85" customWidth="1"/>
    <col min="20" max="20" width="9.140625" style="204"/>
    <col min="21" max="22" width="12.7109375" style="204" bestFit="1" customWidth="1"/>
    <col min="23" max="27" width="9.140625" style="204"/>
    <col min="28" max="16384" width="9.140625" style="85"/>
  </cols>
  <sheetData>
    <row r="1" spans="1:22" s="204" customFormat="1" ht="18" customHeight="1">
      <c r="A1" s="1" t="s">
        <v>176</v>
      </c>
      <c r="B1" s="230"/>
      <c r="C1" s="231"/>
      <c r="D1" s="232"/>
      <c r="E1" s="231"/>
      <c r="F1" s="232"/>
      <c r="G1" s="231"/>
      <c r="H1" s="232"/>
      <c r="I1" s="231"/>
      <c r="J1" s="232"/>
      <c r="K1" s="231"/>
      <c r="L1" s="232"/>
      <c r="M1" s="231"/>
      <c r="N1" s="232"/>
      <c r="O1" s="231"/>
      <c r="P1" s="232"/>
      <c r="Q1" s="231"/>
      <c r="R1" s="232"/>
      <c r="S1" s="231"/>
      <c r="T1" s="205"/>
      <c r="U1" s="206"/>
      <c r="V1" s="207"/>
    </row>
    <row r="2" spans="1:22" s="204" customFormat="1" ht="18" customHeight="1">
      <c r="A2" s="233" t="s">
        <v>51</v>
      </c>
      <c r="B2" s="234"/>
      <c r="C2" s="233"/>
      <c r="D2" s="235"/>
      <c r="E2" s="233"/>
      <c r="F2" s="235"/>
      <c r="G2" s="233"/>
      <c r="H2" s="235"/>
      <c r="I2" s="233"/>
      <c r="J2" s="235"/>
      <c r="K2" s="233"/>
      <c r="L2" s="235"/>
      <c r="M2" s="233"/>
      <c r="N2" s="235"/>
      <c r="O2" s="233"/>
      <c r="P2" s="235"/>
      <c r="Q2" s="233"/>
      <c r="R2" s="235"/>
      <c r="S2" s="233"/>
      <c r="T2" s="205"/>
      <c r="U2" s="206"/>
      <c r="V2" s="207"/>
    </row>
    <row r="3" spans="1:22" s="204" customFormat="1" ht="18" customHeight="1">
      <c r="A3" s="233"/>
      <c r="B3" s="234"/>
      <c r="C3" s="233"/>
      <c r="D3" s="235"/>
      <c r="E3" s="233"/>
      <c r="F3" s="235"/>
      <c r="G3" s="233"/>
      <c r="H3" s="235"/>
      <c r="I3" s="233"/>
      <c r="J3" s="235"/>
      <c r="K3" s="233"/>
      <c r="L3" s="235"/>
      <c r="M3" s="233"/>
      <c r="N3" s="235"/>
      <c r="O3" s="233"/>
      <c r="P3" s="235"/>
      <c r="Q3" s="233"/>
      <c r="R3" s="235"/>
      <c r="S3" s="233"/>
      <c r="T3" s="205"/>
      <c r="U3" s="206"/>
      <c r="V3" s="207"/>
    </row>
    <row r="4" spans="1:22" s="204" customFormat="1" ht="18" customHeight="1">
      <c r="A4" s="233"/>
      <c r="B4" s="234"/>
      <c r="C4" s="303" t="s">
        <v>52</v>
      </c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205"/>
      <c r="U4" s="206"/>
      <c r="V4" s="207"/>
    </row>
    <row r="5" spans="1:22" s="204" customFormat="1" ht="18" customHeight="1">
      <c r="A5" s="98"/>
      <c r="B5" s="95"/>
      <c r="C5" s="94"/>
      <c r="D5" s="94"/>
      <c r="E5" s="94"/>
      <c r="F5" s="94"/>
      <c r="G5" s="304" t="s">
        <v>53</v>
      </c>
      <c r="H5" s="304"/>
      <c r="I5" s="304"/>
      <c r="J5" s="130"/>
      <c r="K5" s="304" t="s">
        <v>121</v>
      </c>
      <c r="L5" s="304"/>
      <c r="M5" s="304"/>
      <c r="N5" s="304"/>
      <c r="O5" s="304"/>
      <c r="P5" s="304"/>
      <c r="Q5" s="304"/>
      <c r="R5" s="92"/>
      <c r="S5" s="92"/>
      <c r="T5" s="205"/>
      <c r="U5" s="206"/>
      <c r="V5" s="207"/>
    </row>
    <row r="6" spans="1:22" s="204" customFormat="1" ht="18" customHeight="1">
      <c r="A6" s="106"/>
      <c r="B6" s="11"/>
      <c r="C6" s="130"/>
      <c r="D6" s="94"/>
      <c r="E6" s="95"/>
      <c r="F6" s="95"/>
      <c r="G6" s="305"/>
      <c r="H6" s="305"/>
      <c r="I6" s="305"/>
      <c r="J6" s="95"/>
      <c r="K6" s="99" t="s">
        <v>160</v>
      </c>
      <c r="L6" s="95"/>
      <c r="M6" s="283"/>
      <c r="N6" s="94"/>
      <c r="O6" s="97"/>
      <c r="P6" s="98"/>
      <c r="Q6" s="97"/>
      <c r="R6" s="283"/>
      <c r="S6" s="8"/>
      <c r="T6" s="205"/>
      <c r="U6" s="206"/>
      <c r="V6" s="207"/>
    </row>
    <row r="7" spans="1:22" s="204" customFormat="1" ht="18" customHeight="1">
      <c r="A7" s="106"/>
      <c r="B7" s="253"/>
      <c r="C7" s="130" t="s">
        <v>55</v>
      </c>
      <c r="D7" s="94"/>
      <c r="E7" s="95"/>
      <c r="F7" s="95"/>
      <c r="G7" s="283"/>
      <c r="H7" s="283"/>
      <c r="I7" s="283"/>
      <c r="J7" s="95"/>
      <c r="K7" s="99" t="s">
        <v>164</v>
      </c>
      <c r="L7" s="95"/>
      <c r="M7" s="283"/>
      <c r="N7" s="94"/>
      <c r="O7" s="97" t="s">
        <v>54</v>
      </c>
      <c r="P7" s="98"/>
      <c r="Q7" s="97"/>
      <c r="R7" s="283"/>
      <c r="S7" s="8"/>
      <c r="T7" s="205"/>
      <c r="U7" s="206"/>
      <c r="V7" s="207"/>
    </row>
    <row r="8" spans="1:22" s="204" customFormat="1" ht="18" customHeight="1">
      <c r="A8" s="106"/>
      <c r="B8" s="11"/>
      <c r="C8" s="8" t="s">
        <v>129</v>
      </c>
      <c r="D8" s="283"/>
      <c r="E8" s="129"/>
      <c r="F8" s="283"/>
      <c r="G8" s="305"/>
      <c r="H8" s="305"/>
      <c r="I8" s="305"/>
      <c r="J8" s="283"/>
      <c r="K8" s="99" t="s">
        <v>163</v>
      </c>
      <c r="L8" s="283"/>
      <c r="M8" s="130" t="s">
        <v>145</v>
      </c>
      <c r="N8" s="283"/>
      <c r="O8" s="99" t="s">
        <v>56</v>
      </c>
      <c r="P8" s="283"/>
      <c r="Q8" s="97" t="s">
        <v>57</v>
      </c>
      <c r="R8" s="283"/>
      <c r="S8" s="8"/>
      <c r="T8" s="205"/>
      <c r="U8" s="206"/>
      <c r="V8" s="207"/>
    </row>
    <row r="9" spans="1:22" s="204" customFormat="1" ht="18" customHeight="1">
      <c r="A9" s="106"/>
      <c r="B9" s="11"/>
      <c r="C9" s="129" t="s">
        <v>130</v>
      </c>
      <c r="D9" s="283"/>
      <c r="E9" s="129" t="s">
        <v>88</v>
      </c>
      <c r="F9" s="283"/>
      <c r="G9" s="8" t="s">
        <v>58</v>
      </c>
      <c r="H9" s="283"/>
      <c r="I9" s="8"/>
      <c r="J9" s="283"/>
      <c r="K9" s="97" t="s">
        <v>161</v>
      </c>
      <c r="L9" s="283"/>
      <c r="M9" s="97" t="s">
        <v>90</v>
      </c>
      <c r="N9" s="283"/>
      <c r="O9" s="97" t="s">
        <v>59</v>
      </c>
      <c r="P9" s="283"/>
      <c r="Q9" s="97" t="s">
        <v>60</v>
      </c>
      <c r="R9" s="283"/>
      <c r="S9" s="129" t="s">
        <v>61</v>
      </c>
      <c r="T9" s="205"/>
      <c r="U9" s="206"/>
      <c r="V9" s="207"/>
    </row>
    <row r="10" spans="1:22" s="204" customFormat="1" ht="18" customHeight="1">
      <c r="A10" s="106"/>
      <c r="B10" s="11"/>
      <c r="C10" s="8" t="s">
        <v>131</v>
      </c>
      <c r="D10" s="283"/>
      <c r="E10" s="8" t="s">
        <v>89</v>
      </c>
      <c r="F10" s="283"/>
      <c r="G10" s="8" t="s">
        <v>62</v>
      </c>
      <c r="H10" s="283"/>
      <c r="I10" s="8" t="s">
        <v>63</v>
      </c>
      <c r="J10" s="283"/>
      <c r="K10" s="97" t="s">
        <v>162</v>
      </c>
      <c r="L10" s="283"/>
      <c r="M10" s="97" t="s">
        <v>64</v>
      </c>
      <c r="N10" s="283"/>
      <c r="O10" s="97" t="s">
        <v>65</v>
      </c>
      <c r="P10" s="283"/>
      <c r="Q10" s="97" t="s">
        <v>132</v>
      </c>
      <c r="R10" s="283"/>
      <c r="S10" s="8" t="s">
        <v>66</v>
      </c>
      <c r="T10" s="205"/>
      <c r="U10" s="206"/>
      <c r="V10" s="207"/>
    </row>
    <row r="11" spans="1:22" s="204" customFormat="1" ht="18" customHeight="1">
      <c r="A11" s="106"/>
      <c r="B11" s="11"/>
      <c r="C11" s="302" t="s">
        <v>8</v>
      </c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205"/>
      <c r="U11" s="206"/>
      <c r="V11" s="207"/>
    </row>
    <row r="12" spans="1:22" s="204" customFormat="1" ht="18" customHeight="1">
      <c r="A12" s="43" t="s">
        <v>140</v>
      </c>
      <c r="B12" s="11"/>
      <c r="C12" s="11"/>
      <c r="D12" s="95"/>
      <c r="E12" s="11"/>
      <c r="F12" s="100"/>
      <c r="G12" s="11"/>
      <c r="H12" s="100"/>
      <c r="I12" s="11"/>
      <c r="J12" s="100"/>
      <c r="K12" s="11"/>
      <c r="L12" s="100"/>
      <c r="M12" s="11"/>
      <c r="N12" s="100"/>
      <c r="O12" s="11"/>
      <c r="P12" s="100"/>
      <c r="Q12" s="11"/>
      <c r="R12" s="100"/>
      <c r="S12" s="11"/>
      <c r="T12" s="205"/>
      <c r="U12" s="206"/>
      <c r="V12" s="207"/>
    </row>
    <row r="13" spans="1:22" s="204" customFormat="1" ht="18" customHeight="1">
      <c r="A13" s="43" t="s">
        <v>141</v>
      </c>
      <c r="B13" s="11"/>
      <c r="C13" s="101">
        <v>7111161</v>
      </c>
      <c r="D13" s="78"/>
      <c r="E13" s="101">
        <v>1303713</v>
      </c>
      <c r="F13" s="100"/>
      <c r="G13" s="101">
        <v>711116</v>
      </c>
      <c r="H13" s="100"/>
      <c r="I13" s="101">
        <v>10676453</v>
      </c>
      <c r="J13" s="100"/>
      <c r="K13" s="101">
        <v>-7874</v>
      </c>
      <c r="L13" s="100"/>
      <c r="M13" s="101">
        <v>-1074</v>
      </c>
      <c r="N13" s="100"/>
      <c r="O13" s="101">
        <v>-25121</v>
      </c>
      <c r="P13" s="100"/>
      <c r="Q13" s="101">
        <f>SUM(K13:O13)</f>
        <v>-34069</v>
      </c>
      <c r="R13" s="100"/>
      <c r="S13" s="78">
        <f>SUM(C13:I13)+Q13</f>
        <v>19768374</v>
      </c>
      <c r="T13" s="205"/>
      <c r="U13" s="208"/>
      <c r="V13" s="207"/>
    </row>
    <row r="14" spans="1:22" s="204" customFormat="1" ht="18" customHeight="1">
      <c r="A14" s="43"/>
      <c r="B14" s="11"/>
      <c r="C14" s="101"/>
      <c r="D14" s="78"/>
      <c r="E14" s="101"/>
      <c r="F14" s="100"/>
      <c r="G14" s="101"/>
      <c r="H14" s="100"/>
      <c r="I14" s="101"/>
      <c r="J14" s="100"/>
      <c r="K14" s="101"/>
      <c r="L14" s="100"/>
      <c r="M14" s="101"/>
      <c r="N14" s="100"/>
      <c r="O14" s="101"/>
      <c r="P14" s="100"/>
      <c r="Q14" s="101"/>
      <c r="R14" s="100"/>
      <c r="S14" s="78"/>
      <c r="T14" s="205"/>
      <c r="U14" s="208"/>
      <c r="V14" s="207"/>
    </row>
    <row r="15" spans="1:22" s="204" customFormat="1" ht="18" customHeight="1">
      <c r="A15" s="103" t="s">
        <v>67</v>
      </c>
      <c r="B15" s="11"/>
      <c r="C15" s="106"/>
      <c r="D15" s="98"/>
      <c r="E15" s="106"/>
      <c r="F15" s="100"/>
      <c r="G15" s="106"/>
      <c r="H15" s="100"/>
      <c r="I15" s="106"/>
      <c r="J15" s="100"/>
      <c r="K15" s="106"/>
      <c r="L15" s="100"/>
      <c r="M15" s="106"/>
      <c r="N15" s="100"/>
      <c r="O15" s="106"/>
      <c r="P15" s="100"/>
      <c r="Q15" s="106"/>
      <c r="R15" s="100"/>
      <c r="S15" s="106"/>
      <c r="U15" s="207"/>
      <c r="V15" s="207"/>
    </row>
    <row r="16" spans="1:22" s="204" customFormat="1" ht="18" customHeight="1">
      <c r="A16" s="104" t="s">
        <v>68</v>
      </c>
      <c r="B16" s="11"/>
      <c r="C16" s="236">
        <v>0</v>
      </c>
      <c r="D16" s="100"/>
      <c r="E16" s="236">
        <v>0</v>
      </c>
      <c r="F16" s="100"/>
      <c r="G16" s="236">
        <v>0</v>
      </c>
      <c r="H16" s="100"/>
      <c r="I16" s="102">
        <f>'PL4-5'!E32</f>
        <v>548084</v>
      </c>
      <c r="J16" s="100"/>
      <c r="K16" s="236">
        <v>0</v>
      </c>
      <c r="L16" s="100"/>
      <c r="M16" s="236">
        <v>0</v>
      </c>
      <c r="N16" s="100"/>
      <c r="O16" s="236">
        <v>0</v>
      </c>
      <c r="P16" s="100"/>
      <c r="Q16" s="236">
        <v>0</v>
      </c>
      <c r="R16" s="100"/>
      <c r="S16" s="102">
        <f>SUM(C16:P16)</f>
        <v>548084</v>
      </c>
      <c r="T16" s="205"/>
      <c r="U16" s="207"/>
      <c r="V16" s="207"/>
    </row>
    <row r="17" spans="1:22" s="204" customFormat="1" ht="18" customHeight="1">
      <c r="A17" s="104" t="s">
        <v>118</v>
      </c>
      <c r="B17" s="11"/>
      <c r="C17" s="236">
        <v>0</v>
      </c>
      <c r="D17" s="100"/>
      <c r="E17" s="236">
        <v>0</v>
      </c>
      <c r="F17" s="100"/>
      <c r="G17" s="236">
        <v>0</v>
      </c>
      <c r="H17" s="100"/>
      <c r="I17" s="237">
        <f>'PL4-5'!E46</f>
        <v>-8822</v>
      </c>
      <c r="J17" s="100"/>
      <c r="K17" s="237">
        <f>'PL4-5'!E38</f>
        <v>-61</v>
      </c>
      <c r="L17" s="100"/>
      <c r="M17" s="110">
        <f>'PL4-5'!E39</f>
        <v>-3110</v>
      </c>
      <c r="N17" s="100"/>
      <c r="O17" s="236">
        <v>0</v>
      </c>
      <c r="P17" s="100"/>
      <c r="Q17" s="209">
        <f>SUM(K17:O17)</f>
        <v>-3171</v>
      </c>
      <c r="R17" s="100"/>
      <c r="S17" s="102">
        <f>SUM(C17:P17)</f>
        <v>-11993</v>
      </c>
      <c r="T17" s="205"/>
      <c r="U17" s="207"/>
      <c r="V17" s="207"/>
    </row>
    <row r="18" spans="1:22" s="204" customFormat="1" ht="18" customHeight="1">
      <c r="A18" s="103" t="s">
        <v>41</v>
      </c>
      <c r="B18" s="11"/>
      <c r="C18" s="238">
        <f>SUM(C16:C17)</f>
        <v>0</v>
      </c>
      <c r="D18" s="239"/>
      <c r="E18" s="238">
        <f>SUM(E16:E17)</f>
        <v>0</v>
      </c>
      <c r="F18" s="100"/>
      <c r="G18" s="238">
        <f>SUM(G16:G17)</f>
        <v>0</v>
      </c>
      <c r="H18" s="100"/>
      <c r="I18" s="105">
        <f>SUM(I16:I17)</f>
        <v>539262</v>
      </c>
      <c r="J18" s="100"/>
      <c r="K18" s="105">
        <f>SUM(K16:K17)</f>
        <v>-61</v>
      </c>
      <c r="L18" s="100"/>
      <c r="M18" s="105">
        <f>SUM(M16:M17)</f>
        <v>-3110</v>
      </c>
      <c r="N18" s="100"/>
      <c r="O18" s="238">
        <f>SUM(O16:O17)</f>
        <v>0</v>
      </c>
      <c r="P18" s="100"/>
      <c r="Q18" s="105">
        <f>SUM(Q16:Q17)</f>
        <v>-3171</v>
      </c>
      <c r="R18" s="100"/>
      <c r="S18" s="105">
        <f>SUM(S16:S17)</f>
        <v>536091</v>
      </c>
      <c r="T18" s="205"/>
      <c r="U18" s="206"/>
      <c r="V18" s="206"/>
    </row>
    <row r="19" spans="1:22" s="204" customFormat="1" ht="18" customHeight="1">
      <c r="A19" s="107"/>
      <c r="B19" s="11"/>
      <c r="C19" s="108"/>
      <c r="D19" s="240"/>
      <c r="E19" s="108"/>
      <c r="F19" s="100"/>
      <c r="G19" s="108"/>
      <c r="H19" s="100"/>
      <c r="I19" s="108"/>
      <c r="J19" s="100"/>
      <c r="K19" s="108"/>
      <c r="L19" s="100"/>
      <c r="M19" s="108"/>
      <c r="N19" s="100"/>
      <c r="O19" s="108"/>
      <c r="P19" s="100"/>
      <c r="Q19" s="108"/>
      <c r="R19" s="100"/>
      <c r="S19" s="108"/>
      <c r="T19" s="205"/>
      <c r="U19" s="206"/>
      <c r="V19" s="206"/>
    </row>
    <row r="20" spans="1:22" s="204" customFormat="1" ht="18" customHeight="1" thickBot="1">
      <c r="A20" s="43" t="s">
        <v>142</v>
      </c>
      <c r="B20" s="11"/>
      <c r="C20" s="241">
        <f>C13</f>
        <v>7111161</v>
      </c>
      <c r="D20" s="240"/>
      <c r="E20" s="241">
        <f>E13</f>
        <v>1303713</v>
      </c>
      <c r="F20" s="100"/>
      <c r="G20" s="241">
        <f>G13</f>
        <v>711116</v>
      </c>
      <c r="H20" s="100"/>
      <c r="I20" s="241">
        <f>I13+I18</f>
        <v>11215715</v>
      </c>
      <c r="J20" s="100"/>
      <c r="K20" s="241">
        <f>K13+K18</f>
        <v>-7935</v>
      </c>
      <c r="L20" s="100"/>
      <c r="M20" s="241">
        <f>M13+M18</f>
        <v>-4184</v>
      </c>
      <c r="N20" s="100"/>
      <c r="O20" s="241">
        <f>O13</f>
        <v>-25121</v>
      </c>
      <c r="P20" s="100"/>
      <c r="Q20" s="109">
        <f>SUM(K20:O20)</f>
        <v>-37240</v>
      </c>
      <c r="R20" s="100"/>
      <c r="S20" s="241">
        <f>S13+S18</f>
        <v>20304465</v>
      </c>
      <c r="T20" s="205"/>
      <c r="U20" s="206"/>
      <c r="V20" s="206"/>
    </row>
    <row r="21" spans="1:22" s="204" customFormat="1" ht="18" customHeight="1" thickTop="1">
      <c r="A21" s="43"/>
      <c r="B21" s="11"/>
      <c r="C21" s="254"/>
      <c r="D21" s="240"/>
      <c r="E21" s="254"/>
      <c r="F21" s="100"/>
      <c r="G21" s="254"/>
      <c r="H21" s="100"/>
      <c r="I21" s="254"/>
      <c r="J21" s="100"/>
      <c r="K21" s="254"/>
      <c r="L21" s="100"/>
      <c r="M21" s="254"/>
      <c r="N21" s="100"/>
      <c r="O21" s="254"/>
      <c r="P21" s="100"/>
      <c r="Q21" s="239"/>
      <c r="R21" s="100"/>
      <c r="S21" s="254"/>
      <c r="T21" s="205"/>
      <c r="U21" s="206"/>
      <c r="V21" s="206"/>
    </row>
    <row r="22" spans="1:22" s="204" customFormat="1" ht="18" customHeight="1">
      <c r="A22" s="43"/>
      <c r="B22" s="11"/>
      <c r="C22" s="254"/>
      <c r="D22" s="240"/>
      <c r="E22" s="254"/>
      <c r="F22" s="100"/>
      <c r="G22" s="254"/>
      <c r="H22" s="100"/>
      <c r="I22" s="254"/>
      <c r="J22" s="100"/>
      <c r="K22" s="254"/>
      <c r="L22" s="100"/>
      <c r="M22" s="254"/>
      <c r="N22" s="100"/>
      <c r="O22" s="254"/>
      <c r="P22" s="100"/>
      <c r="Q22" s="239"/>
      <c r="R22" s="100"/>
      <c r="S22" s="254"/>
      <c r="T22" s="205"/>
      <c r="U22" s="206"/>
      <c r="V22" s="206"/>
    </row>
    <row r="23" spans="1:22" s="204" customFormat="1" ht="18" customHeight="1">
      <c r="A23" s="1" t="s">
        <v>176</v>
      </c>
      <c r="B23" s="230"/>
      <c r="C23" s="231"/>
      <c r="D23" s="232"/>
      <c r="E23" s="231"/>
      <c r="F23" s="232"/>
      <c r="G23" s="231"/>
      <c r="H23" s="232"/>
      <c r="I23" s="231"/>
      <c r="J23" s="232"/>
      <c r="K23" s="231"/>
      <c r="L23" s="232"/>
      <c r="M23" s="231"/>
      <c r="N23" s="232"/>
      <c r="O23" s="231"/>
      <c r="P23" s="232"/>
      <c r="Q23" s="231"/>
      <c r="R23" s="232"/>
      <c r="S23" s="231"/>
      <c r="T23" s="205"/>
      <c r="U23" s="206"/>
      <c r="V23" s="207"/>
    </row>
    <row r="24" spans="1:22" s="204" customFormat="1" ht="18" customHeight="1">
      <c r="A24" s="233" t="s">
        <v>51</v>
      </c>
      <c r="B24" s="234"/>
      <c r="C24" s="233"/>
      <c r="D24" s="235"/>
      <c r="E24" s="233"/>
      <c r="F24" s="235"/>
      <c r="G24" s="233"/>
      <c r="H24" s="235"/>
      <c r="I24" s="233"/>
      <c r="J24" s="235"/>
      <c r="K24" s="233"/>
      <c r="L24" s="235"/>
      <c r="M24" s="233"/>
      <c r="N24" s="235"/>
      <c r="O24" s="233"/>
      <c r="P24" s="235"/>
      <c r="Q24" s="233"/>
      <c r="R24" s="235"/>
      <c r="S24" s="233"/>
      <c r="T24" s="205"/>
      <c r="U24" s="206"/>
      <c r="V24" s="207"/>
    </row>
    <row r="25" spans="1:22" s="204" customFormat="1" ht="18" customHeight="1">
      <c r="A25" s="233"/>
      <c r="B25" s="234"/>
      <c r="C25" s="233"/>
      <c r="D25" s="235"/>
      <c r="E25" s="233"/>
      <c r="F25" s="235"/>
      <c r="G25" s="233"/>
      <c r="H25" s="235"/>
      <c r="I25" s="233"/>
      <c r="J25" s="235"/>
      <c r="K25" s="233"/>
      <c r="L25" s="235"/>
      <c r="M25" s="233"/>
      <c r="N25" s="235"/>
      <c r="O25" s="233"/>
      <c r="P25" s="235"/>
      <c r="Q25" s="233"/>
      <c r="R25" s="235"/>
      <c r="S25" s="233"/>
      <c r="T25" s="205"/>
      <c r="U25" s="206"/>
      <c r="V25" s="207"/>
    </row>
    <row r="26" spans="1:22" s="204" customFormat="1" ht="18" customHeight="1">
      <c r="A26" s="233"/>
      <c r="B26" s="234"/>
      <c r="C26" s="303" t="s">
        <v>52</v>
      </c>
      <c r="D26" s="303"/>
      <c r="E26" s="303"/>
      <c r="F26" s="303"/>
      <c r="G26" s="303"/>
      <c r="H26" s="303"/>
      <c r="I26" s="303"/>
      <c r="J26" s="303"/>
      <c r="K26" s="303"/>
      <c r="L26" s="303"/>
      <c r="M26" s="303"/>
      <c r="N26" s="303"/>
      <c r="O26" s="303"/>
      <c r="P26" s="303"/>
      <c r="Q26" s="303"/>
      <c r="R26" s="303"/>
      <c r="S26" s="303"/>
      <c r="T26" s="205"/>
      <c r="U26" s="206"/>
      <c r="V26" s="207"/>
    </row>
    <row r="27" spans="1:22" s="204" customFormat="1" ht="18" customHeight="1">
      <c r="A27" s="98"/>
      <c r="B27" s="95"/>
      <c r="C27" s="94"/>
      <c r="D27" s="94"/>
      <c r="E27" s="94"/>
      <c r="F27" s="94"/>
      <c r="G27" s="304" t="s">
        <v>53</v>
      </c>
      <c r="H27" s="304"/>
      <c r="I27" s="304"/>
      <c r="J27" s="130"/>
      <c r="K27" s="304" t="s">
        <v>121</v>
      </c>
      <c r="L27" s="304"/>
      <c r="M27" s="304"/>
      <c r="N27" s="304"/>
      <c r="O27" s="304"/>
      <c r="P27" s="304"/>
      <c r="Q27" s="304"/>
      <c r="R27" s="92"/>
      <c r="S27" s="92"/>
      <c r="T27" s="205"/>
      <c r="U27" s="206"/>
      <c r="V27" s="207"/>
    </row>
    <row r="28" spans="1:22" s="204" customFormat="1" ht="18" customHeight="1">
      <c r="A28" s="106"/>
      <c r="B28" s="11"/>
      <c r="C28" s="130"/>
      <c r="D28" s="94"/>
      <c r="E28" s="95"/>
      <c r="F28" s="95"/>
      <c r="G28" s="305"/>
      <c r="H28" s="305"/>
      <c r="I28" s="305"/>
      <c r="J28" s="95"/>
      <c r="K28" s="99" t="s">
        <v>160</v>
      </c>
      <c r="L28" s="95"/>
      <c r="M28" s="96"/>
      <c r="N28" s="94"/>
      <c r="O28" s="97"/>
      <c r="P28" s="98"/>
      <c r="Q28" s="97"/>
      <c r="R28" s="96"/>
      <c r="S28" s="8"/>
      <c r="T28" s="205"/>
      <c r="U28" s="206"/>
      <c r="V28" s="207"/>
    </row>
    <row r="29" spans="1:22" s="204" customFormat="1" ht="18" customHeight="1">
      <c r="A29" s="106"/>
      <c r="B29" s="253"/>
      <c r="C29" s="130" t="s">
        <v>55</v>
      </c>
      <c r="D29" s="94"/>
      <c r="E29" s="95"/>
      <c r="F29" s="95"/>
      <c r="G29" s="252"/>
      <c r="H29" s="252"/>
      <c r="I29" s="252"/>
      <c r="J29" s="95"/>
      <c r="K29" s="99" t="s">
        <v>164</v>
      </c>
      <c r="L29" s="95"/>
      <c r="M29" s="252"/>
      <c r="N29" s="94"/>
      <c r="O29" s="97" t="s">
        <v>54</v>
      </c>
      <c r="P29" s="98"/>
      <c r="Q29" s="97"/>
      <c r="R29" s="252"/>
      <c r="S29" s="8"/>
      <c r="T29" s="205"/>
      <c r="U29" s="206"/>
      <c r="V29" s="207"/>
    </row>
    <row r="30" spans="1:22" s="204" customFormat="1" ht="18" customHeight="1">
      <c r="A30" s="106"/>
      <c r="B30" s="11"/>
      <c r="C30" s="8" t="s">
        <v>129</v>
      </c>
      <c r="D30" s="96"/>
      <c r="E30" s="129"/>
      <c r="F30" s="96"/>
      <c r="G30" s="305"/>
      <c r="H30" s="305"/>
      <c r="I30" s="305"/>
      <c r="J30" s="96"/>
      <c r="K30" s="99" t="s">
        <v>163</v>
      </c>
      <c r="L30" s="96"/>
      <c r="M30" s="130" t="s">
        <v>145</v>
      </c>
      <c r="N30" s="96"/>
      <c r="O30" s="99" t="s">
        <v>56</v>
      </c>
      <c r="P30" s="96"/>
      <c r="Q30" s="97" t="s">
        <v>57</v>
      </c>
      <c r="R30" s="96"/>
      <c r="S30" s="8"/>
      <c r="T30" s="205"/>
      <c r="U30" s="206"/>
      <c r="V30" s="207"/>
    </row>
    <row r="31" spans="1:22" s="204" customFormat="1" ht="18" customHeight="1">
      <c r="A31" s="106"/>
      <c r="B31" s="11"/>
      <c r="C31" s="129" t="s">
        <v>130</v>
      </c>
      <c r="D31" s="96"/>
      <c r="E31" s="129" t="s">
        <v>88</v>
      </c>
      <c r="F31" s="96"/>
      <c r="G31" s="8" t="s">
        <v>58</v>
      </c>
      <c r="H31" s="96"/>
      <c r="I31" s="8"/>
      <c r="J31" s="96"/>
      <c r="K31" s="97" t="s">
        <v>161</v>
      </c>
      <c r="L31" s="96"/>
      <c r="M31" s="97" t="s">
        <v>90</v>
      </c>
      <c r="N31" s="96"/>
      <c r="O31" s="97" t="s">
        <v>59</v>
      </c>
      <c r="P31" s="96"/>
      <c r="Q31" s="97" t="s">
        <v>60</v>
      </c>
      <c r="R31" s="96"/>
      <c r="S31" s="129" t="s">
        <v>61</v>
      </c>
      <c r="T31" s="205"/>
      <c r="U31" s="206"/>
      <c r="V31" s="207"/>
    </row>
    <row r="32" spans="1:22" s="204" customFormat="1" ht="18" customHeight="1">
      <c r="A32" s="106"/>
      <c r="B32" s="11"/>
      <c r="C32" s="8" t="s">
        <v>131</v>
      </c>
      <c r="D32" s="96"/>
      <c r="E32" s="8" t="s">
        <v>89</v>
      </c>
      <c r="F32" s="96"/>
      <c r="G32" s="8" t="s">
        <v>62</v>
      </c>
      <c r="H32" s="96"/>
      <c r="I32" s="8" t="s">
        <v>63</v>
      </c>
      <c r="J32" s="96"/>
      <c r="K32" s="97" t="s">
        <v>162</v>
      </c>
      <c r="L32" s="96"/>
      <c r="M32" s="97" t="s">
        <v>64</v>
      </c>
      <c r="N32" s="96"/>
      <c r="O32" s="97" t="s">
        <v>65</v>
      </c>
      <c r="P32" s="96"/>
      <c r="Q32" s="97" t="s">
        <v>132</v>
      </c>
      <c r="R32" s="96"/>
      <c r="S32" s="8" t="s">
        <v>66</v>
      </c>
      <c r="T32" s="205"/>
      <c r="U32" s="206"/>
      <c r="V32" s="207"/>
    </row>
    <row r="33" spans="1:22" s="204" customFormat="1" ht="18" customHeight="1">
      <c r="A33" s="106"/>
      <c r="B33" s="11"/>
      <c r="C33" s="302" t="s">
        <v>8</v>
      </c>
      <c r="D33" s="302"/>
      <c r="E33" s="302"/>
      <c r="F33" s="302"/>
      <c r="G33" s="302"/>
      <c r="H33" s="302"/>
      <c r="I33" s="302"/>
      <c r="J33" s="302"/>
      <c r="K33" s="302"/>
      <c r="L33" s="302"/>
      <c r="M33" s="302"/>
      <c r="N33" s="302"/>
      <c r="O33" s="302"/>
      <c r="P33" s="302"/>
      <c r="Q33" s="302"/>
      <c r="R33" s="302"/>
      <c r="S33" s="302"/>
      <c r="T33" s="205"/>
      <c r="U33" s="206"/>
      <c r="V33" s="207"/>
    </row>
    <row r="34" spans="1:22" s="204" customFormat="1" ht="18" customHeight="1">
      <c r="A34" s="43" t="s">
        <v>153</v>
      </c>
      <c r="B34" s="11"/>
      <c r="C34" s="11"/>
      <c r="D34" s="95"/>
      <c r="E34" s="11"/>
      <c r="F34" s="100"/>
      <c r="G34" s="11"/>
      <c r="H34" s="100"/>
      <c r="I34" s="11"/>
      <c r="J34" s="100"/>
      <c r="K34" s="11"/>
      <c r="L34" s="100"/>
      <c r="M34" s="11"/>
      <c r="N34" s="100"/>
      <c r="O34" s="11"/>
      <c r="P34" s="100"/>
      <c r="Q34" s="11"/>
      <c r="R34" s="100"/>
      <c r="S34" s="11"/>
      <c r="T34" s="205"/>
      <c r="U34" s="206"/>
      <c r="V34" s="207"/>
    </row>
    <row r="35" spans="1:22" s="204" customFormat="1" ht="18" customHeight="1">
      <c r="A35" s="43" t="s">
        <v>154</v>
      </c>
      <c r="B35" s="11"/>
      <c r="C35" s="101">
        <v>7111161</v>
      </c>
      <c r="D35" s="78"/>
      <c r="E35" s="101">
        <v>1303713</v>
      </c>
      <c r="F35" s="100"/>
      <c r="G35" s="101">
        <v>711116</v>
      </c>
      <c r="H35" s="100"/>
      <c r="I35" s="101">
        <v>12740255</v>
      </c>
      <c r="J35" s="100"/>
      <c r="K35" s="266">
        <v>0</v>
      </c>
      <c r="L35" s="100"/>
      <c r="M35" s="101">
        <v>-1122</v>
      </c>
      <c r="N35" s="100"/>
      <c r="O35" s="101">
        <v>-25121</v>
      </c>
      <c r="P35" s="100"/>
      <c r="Q35" s="101">
        <f>SUM(K35:O35)</f>
        <v>-26243</v>
      </c>
      <c r="R35" s="100"/>
      <c r="S35" s="78">
        <f>SUM(C35:I35)+Q35</f>
        <v>21840002</v>
      </c>
      <c r="T35" s="205"/>
      <c r="U35" s="208"/>
      <c r="V35" s="207"/>
    </row>
    <row r="36" spans="1:22" s="204" customFormat="1" ht="18" customHeight="1">
      <c r="A36" s="43"/>
      <c r="B36" s="11"/>
      <c r="C36" s="101"/>
      <c r="D36" s="78"/>
      <c r="E36" s="101"/>
      <c r="F36" s="100"/>
      <c r="G36" s="101"/>
      <c r="H36" s="100"/>
      <c r="I36" s="101"/>
      <c r="J36" s="100"/>
      <c r="K36" s="101"/>
      <c r="L36" s="100"/>
      <c r="M36" s="101"/>
      <c r="N36" s="100"/>
      <c r="O36" s="101"/>
      <c r="P36" s="100"/>
      <c r="Q36" s="101"/>
      <c r="R36" s="100"/>
      <c r="S36" s="78"/>
      <c r="T36" s="205"/>
      <c r="U36" s="208"/>
      <c r="V36" s="207"/>
    </row>
    <row r="37" spans="1:22" s="204" customFormat="1" ht="18" customHeight="1">
      <c r="A37" s="103" t="s">
        <v>67</v>
      </c>
      <c r="B37" s="11"/>
      <c r="C37" s="106"/>
      <c r="D37" s="98"/>
      <c r="E37" s="106"/>
      <c r="F37" s="100"/>
      <c r="G37" s="106"/>
      <c r="H37" s="100"/>
      <c r="I37" s="106"/>
      <c r="J37" s="100"/>
      <c r="K37" s="106"/>
      <c r="L37" s="100"/>
      <c r="M37" s="106"/>
      <c r="N37" s="100"/>
      <c r="O37" s="106"/>
      <c r="P37" s="100"/>
      <c r="Q37" s="106"/>
      <c r="R37" s="100"/>
      <c r="S37" s="106"/>
      <c r="U37" s="207"/>
      <c r="V37" s="207"/>
    </row>
    <row r="38" spans="1:22" s="204" customFormat="1" ht="18" customHeight="1">
      <c r="A38" s="104" t="s">
        <v>68</v>
      </c>
      <c r="B38" s="11"/>
      <c r="C38" s="236">
        <v>0</v>
      </c>
      <c r="D38" s="100"/>
      <c r="E38" s="236">
        <v>0</v>
      </c>
      <c r="F38" s="100"/>
      <c r="G38" s="236">
        <v>0</v>
      </c>
      <c r="H38" s="100"/>
      <c r="I38" s="102">
        <f>'PL4-5'!C32</f>
        <v>779923</v>
      </c>
      <c r="J38" s="100"/>
      <c r="K38" s="236">
        <v>0</v>
      </c>
      <c r="L38" s="100"/>
      <c r="M38" s="236">
        <v>0</v>
      </c>
      <c r="N38" s="100"/>
      <c r="O38" s="236">
        <v>0</v>
      </c>
      <c r="P38" s="100"/>
      <c r="Q38" s="236">
        <v>0</v>
      </c>
      <c r="R38" s="100"/>
      <c r="S38" s="102">
        <f>SUM(C38:P38)</f>
        <v>779923</v>
      </c>
      <c r="T38" s="205"/>
      <c r="U38" s="207"/>
      <c r="V38" s="207"/>
    </row>
    <row r="39" spans="1:22" s="204" customFormat="1" ht="18" customHeight="1">
      <c r="A39" s="104" t="s">
        <v>118</v>
      </c>
      <c r="B39" s="11"/>
      <c r="C39" s="236">
        <v>0</v>
      </c>
      <c r="D39" s="100"/>
      <c r="E39" s="236">
        <v>0</v>
      </c>
      <c r="F39" s="100"/>
      <c r="G39" s="236">
        <v>0</v>
      </c>
      <c r="H39" s="100"/>
      <c r="I39" s="237">
        <f>'PL4-5'!C46</f>
        <v>-822</v>
      </c>
      <c r="J39" s="100"/>
      <c r="K39" s="237">
        <f>'PL4-5'!C38</f>
        <v>0</v>
      </c>
      <c r="L39" s="100"/>
      <c r="M39" s="110">
        <f>'PL4-5'!C39</f>
        <v>-28689</v>
      </c>
      <c r="N39" s="100"/>
      <c r="O39" s="236">
        <v>0</v>
      </c>
      <c r="P39" s="100"/>
      <c r="Q39" s="209">
        <f>SUM(K39:O39)</f>
        <v>-28689</v>
      </c>
      <c r="R39" s="100"/>
      <c r="S39" s="102">
        <f>SUM(C39:P39)</f>
        <v>-29511</v>
      </c>
      <c r="T39" s="205"/>
      <c r="U39" s="207"/>
      <c r="V39" s="207"/>
    </row>
    <row r="40" spans="1:22" s="204" customFormat="1" ht="18" customHeight="1">
      <c r="A40" s="103" t="s">
        <v>41</v>
      </c>
      <c r="B40" s="11"/>
      <c r="C40" s="238">
        <f>SUM(C38:C39)</f>
        <v>0</v>
      </c>
      <c r="D40" s="239"/>
      <c r="E40" s="238">
        <f>SUM(E38:E39)</f>
        <v>0</v>
      </c>
      <c r="F40" s="100"/>
      <c r="G40" s="238">
        <f>SUM(G38:G39)</f>
        <v>0</v>
      </c>
      <c r="H40" s="100"/>
      <c r="I40" s="105">
        <f>SUM(I38:I39)</f>
        <v>779101</v>
      </c>
      <c r="J40" s="100"/>
      <c r="K40" s="238">
        <f>SUM(K38:K39)</f>
        <v>0</v>
      </c>
      <c r="L40" s="100"/>
      <c r="M40" s="105">
        <f>SUM(M38:M39)</f>
        <v>-28689</v>
      </c>
      <c r="N40" s="100"/>
      <c r="O40" s="238">
        <f>SUM(O38:O39)</f>
        <v>0</v>
      </c>
      <c r="P40" s="100"/>
      <c r="Q40" s="105">
        <f>SUM(Q38:Q39)</f>
        <v>-28689</v>
      </c>
      <c r="R40" s="100"/>
      <c r="S40" s="105">
        <f>SUM(S38:S39)</f>
        <v>750412</v>
      </c>
      <c r="T40" s="205"/>
      <c r="U40" s="206"/>
      <c r="V40" s="206"/>
    </row>
    <row r="41" spans="1:22" s="204" customFormat="1" ht="18" customHeight="1">
      <c r="A41" s="107"/>
      <c r="B41" s="11"/>
      <c r="C41" s="108"/>
      <c r="D41" s="240"/>
      <c r="E41" s="108"/>
      <c r="F41" s="100"/>
      <c r="G41" s="108"/>
      <c r="H41" s="100"/>
      <c r="I41" s="108"/>
      <c r="J41" s="100"/>
      <c r="K41" s="108"/>
      <c r="L41" s="100"/>
      <c r="M41" s="108"/>
      <c r="N41" s="100"/>
      <c r="O41" s="108"/>
      <c r="P41" s="100"/>
      <c r="Q41" s="108"/>
      <c r="R41" s="100"/>
      <c r="S41" s="108"/>
      <c r="T41" s="205"/>
      <c r="U41" s="206"/>
      <c r="V41" s="206"/>
    </row>
    <row r="42" spans="1:22" s="204" customFormat="1" ht="18" customHeight="1" thickBot="1">
      <c r="A42" s="43" t="s">
        <v>155</v>
      </c>
      <c r="B42" s="11"/>
      <c r="C42" s="241">
        <f>C35</f>
        <v>7111161</v>
      </c>
      <c r="D42" s="240"/>
      <c r="E42" s="241">
        <f>E35</f>
        <v>1303713</v>
      </c>
      <c r="F42" s="100"/>
      <c r="G42" s="241">
        <f>G35</f>
        <v>711116</v>
      </c>
      <c r="H42" s="100"/>
      <c r="I42" s="241">
        <f>I35+I40</f>
        <v>13519356</v>
      </c>
      <c r="J42" s="100"/>
      <c r="K42" s="241">
        <f>K35+K40</f>
        <v>0</v>
      </c>
      <c r="L42" s="100"/>
      <c r="M42" s="241">
        <f>M35+M40</f>
        <v>-29811</v>
      </c>
      <c r="N42" s="100"/>
      <c r="O42" s="241">
        <f>O35</f>
        <v>-25121</v>
      </c>
      <c r="P42" s="100"/>
      <c r="Q42" s="109">
        <f>SUM(K42:O42)</f>
        <v>-54932</v>
      </c>
      <c r="R42" s="100"/>
      <c r="S42" s="241">
        <f>S35+S40</f>
        <v>22590414</v>
      </c>
      <c r="T42" s="205"/>
      <c r="U42" s="206"/>
      <c r="V42" s="206"/>
    </row>
    <row r="43" spans="1:22" ht="15.75" thickTop="1"/>
  </sheetData>
  <mergeCells count="12">
    <mergeCell ref="C33:S33"/>
    <mergeCell ref="C4:S4"/>
    <mergeCell ref="G5:I5"/>
    <mergeCell ref="K5:Q5"/>
    <mergeCell ref="G6:I6"/>
    <mergeCell ref="G8:I8"/>
    <mergeCell ref="C11:S11"/>
    <mergeCell ref="C26:S26"/>
    <mergeCell ref="G27:I27"/>
    <mergeCell ref="K27:Q27"/>
    <mergeCell ref="G28:I28"/>
    <mergeCell ref="G30:I30"/>
  </mergeCells>
  <pageMargins left="0.8" right="0.8" top="0.48" bottom="0.5" header="0.5" footer="0.5"/>
  <pageSetup paperSize="9" scale="74" firstPageNumber="6" fitToHeight="0" orientation="landscape" useFirstPageNumber="1" r:id="rId1"/>
  <headerFooter scaleWithDoc="0">
    <oddFooter>&amp;LThe accompanying notes form  integral part of the interim financial statements.
&amp;C&amp;P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showGridLines="0" view="pageBreakPreview" zoomScale="80" zoomScaleNormal="80" zoomScaleSheetLayoutView="80" workbookViewId="0"/>
  </sheetViews>
  <sheetFormatPr defaultColWidth="9.140625" defaultRowHeight="15"/>
  <cols>
    <col min="1" max="1" width="54" style="114" customWidth="1"/>
    <col min="2" max="2" width="4.5703125" style="93" customWidth="1"/>
    <col min="3" max="3" width="1.140625" style="114" customWidth="1"/>
    <col min="4" max="4" width="11.5703125" style="114" customWidth="1"/>
    <col min="5" max="5" width="1.140625" style="114" customWidth="1"/>
    <col min="6" max="6" width="12" style="114" customWidth="1"/>
    <col min="7" max="7" width="1.140625" style="114" customWidth="1"/>
    <col min="8" max="8" width="11.42578125" style="114" customWidth="1"/>
    <col min="9" max="9" width="1.140625" style="114" customWidth="1"/>
    <col min="10" max="10" width="13.7109375" style="114" customWidth="1"/>
    <col min="11" max="11" width="1.140625" style="114" customWidth="1"/>
    <col min="12" max="12" width="11.28515625" style="114" customWidth="1"/>
    <col min="13" max="13" width="1.140625" style="114" customWidth="1"/>
    <col min="14" max="14" width="12.85546875" style="114" customWidth="1"/>
    <col min="15" max="15" width="1.42578125" style="114" customWidth="1"/>
    <col min="16" max="16" width="11.85546875" style="114" customWidth="1"/>
    <col min="17" max="17" width="1.42578125" style="114" customWidth="1"/>
    <col min="18" max="18" width="14" style="114" customWidth="1"/>
    <col min="19" max="19" width="1.42578125" style="114" customWidth="1"/>
    <col min="20" max="20" width="14" style="114" customWidth="1"/>
    <col min="21" max="16384" width="9.140625" style="114"/>
  </cols>
  <sheetData>
    <row r="1" spans="1:14" ht="18" customHeight="1">
      <c r="A1" s="1" t="s">
        <v>176</v>
      </c>
      <c r="B1" s="111"/>
      <c r="C1" s="112"/>
      <c r="D1" s="112"/>
      <c r="E1" s="112"/>
      <c r="F1" s="113"/>
      <c r="G1" s="112"/>
      <c r="H1" s="112"/>
      <c r="I1" s="112"/>
      <c r="J1" s="112"/>
      <c r="K1" s="112"/>
      <c r="L1" s="112"/>
      <c r="M1" s="112"/>
      <c r="N1" s="112"/>
    </row>
    <row r="2" spans="1:14" ht="18" customHeight="1">
      <c r="A2" s="86" t="s">
        <v>51</v>
      </c>
      <c r="F2" s="115"/>
    </row>
    <row r="3" spans="1:14" ht="18" customHeight="1">
      <c r="A3" s="116"/>
      <c r="C3" s="117"/>
      <c r="D3" s="118"/>
      <c r="E3" s="118"/>
      <c r="F3" s="118"/>
      <c r="G3" s="118"/>
      <c r="H3" s="118" t="s">
        <v>69</v>
      </c>
      <c r="I3" s="118"/>
      <c r="J3" s="118"/>
      <c r="K3" s="118"/>
      <c r="L3" s="118"/>
      <c r="M3" s="118"/>
      <c r="N3" s="118"/>
    </row>
    <row r="4" spans="1:14" ht="18" customHeight="1">
      <c r="A4" s="116"/>
      <c r="C4" s="117"/>
      <c r="D4" s="88"/>
      <c r="E4" s="88"/>
      <c r="F4" s="89"/>
      <c r="G4" s="88"/>
      <c r="K4" s="89"/>
      <c r="L4" s="14" t="s">
        <v>70</v>
      </c>
      <c r="M4" s="117"/>
    </row>
    <row r="5" spans="1:14" ht="18" customHeight="1">
      <c r="A5" s="116"/>
      <c r="C5" s="117"/>
      <c r="D5" s="88"/>
      <c r="E5" s="88"/>
      <c r="F5" s="89"/>
      <c r="G5" s="88"/>
      <c r="K5" s="89"/>
      <c r="L5" s="14" t="s">
        <v>81</v>
      </c>
      <c r="M5" s="117"/>
    </row>
    <row r="6" spans="1:14" ht="18" customHeight="1">
      <c r="A6" s="116"/>
      <c r="C6" s="117"/>
      <c r="E6" s="117"/>
      <c r="G6" s="117"/>
      <c r="H6" s="306" t="s">
        <v>53</v>
      </c>
      <c r="I6" s="306"/>
      <c r="J6" s="306"/>
      <c r="K6" s="117"/>
      <c r="L6" s="90" t="s">
        <v>66</v>
      </c>
      <c r="M6" s="117"/>
    </row>
    <row r="7" spans="1:14" ht="18" customHeight="1">
      <c r="A7" s="116"/>
      <c r="C7" s="117"/>
      <c r="D7" s="117" t="s">
        <v>55</v>
      </c>
      <c r="E7" s="117"/>
      <c r="G7" s="117"/>
      <c r="H7" s="91"/>
      <c r="I7" s="91"/>
      <c r="J7" s="91"/>
      <c r="K7" s="117"/>
      <c r="L7" s="14"/>
      <c r="M7" s="117"/>
    </row>
    <row r="8" spans="1:14" ht="18" customHeight="1">
      <c r="A8" s="116"/>
      <c r="C8" s="117"/>
      <c r="D8" s="117" t="s">
        <v>129</v>
      </c>
      <c r="E8" s="117"/>
      <c r="G8" s="117"/>
      <c r="H8" s="91"/>
      <c r="I8" s="91"/>
      <c r="J8" s="91"/>
      <c r="K8" s="117"/>
      <c r="L8" s="14" t="s">
        <v>80</v>
      </c>
      <c r="M8" s="117"/>
      <c r="N8" s="117"/>
    </row>
    <row r="9" spans="1:14" ht="18" customHeight="1">
      <c r="A9" s="116"/>
      <c r="C9" s="117"/>
      <c r="D9" s="131" t="s">
        <v>130</v>
      </c>
      <c r="E9" s="117"/>
      <c r="F9" s="131" t="s">
        <v>88</v>
      </c>
      <c r="G9" s="117"/>
      <c r="H9" s="119" t="s">
        <v>58</v>
      </c>
      <c r="I9" s="119"/>
      <c r="K9" s="117"/>
      <c r="L9" s="14" t="s">
        <v>92</v>
      </c>
      <c r="M9" s="117"/>
      <c r="N9" s="14" t="s">
        <v>61</v>
      </c>
    </row>
    <row r="10" spans="1:14" ht="18" customHeight="1">
      <c r="A10" s="116"/>
      <c r="C10" s="117"/>
      <c r="D10" s="117" t="s">
        <v>131</v>
      </c>
      <c r="E10" s="117"/>
      <c r="F10" s="131" t="s">
        <v>91</v>
      </c>
      <c r="G10" s="117"/>
      <c r="H10" s="117" t="s">
        <v>62</v>
      </c>
      <c r="I10" s="117"/>
      <c r="J10" s="117" t="s">
        <v>63</v>
      </c>
      <c r="K10" s="117"/>
      <c r="L10" s="120" t="s">
        <v>93</v>
      </c>
      <c r="M10" s="117"/>
      <c r="N10" s="120" t="s">
        <v>66</v>
      </c>
    </row>
    <row r="11" spans="1:14" ht="18" customHeight="1">
      <c r="A11" s="121"/>
      <c r="B11" s="122"/>
      <c r="C11" s="123"/>
      <c r="D11" s="307" t="s">
        <v>8</v>
      </c>
      <c r="E11" s="307"/>
      <c r="F11" s="307"/>
      <c r="G11" s="307"/>
      <c r="H11" s="307"/>
      <c r="I11" s="307"/>
      <c r="J11" s="307"/>
      <c r="K11" s="307"/>
      <c r="L11" s="307"/>
      <c r="M11" s="307"/>
      <c r="N11" s="307"/>
    </row>
    <row r="12" spans="1:14" ht="18" customHeight="1">
      <c r="A12" s="76" t="s">
        <v>140</v>
      </c>
      <c r="B12" s="114"/>
      <c r="D12" s="124"/>
      <c r="F12" s="124"/>
      <c r="H12" s="124"/>
      <c r="J12" s="124"/>
      <c r="L12" s="124"/>
      <c r="N12" s="124"/>
    </row>
    <row r="13" spans="1:14" ht="18" customHeight="1">
      <c r="A13" s="210" t="s">
        <v>141</v>
      </c>
      <c r="B13" s="114"/>
      <c r="D13" s="211">
        <v>7111161</v>
      </c>
      <c r="F13" s="211">
        <v>1303713</v>
      </c>
      <c r="H13" s="211">
        <v>711116</v>
      </c>
      <c r="J13" s="247">
        <v>10484863</v>
      </c>
      <c r="L13" s="211">
        <v>-871</v>
      </c>
      <c r="N13" s="193">
        <f>SUM(D13:L13)</f>
        <v>19609982</v>
      </c>
    </row>
    <row r="14" spans="1:14" ht="18" customHeight="1">
      <c r="A14" s="106"/>
      <c r="B14" s="114"/>
      <c r="H14" s="5"/>
      <c r="I14" s="5"/>
      <c r="J14" s="5"/>
      <c r="K14" s="5"/>
      <c r="L14" s="5"/>
      <c r="M14" s="5"/>
      <c r="N14" s="5"/>
    </row>
    <row r="15" spans="1:14" ht="18" customHeight="1">
      <c r="A15" s="103" t="s">
        <v>67</v>
      </c>
      <c r="B15" s="114"/>
      <c r="D15" s="124"/>
      <c r="F15" s="124"/>
      <c r="H15" s="32"/>
      <c r="I15" s="5"/>
      <c r="J15" s="32"/>
      <c r="K15" s="5"/>
      <c r="L15" s="32"/>
      <c r="M15" s="5"/>
      <c r="N15" s="32"/>
    </row>
    <row r="16" spans="1:14" ht="18" customHeight="1">
      <c r="A16" s="104" t="s">
        <v>68</v>
      </c>
      <c r="B16" s="114"/>
      <c r="D16" s="212">
        <v>0</v>
      </c>
      <c r="F16" s="212">
        <v>0</v>
      </c>
      <c r="H16" s="212">
        <v>0</v>
      </c>
      <c r="I16" s="5"/>
      <c r="J16" s="32">
        <f>'PL4-5'!I32</f>
        <v>430998</v>
      </c>
      <c r="K16" s="5"/>
      <c r="L16" s="212">
        <v>0</v>
      </c>
      <c r="M16" s="5"/>
      <c r="N16" s="136">
        <f>D16+F16+H16+J16+L16</f>
        <v>430998</v>
      </c>
    </row>
    <row r="17" spans="1:16" ht="18" customHeight="1">
      <c r="A17" s="104" t="s">
        <v>118</v>
      </c>
      <c r="B17" s="114"/>
      <c r="D17" s="212">
        <v>0</v>
      </c>
      <c r="F17" s="212">
        <v>0</v>
      </c>
      <c r="H17" s="212">
        <v>0</v>
      </c>
      <c r="I17" s="5"/>
      <c r="J17" s="82">
        <f>'PL4-5'!I46</f>
        <v>-8822</v>
      </c>
      <c r="K17" s="5"/>
      <c r="L17" s="32">
        <f>'PL4-5'!I41</f>
        <v>754</v>
      </c>
      <c r="M17" s="5"/>
      <c r="N17" s="136">
        <f>D17+F17+H17+J17+L17</f>
        <v>-8068</v>
      </c>
    </row>
    <row r="18" spans="1:16" ht="18" customHeight="1">
      <c r="A18" s="103" t="s">
        <v>41</v>
      </c>
      <c r="B18" s="114"/>
      <c r="D18" s="213">
        <f>SUM(D16:D17)</f>
        <v>0</v>
      </c>
      <c r="F18" s="213">
        <f>SUM(F16:F17)</f>
        <v>0</v>
      </c>
      <c r="H18" s="213">
        <f>SUM(H16:H17)</f>
        <v>0</v>
      </c>
      <c r="I18" s="5"/>
      <c r="J18" s="137">
        <f>SUM(J16:J17)</f>
        <v>422176</v>
      </c>
      <c r="K18" s="5"/>
      <c r="L18" s="137">
        <f>SUM(L16:L17)</f>
        <v>754</v>
      </c>
      <c r="M18" s="5"/>
      <c r="N18" s="137">
        <f>D18+F18+H18+J18+L18</f>
        <v>422930</v>
      </c>
      <c r="P18" s="125"/>
    </row>
    <row r="19" spans="1:16" ht="16.5">
      <c r="A19" s="226"/>
      <c r="B19" s="114"/>
      <c r="D19" s="124"/>
      <c r="F19" s="124"/>
      <c r="H19" s="32"/>
      <c r="I19" s="5"/>
      <c r="J19" s="32"/>
      <c r="K19" s="5"/>
      <c r="L19" s="32"/>
      <c r="M19" s="5"/>
      <c r="N19" s="32"/>
    </row>
    <row r="20" spans="1:16" ht="18" customHeight="1" thickBot="1">
      <c r="A20" s="43" t="s">
        <v>142</v>
      </c>
      <c r="D20" s="126">
        <f>SUM(D13)</f>
        <v>7111161</v>
      </c>
      <c r="F20" s="126">
        <f>SUM(F13)</f>
        <v>1303713</v>
      </c>
      <c r="H20" s="126">
        <f>SUM(H13)</f>
        <v>711116</v>
      </c>
      <c r="J20" s="126">
        <f>SUM(J13+J18)</f>
        <v>10907039</v>
      </c>
      <c r="L20" s="126">
        <f>SUM(L13+L18)</f>
        <v>-117</v>
      </c>
      <c r="N20" s="126">
        <f>SUM(N13+N18)</f>
        <v>20032912</v>
      </c>
    </row>
    <row r="21" spans="1:16" ht="15.75" thickTop="1">
      <c r="J21" s="124"/>
      <c r="N21" s="246"/>
    </row>
    <row r="22" spans="1:16">
      <c r="N22" s="214"/>
      <c r="P22" s="215"/>
    </row>
    <row r="23" spans="1:16">
      <c r="N23" s="216"/>
    </row>
    <row r="24" spans="1:16" ht="18" customHeight="1">
      <c r="A24" s="1" t="s">
        <v>176</v>
      </c>
      <c r="B24" s="111"/>
      <c r="C24" s="112"/>
      <c r="D24" s="112"/>
      <c r="E24" s="112"/>
      <c r="F24" s="113"/>
      <c r="G24" s="112"/>
      <c r="H24" s="112"/>
      <c r="I24" s="112"/>
      <c r="J24" s="112"/>
      <c r="K24" s="112"/>
      <c r="L24" s="112"/>
      <c r="M24" s="112"/>
      <c r="N24" s="112"/>
    </row>
    <row r="25" spans="1:16" ht="18" customHeight="1">
      <c r="A25" s="86" t="s">
        <v>51</v>
      </c>
      <c r="F25" s="115"/>
    </row>
    <row r="26" spans="1:16" ht="18" customHeight="1">
      <c r="A26" s="116"/>
      <c r="C26" s="117"/>
      <c r="D26" s="118"/>
      <c r="E26" s="118"/>
      <c r="F26" s="118"/>
      <c r="G26" s="118"/>
      <c r="H26" s="118" t="s">
        <v>69</v>
      </c>
      <c r="I26" s="118"/>
      <c r="J26" s="118"/>
      <c r="K26" s="118"/>
      <c r="L26" s="118"/>
      <c r="M26" s="118"/>
      <c r="N26" s="118"/>
    </row>
    <row r="27" spans="1:16" ht="18" customHeight="1">
      <c r="A27" s="116"/>
      <c r="C27" s="117"/>
      <c r="D27" s="88"/>
      <c r="E27" s="88"/>
      <c r="F27" s="89"/>
      <c r="G27" s="88"/>
      <c r="K27" s="89"/>
      <c r="L27" s="14" t="s">
        <v>70</v>
      </c>
      <c r="M27" s="117"/>
    </row>
    <row r="28" spans="1:16" ht="18" customHeight="1">
      <c r="A28" s="116"/>
      <c r="C28" s="117"/>
      <c r="D28" s="88"/>
      <c r="E28" s="88"/>
      <c r="F28" s="89"/>
      <c r="G28" s="88"/>
      <c r="K28" s="89"/>
      <c r="L28" s="14" t="s">
        <v>81</v>
      </c>
      <c r="M28" s="117"/>
    </row>
    <row r="29" spans="1:16" ht="18" customHeight="1">
      <c r="A29" s="116"/>
      <c r="C29" s="117"/>
      <c r="E29" s="117"/>
      <c r="G29" s="117"/>
      <c r="H29" s="306" t="s">
        <v>53</v>
      </c>
      <c r="I29" s="306"/>
      <c r="J29" s="306"/>
      <c r="K29" s="117"/>
      <c r="L29" s="90" t="s">
        <v>66</v>
      </c>
      <c r="M29" s="117"/>
    </row>
    <row r="30" spans="1:16" ht="18" customHeight="1">
      <c r="A30" s="116"/>
      <c r="C30" s="117"/>
      <c r="D30" s="117" t="s">
        <v>55</v>
      </c>
      <c r="E30" s="117"/>
      <c r="G30" s="117"/>
      <c r="H30" s="91"/>
      <c r="I30" s="91"/>
      <c r="J30" s="91"/>
      <c r="K30" s="117"/>
      <c r="L30" s="14"/>
      <c r="M30" s="117"/>
    </row>
    <row r="31" spans="1:16" ht="18" customHeight="1">
      <c r="A31" s="116"/>
      <c r="C31" s="117"/>
      <c r="D31" s="117" t="s">
        <v>129</v>
      </c>
      <c r="E31" s="117"/>
      <c r="G31" s="117"/>
      <c r="H31" s="91"/>
      <c r="I31" s="91"/>
      <c r="J31" s="91"/>
      <c r="K31" s="117"/>
      <c r="L31" s="14" t="s">
        <v>80</v>
      </c>
      <c r="M31" s="117"/>
      <c r="N31" s="117"/>
    </row>
    <row r="32" spans="1:16" ht="18" customHeight="1">
      <c r="A32" s="116"/>
      <c r="C32" s="117"/>
      <c r="D32" s="131" t="s">
        <v>130</v>
      </c>
      <c r="E32" s="117"/>
      <c r="F32" s="131" t="s">
        <v>88</v>
      </c>
      <c r="G32" s="117"/>
      <c r="H32" s="119" t="s">
        <v>58</v>
      </c>
      <c r="I32" s="119"/>
      <c r="K32" s="117"/>
      <c r="L32" s="14" t="s">
        <v>92</v>
      </c>
      <c r="M32" s="117"/>
      <c r="N32" s="14" t="s">
        <v>61</v>
      </c>
    </row>
    <row r="33" spans="1:16" ht="18" customHeight="1">
      <c r="A33" s="116"/>
      <c r="C33" s="117"/>
      <c r="D33" s="117" t="s">
        <v>131</v>
      </c>
      <c r="E33" s="117"/>
      <c r="F33" s="131" t="s">
        <v>91</v>
      </c>
      <c r="G33" s="117"/>
      <c r="H33" s="117" t="s">
        <v>62</v>
      </c>
      <c r="I33" s="117"/>
      <c r="J33" s="117" t="s">
        <v>63</v>
      </c>
      <c r="K33" s="117"/>
      <c r="L33" s="120" t="s">
        <v>93</v>
      </c>
      <c r="M33" s="117"/>
      <c r="N33" s="120" t="s">
        <v>66</v>
      </c>
    </row>
    <row r="34" spans="1:16" ht="18" customHeight="1">
      <c r="A34" s="121"/>
      <c r="B34" s="122"/>
      <c r="C34" s="123"/>
      <c r="D34" s="307" t="s">
        <v>8</v>
      </c>
      <c r="E34" s="307"/>
      <c r="F34" s="307"/>
      <c r="G34" s="307"/>
      <c r="H34" s="307"/>
      <c r="I34" s="307"/>
      <c r="J34" s="307"/>
      <c r="K34" s="307"/>
      <c r="L34" s="307"/>
      <c r="M34" s="307"/>
      <c r="N34" s="307"/>
    </row>
    <row r="35" spans="1:16" ht="18" customHeight="1">
      <c r="A35" s="76" t="s">
        <v>153</v>
      </c>
      <c r="B35" s="114"/>
      <c r="D35" s="124"/>
      <c r="F35" s="124"/>
      <c r="H35" s="124"/>
      <c r="J35" s="124"/>
      <c r="L35" s="124"/>
      <c r="N35" s="124"/>
    </row>
    <row r="36" spans="1:16" ht="18" customHeight="1">
      <c r="A36" s="210" t="s">
        <v>154</v>
      </c>
      <c r="B36" s="114"/>
      <c r="D36" s="211">
        <v>7111161</v>
      </c>
      <c r="F36" s="211">
        <v>1303713</v>
      </c>
      <c r="H36" s="211">
        <v>711116</v>
      </c>
      <c r="J36" s="247">
        <v>12545482</v>
      </c>
      <c r="L36" s="211">
        <v>-151</v>
      </c>
      <c r="N36" s="193">
        <f>SUM(D36:L36)</f>
        <v>21671321</v>
      </c>
    </row>
    <row r="37" spans="1:16" ht="18" customHeight="1">
      <c r="A37" s="106"/>
      <c r="B37" s="114"/>
      <c r="H37" s="5"/>
      <c r="I37" s="5"/>
      <c r="J37" s="5"/>
      <c r="K37" s="5"/>
      <c r="L37" s="5"/>
      <c r="M37" s="5"/>
      <c r="N37" s="5"/>
    </row>
    <row r="38" spans="1:16" ht="18" customHeight="1">
      <c r="A38" s="103" t="s">
        <v>67</v>
      </c>
      <c r="B38" s="114"/>
      <c r="D38" s="124"/>
      <c r="F38" s="124"/>
      <c r="H38" s="32"/>
      <c r="I38" s="5"/>
      <c r="J38" s="32"/>
      <c r="K38" s="5"/>
      <c r="L38" s="32"/>
      <c r="M38" s="5"/>
      <c r="N38" s="32"/>
    </row>
    <row r="39" spans="1:16" ht="18" customHeight="1">
      <c r="A39" s="104" t="s">
        <v>68</v>
      </c>
      <c r="B39" s="114"/>
      <c r="D39" s="212">
        <v>0</v>
      </c>
      <c r="F39" s="212">
        <v>0</v>
      </c>
      <c r="H39" s="212">
        <v>0</v>
      </c>
      <c r="I39" s="5"/>
      <c r="J39" s="32">
        <f>'PL4-5'!G32</f>
        <v>413134</v>
      </c>
      <c r="K39" s="5"/>
      <c r="L39" s="212">
        <v>0</v>
      </c>
      <c r="M39" s="5"/>
      <c r="N39" s="136">
        <f>D39+F39+H39+J39+L39</f>
        <v>413134</v>
      </c>
    </row>
    <row r="40" spans="1:16" ht="18" customHeight="1">
      <c r="A40" s="104" t="s">
        <v>118</v>
      </c>
      <c r="B40" s="114"/>
      <c r="D40" s="212">
        <v>0</v>
      </c>
      <c r="F40" s="212">
        <v>0</v>
      </c>
      <c r="H40" s="212">
        <v>0</v>
      </c>
      <c r="I40" s="5"/>
      <c r="J40" s="82">
        <f>'PL4-5'!G46</f>
        <v>-822</v>
      </c>
      <c r="K40" s="5"/>
      <c r="L40" s="32">
        <f>'PL4-5'!G41</f>
        <v>-16067</v>
      </c>
      <c r="M40" s="5"/>
      <c r="N40" s="136">
        <f>D40+F40+H40+J40+L40</f>
        <v>-16889</v>
      </c>
    </row>
    <row r="41" spans="1:16" ht="18" customHeight="1">
      <c r="A41" s="103" t="s">
        <v>41</v>
      </c>
      <c r="B41" s="114"/>
      <c r="D41" s="213">
        <f>SUM(D39:D40)</f>
        <v>0</v>
      </c>
      <c r="F41" s="213">
        <f>SUM(F39:F40)</f>
        <v>0</v>
      </c>
      <c r="H41" s="213">
        <f>SUM(H39:H40)</f>
        <v>0</v>
      </c>
      <c r="I41" s="5"/>
      <c r="J41" s="137">
        <f>SUM(J39:J40)</f>
        <v>412312</v>
      </c>
      <c r="K41" s="5"/>
      <c r="L41" s="137">
        <f>SUM(L39:L40)</f>
        <v>-16067</v>
      </c>
      <c r="M41" s="5"/>
      <c r="N41" s="137">
        <f>D41+F41+H41+J41+L41</f>
        <v>396245</v>
      </c>
      <c r="P41" s="125"/>
    </row>
    <row r="42" spans="1:16" ht="16.5">
      <c r="A42" s="226"/>
      <c r="B42" s="114"/>
      <c r="D42" s="124"/>
      <c r="F42" s="124"/>
      <c r="H42" s="32"/>
      <c r="I42" s="5"/>
      <c r="J42" s="32"/>
      <c r="K42" s="5"/>
      <c r="L42" s="32"/>
      <c r="M42" s="5"/>
      <c r="N42" s="32"/>
    </row>
    <row r="43" spans="1:16" ht="18" customHeight="1" thickBot="1">
      <c r="A43" s="43" t="s">
        <v>155</v>
      </c>
      <c r="D43" s="126">
        <f>SUM(D36)</f>
        <v>7111161</v>
      </c>
      <c r="F43" s="126">
        <f>SUM(F36)</f>
        <v>1303713</v>
      </c>
      <c r="H43" s="126">
        <f>SUM(H36)</f>
        <v>711116</v>
      </c>
      <c r="J43" s="126">
        <f>SUM(J36+J41)</f>
        <v>12957794</v>
      </c>
      <c r="L43" s="126">
        <f>SUM(L36+L41)</f>
        <v>-16218</v>
      </c>
      <c r="N43" s="126">
        <f>SUM(N36+N41)</f>
        <v>22067566</v>
      </c>
    </row>
    <row r="44" spans="1:16" ht="15.75" thickTop="1">
      <c r="J44" s="124"/>
      <c r="N44" s="246"/>
    </row>
    <row r="45" spans="1:16">
      <c r="N45" s="214"/>
      <c r="P45" s="215"/>
    </row>
  </sheetData>
  <mergeCells count="4">
    <mergeCell ref="H6:J6"/>
    <mergeCell ref="D11:N11"/>
    <mergeCell ref="H29:J29"/>
    <mergeCell ref="D34:N34"/>
  </mergeCells>
  <pageMargins left="0.8" right="0.8" top="0.48" bottom="0.5" header="0.5" footer="0.5"/>
  <pageSetup paperSize="9" scale="95" firstPageNumber="8" fitToHeight="0" orientation="landscape" useFirstPageNumber="1" r:id="rId1"/>
  <headerFooter scaleWithDoc="0">
    <oddFooter>&amp;LThe accompanying notes form  integral part of the interim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84"/>
  <sheetViews>
    <sheetView showGridLines="0" view="pageBreakPreview" zoomScale="85" zoomScaleNormal="100" zoomScaleSheetLayoutView="85" workbookViewId="0"/>
  </sheetViews>
  <sheetFormatPr defaultColWidth="9.140625" defaultRowHeight="20.25" customHeight="1"/>
  <cols>
    <col min="1" max="1" width="45.7109375" style="7" customWidth="1"/>
    <col min="2" max="2" width="5.42578125" style="5" bestFit="1" customWidth="1"/>
    <col min="3" max="3" width="15" style="6" customWidth="1"/>
    <col min="4" max="4" width="0.85546875" style="6" customWidth="1"/>
    <col min="5" max="5" width="15" style="6" customWidth="1"/>
    <col min="6" max="6" width="0.85546875" style="6" customWidth="1"/>
    <col min="7" max="7" width="13.5703125" style="6" customWidth="1"/>
    <col min="8" max="8" width="0.85546875" style="6" customWidth="1"/>
    <col min="9" max="9" width="13.5703125" style="6" customWidth="1"/>
    <col min="10" max="10" width="12" style="5" customWidth="1"/>
    <col min="11" max="11" width="9.5703125" style="5" bestFit="1" customWidth="1"/>
    <col min="12" max="13" width="10.28515625" style="5" customWidth="1"/>
    <col min="14" max="14" width="15.7109375" style="5" bestFit="1" customWidth="1"/>
    <col min="15" max="15" width="10.28515625" style="5" customWidth="1"/>
    <col min="16" max="16" width="8.85546875" style="5" bestFit="1" customWidth="1"/>
    <col min="17" max="17" width="10.28515625" style="5" bestFit="1" customWidth="1"/>
    <col min="18" max="18" width="12.140625" style="5" bestFit="1" customWidth="1"/>
    <col min="19" max="19" width="8.85546875" style="5" bestFit="1" customWidth="1"/>
    <col min="20" max="20" width="12" style="5" bestFit="1" customWidth="1"/>
    <col min="21" max="16384" width="9.140625" style="5"/>
  </cols>
  <sheetData>
    <row r="1" spans="1:20" ht="18.75" customHeight="1">
      <c r="A1" s="1" t="s">
        <v>176</v>
      </c>
      <c r="B1" s="33"/>
      <c r="C1" s="21"/>
      <c r="D1" s="21"/>
      <c r="E1" s="21"/>
      <c r="F1" s="24"/>
      <c r="G1" s="21"/>
      <c r="H1" s="24"/>
      <c r="I1" s="21"/>
    </row>
    <row r="2" spans="1:20" ht="18.75" customHeight="1">
      <c r="A2" s="3" t="s">
        <v>44</v>
      </c>
      <c r="B2" s="33"/>
      <c r="C2" s="21"/>
      <c r="D2" s="21"/>
      <c r="E2" s="21"/>
      <c r="F2" s="24"/>
      <c r="G2" s="21"/>
      <c r="H2" s="24"/>
      <c r="I2" s="21"/>
    </row>
    <row r="3" spans="1:20" ht="18" customHeight="1">
      <c r="A3" s="19"/>
      <c r="B3" s="33"/>
      <c r="C3" s="21"/>
      <c r="D3" s="21"/>
      <c r="E3" s="21"/>
      <c r="F3" s="24"/>
      <c r="G3" s="21"/>
      <c r="H3" s="24"/>
      <c r="I3" s="21"/>
    </row>
    <row r="4" spans="1:20" ht="18" customHeight="1">
      <c r="A4" s="19"/>
      <c r="B4" s="8"/>
      <c r="C4" s="299" t="s">
        <v>1</v>
      </c>
      <c r="D4" s="299"/>
      <c r="E4" s="299"/>
      <c r="F4" s="9"/>
      <c r="G4" s="299" t="s">
        <v>2</v>
      </c>
      <c r="H4" s="299"/>
      <c r="I4" s="299"/>
    </row>
    <row r="5" spans="1:20" ht="18" customHeight="1">
      <c r="A5" s="19"/>
      <c r="B5" s="8"/>
      <c r="C5" s="299" t="s">
        <v>3</v>
      </c>
      <c r="D5" s="299"/>
      <c r="E5" s="299"/>
      <c r="F5" s="9"/>
      <c r="G5" s="299" t="s">
        <v>3</v>
      </c>
      <c r="H5" s="299"/>
      <c r="I5" s="299"/>
    </row>
    <row r="6" spans="1:20" ht="30.75" customHeight="1">
      <c r="A6" s="19"/>
      <c r="B6" s="8"/>
      <c r="C6" s="300" t="s">
        <v>103</v>
      </c>
      <c r="D6" s="301"/>
      <c r="E6" s="301"/>
      <c r="F6" s="10"/>
      <c r="G6" s="300" t="s">
        <v>103</v>
      </c>
      <c r="H6" s="301"/>
      <c r="I6" s="301"/>
    </row>
    <row r="7" spans="1:20" ht="18" customHeight="1">
      <c r="A7" s="19"/>
      <c r="B7" s="8"/>
      <c r="C7" s="242">
        <v>2020</v>
      </c>
      <c r="D7" s="13"/>
      <c r="E7" s="242">
        <v>2019</v>
      </c>
      <c r="F7" s="12"/>
      <c r="G7" s="12">
        <v>2020</v>
      </c>
      <c r="H7" s="13"/>
      <c r="I7" s="12">
        <v>2019</v>
      </c>
    </row>
    <row r="8" spans="1:20" ht="18" customHeight="1">
      <c r="A8" s="19"/>
      <c r="B8" s="8"/>
      <c r="C8" s="297" t="s">
        <v>8</v>
      </c>
      <c r="D8" s="297"/>
      <c r="E8" s="297"/>
      <c r="F8" s="297"/>
      <c r="G8" s="297"/>
      <c r="H8" s="297"/>
      <c r="I8" s="297"/>
    </row>
    <row r="9" spans="1:20" ht="18" customHeight="1">
      <c r="A9" s="15" t="s">
        <v>45</v>
      </c>
    </row>
    <row r="10" spans="1:20" ht="18" customHeight="1">
      <c r="A10" s="7" t="s">
        <v>39</v>
      </c>
      <c r="C10" s="23">
        <v>779923</v>
      </c>
      <c r="D10" s="71"/>
      <c r="E10" s="23">
        <v>548084</v>
      </c>
      <c r="F10" s="71"/>
      <c r="G10" s="23">
        <v>413134</v>
      </c>
      <c r="H10" s="71"/>
      <c r="I10" s="23">
        <v>430998</v>
      </c>
      <c r="J10" s="6"/>
      <c r="R10" s="25"/>
      <c r="S10" s="25"/>
      <c r="T10" s="25"/>
    </row>
    <row r="11" spans="1:20" ht="18" customHeight="1">
      <c r="A11" s="72" t="s">
        <v>94</v>
      </c>
      <c r="C11" s="23"/>
      <c r="D11" s="71"/>
      <c r="E11" s="23"/>
      <c r="F11" s="71"/>
      <c r="G11" s="23"/>
      <c r="H11" s="71"/>
      <c r="I11" s="23"/>
      <c r="R11" s="25"/>
      <c r="S11" s="25"/>
      <c r="T11" s="25"/>
    </row>
    <row r="12" spans="1:20" ht="18" customHeight="1">
      <c r="A12" s="17" t="s">
        <v>147</v>
      </c>
      <c r="C12" s="217">
        <v>26268</v>
      </c>
      <c r="D12" s="71"/>
      <c r="E12" s="217">
        <v>52557</v>
      </c>
      <c r="F12" s="71"/>
      <c r="G12" s="23">
        <v>37245</v>
      </c>
      <c r="H12" s="71"/>
      <c r="I12" s="23">
        <v>52557</v>
      </c>
      <c r="R12" s="25"/>
      <c r="S12" s="25"/>
      <c r="T12" s="25"/>
    </row>
    <row r="13" spans="1:20" ht="18" customHeight="1">
      <c r="A13" s="17" t="s">
        <v>37</v>
      </c>
      <c r="C13" s="217">
        <v>13963</v>
      </c>
      <c r="D13" s="71"/>
      <c r="E13" s="51">
        <v>0</v>
      </c>
      <c r="F13" s="71"/>
      <c r="G13" s="23">
        <v>11302</v>
      </c>
      <c r="H13" s="71"/>
      <c r="I13" s="51">
        <v>0</v>
      </c>
      <c r="R13" s="25"/>
      <c r="S13" s="25"/>
      <c r="T13" s="25"/>
    </row>
    <row r="14" spans="1:20" ht="18" customHeight="1">
      <c r="A14" s="17" t="s">
        <v>165</v>
      </c>
      <c r="C14" s="23">
        <v>367043</v>
      </c>
      <c r="D14" s="71"/>
      <c r="E14" s="23">
        <v>308000</v>
      </c>
      <c r="F14" s="71"/>
      <c r="G14" s="23">
        <v>264439</v>
      </c>
      <c r="H14" s="71"/>
      <c r="I14" s="23">
        <v>224577</v>
      </c>
      <c r="K14" s="23"/>
      <c r="R14" s="25"/>
      <c r="S14" s="25"/>
      <c r="T14" s="25"/>
    </row>
    <row r="15" spans="1:20" ht="18" customHeight="1">
      <c r="A15" t="s">
        <v>166</v>
      </c>
      <c r="C15" s="51">
        <v>0</v>
      </c>
      <c r="D15" s="71"/>
      <c r="E15" s="23">
        <v>340</v>
      </c>
      <c r="F15" s="71"/>
      <c r="G15" s="51">
        <v>0</v>
      </c>
      <c r="H15" s="51">
        <v>0</v>
      </c>
      <c r="I15" s="51">
        <v>0</v>
      </c>
      <c r="K15" s="229"/>
      <c r="R15" s="25"/>
      <c r="S15" s="25"/>
      <c r="T15" s="25"/>
    </row>
    <row r="16" spans="1:20" ht="18" customHeight="1">
      <c r="A16" t="s">
        <v>173</v>
      </c>
      <c r="C16" s="23">
        <v>2415</v>
      </c>
      <c r="D16" s="71"/>
      <c r="E16" s="51">
        <v>0</v>
      </c>
      <c r="F16" s="71"/>
      <c r="G16" s="23">
        <v>1618</v>
      </c>
      <c r="H16" s="71"/>
      <c r="I16" s="51">
        <v>0</v>
      </c>
      <c r="R16" s="25"/>
      <c r="S16" s="25"/>
      <c r="T16" s="25"/>
    </row>
    <row r="17" spans="1:20" ht="18" customHeight="1">
      <c r="A17" s="17" t="s">
        <v>95</v>
      </c>
      <c r="C17" s="71">
        <v>8008</v>
      </c>
      <c r="D17" s="71"/>
      <c r="E17" s="71">
        <v>10159</v>
      </c>
      <c r="F17" s="71"/>
      <c r="G17" s="71">
        <v>8008</v>
      </c>
      <c r="H17" s="71"/>
      <c r="I17" s="71">
        <v>10159</v>
      </c>
      <c r="R17" s="25"/>
      <c r="S17" s="25"/>
      <c r="T17" s="25"/>
    </row>
    <row r="18" spans="1:20" ht="18" customHeight="1">
      <c r="A18" t="s">
        <v>107</v>
      </c>
      <c r="C18" s="23">
        <v>-18990</v>
      </c>
      <c r="D18" s="71"/>
      <c r="E18" s="23">
        <f>-5031-61</f>
        <v>-5092</v>
      </c>
      <c r="F18" s="71"/>
      <c r="G18" s="23">
        <v>2657</v>
      </c>
      <c r="H18" s="71"/>
      <c r="I18" s="23">
        <v>-397</v>
      </c>
      <c r="R18" s="25"/>
      <c r="S18" s="25"/>
      <c r="T18" s="25"/>
    </row>
    <row r="19" spans="1:20" ht="18" customHeight="1">
      <c r="A19" t="s">
        <v>187</v>
      </c>
      <c r="C19" s="23">
        <v>24660</v>
      </c>
      <c r="D19" s="71"/>
      <c r="E19" s="23">
        <v>2023</v>
      </c>
      <c r="F19" s="71"/>
      <c r="G19" s="23">
        <v>3554</v>
      </c>
      <c r="H19" s="71"/>
      <c r="I19" s="23">
        <v>-1148</v>
      </c>
      <c r="R19" s="25"/>
      <c r="S19" s="25"/>
      <c r="T19" s="25"/>
    </row>
    <row r="20" spans="1:20" ht="18" customHeight="1">
      <c r="A20" t="s">
        <v>188</v>
      </c>
      <c r="C20" s="23">
        <v>-4855</v>
      </c>
      <c r="D20" s="71"/>
      <c r="E20" s="23">
        <v>-2384</v>
      </c>
      <c r="F20" s="71"/>
      <c r="G20" s="51">
        <v>0</v>
      </c>
      <c r="H20" s="71"/>
      <c r="I20" s="51">
        <v>0</v>
      </c>
      <c r="R20" s="25"/>
      <c r="S20" s="25"/>
      <c r="T20" s="25"/>
    </row>
    <row r="21" spans="1:20" ht="18" customHeight="1">
      <c r="A21" s="17" t="s">
        <v>143</v>
      </c>
      <c r="C21" s="23">
        <v>-10</v>
      </c>
      <c r="D21" s="71"/>
      <c r="E21" s="23">
        <v>242</v>
      </c>
      <c r="F21" s="227"/>
      <c r="G21" s="23">
        <v>-10</v>
      </c>
      <c r="H21" s="227"/>
      <c r="I21" s="23">
        <v>242</v>
      </c>
      <c r="R21" s="25"/>
      <c r="S21" s="25"/>
      <c r="T21" s="25"/>
    </row>
    <row r="22" spans="1:20" ht="18" customHeight="1">
      <c r="A22" t="s">
        <v>189</v>
      </c>
      <c r="C22" s="23">
        <v>833</v>
      </c>
      <c r="D22" s="71"/>
      <c r="E22" s="23">
        <v>2947</v>
      </c>
      <c r="F22" s="71"/>
      <c r="G22" s="23">
        <v>833</v>
      </c>
      <c r="H22" s="71"/>
      <c r="I22" s="23">
        <v>2947</v>
      </c>
      <c r="R22" s="25"/>
      <c r="S22" s="25"/>
      <c r="T22" s="25"/>
    </row>
    <row r="23" spans="1:20" ht="18" customHeight="1">
      <c r="A23" t="s">
        <v>74</v>
      </c>
      <c r="C23" s="23">
        <v>51</v>
      </c>
      <c r="D23" s="71"/>
      <c r="E23" s="23">
        <v>608</v>
      </c>
      <c r="F23" s="71"/>
      <c r="G23" s="229">
        <v>51</v>
      </c>
      <c r="H23" s="71"/>
      <c r="I23" s="229">
        <v>608</v>
      </c>
      <c r="R23" s="25"/>
      <c r="S23" s="25"/>
      <c r="T23" s="25"/>
    </row>
    <row r="24" spans="1:20" ht="18" customHeight="1">
      <c r="A24" t="s">
        <v>146</v>
      </c>
      <c r="C24" s="229">
        <v>3678</v>
      </c>
      <c r="D24" s="71"/>
      <c r="E24" s="229">
        <v>2899</v>
      </c>
      <c r="F24" s="71"/>
      <c r="G24" s="23">
        <v>56</v>
      </c>
      <c r="H24" s="71"/>
      <c r="I24" s="23">
        <v>2899</v>
      </c>
      <c r="R24" s="25"/>
      <c r="S24" s="25"/>
      <c r="T24" s="25"/>
    </row>
    <row r="25" spans="1:20" ht="18" customHeight="1">
      <c r="A25" s="17" t="s">
        <v>33</v>
      </c>
      <c r="C25" s="73">
        <v>-32697</v>
      </c>
      <c r="D25" s="71"/>
      <c r="E25" s="73">
        <v>-28427</v>
      </c>
      <c r="F25" s="71"/>
      <c r="G25" s="73">
        <v>-46503</v>
      </c>
      <c r="H25" s="71"/>
      <c r="I25" s="73">
        <v>-53395</v>
      </c>
      <c r="R25" s="25"/>
      <c r="S25" s="25"/>
      <c r="T25" s="25"/>
    </row>
    <row r="26" spans="1:20" ht="18" customHeight="1">
      <c r="A26"/>
      <c r="C26" s="23">
        <f>SUM(C10:C25)</f>
        <v>1170290</v>
      </c>
      <c r="D26" s="71"/>
      <c r="E26" s="23">
        <f>SUM(E10:E25)</f>
        <v>891956</v>
      </c>
      <c r="F26" s="71"/>
      <c r="G26" s="23">
        <f>SUM(G10:G25)</f>
        <v>696384</v>
      </c>
      <c r="H26" s="71"/>
      <c r="I26" s="23">
        <f>SUM(I10:I25)</f>
        <v>670047</v>
      </c>
      <c r="R26" s="25"/>
      <c r="S26" s="25"/>
      <c r="T26" s="25"/>
    </row>
    <row r="27" spans="1:20" ht="18" customHeight="1">
      <c r="A27" s="218" t="s">
        <v>46</v>
      </c>
      <c r="C27" s="23"/>
      <c r="D27" s="71"/>
      <c r="E27" s="23"/>
      <c r="F27" s="71"/>
      <c r="G27" s="23"/>
      <c r="H27" s="71"/>
      <c r="I27" s="23"/>
      <c r="N27" s="45"/>
    </row>
    <row r="28" spans="1:20" ht="18" customHeight="1">
      <c r="A28" t="s">
        <v>177</v>
      </c>
      <c r="C28" s="23">
        <f>40329-18317</f>
        <v>22012</v>
      </c>
      <c r="D28" s="71"/>
      <c r="E28" s="23">
        <v>248</v>
      </c>
      <c r="F28" s="71"/>
      <c r="G28" s="23">
        <f>65208-14186</f>
        <v>51022</v>
      </c>
      <c r="H28" s="71"/>
      <c r="I28" s="23">
        <f>-149190+2573</f>
        <v>-146617</v>
      </c>
      <c r="M28" s="37"/>
      <c r="N28" s="219"/>
    </row>
    <row r="29" spans="1:20" ht="18" hidden="1" customHeight="1">
      <c r="A29" t="s">
        <v>133</v>
      </c>
      <c r="C29" s="23"/>
      <c r="D29" s="71"/>
      <c r="E29" s="51"/>
      <c r="F29" s="71"/>
      <c r="G29" s="23"/>
      <c r="H29" s="71"/>
      <c r="I29" s="23"/>
    </row>
    <row r="30" spans="1:20" ht="18" customHeight="1">
      <c r="A30" t="s">
        <v>11</v>
      </c>
      <c r="C30" s="23">
        <v>80673</v>
      </c>
      <c r="D30" s="71"/>
      <c r="E30" s="23">
        <v>234679</v>
      </c>
      <c r="F30" s="71"/>
      <c r="G30" s="23">
        <v>-45940</v>
      </c>
      <c r="H30" s="71"/>
      <c r="I30" s="23">
        <v>121933</v>
      </c>
      <c r="M30" s="23"/>
      <c r="R30" s="25"/>
      <c r="S30" s="25"/>
      <c r="T30" s="25"/>
    </row>
    <row r="31" spans="1:20" ht="18" customHeight="1">
      <c r="A31" t="s">
        <v>47</v>
      </c>
      <c r="C31" s="23">
        <v>-51669</v>
      </c>
      <c r="D31" s="71"/>
      <c r="E31" s="23">
        <v>76378</v>
      </c>
      <c r="F31" s="71"/>
      <c r="G31" s="74">
        <v>-8847</v>
      </c>
      <c r="H31" s="71"/>
      <c r="I31" s="74">
        <v>-17535</v>
      </c>
      <c r="R31" s="25"/>
      <c r="S31" s="25"/>
      <c r="T31" s="25"/>
    </row>
    <row r="32" spans="1:20" ht="18" customHeight="1">
      <c r="A32" t="s">
        <v>20</v>
      </c>
      <c r="C32" s="23">
        <v>23691</v>
      </c>
      <c r="D32" s="71"/>
      <c r="E32" s="23">
        <v>660</v>
      </c>
      <c r="F32" s="71"/>
      <c r="G32" s="75">
        <v>19164</v>
      </c>
      <c r="H32" s="71"/>
      <c r="I32" s="75">
        <v>528</v>
      </c>
      <c r="R32" s="25"/>
      <c r="S32" s="25"/>
      <c r="T32" s="25"/>
    </row>
    <row r="33" spans="1:20" ht="18" customHeight="1">
      <c r="A33" t="s">
        <v>179</v>
      </c>
      <c r="C33" s="23">
        <f>28808+6155</f>
        <v>34963</v>
      </c>
      <c r="D33" s="71"/>
      <c r="E33" s="23">
        <f>60849+76249</f>
        <v>137098</v>
      </c>
      <c r="F33" s="71"/>
      <c r="G33" s="23">
        <f>37605+1818</f>
        <v>39423</v>
      </c>
      <c r="H33" s="71"/>
      <c r="I33" s="23">
        <f>87264+49393</f>
        <v>136657</v>
      </c>
      <c r="R33" s="25"/>
      <c r="S33" s="25"/>
      <c r="T33" s="25"/>
    </row>
    <row r="34" spans="1:20" ht="18" hidden="1" customHeight="1">
      <c r="A34" t="s">
        <v>135</v>
      </c>
      <c r="C34" s="23"/>
      <c r="D34" s="71"/>
      <c r="E34" s="23"/>
      <c r="F34" s="71"/>
      <c r="G34" s="23"/>
      <c r="H34" s="71"/>
      <c r="I34" s="23"/>
      <c r="R34" s="25"/>
      <c r="S34" s="25"/>
      <c r="T34" s="25"/>
    </row>
    <row r="35" spans="1:20" ht="18" customHeight="1">
      <c r="A35" t="s">
        <v>24</v>
      </c>
      <c r="C35" s="23">
        <v>-34442</v>
      </c>
      <c r="D35" s="71"/>
      <c r="E35" s="23">
        <v>-62245</v>
      </c>
      <c r="F35" s="71"/>
      <c r="G35" s="23">
        <v>-51516</v>
      </c>
      <c r="H35" s="71"/>
      <c r="I35" s="23">
        <v>-56625</v>
      </c>
      <c r="R35" s="25"/>
      <c r="S35" s="25"/>
      <c r="T35" s="25"/>
    </row>
    <row r="36" spans="1:20" ht="18" hidden="1" customHeight="1">
      <c r="A36" t="s">
        <v>96</v>
      </c>
      <c r="C36" s="51">
        <v>0</v>
      </c>
      <c r="D36" s="71"/>
      <c r="E36" s="51">
        <v>0</v>
      </c>
      <c r="F36" s="71"/>
      <c r="G36" s="51">
        <v>0</v>
      </c>
      <c r="H36" s="71"/>
      <c r="I36" s="51">
        <v>0</v>
      </c>
      <c r="R36" s="25"/>
      <c r="S36" s="25"/>
      <c r="T36" s="25"/>
    </row>
    <row r="37" spans="1:20" ht="18" hidden="1" customHeight="1">
      <c r="A37" t="s">
        <v>108</v>
      </c>
      <c r="C37" s="229">
        <v>0</v>
      </c>
      <c r="D37" s="71"/>
      <c r="E37" s="229">
        <v>0</v>
      </c>
      <c r="F37" s="71"/>
      <c r="G37" s="51">
        <v>0</v>
      </c>
      <c r="H37" s="71"/>
      <c r="I37" s="51">
        <v>0</v>
      </c>
      <c r="R37" s="25"/>
      <c r="S37" s="25"/>
      <c r="T37" s="25"/>
    </row>
    <row r="38" spans="1:20" s="54" customFormat="1" ht="18" customHeight="1">
      <c r="A38" s="76" t="s">
        <v>83</v>
      </c>
      <c r="C38" s="77">
        <f>SUM(C26:C37)</f>
        <v>1245518</v>
      </c>
      <c r="D38" s="78"/>
      <c r="E38" s="77">
        <f>SUM(E26:E37)</f>
        <v>1278774</v>
      </c>
      <c r="F38" s="78"/>
      <c r="G38" s="77">
        <f>SUM(G26:G37)</f>
        <v>699690</v>
      </c>
      <c r="H38" s="78"/>
      <c r="I38" s="77">
        <f>SUM(I26:I37)</f>
        <v>708388</v>
      </c>
      <c r="R38" s="79"/>
      <c r="S38" s="79"/>
      <c r="T38" s="79"/>
    </row>
    <row r="39" spans="1:20" ht="18" customHeight="1">
      <c r="C39" s="23"/>
      <c r="D39" s="71"/>
      <c r="E39" s="23"/>
      <c r="F39" s="71"/>
      <c r="G39" s="23"/>
      <c r="H39" s="71"/>
      <c r="I39" s="23"/>
    </row>
    <row r="40" spans="1:20" ht="18" customHeight="1">
      <c r="A40" s="15" t="s">
        <v>48</v>
      </c>
      <c r="C40" s="34"/>
      <c r="D40" s="71"/>
      <c r="E40" s="34"/>
      <c r="F40" s="71"/>
      <c r="G40" s="23"/>
      <c r="H40" s="71"/>
      <c r="I40" s="23"/>
    </row>
    <row r="41" spans="1:20" ht="18" customHeight="1">
      <c r="A41" t="s">
        <v>192</v>
      </c>
      <c r="C41" s="23">
        <v>-3950000</v>
      </c>
      <c r="D41" s="71"/>
      <c r="E41" s="34">
        <v>0</v>
      </c>
      <c r="F41" s="71"/>
      <c r="G41" s="23">
        <v>-3950000</v>
      </c>
      <c r="H41" s="71"/>
      <c r="I41" s="34">
        <v>0</v>
      </c>
    </row>
    <row r="42" spans="1:20" ht="18" customHeight="1">
      <c r="A42" t="s">
        <v>97</v>
      </c>
      <c r="C42" s="229">
        <v>651</v>
      </c>
      <c r="D42" s="23"/>
      <c r="E42" s="229">
        <v>354</v>
      </c>
      <c r="F42" s="23"/>
      <c r="G42" s="229">
        <v>631</v>
      </c>
      <c r="H42" s="23"/>
      <c r="I42" s="229">
        <v>354</v>
      </c>
      <c r="R42" s="25"/>
      <c r="S42" s="25"/>
      <c r="T42" s="25"/>
    </row>
    <row r="43" spans="1:20" ht="18" customHeight="1">
      <c r="A43" s="17" t="s">
        <v>84</v>
      </c>
      <c r="C43" s="57">
        <v>-125562</v>
      </c>
      <c r="D43" s="23"/>
      <c r="E43" s="57">
        <v>-84753</v>
      </c>
      <c r="F43" s="23"/>
      <c r="G43" s="23">
        <v>-95925</v>
      </c>
      <c r="H43" s="23"/>
      <c r="I43" s="23">
        <v>-75965</v>
      </c>
      <c r="R43" s="25"/>
      <c r="S43" s="25"/>
      <c r="T43" s="25"/>
    </row>
    <row r="44" spans="1:20" ht="18" customHeight="1">
      <c r="A44" s="17" t="s">
        <v>85</v>
      </c>
      <c r="C44" s="23">
        <v>-5553</v>
      </c>
      <c r="D44" s="23"/>
      <c r="E44" s="23">
        <v>-2722</v>
      </c>
      <c r="F44" s="23"/>
      <c r="G44" s="23">
        <v>-5527</v>
      </c>
      <c r="H44" s="23"/>
      <c r="I44" s="23">
        <v>-2722</v>
      </c>
      <c r="R44" s="25"/>
      <c r="S44" s="25"/>
      <c r="T44" s="25"/>
    </row>
    <row r="45" spans="1:20" ht="18" customHeight="1">
      <c r="A45" s="17" t="s">
        <v>183</v>
      </c>
      <c r="C45" s="23"/>
      <c r="D45" s="23"/>
      <c r="E45" s="23"/>
      <c r="F45" s="23"/>
      <c r="G45" s="23"/>
      <c r="H45" s="23"/>
      <c r="I45" s="23"/>
      <c r="R45" s="25"/>
      <c r="S45" s="25"/>
      <c r="T45" s="25"/>
    </row>
    <row r="46" spans="1:20" ht="18" customHeight="1">
      <c r="A46" s="45" t="s">
        <v>139</v>
      </c>
      <c r="C46" s="51">
        <v>0</v>
      </c>
      <c r="D46" s="23"/>
      <c r="E46" s="51">
        <v>0</v>
      </c>
      <c r="F46" s="23"/>
      <c r="G46" s="23">
        <v>321420</v>
      </c>
      <c r="H46" s="23"/>
      <c r="I46" s="51">
        <v>0</v>
      </c>
      <c r="R46" s="25"/>
      <c r="S46" s="25"/>
      <c r="T46" s="25"/>
    </row>
    <row r="47" spans="1:20" ht="18" customHeight="1">
      <c r="A47" t="s">
        <v>49</v>
      </c>
      <c r="C47" s="73">
        <v>34764</v>
      </c>
      <c r="D47" s="23"/>
      <c r="E47" s="73">
        <v>21773</v>
      </c>
      <c r="F47" s="23"/>
      <c r="G47" s="73">
        <v>48992</v>
      </c>
      <c r="H47" s="23"/>
      <c r="I47" s="73">
        <v>41580</v>
      </c>
      <c r="R47" s="25"/>
      <c r="S47" s="25"/>
      <c r="T47" s="25"/>
    </row>
    <row r="48" spans="1:20" s="54" customFormat="1" ht="18" customHeight="1">
      <c r="A48" s="76" t="s">
        <v>86</v>
      </c>
      <c r="C48" s="220">
        <f>SUM(C41:C47)</f>
        <v>-4045700</v>
      </c>
      <c r="D48" s="80"/>
      <c r="E48" s="220">
        <f>SUM(E41:E47)</f>
        <v>-65348</v>
      </c>
      <c r="F48" s="80"/>
      <c r="G48" s="220">
        <f>SUM(G41:G47)</f>
        <v>-3680409</v>
      </c>
      <c r="H48" s="80"/>
      <c r="I48" s="220">
        <f>SUM(I41:I47)</f>
        <v>-36753</v>
      </c>
      <c r="R48" s="79"/>
      <c r="S48" s="79"/>
      <c r="T48" s="79"/>
    </row>
    <row r="49" spans="1:20" ht="17.25" customHeight="1">
      <c r="C49" s="23"/>
      <c r="D49" s="23"/>
      <c r="E49" s="23"/>
      <c r="F49" s="23"/>
      <c r="G49" s="23"/>
      <c r="H49" s="23"/>
      <c r="I49" s="23"/>
      <c r="R49" s="25"/>
      <c r="S49" s="25"/>
      <c r="T49" s="25"/>
    </row>
    <row r="50" spans="1:20" ht="17.25" customHeight="1">
      <c r="C50" s="23"/>
      <c r="D50" s="23"/>
      <c r="E50" s="23"/>
      <c r="F50" s="23"/>
      <c r="G50" s="23"/>
      <c r="H50" s="23"/>
      <c r="I50" s="23"/>
      <c r="R50" s="25"/>
      <c r="S50" s="25"/>
      <c r="T50" s="25"/>
    </row>
    <row r="51" spans="1:20" ht="20.25" customHeight="1">
      <c r="A51" s="1" t="s">
        <v>176</v>
      </c>
      <c r="B51" s="33"/>
      <c r="C51" s="21"/>
      <c r="D51" s="21"/>
      <c r="E51" s="21"/>
      <c r="F51" s="24"/>
      <c r="G51" s="21"/>
      <c r="H51" s="24"/>
      <c r="I51" s="21"/>
      <c r="R51" s="25"/>
      <c r="S51" s="25"/>
      <c r="T51" s="25"/>
    </row>
    <row r="52" spans="1:20" ht="20.25" customHeight="1">
      <c r="A52" s="3" t="s">
        <v>44</v>
      </c>
      <c r="B52" s="33"/>
      <c r="C52" s="21"/>
      <c r="D52" s="21"/>
      <c r="E52" s="21"/>
      <c r="F52" s="24"/>
      <c r="G52" s="21"/>
      <c r="H52" s="24"/>
      <c r="I52" s="21"/>
      <c r="R52" s="25"/>
      <c r="S52" s="25"/>
      <c r="T52" s="25"/>
    </row>
    <row r="53" spans="1:20" ht="20.25" customHeight="1">
      <c r="A53" s="19"/>
      <c r="B53" s="33"/>
      <c r="C53" s="21"/>
      <c r="D53" s="21"/>
      <c r="E53" s="21"/>
      <c r="F53" s="24"/>
      <c r="G53" s="21"/>
      <c r="H53" s="24"/>
      <c r="I53" s="21"/>
    </row>
    <row r="54" spans="1:20" ht="20.25" customHeight="1">
      <c r="A54" s="19"/>
      <c r="B54" s="8"/>
      <c r="C54" s="299" t="s">
        <v>1</v>
      </c>
      <c r="D54" s="299"/>
      <c r="E54" s="299"/>
      <c r="F54" s="9"/>
      <c r="G54" s="299" t="s">
        <v>2</v>
      </c>
      <c r="H54" s="299"/>
      <c r="I54" s="299"/>
    </row>
    <row r="55" spans="1:20" ht="20.25" customHeight="1">
      <c r="A55" s="19"/>
      <c r="B55" s="8"/>
      <c r="C55" s="299" t="s">
        <v>3</v>
      </c>
      <c r="D55" s="299"/>
      <c r="E55" s="299"/>
      <c r="F55" s="9"/>
      <c r="G55" s="299" t="s">
        <v>3</v>
      </c>
      <c r="H55" s="299"/>
      <c r="I55" s="299"/>
    </row>
    <row r="56" spans="1:20" ht="30.75" customHeight="1">
      <c r="A56" s="19"/>
      <c r="B56" s="8"/>
      <c r="C56" s="300" t="s">
        <v>103</v>
      </c>
      <c r="D56" s="301"/>
      <c r="E56" s="301"/>
      <c r="F56" s="10"/>
      <c r="G56" s="300" t="s">
        <v>103</v>
      </c>
      <c r="H56" s="301"/>
      <c r="I56" s="301"/>
    </row>
    <row r="57" spans="1:20" ht="20.25" customHeight="1">
      <c r="A57" s="19"/>
      <c r="B57" s="150"/>
      <c r="C57" s="12">
        <v>2020</v>
      </c>
      <c r="D57" s="13"/>
      <c r="E57" s="12">
        <v>2019</v>
      </c>
      <c r="F57" s="12"/>
      <c r="G57" s="12">
        <v>2020</v>
      </c>
      <c r="H57" s="13"/>
      <c r="I57" s="12">
        <v>2019</v>
      </c>
    </row>
    <row r="58" spans="1:20" ht="20.25" customHeight="1">
      <c r="A58" s="19"/>
      <c r="B58" s="8"/>
      <c r="C58" s="297" t="s">
        <v>8</v>
      </c>
      <c r="D58" s="297"/>
      <c r="E58" s="297"/>
      <c r="F58" s="297"/>
      <c r="G58" s="297"/>
      <c r="H58" s="297"/>
      <c r="I58" s="297"/>
    </row>
    <row r="59" spans="1:20" s="265" customFormat="1" ht="20.25" customHeight="1">
      <c r="A59" s="15" t="s">
        <v>50</v>
      </c>
      <c r="B59" s="5"/>
      <c r="C59" s="6"/>
      <c r="D59" s="6"/>
      <c r="E59" s="6"/>
      <c r="F59" s="6"/>
      <c r="G59" s="6"/>
      <c r="H59" s="6"/>
      <c r="I59" s="6"/>
    </row>
    <row r="60" spans="1:20" s="265" customFormat="1" ht="20.25" customHeight="1">
      <c r="A60" s="267" t="s">
        <v>169</v>
      </c>
      <c r="B60" s="171"/>
      <c r="C60" s="23">
        <v>-78746</v>
      </c>
      <c r="D60" s="221"/>
      <c r="E60" s="51">
        <v>0</v>
      </c>
      <c r="F60" s="221"/>
      <c r="G60" s="23">
        <v>-55789</v>
      </c>
      <c r="H60" s="221"/>
      <c r="I60" s="51">
        <v>0</v>
      </c>
    </row>
    <row r="61" spans="1:20" s="265" customFormat="1" ht="20.25" customHeight="1">
      <c r="A61" s="31" t="s">
        <v>172</v>
      </c>
      <c r="B61" s="171"/>
      <c r="C61" s="73">
        <v>-13963</v>
      </c>
      <c r="D61" s="221"/>
      <c r="E61" s="51">
        <v>0</v>
      </c>
      <c r="F61" s="221"/>
      <c r="G61" s="73">
        <v>-11302</v>
      </c>
      <c r="H61" s="221"/>
      <c r="I61" s="51">
        <v>0</v>
      </c>
    </row>
    <row r="62" spans="1:20" s="265" customFormat="1" ht="20.25" customHeight="1">
      <c r="A62" s="19" t="s">
        <v>82</v>
      </c>
      <c r="B62" s="5"/>
      <c r="C62" s="20">
        <f>SUM(C60:C61)</f>
        <v>-92709</v>
      </c>
      <c r="D62" s="5"/>
      <c r="E62" s="295">
        <v>0</v>
      </c>
      <c r="F62" s="5"/>
      <c r="G62" s="20">
        <f>SUM(G60:G61)</f>
        <v>-67091</v>
      </c>
      <c r="H62" s="5"/>
      <c r="I62" s="295">
        <v>0</v>
      </c>
    </row>
    <row r="63" spans="1:20" s="265" customFormat="1" ht="20.25" customHeight="1">
      <c r="A63" s="15"/>
      <c r="B63" s="5"/>
      <c r="C63" s="23"/>
      <c r="D63" s="23"/>
      <c r="E63" s="23"/>
      <c r="F63" s="23"/>
      <c r="G63" s="23"/>
      <c r="H63" s="23"/>
      <c r="I63" s="23"/>
      <c r="J63" s="5"/>
    </row>
    <row r="64" spans="1:20" s="265" customFormat="1" ht="18" hidden="1" customHeight="1">
      <c r="A64" s="43" t="s">
        <v>119</v>
      </c>
      <c r="B64" s="5"/>
      <c r="C64" s="286">
        <v>0</v>
      </c>
      <c r="D64" s="80"/>
      <c r="E64" s="286"/>
      <c r="F64" s="80"/>
      <c r="G64" s="287">
        <v>0</v>
      </c>
      <c r="H64" s="80"/>
      <c r="I64" s="287">
        <v>0</v>
      </c>
      <c r="J64" s="5"/>
    </row>
    <row r="65" spans="1:11" ht="20.25" hidden="1" customHeight="1">
      <c r="A65" s="15"/>
      <c r="C65" s="23"/>
      <c r="D65" s="23"/>
      <c r="E65" s="23"/>
      <c r="F65" s="23"/>
      <c r="G65" s="23"/>
      <c r="H65" s="23"/>
      <c r="I65" s="23"/>
    </row>
    <row r="66" spans="1:11" ht="20.25" customHeight="1">
      <c r="A66" s="67" t="s">
        <v>185</v>
      </c>
      <c r="C66" s="23"/>
      <c r="D66" s="23"/>
      <c r="E66" s="23"/>
      <c r="F66" s="23"/>
      <c r="G66" s="23"/>
      <c r="H66" s="23"/>
      <c r="I66" s="23"/>
    </row>
    <row r="67" spans="1:11" ht="20.25" customHeight="1">
      <c r="A67" s="5" t="s">
        <v>98</v>
      </c>
      <c r="C67" s="57">
        <f>C38+C48+C62+C64</f>
        <v>-2892891</v>
      </c>
      <c r="D67" s="81"/>
      <c r="E67" s="57">
        <f>E38+E48+E62+E64</f>
        <v>1213426</v>
      </c>
      <c r="F67" s="81"/>
      <c r="G67" s="57">
        <f>G38+G48+G62+G64</f>
        <v>-3047810</v>
      </c>
      <c r="H67" s="81"/>
      <c r="I67" s="57">
        <f>I38+I48+I62+I64</f>
        <v>671635</v>
      </c>
    </row>
    <row r="68" spans="1:11" ht="20.25" customHeight="1">
      <c r="A68" s="5" t="s">
        <v>99</v>
      </c>
      <c r="C68" s="80"/>
      <c r="D68" s="81"/>
      <c r="E68" s="80"/>
      <c r="F68" s="81"/>
      <c r="G68" s="80"/>
      <c r="H68" s="81"/>
      <c r="I68" s="80"/>
    </row>
    <row r="69" spans="1:11" ht="20.25" customHeight="1">
      <c r="A69" s="31" t="s">
        <v>100</v>
      </c>
      <c r="C69" s="138">
        <v>215</v>
      </c>
      <c r="D69" s="81"/>
      <c r="E69" s="138">
        <v>81</v>
      </c>
      <c r="F69" s="81"/>
      <c r="G69" s="138">
        <v>19</v>
      </c>
      <c r="H69" s="81"/>
      <c r="I69" s="138">
        <v>-5</v>
      </c>
    </row>
    <row r="70" spans="1:11" ht="20.25" customHeight="1">
      <c r="A70" s="54" t="s">
        <v>184</v>
      </c>
      <c r="C70" s="139">
        <f>SUM(C67:C69)</f>
        <v>-2892676</v>
      </c>
      <c r="D70" s="84"/>
      <c r="E70" s="139">
        <f>SUM(E67:E69)</f>
        <v>1213507</v>
      </c>
      <c r="F70" s="84"/>
      <c r="G70" s="139">
        <f>SUM(G67:G69)</f>
        <v>-3047791</v>
      </c>
      <c r="H70" s="84"/>
      <c r="I70" s="139">
        <f>SUM(I67:I69)</f>
        <v>671630</v>
      </c>
    </row>
    <row r="71" spans="1:11" ht="20.25" customHeight="1">
      <c r="A71" s="31" t="s">
        <v>167</v>
      </c>
      <c r="C71" s="23">
        <f>'BL2-3'!E11</f>
        <v>10509720</v>
      </c>
      <c r="D71" s="81"/>
      <c r="E71" s="23">
        <v>7540182</v>
      </c>
      <c r="F71" s="81"/>
      <c r="G71" s="23">
        <f>'BL2-3'!I11</f>
        <v>10317305</v>
      </c>
      <c r="H71" s="81"/>
      <c r="I71" s="23">
        <v>7211721</v>
      </c>
    </row>
    <row r="72" spans="1:11" ht="20.25" customHeight="1" thickBot="1">
      <c r="A72" s="19" t="s">
        <v>168</v>
      </c>
      <c r="B72" s="11"/>
      <c r="C72" s="83">
        <f>SUM(C71,C70)</f>
        <v>7617044</v>
      </c>
      <c r="D72" s="84"/>
      <c r="E72" s="83">
        <f>SUM(E71,E70)</f>
        <v>8753689</v>
      </c>
      <c r="F72" s="84"/>
      <c r="G72" s="83">
        <f>SUM(G71,G70)</f>
        <v>7269514</v>
      </c>
      <c r="H72" s="84"/>
      <c r="I72" s="83">
        <f>SUM(I71,I70)</f>
        <v>7883351</v>
      </c>
      <c r="J72" s="23">
        <f>'BL2-3'!C11-'CF 10-11'!C72</f>
        <v>0</v>
      </c>
      <c r="K72" s="23">
        <f>'BL2-3'!G11-'CF 10-11'!G72</f>
        <v>0</v>
      </c>
    </row>
    <row r="73" spans="1:11" ht="20.25" customHeight="1" thickTop="1">
      <c r="C73" s="25"/>
      <c r="D73" s="25"/>
      <c r="E73" s="25"/>
      <c r="F73" s="25"/>
      <c r="G73" s="25"/>
      <c r="H73" s="25"/>
      <c r="I73" s="25"/>
    </row>
    <row r="74" spans="1:11" ht="20.25" customHeight="1">
      <c r="A74" s="15" t="s">
        <v>152</v>
      </c>
    </row>
    <row r="75" spans="1:11" ht="20.25" customHeight="1">
      <c r="A75" s="31" t="s">
        <v>186</v>
      </c>
    </row>
    <row r="76" spans="1:11" ht="20.25" customHeight="1">
      <c r="A76" s="31" t="s">
        <v>72</v>
      </c>
      <c r="C76" s="6">
        <v>107087</v>
      </c>
      <c r="E76" s="6">
        <v>28160</v>
      </c>
      <c r="G76" s="6">
        <v>106515</v>
      </c>
      <c r="I76" s="6">
        <v>26401</v>
      </c>
    </row>
    <row r="77" spans="1:11" ht="20.25" customHeight="1">
      <c r="A77" s="31" t="s">
        <v>148</v>
      </c>
    </row>
    <row r="78" spans="1:11" ht="20.25" customHeight="1">
      <c r="A78" s="31" t="s">
        <v>72</v>
      </c>
      <c r="C78" s="6">
        <v>82313</v>
      </c>
      <c r="E78" s="6">
        <v>103421</v>
      </c>
      <c r="G78" s="6">
        <v>82313</v>
      </c>
      <c r="I78" s="6">
        <v>103421</v>
      </c>
    </row>
    <row r="79" spans="1:11" ht="20.25" hidden="1" customHeight="1">
      <c r="A79" s="222" t="s">
        <v>109</v>
      </c>
    </row>
    <row r="80" spans="1:11" ht="20.25" hidden="1" customHeight="1">
      <c r="A80" s="222" t="s">
        <v>110</v>
      </c>
      <c r="C80" s="51"/>
      <c r="E80" s="51"/>
      <c r="G80" s="188"/>
      <c r="I80" s="188"/>
    </row>
    <row r="81" spans="1:9" ht="20.25" hidden="1" customHeight="1">
      <c r="A81" s="222" t="s">
        <v>111</v>
      </c>
      <c r="C81" s="51"/>
      <c r="E81" s="51"/>
      <c r="G81" s="188"/>
      <c r="I81" s="188"/>
    </row>
    <row r="84" spans="1:9" ht="20.25" customHeight="1">
      <c r="C84" s="6">
        <f>C72-'BL2-3'!C11</f>
        <v>0</v>
      </c>
    </row>
  </sheetData>
  <mergeCells count="14">
    <mergeCell ref="C58:I58"/>
    <mergeCell ref="C8:I8"/>
    <mergeCell ref="C54:E54"/>
    <mergeCell ref="G54:I54"/>
    <mergeCell ref="C55:E55"/>
    <mergeCell ref="G55:I55"/>
    <mergeCell ref="C56:E56"/>
    <mergeCell ref="G56:I56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8" firstPageNumber="10" fitToHeight="0" orientation="portrait" useFirstPageNumber="1" r:id="rId1"/>
  <headerFooter>
    <oddFooter>&amp;LThe accompanying notes form  integral part of the interim financial statements.
&amp;C&amp;P</oddFooter>
  </headerFooter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BL2-3</vt:lpstr>
      <vt:lpstr>PL4-5</vt:lpstr>
      <vt:lpstr>SH 6-7</vt:lpstr>
      <vt:lpstr>SH 8-9</vt:lpstr>
      <vt:lpstr>CF 10-11</vt:lpstr>
      <vt:lpstr>'BL2-3'!Print_Area</vt:lpstr>
      <vt:lpstr>'CF 10-11'!Print_Area</vt:lpstr>
      <vt:lpstr>'PL4-5'!Print_Area</vt:lpstr>
      <vt:lpstr>'SH 6-7'!Print_Area</vt:lpstr>
      <vt:lpstr>'SH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Wannakorn Yooyangtai/VNT/FAO</cp:lastModifiedBy>
  <cp:lastPrinted>2020-05-07T23:16:00Z</cp:lastPrinted>
  <dcterms:created xsi:type="dcterms:W3CDTF">2016-03-22T07:36:32Z</dcterms:created>
  <dcterms:modified xsi:type="dcterms:W3CDTF">2020-05-13T10:11:02Z</dcterms:modified>
</cp:coreProperties>
</file>