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nacharamongkol\Desktop\UBIS Q1\Draft\SET file\"/>
    </mc:Choice>
  </mc:AlternateContent>
  <xr:revisionPtr revIDLastSave="0" documentId="8_{FD895147-92C4-4D54-BD7A-D27064165E62}" xr6:coauthVersionLast="44" xr6:coauthVersionMax="44" xr10:uidLastSave="{00000000-0000-0000-0000-000000000000}"/>
  <bookViews>
    <workbookView xWindow="-110" yWindow="-110" windowWidth="19420" windowHeight="10420" tabRatio="606" firstSheet="2" activeTab="6" xr2:uid="{00000000-000D-0000-FFFF-FFFF00000000}"/>
  </bookViews>
  <sheets>
    <sheet name="      " sheetId="1" state="hidden" r:id="rId1"/>
    <sheet name="Recovered_Sheet1" sheetId="2" state="veryHidden" r:id="rId2"/>
    <sheet name="BS" sheetId="11" r:id="rId3"/>
    <sheet name="PL" sheetId="10" r:id="rId4"/>
    <sheet name="SH_Conso" sheetId="5" r:id="rId5"/>
    <sheet name="SH_Sep" sheetId="8" r:id="rId6"/>
    <sheet name="Cash flows" sheetId="7" r:id="rId7"/>
  </sheets>
  <definedNames>
    <definedName name="_xlnm.Print_Area" localSheetId="2">BS!$A$1:$J$83</definedName>
    <definedName name="_xlnm.Print_Area" localSheetId="6">'Cash flows'!$A$1:$H$70</definedName>
    <definedName name="_xlnm.Print_Area" localSheetId="4">SH_Conso!$A$1:$U$51</definedName>
    <definedName name="_xlnm.Print_Area" localSheetId="5">SH_Sep!$A$1:$L$44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5" i="8" l="1"/>
  <c r="L41" i="8"/>
  <c r="S50" i="5" l="1"/>
  <c r="C59" i="7" l="1"/>
  <c r="E59" i="7"/>
  <c r="G59" i="7"/>
  <c r="D53" i="7"/>
  <c r="F53" i="7"/>
  <c r="H53" i="7"/>
  <c r="B53" i="7"/>
  <c r="H37" i="7"/>
  <c r="B37" i="7"/>
  <c r="D37" i="7"/>
  <c r="F37" i="7"/>
  <c r="L35" i="8"/>
  <c r="L36" i="8" s="1"/>
  <c r="K36" i="8"/>
  <c r="E36" i="8"/>
  <c r="F36" i="8"/>
  <c r="G36" i="8"/>
  <c r="H36" i="8"/>
  <c r="I36" i="8"/>
  <c r="J36" i="8"/>
  <c r="D36" i="8"/>
  <c r="K31" i="8"/>
  <c r="E31" i="8"/>
  <c r="F31" i="8"/>
  <c r="G31" i="8"/>
  <c r="H31" i="8"/>
  <c r="I31" i="8"/>
  <c r="J31" i="8"/>
  <c r="D31" i="8"/>
  <c r="L30" i="8"/>
  <c r="M50" i="5"/>
  <c r="U37" i="5"/>
  <c r="J38" i="5"/>
  <c r="S43" i="5"/>
  <c r="Q43" i="5"/>
  <c r="O43" i="5"/>
  <c r="J43" i="5"/>
  <c r="H43" i="5"/>
  <c r="F43" i="5"/>
  <c r="D43" i="5"/>
  <c r="U42" i="5"/>
  <c r="U43" i="5" s="1"/>
  <c r="D51" i="10" l="1"/>
  <c r="D15" i="11" l="1"/>
  <c r="H66" i="7" l="1"/>
  <c r="F66" i="7"/>
  <c r="D66" i="7"/>
  <c r="B66" i="7"/>
  <c r="L40" i="8"/>
  <c r="L39" i="8"/>
  <c r="J41" i="8"/>
  <c r="J43" i="8" s="1"/>
  <c r="H41" i="8"/>
  <c r="H43" i="8" s="1"/>
  <c r="F41" i="8"/>
  <c r="F43" i="8" s="1"/>
  <c r="D41" i="8"/>
  <c r="D43" i="8" s="1"/>
  <c r="L28" i="8"/>
  <c r="L13" i="8"/>
  <c r="L14" i="8"/>
  <c r="D17" i="8"/>
  <c r="H15" i="8"/>
  <c r="H17" i="8" s="1"/>
  <c r="F15" i="8"/>
  <c r="F17" i="8" s="1"/>
  <c r="D15" i="8"/>
  <c r="U35" i="5"/>
  <c r="Q35" i="5"/>
  <c r="L31" i="8" l="1"/>
  <c r="H20" i="5"/>
  <c r="O38" i="5"/>
  <c r="H38" i="5"/>
  <c r="H50" i="5" s="1"/>
  <c r="F38" i="5"/>
  <c r="F50" i="5" s="1"/>
  <c r="D38" i="5"/>
  <c r="D50" i="5" s="1"/>
  <c r="O46" i="5"/>
  <c r="S38" i="5"/>
  <c r="H48" i="5"/>
  <c r="F48" i="5"/>
  <c r="D48" i="5"/>
  <c r="Q17" i="5"/>
  <c r="U17" i="5" s="1"/>
  <c r="Q16" i="5"/>
  <c r="Q13" i="5"/>
  <c r="H18" i="5"/>
  <c r="F18" i="5"/>
  <c r="D18" i="5"/>
  <c r="O18" i="5"/>
  <c r="O20" i="5" s="1"/>
  <c r="J51" i="10"/>
  <c r="H51" i="10"/>
  <c r="F51" i="10"/>
  <c r="J28" i="10"/>
  <c r="J30" i="10" s="1"/>
  <c r="H28" i="10"/>
  <c r="H30" i="10" s="1"/>
  <c r="F28" i="10"/>
  <c r="F30" i="10" s="1"/>
  <c r="D28" i="10"/>
  <c r="D30" i="10" s="1"/>
  <c r="H78" i="11"/>
  <c r="J46" i="11"/>
  <c r="H46" i="11"/>
  <c r="D46" i="11"/>
  <c r="F46" i="11"/>
  <c r="J27" i="11"/>
  <c r="H27" i="11"/>
  <c r="D27" i="11"/>
  <c r="F27" i="11"/>
  <c r="O48" i="5" l="1"/>
  <c r="O50" i="5" s="1"/>
  <c r="Q18" i="5"/>
  <c r="Q20" i="5" s="1"/>
  <c r="Q38" i="5"/>
  <c r="U38" i="5" l="1"/>
  <c r="F15" i="11" l="1"/>
  <c r="J78" i="11" l="1"/>
  <c r="J80" i="11" s="1"/>
  <c r="F78" i="11"/>
  <c r="F80" i="11" s="1"/>
  <c r="H80" i="11"/>
  <c r="D78" i="11"/>
  <c r="D80" i="11" s="1"/>
  <c r="J51" i="11"/>
  <c r="J53" i="11"/>
  <c r="F51" i="11"/>
  <c r="H51" i="11"/>
  <c r="D51" i="11"/>
  <c r="H53" i="11"/>
  <c r="J15" i="11"/>
  <c r="J29" i="11" s="1"/>
  <c r="F29" i="11"/>
  <c r="H15" i="11"/>
  <c r="D29" i="11"/>
  <c r="F49" i="10"/>
  <c r="F44" i="10"/>
  <c r="D11" i="7" s="1"/>
  <c r="D21" i="7" s="1"/>
  <c r="D29" i="7" s="1"/>
  <c r="D31" i="7" s="1"/>
  <c r="D56" i="7" s="1"/>
  <c r="D59" i="7" s="1"/>
  <c r="J12" i="10"/>
  <c r="J19" i="10" s="1"/>
  <c r="F12" i="10"/>
  <c r="L43" i="8"/>
  <c r="U13" i="5"/>
  <c r="T48" i="5"/>
  <c r="R48" i="5"/>
  <c r="N48" i="5"/>
  <c r="N50" i="5" s="1"/>
  <c r="L48" i="5"/>
  <c r="L50" i="5" s="1"/>
  <c r="S46" i="5"/>
  <c r="S47" i="5" s="1"/>
  <c r="S48" i="5" s="1"/>
  <c r="L10" i="8"/>
  <c r="M2" i="8"/>
  <c r="M20" i="5"/>
  <c r="F20" i="5"/>
  <c r="D20" i="5"/>
  <c r="T18" i="5"/>
  <c r="R18" i="5"/>
  <c r="N18" i="5"/>
  <c r="N20" i="5" s="1"/>
  <c r="L18" i="5"/>
  <c r="L20" i="5" s="1"/>
  <c r="D12" i="10"/>
  <c r="D19" i="10" s="1"/>
  <c r="H12" i="10"/>
  <c r="H19" i="10" s="1"/>
  <c r="C31" i="7"/>
  <c r="E31" i="7"/>
  <c r="G31" i="7"/>
  <c r="D49" i="10"/>
  <c r="D44" i="10"/>
  <c r="B11" i="7" s="1"/>
  <c r="B21" i="7" s="1"/>
  <c r="B29" i="7" s="1"/>
  <c r="B31" i="7" s="1"/>
  <c r="B56" i="7" s="1"/>
  <c r="B59" i="7" s="1"/>
  <c r="U16" i="5"/>
  <c r="S18" i="5"/>
  <c r="S20" i="5" s="1"/>
  <c r="J15" i="8"/>
  <c r="J17" i="8" s="1"/>
  <c r="J18" i="5"/>
  <c r="J20" i="5" s="1"/>
  <c r="J82" i="11" l="1"/>
  <c r="L17" i="8"/>
  <c r="H82" i="11"/>
  <c r="B61" i="7"/>
  <c r="D61" i="7"/>
  <c r="Q46" i="5"/>
  <c r="U46" i="5" s="1"/>
  <c r="F19" i="10"/>
  <c r="F21" i="10" s="1"/>
  <c r="F31" i="10" s="1"/>
  <c r="J21" i="10"/>
  <c r="J44" i="10" s="1"/>
  <c r="H11" i="7" s="1"/>
  <c r="H21" i="7" s="1"/>
  <c r="H29" i="7" s="1"/>
  <c r="H31" i="7" s="1"/>
  <c r="H56" i="7" s="1"/>
  <c r="H59" i="7" s="1"/>
  <c r="H21" i="10"/>
  <c r="H31" i="10" s="1"/>
  <c r="D21" i="10"/>
  <c r="D31" i="10" s="1"/>
  <c r="J47" i="5"/>
  <c r="D53" i="11"/>
  <c r="D82" i="11" s="1"/>
  <c r="F53" i="11"/>
  <c r="F82" i="11" s="1"/>
  <c r="H29" i="11"/>
  <c r="Q47" i="5" l="1"/>
  <c r="J48" i="5"/>
  <c r="J50" i="5" s="1"/>
  <c r="H61" i="7"/>
  <c r="U18" i="5"/>
  <c r="U20" i="5" s="1"/>
  <c r="J31" i="10"/>
  <c r="J49" i="10" s="1"/>
  <c r="H44" i="10"/>
  <c r="F11" i="7" s="1"/>
  <c r="F21" i="7" s="1"/>
  <c r="F29" i="7" s="1"/>
  <c r="F31" i="7" s="1"/>
  <c r="F56" i="7" s="1"/>
  <c r="F59" i="7" s="1"/>
  <c r="H49" i="10"/>
  <c r="F61" i="7" l="1"/>
  <c r="U47" i="5"/>
  <c r="U48" i="5" s="1"/>
  <c r="U50" i="5" s="1"/>
  <c r="Q48" i="5"/>
  <c r="Q50" i="5" s="1"/>
</calcChain>
</file>

<file path=xl/sharedStrings.xml><?xml version="1.0" encoding="utf-8"?>
<sst xmlns="http://schemas.openxmlformats.org/spreadsheetml/2006/main" count="398" uniqueCount="178">
  <si>
    <t>Retained earnings</t>
  </si>
  <si>
    <t>Total</t>
  </si>
  <si>
    <t>Unappropriated</t>
  </si>
  <si>
    <t>Other current assets</t>
  </si>
  <si>
    <t>Inventories</t>
  </si>
  <si>
    <t>Cash and cash equivalents</t>
  </si>
  <si>
    <t xml:space="preserve">Other current assets </t>
  </si>
  <si>
    <t xml:space="preserve"> share capital </t>
  </si>
  <si>
    <t>Total current assets</t>
  </si>
  <si>
    <t>Total non-current assets</t>
  </si>
  <si>
    <t>Total current liabilities</t>
  </si>
  <si>
    <t>Total non-current liabilities</t>
  </si>
  <si>
    <t>Non-current liabilities</t>
  </si>
  <si>
    <t>Siam Pan Group Public Company Limited and its Subsidiaries</t>
  </si>
  <si>
    <t>Assets</t>
  </si>
  <si>
    <t>Current assets</t>
  </si>
  <si>
    <t>Non-current assets</t>
  </si>
  <si>
    <t>Other non-current assets</t>
  </si>
  <si>
    <t>Total assets</t>
  </si>
  <si>
    <t>Note</t>
  </si>
  <si>
    <t>Current liabilities</t>
  </si>
  <si>
    <t>Total liabilities</t>
  </si>
  <si>
    <t>equity</t>
  </si>
  <si>
    <t>Changes in operating assets and liabilities</t>
  </si>
  <si>
    <t>Cash flows from investing activities</t>
  </si>
  <si>
    <t>Cash flows from financing activities</t>
  </si>
  <si>
    <t>Deferred tax assets</t>
  </si>
  <si>
    <t>Cash flows from operating activities</t>
  </si>
  <si>
    <t xml:space="preserve"> Issued and </t>
  </si>
  <si>
    <t>Interest received</t>
  </si>
  <si>
    <t xml:space="preserve">   Unappropriated</t>
  </si>
  <si>
    <t>attributable to</t>
  </si>
  <si>
    <t xml:space="preserve"> </t>
  </si>
  <si>
    <t>Investments in subsidiaries</t>
  </si>
  <si>
    <t>reserve</t>
  </si>
  <si>
    <t xml:space="preserve">interests </t>
  </si>
  <si>
    <t>Administrative expenses</t>
  </si>
  <si>
    <t>Finance costs</t>
  </si>
  <si>
    <t>Legal</t>
  </si>
  <si>
    <t>Total comprehensive income attributable to:</t>
  </si>
  <si>
    <t xml:space="preserve">    Other comprehensive income</t>
  </si>
  <si>
    <t>Fair value</t>
  </si>
  <si>
    <t>changes in</t>
  </si>
  <si>
    <t xml:space="preserve">available-for-sale </t>
  </si>
  <si>
    <t>investments</t>
  </si>
  <si>
    <t>other</t>
  </si>
  <si>
    <t xml:space="preserve"> components</t>
  </si>
  <si>
    <t xml:space="preserve"> of equity</t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</si>
  <si>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</si>
  <si>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 xml:space="preserve">    Profit</t>
  </si>
  <si>
    <t>Profit before income tax expense</t>
  </si>
  <si>
    <t xml:space="preserve">   Non-controlling interests</t>
  </si>
  <si>
    <t>Profit attributable to:</t>
  </si>
  <si>
    <t>Non-controlling interests</t>
  </si>
  <si>
    <t xml:space="preserve">Equity </t>
  </si>
  <si>
    <t xml:space="preserve">owners of </t>
  </si>
  <si>
    <t>Non-controlling</t>
  </si>
  <si>
    <t xml:space="preserve">Consolidated financial statements </t>
  </si>
  <si>
    <t xml:space="preserve">Separate financial statements </t>
  </si>
  <si>
    <t xml:space="preserve">       Legal reserve</t>
  </si>
  <si>
    <t>ordinary shares</t>
  </si>
  <si>
    <t xml:space="preserve">   Appropriated</t>
  </si>
  <si>
    <t>31 December</t>
  </si>
  <si>
    <t>Statement of financial position</t>
  </si>
  <si>
    <t>Non-cash transactions</t>
  </si>
  <si>
    <t>Consolidated</t>
  </si>
  <si>
    <t>financial statements</t>
  </si>
  <si>
    <t>Separate</t>
  </si>
  <si>
    <t>Other comprehensive income</t>
  </si>
  <si>
    <t>Interest income</t>
  </si>
  <si>
    <t>Net cash used in investing activities</t>
  </si>
  <si>
    <t>31 March</t>
  </si>
  <si>
    <t xml:space="preserve">Three-month period ended </t>
  </si>
  <si>
    <t>(in thousand Baht)</t>
  </si>
  <si>
    <t>Property, plant and equipment</t>
  </si>
  <si>
    <t>Comprehensive income for the period</t>
  </si>
  <si>
    <t>Total comprehensive income for the period</t>
  </si>
  <si>
    <t>(Unaudited)</t>
  </si>
  <si>
    <t>Statement of comprehensive income (Unaudited)</t>
  </si>
  <si>
    <t>Statement of changes in equity (Unaudited)</t>
  </si>
  <si>
    <t>Statement of cash flows (Unaudited)</t>
  </si>
  <si>
    <t>Profit for the period</t>
  </si>
  <si>
    <t>Share</t>
  </si>
  <si>
    <t>premium on</t>
  </si>
  <si>
    <t>Tax expense</t>
  </si>
  <si>
    <t>Provisions for employee benefits</t>
  </si>
  <si>
    <t>Interest paid</t>
  </si>
  <si>
    <t>Cash and cash equivalents at ending of period</t>
  </si>
  <si>
    <t>Cash and cash equivalents at beginning of period</t>
  </si>
  <si>
    <t>Distribution costs</t>
  </si>
  <si>
    <t xml:space="preserve">   the period, net of tax</t>
  </si>
  <si>
    <t>Share premium on ordinary shares</t>
  </si>
  <si>
    <t>Equity attributable to owners of the Company</t>
  </si>
  <si>
    <t>the Company</t>
  </si>
  <si>
    <t>Adjustments to reconcile profit to cash receipts (payments)</t>
  </si>
  <si>
    <t xml:space="preserve">   Owners of the Company</t>
  </si>
  <si>
    <t>Taxes paid</t>
  </si>
  <si>
    <t xml:space="preserve">Net cash used in financing activities  </t>
  </si>
  <si>
    <t xml:space="preserve">   Authorised share capital</t>
  </si>
  <si>
    <t xml:space="preserve">   Issued and paid-up share capital</t>
  </si>
  <si>
    <t>Total equity</t>
  </si>
  <si>
    <t>Total liabilities and equity</t>
  </si>
  <si>
    <t>paid-up</t>
  </si>
  <si>
    <t>Liabilities and equity</t>
  </si>
  <si>
    <t>Non-current provisions for employee benefits</t>
  </si>
  <si>
    <t>Equity</t>
  </si>
  <si>
    <t>Share capital</t>
  </si>
  <si>
    <t>2019</t>
  </si>
  <si>
    <t>Three-month period ended 31 March 2019</t>
  </si>
  <si>
    <t>Balance at 1 January 2019</t>
  </si>
  <si>
    <t>Balance at 31 March 2019</t>
  </si>
  <si>
    <t xml:space="preserve">Other comprehensive income for </t>
  </si>
  <si>
    <t xml:space="preserve">   before effect of exchange rate</t>
  </si>
  <si>
    <t>Three-month period ended 31 March 2020</t>
  </si>
  <si>
    <t>Balance at 1 January 2020</t>
  </si>
  <si>
    <t>Balance at 31 March 2020</t>
  </si>
  <si>
    <t>2020</t>
  </si>
  <si>
    <t>Trade and other receivables</t>
  </si>
  <si>
    <t>Fixed deposits pledged as collateral</t>
  </si>
  <si>
    <t>Account receivable from void contract</t>
  </si>
  <si>
    <t>Intangible assets</t>
  </si>
  <si>
    <t>Right-of-use assets</t>
  </si>
  <si>
    <t>Bank overdraft and short-term borrowings from</t>
  </si>
  <si>
    <t xml:space="preserve">   financial institutions</t>
  </si>
  <si>
    <t>Trade and other payables</t>
  </si>
  <si>
    <t>Other current liabilities</t>
  </si>
  <si>
    <t>Other components of equity</t>
  </si>
  <si>
    <t>Gross profit</t>
  </si>
  <si>
    <t xml:space="preserve">Other income </t>
  </si>
  <si>
    <t>Items that will be reclassified subsequently</t>
  </si>
  <si>
    <t xml:space="preserve">   to profit or loss</t>
  </si>
  <si>
    <t>Total items that will be reclassified subsequently</t>
  </si>
  <si>
    <t>of equity</t>
  </si>
  <si>
    <t>Exchange</t>
  </si>
  <si>
    <t>differences on</t>
  </si>
  <si>
    <t>Other components</t>
  </si>
  <si>
    <t>translating</t>
  </si>
  <si>
    <t>Impact of changes in accounting policies</t>
  </si>
  <si>
    <t>Balance at 31 December 2019</t>
  </si>
  <si>
    <t>Depreciation and amortisation</t>
  </si>
  <si>
    <t>Doubtful debts expenses</t>
  </si>
  <si>
    <t>(Reversal of) loss on inventories devaluation</t>
  </si>
  <si>
    <t>Acquisition of equipment</t>
  </si>
  <si>
    <t>Proceeds from short-term borrowings from financial institutions</t>
  </si>
  <si>
    <t>Payments on short-term borrowings from financial institutions</t>
  </si>
  <si>
    <t>Effect of exchange rate changes on cash and cash equivalents</t>
  </si>
  <si>
    <t xml:space="preserve">Cash and cash equivalents at ending of period consist of </t>
  </si>
  <si>
    <t>Cash and cash equivalents - cash at bank</t>
  </si>
  <si>
    <t>Bank overdrafts</t>
  </si>
  <si>
    <t>Payables for purchase intangible assets</t>
  </si>
  <si>
    <t>Payables for purchase equipment</t>
  </si>
  <si>
    <t>Ubis (Asia) Public Company Limited and its Subsidiaries</t>
  </si>
  <si>
    <t>Current income tax payable</t>
  </si>
  <si>
    <t>Lease liabilities</t>
  </si>
  <si>
    <t>Revenue from sale of goods</t>
  </si>
  <si>
    <t>Net gain (loss) on foreign exchange</t>
  </si>
  <si>
    <t>Transactions with owners, recorded directly in equity</t>
  </si>
  <si>
    <t>Payment of lease liabilities</t>
  </si>
  <si>
    <t xml:space="preserve">            -</t>
  </si>
  <si>
    <t xml:space="preserve">   (228,000,000 ordinary shares, par value at</t>
  </si>
  <si>
    <t xml:space="preserve">   Baht 1 per share)</t>
  </si>
  <si>
    <t xml:space="preserve">   (227,999,991 ordinary shares, par value at</t>
  </si>
  <si>
    <t>Unrealised (gain) loss on exchange</t>
  </si>
  <si>
    <t xml:space="preserve">Net cash generated from operating </t>
  </si>
  <si>
    <t>Net increase in cash and cash equivalents,</t>
  </si>
  <si>
    <t>Net increase in cash and cash equivalents</t>
  </si>
  <si>
    <t>Investment property</t>
  </si>
  <si>
    <t xml:space="preserve">  - adoption of TFRS - Financial instruments standards</t>
  </si>
  <si>
    <t>Net cash generated from operating activities</t>
  </si>
  <si>
    <t>Current portion of lease liabilities</t>
  </si>
  <si>
    <t>Costs of sale of goods</t>
  </si>
  <si>
    <t>Exchange differences on translating financial information</t>
  </si>
  <si>
    <t>financial information</t>
  </si>
  <si>
    <t xml:space="preserve">    Distributions to owners of the parent</t>
  </si>
  <si>
    <t xml:space="preserve">    Total distributions to owners of the parent</t>
  </si>
  <si>
    <t xml:space="preserve">   Dividends to owners of the Company</t>
  </si>
  <si>
    <t>Net cash outflow on additional investment in subsidiary</t>
  </si>
  <si>
    <t>Effect of exchange differents on translating financial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</si>
</sst>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&quot;ฃ&quot;#,##0;[Red]\-&quot;ฃ&quot;#,##0"/>
    <numFmt numFmtId="167" formatCode="&quot;ฃ&quot;#,##0.00;[Red]\-&quot;ฃ&quot;#,##0.00"/>
    <numFmt numFmtId="168" formatCode="\$#,##0.00;\(\$#,##0.00\)"/>
    <numFmt numFmtId="169" formatCode="\$#,##0;\(\$#,##0\)"/>
    <numFmt numFmtId="170" formatCode="#,##0;\(#,##0\)"/>
    <numFmt numFmtId="171" formatCode="_-* #,##0_-;\-* #,##0_-;_-* &quot;-&quot;??_-;_-@_-"/>
    <numFmt numFmtId="172" formatCode="_(* #,##0.00_);_(* \(#,##0.00\);_(* &quot;-&quot;_);_(@_)"/>
    <numFmt numFmtId="173" formatCode="_(\ #,##0_);_(\ \(#,##0\);_(\ &quot;-&quot;_);_(@_)"/>
    <numFmt numFmtId="174" formatCode="_(* #,##0_);_(* \(#,##0\);_(* &quot;-&quot;??_);_(@_)"/>
    <numFmt numFmtId="175" formatCode="_(* #,##0.00_);_(* \(#,##0.00\);_(* \-??_);_(@_)"/>
    <numFmt numFmtId="176" formatCode="_(* #,##0_);_(* \(#,##0\);_(* \-??_);_(@_)"/>
    <numFmt numFmtId="177" formatCode="_-* #,##0_-;\-* #,##0_-;_-* &quot;-&quot;_-;_-@_-"/>
    <numFmt numFmtId="178" formatCode="#,##0.0%;[Red]\(#,##0.0%\)"/>
    <numFmt numFmtId="179" formatCode="0.00000&quot;  &quot;"/>
    <numFmt numFmtId="180" formatCode="#,##0.0_);\(#,##0.0\)"/>
    <numFmt numFmtId="181" formatCode="_(* #,##0.0000_);_(* \(#,##0.0000\);_(* &quot;-&quot;??_);_(@_)"/>
    <numFmt numFmtId="182" formatCode="_-&quot;$&quot;* #,##0.00_-;\-&quot;$&quot;* #,##0.00_-;_-&quot;$&quot;* &quot;-&quot;??_-;_-@_-"/>
    <numFmt numFmtId="183" formatCode="0.0%;\(0.0%\)"/>
    <numFmt numFmtId="184" formatCode="_-&quot;$&quot;* #,##0_-;\-&quot;$&quot;* #,##0_-;_-&quot;$&quot;* &quot;-&quot;_-;_-@_-"/>
    <numFmt numFmtId="185" formatCode="&quot;$&quot;#,##0_);\(&quot;$&quot;#,##0.0\)"/>
    <numFmt numFmtId="186" formatCode="_-* #,##0\ _D_M_-;\-* #,##0\ _D_M_-;_-* &quot;-&quot;\ _D_M_-;_-@_-"/>
    <numFmt numFmtId="187" formatCode="_-* #,##0.00\ _D_M_-;\-* #,##0.00\ _D_M_-;_-* &quot;-&quot;??\ _D_M_-;_-@_-"/>
    <numFmt numFmtId="188" formatCode="#,##0\ \ ;\(#,##0\)\ ;\—\ \ \ \ "/>
    <numFmt numFmtId="189" formatCode="0."/>
    <numFmt numFmtId="190" formatCode="_-* #,##0_ _F_-;\-* #,##0_ _F_-;_-* &quot;-&quot;_ _F_-;_-@_-"/>
    <numFmt numFmtId="191" formatCode="_-* #,##0.00_ _F_-;\-* #,##0.00_ _F_-;_-* &quot;-&quot;??_ _F_-;_-@_-"/>
    <numFmt numFmtId="192" formatCode="_-* #,##0&quot; F&quot;_-;\-* #,##0&quot; F&quot;_-;_-* &quot;-&quot;&quot; F&quot;_-;_-@_-"/>
    <numFmt numFmtId="193" formatCode="_-* #,##0.00&quot; F&quot;_-;\-* #,##0.00&quot; F&quot;_-;_-* &quot;-&quot;??&quot; F&quot;_-;_-@_-"/>
    <numFmt numFmtId="194" formatCode="#,##0.0_);[Red]\(#,##0.0\)"/>
    <numFmt numFmtId="195" formatCode="#,##0&quot;£&quot;_);[Red]\(#,##0&quot;£&quot;\)"/>
    <numFmt numFmtId="196" formatCode="_-* #,##0_-;&quot;\&quot;&quot;\&quot;&quot;\&quot;\-* #,##0_-;_-* &quot;-&quot;_-;_-@_-"/>
    <numFmt numFmtId="197" formatCode="_-* #,##0.00_-;&quot;\&quot;&quot;\&quot;&quot;\&quot;\-* #,##0.00_-;_-* &quot;-&quot;??_-;_-@_-"/>
    <numFmt numFmtId="198" formatCode="_-&quot;\&quot;* #,##0_-;&quot;\&quot;&quot;\&quot;&quot;\&quot;\-&quot;\&quot;* #,##0_-;_-&quot;\&quot;* &quot;-&quot;_-;_-@_-"/>
    <numFmt numFmtId="199" formatCode="_-&quot;\&quot;* #,##0.00_-;&quot;\&quot;&quot;\&quot;&quot;\&quot;\-&quot;\&quot;* #,##0.00_-;_-&quot;\&quot;* &quot;-&quot;??_-;_-@_-"/>
    <numFmt numFmtId="200" formatCode="General_)"/>
  </numFmts>
  <fonts count="77">
    <font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7"/>
      <name val="Arial"/>
      <family val="2"/>
    </font>
    <font>
      <sz val="10"/>
      <name val="Times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1"/>
      <color indexed="8"/>
      <name val="Calibri"/>
      <family val="2"/>
    </font>
    <font>
      <sz val="9"/>
      <name val="Arial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Angsan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b/>
      <sz val="10"/>
      <name val="Arial"/>
      <family val="2"/>
    </font>
    <font>
      <sz val="14"/>
      <name val="Cordia New"/>
      <family val="2"/>
    </font>
    <font>
      <sz val="10"/>
      <name val="MS Serif"/>
      <family val="1"/>
    </font>
    <font>
      <b/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Geneva"/>
      <charset val="222"/>
    </font>
    <font>
      <sz val="15"/>
      <name val="CordiaUPC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charset val="128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2"/>
      <name val="新細明體"/>
      <family val="1"/>
      <charset val="136"/>
    </font>
    <font>
      <sz val="15"/>
      <color theme="1"/>
      <name val="Angsana New"/>
      <family val="1"/>
    </font>
    <font>
      <sz val="11"/>
      <color theme="1"/>
      <name val="Calibri"/>
      <family val="2"/>
      <scheme val="minor"/>
    </font>
    <font>
      <i/>
      <sz val="11"/>
      <color theme="0"/>
      <name val="Times New Roman"/>
      <family val="1"/>
    </font>
    <font>
      <b/>
      <i/>
      <sz val="14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darkVertical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</borders>
  <cellStyleXfs count="213">
    <xf numFmtId="0" fontId="0" fillId="0" borderId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33" fillId="0" borderId="0"/>
    <xf numFmtId="177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44" fontId="5" fillId="0" borderId="0" applyFont="0" applyFill="0" applyBorder="0" applyAlignment="0" applyProtection="0"/>
    <xf numFmtId="178" fontId="5" fillId="0" borderId="0" applyProtection="0">
      <protection locked="0"/>
    </xf>
    <xf numFmtId="9" fontId="35" fillId="0" borderId="0"/>
    <xf numFmtId="0" fontId="26" fillId="0" borderId="0">
      <alignment horizontal="center" wrapText="1"/>
      <protection locked="0"/>
    </xf>
    <xf numFmtId="0" fontId="36" fillId="0" borderId="0" applyNumberFormat="0" applyFill="0" applyBorder="0" applyAlignment="0" applyProtection="0"/>
    <xf numFmtId="5" fontId="37" fillId="0" borderId="1" applyAlignment="0" applyProtection="0"/>
    <xf numFmtId="179" fontId="5" fillId="0" borderId="0" applyFill="0" applyBorder="0" applyAlignment="0"/>
    <xf numFmtId="180" fontId="38" fillId="0" borderId="0" applyFill="0" applyBorder="0" applyAlignment="0"/>
    <xf numFmtId="181" fontId="38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82" fontId="38" fillId="0" borderId="0" applyFill="0" applyBorder="0" applyAlignment="0"/>
    <xf numFmtId="183" fontId="38" fillId="0" borderId="0" applyFill="0" applyBorder="0" applyAlignment="0"/>
    <xf numFmtId="180" fontId="38" fillId="0" borderId="0" applyFill="0" applyBorder="0" applyAlignment="0"/>
    <xf numFmtId="0" fontId="39" fillId="2" borderId="2">
      <alignment horizontal="center" wrapText="1"/>
    </xf>
    <xf numFmtId="4" fontId="1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2" fontId="38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41" fillId="0" borderId="0" applyFill="0" applyBorder="0" applyAlignment="0" applyProtection="0"/>
    <xf numFmtId="43" fontId="5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27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170" fontId="4" fillId="0" borderId="0"/>
    <xf numFmtId="164" fontId="16" fillId="0" borderId="0" applyFill="0" applyBorder="0" applyAlignment="0" applyProtection="0"/>
    <xf numFmtId="0" fontId="43" fillId="0" borderId="0" applyNumberFormat="0" applyAlignment="0">
      <alignment horizontal="left"/>
    </xf>
    <xf numFmtId="8" fontId="1" fillId="0" borderId="0" applyFont="0" applyFill="0" applyBorder="0" applyAlignment="0" applyProtection="0"/>
    <xf numFmtId="184" fontId="44" fillId="0" borderId="3" applyBorder="0"/>
    <xf numFmtId="180" fontId="38" fillId="0" borderId="0" applyFont="0" applyFill="0" applyBorder="0" applyAlignment="0" applyProtection="0"/>
    <xf numFmtId="185" fontId="5" fillId="0" borderId="0">
      <protection locked="0"/>
    </xf>
    <xf numFmtId="168" fontId="4" fillId="0" borderId="0"/>
    <xf numFmtId="0" fontId="41" fillId="3" borderId="0" applyNumberFormat="0" applyFont="0" applyFill="0" applyBorder="0" applyProtection="0">
      <alignment horizontal="left"/>
    </xf>
    <xf numFmtId="15" fontId="5" fillId="0" borderId="0"/>
    <xf numFmtId="14" fontId="45" fillId="0" borderId="0" applyFill="0" applyBorder="0" applyAlignment="0"/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69" fontId="4" fillId="0" borderId="0"/>
    <xf numFmtId="182" fontId="38" fillId="0" borderId="0" applyFill="0" applyBorder="0" applyAlignment="0"/>
    <xf numFmtId="180" fontId="38" fillId="0" borderId="0" applyFill="0" applyBorder="0" applyAlignment="0"/>
    <xf numFmtId="182" fontId="38" fillId="0" borderId="0" applyFill="0" applyBorder="0" applyAlignment="0"/>
    <xf numFmtId="183" fontId="38" fillId="0" borderId="0" applyFill="0" applyBorder="0" applyAlignment="0"/>
    <xf numFmtId="180" fontId="38" fillId="0" borderId="0" applyFill="0" applyBorder="0" applyAlignment="0"/>
    <xf numFmtId="0" fontId="46" fillId="0" borderId="0" applyNumberFormat="0" applyAlignment="0">
      <alignment horizontal="left"/>
    </xf>
    <xf numFmtId="188" fontId="16" fillId="0" borderId="0">
      <alignment horizontal="right"/>
    </xf>
    <xf numFmtId="38" fontId="8" fillId="3" borderId="0" applyNumberFormat="0" applyBorder="0" applyAlignment="0" applyProtection="0"/>
    <xf numFmtId="38" fontId="6" fillId="3" borderId="0" applyNumberFormat="0" applyBorder="0" applyAlignment="0" applyProtection="0"/>
    <xf numFmtId="0" fontId="47" fillId="4" borderId="0"/>
    <xf numFmtId="0" fontId="48" fillId="0" borderId="4" applyNumberFormat="0" applyAlignment="0" applyProtection="0">
      <alignment horizontal="left" vertical="center"/>
    </xf>
    <xf numFmtId="0" fontId="48" fillId="0" borderId="5">
      <alignment horizontal="left" vertical="center"/>
    </xf>
    <xf numFmtId="189" fontId="49" fillId="2" borderId="0">
      <alignment horizontal="left" vertical="top"/>
    </xf>
    <xf numFmtId="0" fontId="50" fillId="0" borderId="6">
      <alignment horizontal="center"/>
    </xf>
    <xf numFmtId="0" fontId="50" fillId="0" borderId="0">
      <alignment horizontal="center"/>
    </xf>
    <xf numFmtId="0" fontId="51" fillId="2" borderId="0">
      <alignment horizontal="left" wrapText="1" indent="2"/>
    </xf>
    <xf numFmtId="10" fontId="8" fillId="2" borderId="7" applyNumberFormat="0" applyBorder="0" applyAlignment="0" applyProtection="0"/>
    <xf numFmtId="10" fontId="6" fillId="2" borderId="7" applyNumberFormat="0" applyBorder="0" applyAlignment="0" applyProtection="0"/>
    <xf numFmtId="38" fontId="52" fillId="0" borderId="0"/>
    <xf numFmtId="38" fontId="53" fillId="0" borderId="0"/>
    <xf numFmtId="38" fontId="23" fillId="0" borderId="0"/>
    <xf numFmtId="38" fontId="54" fillId="0" borderId="0"/>
    <xf numFmtId="0" fontId="16" fillId="0" borderId="0"/>
    <xf numFmtId="0" fontId="16" fillId="0" borderId="0"/>
    <xf numFmtId="0" fontId="4" fillId="0" borderId="0" applyNumberFormat="0" applyFont="0" applyFill="0" applyBorder="0" applyProtection="0">
      <alignment horizontal="left" vertical="center"/>
    </xf>
    <xf numFmtId="182" fontId="38" fillId="0" borderId="0" applyFill="0" applyBorder="0" applyAlignment="0"/>
    <xf numFmtId="180" fontId="38" fillId="0" borderId="0" applyFill="0" applyBorder="0" applyAlignment="0"/>
    <xf numFmtId="182" fontId="38" fillId="0" borderId="0" applyFill="0" applyBorder="0" applyAlignment="0"/>
    <xf numFmtId="183" fontId="38" fillId="0" borderId="0" applyFill="0" applyBorder="0" applyAlignment="0"/>
    <xf numFmtId="180" fontId="38" fillId="0" borderId="0" applyFill="0" applyBorder="0" applyAlignment="0"/>
    <xf numFmtId="0" fontId="55" fillId="0" borderId="0"/>
    <xf numFmtId="0" fontId="12" fillId="0" borderId="0"/>
    <xf numFmtId="0" fontId="55" fillId="0" borderId="0"/>
    <xf numFmtId="0" fontId="12" fillId="0" borderId="0"/>
    <xf numFmtId="0" fontId="56" fillId="0" borderId="0"/>
    <xf numFmtId="190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2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2" fontId="57" fillId="0" borderId="0" applyFont="0" applyFill="0" applyBorder="0" applyAlignment="0" applyProtection="0"/>
    <xf numFmtId="193" fontId="57" fillId="0" borderId="0" applyFont="0" applyFill="0" applyBorder="0" applyAlignment="0" applyProtection="0"/>
    <xf numFmtId="37" fontId="9" fillId="0" borderId="0"/>
    <xf numFmtId="0" fontId="55" fillId="0" borderId="0"/>
    <xf numFmtId="0" fontId="12" fillId="0" borderId="0"/>
    <xf numFmtId="0" fontId="12" fillId="0" borderId="0"/>
    <xf numFmtId="167" fontId="7" fillId="0" borderId="0"/>
    <xf numFmtId="194" fontId="59" fillId="0" borderId="0"/>
    <xf numFmtId="167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16" fillId="0" borderId="0"/>
    <xf numFmtId="0" fontId="73" fillId="0" borderId="0"/>
    <xf numFmtId="0" fontId="73" fillId="0" borderId="0"/>
    <xf numFmtId="0" fontId="5" fillId="0" borderId="0"/>
    <xf numFmtId="0" fontId="2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40" fontId="60" fillId="5" borderId="0">
      <alignment horizontal="right"/>
    </xf>
    <xf numFmtId="0" fontId="61" fillId="5" borderId="0">
      <alignment horizontal="right"/>
    </xf>
    <xf numFmtId="0" fontId="62" fillId="5" borderId="8"/>
    <xf numFmtId="14" fontId="26" fillId="0" borderId="0">
      <alignment horizontal="center" wrapText="1"/>
      <protection locked="0"/>
    </xf>
    <xf numFmtId="0" fontId="5" fillId="0" borderId="0" applyFont="0" applyFill="0" applyBorder="0" applyAlignment="0" applyProtection="0"/>
    <xf numFmtId="0" fontId="32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2" fontId="38" fillId="0" borderId="0" applyFill="0" applyBorder="0" applyAlignment="0"/>
    <xf numFmtId="180" fontId="38" fillId="0" borderId="0" applyFill="0" applyBorder="0" applyAlignment="0"/>
    <xf numFmtId="182" fontId="38" fillId="0" borderId="0" applyFill="0" applyBorder="0" applyAlignment="0"/>
    <xf numFmtId="183" fontId="38" fillId="0" borderId="0" applyFill="0" applyBorder="0" applyAlignment="0"/>
    <xf numFmtId="180" fontId="38" fillId="0" borderId="0" applyFill="0" applyBorder="0" applyAlignment="0"/>
    <xf numFmtId="0" fontId="4" fillId="0" borderId="0" applyNumberFormat="0" applyFill="0" applyBorder="0" applyAlignment="0" applyProtection="0">
      <alignment horizontal="left"/>
    </xf>
    <xf numFmtId="0" fontId="44" fillId="0" borderId="6" applyBorder="0">
      <alignment horizontal="center"/>
    </xf>
    <xf numFmtId="37" fontId="21" fillId="0" borderId="0"/>
    <xf numFmtId="1" fontId="5" fillId="0" borderId="9" applyNumberFormat="0" applyFill="0" applyAlignment="0" applyProtection="0">
      <alignment horizontal="center" vertical="center"/>
    </xf>
    <xf numFmtId="0" fontId="63" fillId="6" borderId="0" applyNumberFormat="0" applyFont="0" applyBorder="0" applyAlignment="0">
      <alignment horizontal="center"/>
    </xf>
    <xf numFmtId="195" fontId="5" fillId="0" borderId="0" applyNumberFormat="0" applyFill="0" applyBorder="0" applyAlignment="0" applyProtection="0">
      <alignment horizontal="left"/>
    </xf>
    <xf numFmtId="38" fontId="4" fillId="0" borderId="0" applyNumberFormat="0" applyFont="0" applyFill="0" applyBorder="0" applyAlignment="0"/>
    <xf numFmtId="0" fontId="63" fillId="1" borderId="5" applyNumberFormat="0" applyFont="0" applyAlignment="0">
      <alignment horizontal="center"/>
    </xf>
    <xf numFmtId="0" fontId="64" fillId="0" borderId="0" applyNumberFormat="0" applyFill="0" applyBorder="0" applyAlignment="0">
      <alignment horizontal="center"/>
    </xf>
    <xf numFmtId="39" fontId="38" fillId="0" borderId="0"/>
    <xf numFmtId="0" fontId="3" fillId="0" borderId="0"/>
    <xf numFmtId="0" fontId="45" fillId="0" borderId="0">
      <alignment vertical="top"/>
    </xf>
    <xf numFmtId="0" fontId="3" fillId="0" borderId="0"/>
    <xf numFmtId="0" fontId="13" fillId="0" borderId="0"/>
    <xf numFmtId="0" fontId="9" fillId="0" borderId="0"/>
    <xf numFmtId="0" fontId="14" fillId="0" borderId="0"/>
    <xf numFmtId="0" fontId="13" fillId="0" borderId="0"/>
    <xf numFmtId="0" fontId="2" fillId="0" borderId="0"/>
    <xf numFmtId="0" fontId="15" fillId="0" borderId="0"/>
    <xf numFmtId="0" fontId="5" fillId="0" borderId="0"/>
    <xf numFmtId="166" fontId="7" fillId="0" borderId="0"/>
    <xf numFmtId="0" fontId="3" fillId="0" borderId="0"/>
    <xf numFmtId="0" fontId="5" fillId="0" borderId="0"/>
    <xf numFmtId="0" fontId="5" fillId="0" borderId="0" applyBorder="0"/>
    <xf numFmtId="37" fontId="12" fillId="0" borderId="0"/>
    <xf numFmtId="37" fontId="12" fillId="0" borderId="0"/>
    <xf numFmtId="0" fontId="10" fillId="0" borderId="0"/>
    <xf numFmtId="0" fontId="6" fillId="0" borderId="0"/>
    <xf numFmtId="0" fontId="11" fillId="0" borderId="0"/>
    <xf numFmtId="0" fontId="4" fillId="0" borderId="0">
      <alignment wrapText="1"/>
    </xf>
    <xf numFmtId="166" fontId="7" fillId="0" borderId="0"/>
    <xf numFmtId="167" fontId="7" fillId="0" borderId="0"/>
    <xf numFmtId="166" fontId="7" fillId="0" borderId="0"/>
    <xf numFmtId="0" fontId="65" fillId="2" borderId="0">
      <alignment wrapText="1"/>
    </xf>
    <xf numFmtId="40" fontId="66" fillId="0" borderId="0" applyBorder="0">
      <alignment horizontal="right"/>
    </xf>
    <xf numFmtId="49" fontId="4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7" fillId="0" borderId="0" applyNumberFormat="0" applyFont="0" applyFill="0" applyBorder="0" applyProtection="0">
      <alignment horizontal="center" vertical="center" wrapText="1"/>
    </xf>
    <xf numFmtId="38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35" fillId="0" borderId="0"/>
    <xf numFmtId="196" fontId="69" fillId="0" borderId="0" applyFont="0" applyFill="0" applyBorder="0" applyAlignment="0" applyProtection="0"/>
    <xf numFmtId="197" fontId="69" fillId="0" borderId="0" applyFont="0" applyFill="0" applyBorder="0" applyAlignment="0" applyProtection="0"/>
    <xf numFmtId="198" fontId="69" fillId="0" borderId="0" applyFont="0" applyFill="0" applyBorder="0" applyAlignment="0" applyProtection="0"/>
    <xf numFmtId="199" fontId="69" fillId="0" borderId="0" applyFont="0" applyFill="0" applyBorder="0" applyAlignment="0" applyProtection="0"/>
    <xf numFmtId="0" fontId="68" fillId="0" borderId="0"/>
    <xf numFmtId="184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70" fillId="0" borderId="0"/>
    <xf numFmtId="200" fontId="38" fillId="0" borderId="0"/>
    <xf numFmtId="17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71" fillId="0" borderId="0"/>
    <xf numFmtId="41" fontId="42" fillId="0" borderId="0" applyFont="0" applyFill="0" applyBorder="0" applyAlignment="0" applyProtection="0"/>
    <xf numFmtId="0" fontId="67" fillId="0" borderId="0"/>
    <xf numFmtId="184" fontId="72" fillId="0" borderId="0" applyFont="0" applyFill="0" applyBorder="0" applyAlignment="0" applyProtection="0"/>
    <xf numFmtId="184" fontId="21" fillId="0" borderId="0" applyFont="0" applyFill="0" applyBorder="0" applyAlignment="0" applyProtection="0"/>
    <xf numFmtId="182" fontId="21" fillId="0" borderId="0" applyFont="0" applyFill="0" applyBorder="0" applyAlignment="0" applyProtection="0"/>
  </cellStyleXfs>
  <cellXfs count="246">
    <xf numFmtId="0" fontId="0" fillId="0" borderId="0" xfId="0"/>
    <xf numFmtId="37" fontId="18" fillId="0" borderId="0" xfId="0" applyNumberFormat="1" applyFont="1" applyFill="1"/>
    <xf numFmtId="37" fontId="17" fillId="0" borderId="0" xfId="0" applyNumberFormat="1" applyFont="1" applyFill="1"/>
    <xf numFmtId="37" fontId="17" fillId="0" borderId="5" xfId="0" applyNumberFormat="1" applyFont="1" applyFill="1" applyBorder="1"/>
    <xf numFmtId="37" fontId="17" fillId="0" borderId="10" xfId="0" applyNumberFormat="1" applyFont="1" applyFill="1" applyBorder="1" applyAlignment="1">
      <alignment horizontal="right"/>
    </xf>
    <xf numFmtId="37" fontId="17" fillId="0" borderId="0" xfId="0" applyNumberFormat="1" applyFont="1" applyFill="1" applyBorder="1"/>
    <xf numFmtId="37" fontId="25" fillId="0" borderId="0" xfId="0" applyNumberFormat="1" applyFont="1" applyFill="1" applyBorder="1" applyAlignment="1">
      <alignment horizontal="right"/>
    </xf>
    <xf numFmtId="37" fontId="25" fillId="0" borderId="0" xfId="0" applyNumberFormat="1" applyFont="1" applyFill="1" applyBorder="1" applyAlignment="1">
      <alignment horizontal="left"/>
    </xf>
    <xf numFmtId="37" fontId="25" fillId="0" borderId="0" xfId="0" applyNumberFormat="1" applyFont="1" applyFill="1" applyBorder="1"/>
    <xf numFmtId="37" fontId="25" fillId="0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17" fillId="0" borderId="0" xfId="0" applyFont="1" applyFill="1" applyBorder="1"/>
    <xf numFmtId="0" fontId="18" fillId="0" borderId="0" xfId="0" applyFont="1" applyFill="1"/>
    <xf numFmtId="41" fontId="16" fillId="0" borderId="0" xfId="21" applyNumberFormat="1" applyFont="1" applyFill="1" applyBorder="1" applyAlignment="1">
      <alignment horizontal="right"/>
    </xf>
    <xf numFmtId="174" fontId="0" fillId="0" borderId="0" xfId="21" applyNumberFormat="1" applyFont="1" applyFill="1" applyAlignment="1">
      <alignment horizontal="right"/>
    </xf>
    <xf numFmtId="0" fontId="17" fillId="0" borderId="0" xfId="0" applyFont="1" applyFill="1" applyBorder="1" applyAlignment="1">
      <alignment horizontal="left"/>
    </xf>
    <xf numFmtId="0" fontId="19" fillId="0" borderId="0" xfId="0" applyFont="1" applyFill="1" applyAlignment="1">
      <alignment horizontal="left"/>
    </xf>
    <xf numFmtId="0" fontId="20" fillId="0" borderId="0" xfId="0" applyFont="1" applyFill="1" applyAlignment="1">
      <alignment horizontal="left"/>
    </xf>
    <xf numFmtId="0" fontId="20" fillId="0" borderId="0" xfId="0" applyFont="1" applyFill="1"/>
    <xf numFmtId="0" fontId="23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165" fontId="20" fillId="0" borderId="0" xfId="0" applyNumberFormat="1" applyFont="1" applyFill="1"/>
    <xf numFmtId="0" fontId="21" fillId="0" borderId="0" xfId="0" applyFont="1" applyFill="1"/>
    <xf numFmtId="0" fontId="17" fillId="0" borderId="0" xfId="0" applyFont="1" applyFill="1"/>
    <xf numFmtId="0" fontId="16" fillId="0" borderId="0" xfId="0" applyFont="1" applyFill="1"/>
    <xf numFmtId="0" fontId="17" fillId="0" borderId="0" xfId="0" applyFont="1" applyFill="1" applyAlignment="1">
      <alignment horizontal="left"/>
    </xf>
    <xf numFmtId="0" fontId="22" fillId="0" borderId="0" xfId="0" quotePrefix="1" applyNumberFormat="1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20" fillId="0" borderId="0" xfId="0" applyFont="1" applyFill="1" applyAlignment="1"/>
    <xf numFmtId="0" fontId="22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22" fillId="0" borderId="0" xfId="0" applyNumberFormat="1" applyFont="1" applyFill="1" applyBorder="1" applyAlignment="1">
      <alignment horizontal="center"/>
    </xf>
    <xf numFmtId="0" fontId="24" fillId="0" borderId="0" xfId="0" applyFont="1" applyFill="1"/>
    <xf numFmtId="0" fontId="22" fillId="0" borderId="0" xfId="0" applyNumberFormat="1" applyFont="1" applyFill="1" applyAlignment="1">
      <alignment horizontal="center"/>
    </xf>
    <xf numFmtId="0" fontId="17" fillId="0" borderId="0" xfId="0" applyFont="1" applyFill="1" applyAlignment="1"/>
    <xf numFmtId="171" fontId="16" fillId="0" borderId="0" xfId="55" applyNumberFormat="1" applyFont="1" applyFill="1" applyBorder="1"/>
    <xf numFmtId="171" fontId="16" fillId="0" borderId="0" xfId="55" applyNumberFormat="1" applyFont="1" applyFill="1" applyBorder="1" applyAlignment="1">
      <alignment horizontal="right"/>
    </xf>
    <xf numFmtId="171" fontId="16" fillId="0" borderId="0" xfId="55" applyNumberFormat="1" applyFont="1" applyFill="1" applyBorder="1" applyAlignment="1">
      <alignment horizontal="center"/>
    </xf>
    <xf numFmtId="171" fontId="16" fillId="0" borderId="0" xfId="55" applyNumberFormat="1" applyFont="1" applyFill="1"/>
    <xf numFmtId="171" fontId="22" fillId="0" borderId="0" xfId="55" applyNumberFormat="1" applyFont="1" applyFill="1" applyBorder="1" applyAlignment="1">
      <alignment horizontal="center"/>
    </xf>
    <xf numFmtId="0" fontId="17" fillId="0" borderId="0" xfId="55" applyNumberFormat="1" applyFont="1" applyFill="1"/>
    <xf numFmtId="0" fontId="16" fillId="0" borderId="0" xfId="55" applyNumberFormat="1" applyFont="1" applyFill="1"/>
    <xf numFmtId="41" fontId="17" fillId="0" borderId="0" xfId="21" applyNumberFormat="1" applyFont="1" applyFill="1" applyBorder="1"/>
    <xf numFmtId="41" fontId="17" fillId="0" borderId="11" xfId="21" applyNumberFormat="1" applyFont="1" applyFill="1" applyBorder="1" applyAlignment="1">
      <alignment horizontal="right"/>
    </xf>
    <xf numFmtId="171" fontId="18" fillId="0" borderId="0" xfId="55" applyNumberFormat="1" applyFont="1" applyFill="1"/>
    <xf numFmtId="0" fontId="23" fillId="0" borderId="0" xfId="0" applyFont="1" applyFill="1" applyAlignment="1">
      <alignment horizontal="center"/>
    </xf>
    <xf numFmtId="171" fontId="22" fillId="0" borderId="0" xfId="55" applyNumberFormat="1" applyFont="1" applyFill="1" applyAlignment="1">
      <alignment horizontal="center"/>
    </xf>
    <xf numFmtId="41" fontId="17" fillId="0" borderId="0" xfId="21" applyNumberFormat="1" applyFont="1" applyFill="1" applyBorder="1" applyAlignment="1">
      <alignment horizontal="center"/>
    </xf>
    <xf numFmtId="0" fontId="0" fillId="0" borderId="0" xfId="0" applyFill="1"/>
    <xf numFmtId="0" fontId="22" fillId="0" borderId="0" xfId="0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24" fillId="0" borderId="0" xfId="0" applyFont="1" applyFill="1" applyBorder="1"/>
    <xf numFmtId="0" fontId="24" fillId="0" borderId="0" xfId="55" applyNumberFormat="1" applyFont="1" applyFill="1" applyAlignment="1">
      <alignment horizontal="center"/>
    </xf>
    <xf numFmtId="0" fontId="22" fillId="0" borderId="0" xfId="55" applyNumberFormat="1" applyFont="1" applyFill="1" applyAlignment="1">
      <alignment horizontal="center"/>
    </xf>
    <xf numFmtId="174" fontId="16" fillId="0" borderId="0" xfId="21" applyNumberFormat="1" applyFont="1" applyFill="1" applyBorder="1" applyAlignment="1"/>
    <xf numFmtId="171" fontId="17" fillId="0" borderId="0" xfId="55" applyNumberFormat="1" applyFont="1" applyFill="1" applyBorder="1" applyAlignment="1">
      <alignment horizontal="center"/>
    </xf>
    <xf numFmtId="174" fontId="17" fillId="0" borderId="5" xfId="21" applyNumberFormat="1" applyFont="1" applyFill="1" applyBorder="1" applyAlignment="1">
      <alignment horizontal="right"/>
    </xf>
    <xf numFmtId="174" fontId="17" fillId="0" borderId="0" xfId="21" applyNumberFormat="1" applyFont="1" applyFill="1" applyAlignment="1">
      <alignment horizontal="right"/>
    </xf>
    <xf numFmtId="174" fontId="17" fillId="0" borderId="10" xfId="2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17" fillId="0" borderId="0" xfId="0" applyFont="1" applyFill="1" applyAlignment="1">
      <alignment wrapText="1"/>
    </xf>
    <xf numFmtId="172" fontId="17" fillId="0" borderId="0" xfId="0" applyNumberFormat="1" applyFont="1" applyFill="1" applyBorder="1" applyAlignment="1">
      <alignment horizontal="right"/>
    </xf>
    <xf numFmtId="174" fontId="27" fillId="0" borderId="0" xfId="21" applyNumberFormat="1" applyFont="1" applyFill="1" applyBorder="1" applyAlignment="1"/>
    <xf numFmtId="0" fontId="16" fillId="0" borderId="0" xfId="0" applyFont="1" applyFill="1" applyAlignment="1">
      <alignment horizontal="center" wrapText="1"/>
    </xf>
    <xf numFmtId="43" fontId="16" fillId="0" borderId="0" xfId="21" applyNumberFormat="1" applyFont="1" applyFill="1" applyBorder="1" applyAlignment="1">
      <alignment horizontal="right"/>
    </xf>
    <xf numFmtId="174" fontId="16" fillId="0" borderId="0" xfId="21" applyNumberFormat="1" applyFont="1" applyFill="1" applyBorder="1" applyAlignment="1">
      <alignment horizontal="right"/>
    </xf>
    <xf numFmtId="174" fontId="17" fillId="0" borderId="0" xfId="21" applyNumberFormat="1" applyFont="1" applyFill="1" applyBorder="1" applyAlignment="1">
      <alignment horizontal="right"/>
    </xf>
    <xf numFmtId="174" fontId="17" fillId="0" borderId="12" xfId="21" applyNumberFormat="1" applyFont="1" applyFill="1" applyBorder="1" applyAlignment="1">
      <alignment horizontal="right"/>
    </xf>
    <xf numFmtId="0" fontId="22" fillId="0" borderId="0" xfId="0" applyFont="1" applyFill="1" applyAlignment="1">
      <alignment horizontal="center" wrapText="1"/>
    </xf>
    <xf numFmtId="172" fontId="17" fillId="0" borderId="11" xfId="0" applyNumberFormat="1" applyFont="1" applyFill="1" applyBorder="1" applyAlignment="1">
      <alignment horizontal="right"/>
    </xf>
    <xf numFmtId="174" fontId="17" fillId="0" borderId="0" xfId="21" quotePrefix="1" applyNumberFormat="1" applyFont="1" applyFill="1" applyBorder="1" applyAlignment="1">
      <alignment horizontal="center"/>
    </xf>
    <xf numFmtId="41" fontId="29" fillId="0" borderId="0" xfId="0" applyNumberFormat="1" applyFont="1" applyFill="1" applyAlignment="1"/>
    <xf numFmtId="0" fontId="0" fillId="0" borderId="0" xfId="0" applyFont="1" applyFill="1"/>
    <xf numFmtId="41" fontId="17" fillId="0" borderId="0" xfId="21" applyNumberFormat="1" applyFont="1" applyFill="1" applyBorder="1" applyAlignment="1">
      <alignment horizontal="right"/>
    </xf>
    <xf numFmtId="41" fontId="0" fillId="0" borderId="0" xfId="0" applyNumberFormat="1" applyFont="1" applyFill="1" applyAlignment="1"/>
    <xf numFmtId="0" fontId="0" fillId="0" borderId="0" xfId="0" applyFill="1" applyBorder="1" applyAlignment="1">
      <alignment horizontal="left"/>
    </xf>
    <xf numFmtId="41" fontId="29" fillId="0" borderId="0" xfId="0" applyNumberFormat="1" applyFont="1" applyFill="1" applyBorder="1" applyAlignment="1"/>
    <xf numFmtId="41" fontId="17" fillId="0" borderId="0" xfId="0" applyNumberFormat="1" applyFont="1" applyFill="1" applyAlignment="1"/>
    <xf numFmtId="41" fontId="30" fillId="0" borderId="0" xfId="0" applyNumberFormat="1" applyFont="1" applyFill="1" applyAlignment="1"/>
    <xf numFmtId="174" fontId="16" fillId="0" borderId="0" xfId="21" quotePrefix="1" applyNumberFormat="1" applyFont="1" applyFill="1" applyBorder="1" applyAlignment="1">
      <alignment horizontal="center"/>
    </xf>
    <xf numFmtId="174" fontId="17" fillId="0" borderId="5" xfId="21" quotePrefix="1" applyNumberFormat="1" applyFont="1" applyFill="1" applyBorder="1" applyAlignment="1">
      <alignment horizontal="center"/>
    </xf>
    <xf numFmtId="165" fontId="0" fillId="0" borderId="0" xfId="0" applyNumberFormat="1" applyFont="1" applyFill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41" fontId="17" fillId="0" borderId="5" xfId="0" applyNumberFormat="1" applyFont="1" applyFill="1" applyBorder="1"/>
    <xf numFmtId="171" fontId="0" fillId="0" borderId="0" xfId="55" applyNumberFormat="1" applyFont="1" applyFill="1" applyBorder="1" applyAlignment="1">
      <alignment horizontal="center"/>
    </xf>
    <xf numFmtId="174" fontId="17" fillId="0" borderId="11" xfId="21" applyNumberFormat="1" applyFont="1" applyFill="1" applyBorder="1" applyAlignment="1">
      <alignment horizontal="right"/>
    </xf>
    <xf numFmtId="0" fontId="18" fillId="0" borderId="0" xfId="0" applyFont="1" applyFill="1" applyBorder="1" applyAlignment="1">
      <alignment horizontal="center"/>
    </xf>
    <xf numFmtId="49" fontId="25" fillId="0" borderId="0" xfId="0" applyNumberFormat="1" applyFont="1" applyFill="1" applyBorder="1" applyAlignment="1">
      <alignment horizontal="center"/>
    </xf>
    <xf numFmtId="41" fontId="0" fillId="0" borderId="0" xfId="0" applyNumberFormat="1" applyFill="1" applyBorder="1" applyAlignment="1">
      <alignment horizontal="right"/>
    </xf>
    <xf numFmtId="41" fontId="16" fillId="0" borderId="0" xfId="0" applyNumberFormat="1" applyFont="1" applyFill="1" applyAlignment="1"/>
    <xf numFmtId="41" fontId="0" fillId="0" borderId="0" xfId="0" applyNumberFormat="1" applyFont="1" applyFill="1" applyAlignment="1">
      <alignment horizontal="right"/>
    </xf>
    <xf numFmtId="41" fontId="0" fillId="0" borderId="0" xfId="21" applyNumberFormat="1" applyFont="1" applyFill="1" applyAlignment="1">
      <alignment horizontal="right"/>
    </xf>
    <xf numFmtId="41" fontId="0" fillId="0" borderId="0" xfId="0" applyNumberFormat="1" applyFill="1"/>
    <xf numFmtId="41" fontId="0" fillId="0" borderId="0" xfId="21" applyNumberFormat="1" applyFont="1" applyFill="1"/>
    <xf numFmtId="41" fontId="0" fillId="0" borderId="0" xfId="0" applyNumberFormat="1" applyFont="1" applyFill="1" applyBorder="1" applyAlignment="1"/>
    <xf numFmtId="41" fontId="0" fillId="0" borderId="12" xfId="0" applyNumberFormat="1" applyFont="1" applyFill="1" applyBorder="1" applyAlignment="1">
      <alignment horizontal="right"/>
    </xf>
    <xf numFmtId="41" fontId="0" fillId="0" borderId="0" xfId="0" applyNumberFormat="1" applyFill="1" applyAlignment="1">
      <alignment horizontal="right"/>
    </xf>
    <xf numFmtId="41" fontId="0" fillId="0" borderId="0" xfId="21" applyNumberFormat="1" applyFont="1" applyFill="1" applyBorder="1" applyAlignment="1"/>
    <xf numFmtId="49" fontId="0" fillId="0" borderId="0" xfId="0" applyNumberFormat="1" applyFill="1" applyBorder="1" applyAlignment="1">
      <alignment horizontal="center"/>
    </xf>
    <xf numFmtId="0" fontId="20" fillId="0" borderId="0" xfId="0" quotePrefix="1" applyFont="1" applyFill="1" applyAlignment="1"/>
    <xf numFmtId="165" fontId="0" fillId="0" borderId="0" xfId="0" applyNumberFormat="1" applyFont="1" applyFill="1" applyAlignment="1">
      <alignment horizontal="center"/>
    </xf>
    <xf numFmtId="0" fontId="0" fillId="0" borderId="0" xfId="0" applyFill="1" applyBorder="1"/>
    <xf numFmtId="0" fontId="24" fillId="0" borderId="0" xfId="0" quotePrefix="1" applyFont="1" applyFill="1" applyBorder="1" applyAlignment="1">
      <alignment horizontal="left"/>
    </xf>
    <xf numFmtId="0" fontId="20" fillId="0" borderId="0" xfId="0" quotePrefix="1" applyFont="1" applyFill="1" applyBorder="1" applyAlignment="1"/>
    <xf numFmtId="0" fontId="20" fillId="0" borderId="0" xfId="0" applyFont="1" applyFill="1" applyBorder="1" applyAlignment="1">
      <alignment horizontal="center"/>
    </xf>
    <xf numFmtId="37" fontId="18" fillId="0" borderId="0" xfId="0" applyNumberFormat="1" applyFont="1" applyFill="1" applyBorder="1"/>
    <xf numFmtId="41" fontId="0" fillId="0" borderId="0" xfId="21" applyNumberFormat="1" applyFont="1" applyFill="1" applyBorder="1" applyAlignment="1">
      <alignment horizontal="right"/>
    </xf>
    <xf numFmtId="41" fontId="17" fillId="0" borderId="0" xfId="0" applyNumberFormat="1" applyFont="1" applyFill="1" applyBorder="1"/>
    <xf numFmtId="165" fontId="0" fillId="0" borderId="0" xfId="0" applyNumberFormat="1" applyFont="1" applyFill="1" applyBorder="1" applyAlignment="1"/>
    <xf numFmtId="174" fontId="0" fillId="0" borderId="0" xfId="21" applyNumberFormat="1" applyFont="1" applyFill="1" applyBorder="1" applyAlignment="1">
      <alignment horizontal="right"/>
    </xf>
    <xf numFmtId="165" fontId="20" fillId="0" borderId="0" xfId="0" applyNumberFormat="1" applyFont="1" applyFill="1" applyBorder="1"/>
    <xf numFmtId="0" fontId="19" fillId="0" borderId="0" xfId="0" quotePrefix="1" applyFont="1" applyFill="1" applyAlignment="1">
      <alignment horizontal="left"/>
    </xf>
    <xf numFmtId="41" fontId="0" fillId="0" borderId="0" xfId="0" applyNumberFormat="1" applyFill="1" applyBorder="1" applyAlignment="1">
      <alignment horizontal="center"/>
    </xf>
    <xf numFmtId="174" fontId="0" fillId="0" borderId="0" xfId="21" applyNumberFormat="1" applyFont="1" applyFill="1" applyAlignment="1">
      <alignment horizontal="center"/>
    </xf>
    <xf numFmtId="174" fontId="0" fillId="0" borderId="0" xfId="0" applyNumberFormat="1" applyFont="1" applyFill="1" applyBorder="1" applyAlignment="1"/>
    <xf numFmtId="174" fontId="17" fillId="0" borderId="12" xfId="21" quotePrefix="1" applyNumberFormat="1" applyFont="1" applyFill="1" applyBorder="1" applyAlignment="1">
      <alignment horizontal="center"/>
    </xf>
    <xf numFmtId="174" fontId="0" fillId="0" borderId="12" xfId="21" applyNumberFormat="1" applyFont="1" applyFill="1" applyBorder="1" applyAlignment="1">
      <alignment horizontal="center"/>
    </xf>
    <xf numFmtId="174" fontId="0" fillId="0" borderId="0" xfId="21" applyNumberFormat="1" applyFont="1" applyFill="1" applyBorder="1" applyAlignment="1">
      <alignment horizontal="center"/>
    </xf>
    <xf numFmtId="174" fontId="0" fillId="0" borderId="0" xfId="21" applyNumberFormat="1" applyFont="1" applyFill="1" applyBorder="1" applyAlignment="1"/>
    <xf numFmtId="171" fontId="0" fillId="0" borderId="0" xfId="55" applyNumberFormat="1" applyFont="1" applyFill="1" applyAlignment="1"/>
    <xf numFmtId="37" fontId="0" fillId="0" borderId="0" xfId="0" applyNumberFormat="1" applyFont="1" applyFill="1"/>
    <xf numFmtId="37" fontId="0" fillId="0" borderId="0" xfId="0" applyNumberFormat="1" applyFont="1" applyFill="1" applyBorder="1"/>
    <xf numFmtId="37" fontId="17" fillId="0" borderId="11" xfId="0" applyNumberFormat="1" applyFont="1" applyFill="1" applyBorder="1"/>
    <xf numFmtId="0" fontId="0" fillId="0" borderId="0" xfId="0" applyFont="1" applyFill="1" applyAlignment="1">
      <alignment wrapText="1"/>
    </xf>
    <xf numFmtId="37" fontId="0" fillId="0" borderId="0" xfId="0" applyNumberFormat="1" applyFont="1" applyFill="1" applyBorder="1" applyAlignment="1">
      <alignment horizontal="center"/>
    </xf>
    <xf numFmtId="0" fontId="0" fillId="0" borderId="0" xfId="0" quotePrefix="1" applyFont="1" applyFill="1" applyBorder="1" applyAlignment="1">
      <alignment horizontal="left"/>
    </xf>
    <xf numFmtId="0" fontId="0" fillId="0" borderId="0" xfId="0" applyFont="1" applyFill="1" applyBorder="1"/>
    <xf numFmtId="171" fontId="0" fillId="0" borderId="0" xfId="55" applyNumberFormat="1" applyFont="1" applyFill="1" applyBorder="1"/>
    <xf numFmtId="49" fontId="16" fillId="0" borderId="0" xfId="0" applyNumberFormat="1" applyFont="1" applyFill="1" applyAlignment="1">
      <alignment horizontal="center" wrapText="1"/>
    </xf>
    <xf numFmtId="41" fontId="0" fillId="0" borderId="12" xfId="21" applyNumberFormat="1" applyFont="1" applyFill="1" applyBorder="1" applyAlignment="1">
      <alignment horizontal="right"/>
    </xf>
    <xf numFmtId="174" fontId="17" fillId="0" borderId="5" xfId="21" applyNumberFormat="1" applyFont="1" applyFill="1" applyBorder="1" applyAlignment="1">
      <alignment horizontal="center"/>
    </xf>
    <xf numFmtId="0" fontId="17" fillId="0" borderId="0" xfId="0" applyFont="1"/>
    <xf numFmtId="0" fontId="0" fillId="0" borderId="0" xfId="0" applyFont="1" applyFill="1" applyBorder="1" applyAlignment="1">
      <alignment horizontal="left"/>
    </xf>
    <xf numFmtId="174" fontId="16" fillId="0" borderId="0" xfId="21" applyNumberFormat="1" applyFont="1" applyFill="1" applyAlignment="1">
      <alignment horizontal="right"/>
    </xf>
    <xf numFmtId="165" fontId="0" fillId="0" borderId="12" xfId="0" applyNumberFormat="1" applyFont="1" applyFill="1" applyBorder="1" applyAlignment="1">
      <alignment horizontal="right"/>
    </xf>
    <xf numFmtId="0" fontId="17" fillId="0" borderId="0" xfId="0" applyFont="1" applyAlignment="1"/>
    <xf numFmtId="165" fontId="17" fillId="0" borderId="0" xfId="0" applyNumberFormat="1" applyFont="1" applyFill="1" applyBorder="1" applyAlignment="1">
      <alignment horizontal="right"/>
    </xf>
    <xf numFmtId="0" fontId="20" fillId="0" borderId="0" xfId="0" quotePrefix="1" applyFont="1" applyFill="1" applyAlignment="1">
      <alignment horizontal="center"/>
    </xf>
    <xf numFmtId="165" fontId="16" fillId="0" borderId="0" xfId="0" quotePrefix="1" applyNumberFormat="1" applyFont="1" applyFill="1" applyAlignment="1">
      <alignment horizontal="left"/>
    </xf>
    <xf numFmtId="49" fontId="16" fillId="0" borderId="0" xfId="0" applyNumberFormat="1" applyFont="1" applyFill="1" applyBorder="1" applyAlignment="1">
      <alignment horizontal="center"/>
    </xf>
    <xf numFmtId="165" fontId="16" fillId="0" borderId="0" xfId="0" applyNumberFormat="1" applyFont="1" applyFill="1"/>
    <xf numFmtId="0" fontId="16" fillId="0" borderId="0" xfId="0" applyFont="1" applyFill="1" applyAlignment="1">
      <alignment horizontal="left"/>
    </xf>
    <xf numFmtId="37" fontId="16" fillId="0" borderId="0" xfId="0" applyNumberFormat="1" applyFont="1" applyFill="1"/>
    <xf numFmtId="37" fontId="16" fillId="0" borderId="0" xfId="0" applyNumberFormat="1" applyFont="1" applyFill="1" applyAlignment="1">
      <alignment horizontal="right"/>
    </xf>
    <xf numFmtId="173" fontId="16" fillId="0" borderId="0" xfId="0" applyNumberFormat="1" applyFont="1" applyFill="1"/>
    <xf numFmtId="41" fontId="16" fillId="0" borderId="0" xfId="0" applyNumberFormat="1" applyFont="1" applyFill="1" applyBorder="1" applyAlignment="1">
      <alignment horizontal="right"/>
    </xf>
    <xf numFmtId="41" fontId="16" fillId="0" borderId="12" xfId="0" applyNumberFormat="1" applyFont="1" applyFill="1" applyBorder="1" applyAlignment="1"/>
    <xf numFmtId="43" fontId="16" fillId="0" borderId="12" xfId="21" applyNumberFormat="1" applyFont="1" applyFill="1" applyBorder="1" applyAlignment="1">
      <alignment horizontal="center"/>
    </xf>
    <xf numFmtId="174" fontId="16" fillId="0" borderId="0" xfId="21" applyNumberFormat="1" applyFont="1" applyFill="1" applyBorder="1" applyAlignment="1">
      <alignment horizontal="center"/>
    </xf>
    <xf numFmtId="41" fontId="16" fillId="0" borderId="0" xfId="0" applyNumberFormat="1" applyFont="1" applyFill="1" applyBorder="1" applyAlignment="1"/>
    <xf numFmtId="41" fontId="16" fillId="0" borderId="0" xfId="21" applyNumberFormat="1" applyFont="1" applyFill="1" applyBorder="1" applyAlignment="1">
      <alignment horizontal="center"/>
    </xf>
    <xf numFmtId="174" fontId="16" fillId="0" borderId="12" xfId="21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174" fontId="17" fillId="0" borderId="12" xfId="21" applyNumberFormat="1" applyFont="1" applyFill="1" applyBorder="1" applyAlignment="1">
      <alignment horizontal="center"/>
    </xf>
    <xf numFmtId="176" fontId="0" fillId="0" borderId="0" xfId="49" applyNumberFormat="1" applyFont="1" applyFill="1" applyBorder="1" applyAlignment="1" applyProtection="1">
      <alignment horizontal="center"/>
    </xf>
    <xf numFmtId="37" fontId="0" fillId="0" borderId="0" xfId="0" applyNumberFormat="1" applyFill="1" applyBorder="1" applyAlignment="1">
      <alignment horizontal="right"/>
    </xf>
    <xf numFmtId="171" fontId="75" fillId="0" borderId="0" xfId="55" applyNumberFormat="1" applyFont="1" applyFill="1" applyBorder="1" applyAlignment="1">
      <alignment horizontal="center"/>
    </xf>
    <xf numFmtId="41" fontId="16" fillId="0" borderId="0" xfId="21" applyNumberFormat="1" applyFont="1" applyFill="1" applyBorder="1"/>
    <xf numFmtId="43" fontId="0" fillId="0" borderId="0" xfId="21" quotePrefix="1" applyNumberFormat="1" applyFont="1" applyFill="1" applyAlignment="1">
      <alignment horizontal="center"/>
    </xf>
    <xf numFmtId="0" fontId="24" fillId="0" borderId="0" xfId="0" applyFont="1"/>
    <xf numFmtId="0" fontId="22" fillId="0" borderId="0" xfId="0" applyFont="1" applyAlignment="1">
      <alignment horizontal="center"/>
    </xf>
    <xf numFmtId="0" fontId="16" fillId="0" borderId="0" xfId="0" applyFont="1"/>
    <xf numFmtId="165" fontId="16" fillId="0" borderId="0" xfId="0" applyNumberFormat="1" applyFont="1"/>
    <xf numFmtId="0" fontId="16" fillId="0" borderId="0" xfId="0" applyFont="1" applyAlignment="1">
      <alignment horizontal="left"/>
    </xf>
    <xf numFmtId="41" fontId="0" fillId="0" borderId="0" xfId="0" applyNumberFormat="1" applyAlignment="1">
      <alignment horizontal="right"/>
    </xf>
    <xf numFmtId="37" fontId="16" fillId="0" borderId="0" xfId="0" applyNumberFormat="1" applyFont="1"/>
    <xf numFmtId="37" fontId="16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41" fontId="16" fillId="0" borderId="0" xfId="0" applyNumberFormat="1" applyFont="1" applyAlignment="1">
      <alignment horizontal="right"/>
    </xf>
    <xf numFmtId="43" fontId="16" fillId="0" borderId="0" xfId="21" applyNumberFormat="1" applyFont="1" applyAlignment="1">
      <alignment horizontal="center"/>
    </xf>
    <xf numFmtId="0" fontId="16" fillId="0" borderId="0" xfId="0" quotePrefix="1" applyFont="1" applyAlignment="1">
      <alignment horizontal="left"/>
    </xf>
    <xf numFmtId="37" fontId="17" fillId="0" borderId="5" xfId="0" applyNumberFormat="1" applyFont="1" applyBorder="1" applyAlignment="1">
      <alignment horizontal="right"/>
    </xf>
    <xf numFmtId="37" fontId="17" fillId="0" borderId="0" xfId="0" applyNumberFormat="1" applyFont="1"/>
    <xf numFmtId="37" fontId="17" fillId="0" borderId="0" xfId="0" applyNumberFormat="1" applyFont="1" applyAlignment="1">
      <alignment horizontal="right"/>
    </xf>
    <xf numFmtId="174" fontId="16" fillId="0" borderId="0" xfId="21" applyNumberFormat="1" applyFont="1" applyAlignment="1">
      <alignment horizontal="center"/>
    </xf>
    <xf numFmtId="43" fontId="0" fillId="0" borderId="0" xfId="57" applyNumberFormat="1" applyFont="1" applyAlignment="1">
      <alignment horizontal="center"/>
    </xf>
    <xf numFmtId="37" fontId="16" fillId="0" borderId="0" xfId="0" applyNumberFormat="1" applyFont="1" applyAlignment="1">
      <alignment horizontal="center"/>
    </xf>
    <xf numFmtId="0" fontId="16" fillId="0" borderId="0" xfId="0" quotePrefix="1" applyFont="1"/>
    <xf numFmtId="41" fontId="16" fillId="0" borderId="0" xfId="0" applyNumberFormat="1" applyFont="1"/>
    <xf numFmtId="37" fontId="17" fillId="0" borderId="5" xfId="0" applyNumberFormat="1" applyFont="1" applyBorder="1"/>
    <xf numFmtId="37" fontId="17" fillId="0" borderId="0" xfId="0" applyNumberFormat="1" applyFont="1" applyAlignment="1">
      <alignment horizontal="left"/>
    </xf>
    <xf numFmtId="37" fontId="17" fillId="0" borderId="11" xfId="0" applyNumberFormat="1" applyFont="1" applyBorder="1" applyAlignment="1">
      <alignment horizontal="right"/>
    </xf>
    <xf numFmtId="0" fontId="22" fillId="0" borderId="0" xfId="0" quotePrefix="1" applyFont="1" applyAlignment="1">
      <alignment horizontal="center"/>
    </xf>
    <xf numFmtId="41" fontId="16" fillId="0" borderId="0" xfId="0" applyNumberFormat="1" applyFont="1" applyAlignment="1">
      <alignment horizontal="center"/>
    </xf>
    <xf numFmtId="37" fontId="17" fillId="0" borderId="1" xfId="0" applyNumberFormat="1" applyFont="1" applyBorder="1" applyAlignment="1">
      <alignment horizontal="right"/>
    </xf>
    <xf numFmtId="0" fontId="17" fillId="0" borderId="0" xfId="0" applyFont="1" applyAlignment="1">
      <alignment horizontal="left"/>
    </xf>
    <xf numFmtId="37" fontId="17" fillId="0" borderId="12" xfId="0" applyNumberFormat="1" applyFont="1" applyBorder="1" applyAlignment="1">
      <alignment horizontal="right"/>
    </xf>
    <xf numFmtId="0" fontId="0" fillId="0" borderId="0" xfId="0" applyAlignment="1">
      <alignment horizontal="left" wrapText="1"/>
    </xf>
    <xf numFmtId="41" fontId="16" fillId="0" borderId="11" xfId="0" applyNumberFormat="1" applyFont="1" applyBorder="1"/>
    <xf numFmtId="41" fontId="29" fillId="0" borderId="0" xfId="0" applyNumberFormat="1" applyFont="1"/>
    <xf numFmtId="41" fontId="16" fillId="0" borderId="12" xfId="0" applyNumberFormat="1" applyFont="1" applyBorder="1" applyAlignment="1">
      <alignment horizontal="right"/>
    </xf>
    <xf numFmtId="41" fontId="17" fillId="0" borderId="0" xfId="0" applyNumberFormat="1" applyFont="1"/>
    <xf numFmtId="41" fontId="17" fillId="0" borderId="0" xfId="0" applyNumberFormat="1" applyFont="1" applyAlignment="1">
      <alignment horizontal="right"/>
    </xf>
    <xf numFmtId="43" fontId="16" fillId="0" borderId="12" xfId="21" applyNumberFormat="1" applyFont="1" applyBorder="1" applyAlignment="1">
      <alignment horizontal="center"/>
    </xf>
    <xf numFmtId="41" fontId="17" fillId="0" borderId="5" xfId="0" applyNumberFormat="1" applyFont="1" applyBorder="1" applyAlignment="1">
      <alignment horizontal="right"/>
    </xf>
    <xf numFmtId="41" fontId="17" fillId="0" borderId="11" xfId="0" applyNumberFormat="1" applyFont="1" applyBorder="1" applyAlignment="1">
      <alignment horizontal="right"/>
    </xf>
    <xf numFmtId="49" fontId="22" fillId="0" borderId="0" xfId="0" applyNumberFormat="1" applyFont="1" applyFill="1" applyBorder="1" applyAlignment="1">
      <alignment horizontal="center"/>
    </xf>
    <xf numFmtId="171" fontId="22" fillId="0" borderId="0" xfId="55" applyNumberFormat="1" applyFont="1" applyFill="1" applyBorder="1" applyAlignment="1">
      <alignment horizontal="center"/>
    </xf>
    <xf numFmtId="0" fontId="19" fillId="0" borderId="0" xfId="0" applyFont="1" applyFill="1" applyAlignment="1"/>
    <xf numFmtId="0" fontId="19" fillId="0" borderId="0" xfId="0" quotePrefix="1" applyFont="1" applyFill="1" applyAlignment="1"/>
    <xf numFmtId="174" fontId="16" fillId="0" borderId="12" xfId="21" applyNumberFormat="1" applyFont="1" applyBorder="1" applyAlignment="1">
      <alignment horizontal="center"/>
    </xf>
    <xf numFmtId="171" fontId="0" fillId="0" borderId="12" xfId="55" applyNumberFormat="1" applyFont="1" applyFill="1" applyBorder="1" applyAlignment="1">
      <alignment horizontal="center"/>
    </xf>
    <xf numFmtId="171" fontId="16" fillId="0" borderId="0" xfId="55" applyNumberFormat="1" applyFont="1" applyFill="1" applyAlignment="1">
      <alignment horizontal="center"/>
    </xf>
    <xf numFmtId="174" fontId="17" fillId="0" borderId="0" xfId="21" applyNumberFormat="1" applyFont="1" applyFill="1" applyBorder="1" applyAlignment="1"/>
    <xf numFmtId="174" fontId="17" fillId="0" borderId="11" xfId="21" applyNumberFormat="1" applyFont="1" applyFill="1" applyBorder="1" applyAlignment="1"/>
    <xf numFmtId="0" fontId="0" fillId="0" borderId="0" xfId="55" applyNumberFormat="1" applyFont="1" applyFill="1"/>
    <xf numFmtId="0" fontId="0" fillId="0" borderId="0" xfId="0" applyFont="1" applyAlignment="1">
      <alignment horizontal="left"/>
    </xf>
    <xf numFmtId="0" fontId="0" fillId="0" borderId="0" xfId="0" applyFont="1"/>
    <xf numFmtId="171" fontId="22" fillId="0" borderId="0" xfId="55" applyNumberFormat="1" applyFont="1" applyFill="1" applyBorder="1" applyAlignment="1">
      <alignment horizontal="center"/>
    </xf>
    <xf numFmtId="3" fontId="16" fillId="0" borderId="0" xfId="21" applyNumberFormat="1" applyFont="1" applyFill="1" applyBorder="1"/>
    <xf numFmtId="3" fontId="16" fillId="0" borderId="0" xfId="21" applyNumberFormat="1" applyFont="1" applyFill="1"/>
    <xf numFmtId="43" fontId="16" fillId="0" borderId="0" xfId="21" applyNumberFormat="1" applyFont="1" applyFill="1" applyBorder="1"/>
    <xf numFmtId="43" fontId="16" fillId="0" borderId="12" xfId="21" applyNumberFormat="1" applyFont="1" applyFill="1" applyBorder="1"/>
    <xf numFmtId="174" fontId="16" fillId="0" borderId="12" xfId="21" applyNumberFormat="1" applyFont="1" applyFill="1" applyBorder="1"/>
    <xf numFmtId="0" fontId="76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174" fontId="16" fillId="0" borderId="0" xfId="55" applyNumberFormat="1" applyFont="1" applyFill="1" applyBorder="1" applyAlignment="1">
      <alignment horizontal="center"/>
    </xf>
    <xf numFmtId="165" fontId="0" fillId="0" borderId="0" xfId="0" applyNumberFormat="1" applyFont="1" applyAlignment="1">
      <alignment horizontal="right"/>
    </xf>
    <xf numFmtId="1" fontId="22" fillId="0" borderId="0" xfId="55" applyNumberFormat="1" applyFont="1" applyFill="1" applyAlignment="1">
      <alignment horizontal="center"/>
    </xf>
    <xf numFmtId="41" fontId="17" fillId="0" borderId="5" xfId="21" applyNumberFormat="1" applyFont="1" applyFill="1" applyBorder="1"/>
    <xf numFmtId="43" fontId="17" fillId="0" borderId="5" xfId="21" applyNumberFormat="1" applyFont="1" applyFill="1" applyBorder="1"/>
    <xf numFmtId="43" fontId="17" fillId="0" borderId="0" xfId="21" applyNumberFormat="1" applyFont="1" applyFill="1" applyBorder="1"/>
    <xf numFmtId="0" fontId="24" fillId="0" borderId="0" xfId="0" quotePrefix="1" applyFont="1" applyAlignment="1">
      <alignment horizontal="left"/>
    </xf>
    <xf numFmtId="171" fontId="0" fillId="0" borderId="0" xfId="55" quotePrefix="1" applyNumberFormat="1" applyFont="1" applyFill="1"/>
    <xf numFmtId="0" fontId="24" fillId="0" borderId="0" xfId="0" quotePrefix="1" applyFont="1"/>
    <xf numFmtId="174" fontId="17" fillId="0" borderId="0" xfId="21" applyNumberFormat="1" applyFont="1" applyFill="1" applyBorder="1"/>
    <xf numFmtId="174" fontId="16" fillId="0" borderId="0" xfId="21" applyNumberFormat="1" applyFont="1" applyFill="1" applyBorder="1"/>
    <xf numFmtId="174" fontId="17" fillId="0" borderId="5" xfId="21" applyNumberFormat="1" applyFont="1" applyFill="1" applyBorder="1"/>
    <xf numFmtId="174" fontId="0" fillId="0" borderId="0" xfId="21" quotePrefix="1" applyNumberFormat="1" applyFont="1" applyFill="1" applyAlignment="1">
      <alignment horizontal="center"/>
    </xf>
    <xf numFmtId="174" fontId="0" fillId="0" borderId="12" xfId="21" applyNumberFormat="1" applyFont="1" applyFill="1" applyBorder="1" applyAlignment="1">
      <alignment horizontal="right"/>
    </xf>
    <xf numFmtId="41" fontId="0" fillId="0" borderId="0" xfId="21" applyNumberFormat="1" applyFont="1" applyFill="1" applyAlignment="1">
      <alignment horizontal="center"/>
    </xf>
    <xf numFmtId="41" fontId="0" fillId="0" borderId="12" xfId="21" applyNumberFormat="1" applyFont="1" applyFill="1" applyBorder="1" applyAlignment="1">
      <alignment horizontal="center"/>
    </xf>
    <xf numFmtId="43" fontId="0" fillId="0" borderId="0" xfId="0" applyNumberFormat="1" applyFont="1" applyFill="1" applyAlignment="1"/>
    <xf numFmtId="43" fontId="16" fillId="0" borderId="0" xfId="21" applyNumberFormat="1" applyFont="1" applyFill="1" applyBorder="1" applyAlignment="1">
      <alignment horizontal="center"/>
    </xf>
    <xf numFmtId="174" fontId="16" fillId="0" borderId="0" xfId="21" applyNumberFormat="1" applyFont="1" applyBorder="1" applyAlignment="1">
      <alignment horizontal="center"/>
    </xf>
    <xf numFmtId="174" fontId="16" fillId="0" borderId="13" xfId="21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horizontal="center"/>
    </xf>
    <xf numFmtId="16" fontId="0" fillId="0" borderId="0" xfId="0" quotePrefix="1" applyNumberFormat="1" applyFill="1" applyBorder="1" applyAlignment="1">
      <alignment horizontal="center"/>
    </xf>
    <xf numFmtId="16" fontId="0" fillId="0" borderId="0" xfId="0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left" wrapText="1"/>
    </xf>
    <xf numFmtId="171" fontId="22" fillId="0" borderId="0" xfId="55" applyNumberFormat="1" applyFont="1" applyFill="1" applyBorder="1" applyAlignment="1">
      <alignment horizontal="center"/>
    </xf>
    <xf numFmtId="171" fontId="16" fillId="0" borderId="12" xfId="55" applyNumberFormat="1" applyFont="1" applyFill="1" applyBorder="1" applyAlignment="1">
      <alignment horizontal="center"/>
    </xf>
    <xf numFmtId="171" fontId="17" fillId="0" borderId="0" xfId="55" applyNumberFormat="1" applyFont="1" applyFill="1" applyBorder="1" applyAlignment="1">
      <alignment horizontal="center"/>
    </xf>
  </cellXfs>
  <cellStyles count="213">
    <cellStyle name="??" xfId="1" xr:uid="{00000000-0005-0000-0000-000000000000}"/>
    <cellStyle name="?? [0]_PERSONAL" xfId="2" xr:uid="{00000000-0005-0000-0000-000001000000}"/>
    <cellStyle name="???" xfId="3" xr:uid="{00000000-0005-0000-0000-000002000000}"/>
    <cellStyle name="???[0]_liz-ss" xfId="4" xr:uid="{00000000-0005-0000-0000-000003000000}"/>
    <cellStyle name="???_liz-ss" xfId="5" xr:uid="{00000000-0005-0000-0000-000004000000}"/>
    <cellStyle name="??_B" xfId="6" xr:uid="{00000000-0005-0000-0000-000005000000}"/>
    <cellStyle name="2decimal" xfId="7" xr:uid="{00000000-0005-0000-0000-000006000000}"/>
    <cellStyle name="75" xfId="8" xr:uid="{00000000-0005-0000-0000-000007000000}"/>
    <cellStyle name="args.style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lumn Heading" xfId="20" xr:uid="{00000000-0005-0000-0000-000013000000}"/>
    <cellStyle name="Comma" xfId="21" builtinId="3"/>
    <cellStyle name="Comma  - Style1" xfId="22" xr:uid="{00000000-0005-0000-0000-000015000000}"/>
    <cellStyle name="Comma  - Style2" xfId="23" xr:uid="{00000000-0005-0000-0000-000016000000}"/>
    <cellStyle name="Comma  - Style3" xfId="24" xr:uid="{00000000-0005-0000-0000-000017000000}"/>
    <cellStyle name="Comma  - Style4" xfId="25" xr:uid="{00000000-0005-0000-0000-000018000000}"/>
    <cellStyle name="Comma  - Style5" xfId="26" xr:uid="{00000000-0005-0000-0000-000019000000}"/>
    <cellStyle name="Comma  - Style6" xfId="27" xr:uid="{00000000-0005-0000-0000-00001A000000}"/>
    <cellStyle name="Comma  - Style7" xfId="28" xr:uid="{00000000-0005-0000-0000-00001B000000}"/>
    <cellStyle name="Comma  - Style8" xfId="29" xr:uid="{00000000-0005-0000-0000-00001C000000}"/>
    <cellStyle name="Comma [00]" xfId="30" xr:uid="{00000000-0005-0000-0000-00001D000000}"/>
    <cellStyle name="Comma 10" xfId="31" xr:uid="{00000000-0005-0000-0000-00001E000000}"/>
    <cellStyle name="Comma 11" xfId="32" xr:uid="{00000000-0005-0000-0000-00001F000000}"/>
    <cellStyle name="Comma 12" xfId="33" xr:uid="{00000000-0005-0000-0000-000020000000}"/>
    <cellStyle name="Comma 13" xfId="34" xr:uid="{00000000-0005-0000-0000-000021000000}"/>
    <cellStyle name="Comma 14" xfId="35" xr:uid="{00000000-0005-0000-0000-000022000000}"/>
    <cellStyle name="Comma 15" xfId="36" xr:uid="{00000000-0005-0000-0000-000023000000}"/>
    <cellStyle name="Comma 16" xfId="37" xr:uid="{00000000-0005-0000-0000-000024000000}"/>
    <cellStyle name="Comma 17" xfId="38" xr:uid="{00000000-0005-0000-0000-000025000000}"/>
    <cellStyle name="Comma 18" xfId="39" xr:uid="{00000000-0005-0000-0000-000026000000}"/>
    <cellStyle name="Comma 19" xfId="40" xr:uid="{00000000-0005-0000-0000-000027000000}"/>
    <cellStyle name="Comma 2" xfId="41" xr:uid="{00000000-0005-0000-0000-000028000000}"/>
    <cellStyle name="Comma 2 2" xfId="42" xr:uid="{00000000-0005-0000-0000-000029000000}"/>
    <cellStyle name="Comma 20" xfId="43" xr:uid="{00000000-0005-0000-0000-00002A000000}"/>
    <cellStyle name="Comma 21" xfId="44" xr:uid="{00000000-0005-0000-0000-00002B000000}"/>
    <cellStyle name="Comma 22" xfId="45" xr:uid="{00000000-0005-0000-0000-00002C000000}"/>
    <cellStyle name="Comma 3" xfId="46" xr:uid="{00000000-0005-0000-0000-00002D000000}"/>
    <cellStyle name="Comma 3 2" xfId="47" xr:uid="{00000000-0005-0000-0000-00002E000000}"/>
    <cellStyle name="Comma 4" xfId="48" xr:uid="{00000000-0005-0000-0000-00002F000000}"/>
    <cellStyle name="Comma 5" xfId="49" xr:uid="{00000000-0005-0000-0000-000030000000}"/>
    <cellStyle name="Comma 6" xfId="50" xr:uid="{00000000-0005-0000-0000-000031000000}"/>
    <cellStyle name="Comma 7" xfId="51" xr:uid="{00000000-0005-0000-0000-000032000000}"/>
    <cellStyle name="Comma 8" xfId="52" xr:uid="{00000000-0005-0000-0000-000033000000}"/>
    <cellStyle name="Comma 9" xfId="53" xr:uid="{00000000-0005-0000-0000-000034000000}"/>
    <cellStyle name="comma zerodec" xfId="54" xr:uid="{00000000-0005-0000-0000-000035000000}"/>
    <cellStyle name="Comma_SPGQ302e-chg. in share" xfId="55" xr:uid="{00000000-0005-0000-0000-000036000000}"/>
    <cellStyle name="Copied" xfId="56" xr:uid="{00000000-0005-0000-0000-000037000000}"/>
    <cellStyle name="Currency" xfId="57" builtinId="4"/>
    <cellStyle name="Currency [0]b" xfId="58" xr:uid="{00000000-0005-0000-0000-000039000000}"/>
    <cellStyle name="Currency [00]" xfId="59" xr:uid="{00000000-0005-0000-0000-00003A000000}"/>
    <cellStyle name="currency(2)" xfId="60" xr:uid="{00000000-0005-0000-0000-00003B000000}"/>
    <cellStyle name="Currency1" xfId="61" xr:uid="{00000000-0005-0000-0000-00003C000000}"/>
    <cellStyle name="Dan" xfId="62" xr:uid="{00000000-0005-0000-0000-00003D000000}"/>
    <cellStyle name="DATE" xfId="63" xr:uid="{00000000-0005-0000-0000-00003E000000}"/>
    <cellStyle name="Date Short" xfId="64" xr:uid="{00000000-0005-0000-0000-00003F000000}"/>
    <cellStyle name="Dezimal [0]_NEGS" xfId="65" xr:uid="{00000000-0005-0000-0000-000040000000}"/>
    <cellStyle name="Dezimal_NEGS" xfId="66" xr:uid="{00000000-0005-0000-0000-000041000000}"/>
    <cellStyle name="Dollar (zero dec)" xfId="67" xr:uid="{00000000-0005-0000-0000-000042000000}"/>
    <cellStyle name="Enter Currency (0)" xfId="68" xr:uid="{00000000-0005-0000-0000-000043000000}"/>
    <cellStyle name="Enter Currency (2)" xfId="69" xr:uid="{00000000-0005-0000-0000-000044000000}"/>
    <cellStyle name="Enter Units (0)" xfId="70" xr:uid="{00000000-0005-0000-0000-000045000000}"/>
    <cellStyle name="Enter Units (1)" xfId="71" xr:uid="{00000000-0005-0000-0000-000046000000}"/>
    <cellStyle name="Enter Units (2)" xfId="72" xr:uid="{00000000-0005-0000-0000-000047000000}"/>
    <cellStyle name="Entered" xfId="73" xr:uid="{00000000-0005-0000-0000-000048000000}"/>
    <cellStyle name="Format Number Column" xfId="74" xr:uid="{00000000-0005-0000-0000-000049000000}"/>
    <cellStyle name="Grey" xfId="75" xr:uid="{00000000-0005-0000-0000-00004A000000}"/>
    <cellStyle name="Grey 2" xfId="76" xr:uid="{00000000-0005-0000-0000-00004B000000}"/>
    <cellStyle name="Head 1" xfId="77" xr:uid="{00000000-0005-0000-0000-00004C000000}"/>
    <cellStyle name="Header1" xfId="78" xr:uid="{00000000-0005-0000-0000-00004D000000}"/>
    <cellStyle name="Header2" xfId="79" xr:uid="{00000000-0005-0000-0000-00004E000000}"/>
    <cellStyle name="Heading" xfId="80" xr:uid="{00000000-0005-0000-0000-00004F000000}"/>
    <cellStyle name="HEADINGS" xfId="81" xr:uid="{00000000-0005-0000-0000-000050000000}"/>
    <cellStyle name="HEADINGSTOP" xfId="82" xr:uid="{00000000-0005-0000-0000-000051000000}"/>
    <cellStyle name="Indent" xfId="83" xr:uid="{00000000-0005-0000-0000-000052000000}"/>
    <cellStyle name="Input [yellow]" xfId="84" xr:uid="{00000000-0005-0000-0000-000053000000}"/>
    <cellStyle name="Input [yellow] 2" xfId="85" xr:uid="{00000000-0005-0000-0000-000054000000}"/>
    <cellStyle name="KPMG Heading 1" xfId="86" xr:uid="{00000000-0005-0000-0000-000055000000}"/>
    <cellStyle name="KPMG Heading 2" xfId="87" xr:uid="{00000000-0005-0000-0000-000056000000}"/>
    <cellStyle name="KPMG Heading 3" xfId="88" xr:uid="{00000000-0005-0000-0000-000057000000}"/>
    <cellStyle name="KPMG Heading 4" xfId="89" xr:uid="{00000000-0005-0000-0000-000058000000}"/>
    <cellStyle name="KPMG Normal" xfId="90" xr:uid="{00000000-0005-0000-0000-000059000000}"/>
    <cellStyle name="KPMG Normal Text" xfId="91" xr:uid="{00000000-0005-0000-0000-00005A000000}"/>
    <cellStyle name="left" xfId="92" xr:uid="{00000000-0005-0000-0000-00005B000000}"/>
    <cellStyle name="Link Currency (0)" xfId="93" xr:uid="{00000000-0005-0000-0000-00005C000000}"/>
    <cellStyle name="Link Currency (2)" xfId="94" xr:uid="{00000000-0005-0000-0000-00005D000000}"/>
    <cellStyle name="Link Units (0)" xfId="95" xr:uid="{00000000-0005-0000-0000-00005E000000}"/>
    <cellStyle name="Link Units (1)" xfId="96" xr:uid="{00000000-0005-0000-0000-00005F000000}"/>
    <cellStyle name="Link Units (2)" xfId="97" xr:uid="{00000000-0005-0000-0000-000060000000}"/>
    <cellStyle name="Miglia - Stile1" xfId="98" xr:uid="{00000000-0005-0000-0000-000061000000}"/>
    <cellStyle name="Miglia - Stile2" xfId="99" xr:uid="{00000000-0005-0000-0000-000062000000}"/>
    <cellStyle name="Miglia - Stile3" xfId="100" xr:uid="{00000000-0005-0000-0000-000063000000}"/>
    <cellStyle name="Miglia - Stile4" xfId="101" xr:uid="{00000000-0005-0000-0000-000064000000}"/>
    <cellStyle name="Miglia - Stile5" xfId="102" xr:uid="{00000000-0005-0000-0000-000065000000}"/>
    <cellStyle name="Milliers [0]_laroux" xfId="103" xr:uid="{00000000-0005-0000-0000-000066000000}"/>
    <cellStyle name="Milliers_laroux" xfId="104" xr:uid="{00000000-0005-0000-0000-000067000000}"/>
    <cellStyle name="Mon?taire [0]_laroux" xfId="105" xr:uid="{00000000-0005-0000-0000-000068000000}"/>
    <cellStyle name="Mon?taire_laroux" xfId="106" xr:uid="{00000000-0005-0000-0000-000069000000}"/>
    <cellStyle name="Monétaire [0]_laroux" xfId="107" xr:uid="{00000000-0005-0000-0000-00006A000000}"/>
    <cellStyle name="Monétaire_laroux" xfId="108" xr:uid="{00000000-0005-0000-0000-00006B000000}"/>
    <cellStyle name="no dec" xfId="109" xr:uid="{00000000-0005-0000-0000-00006C000000}"/>
    <cellStyle name="Normal" xfId="0" builtinId="0"/>
    <cellStyle name="Normal - Stile6" xfId="110" xr:uid="{00000000-0005-0000-0000-00006E000000}"/>
    <cellStyle name="Normal - Stile7" xfId="111" xr:uid="{00000000-0005-0000-0000-00006F000000}"/>
    <cellStyle name="Normal - Stile8" xfId="112" xr:uid="{00000000-0005-0000-0000-000070000000}"/>
    <cellStyle name="Normal - Style1" xfId="113" xr:uid="{00000000-0005-0000-0000-000071000000}"/>
    <cellStyle name="Normal - Style1 2" xfId="114" xr:uid="{00000000-0005-0000-0000-000072000000}"/>
    <cellStyle name="Normal - Style1 3" xfId="115" xr:uid="{00000000-0005-0000-0000-000073000000}"/>
    <cellStyle name="Normal 10" xfId="116" xr:uid="{00000000-0005-0000-0000-000074000000}"/>
    <cellStyle name="Normal 11" xfId="117" xr:uid="{00000000-0005-0000-0000-000075000000}"/>
    <cellStyle name="Normal 12" xfId="118" xr:uid="{00000000-0005-0000-0000-000076000000}"/>
    <cellStyle name="Normal 13" xfId="119" xr:uid="{00000000-0005-0000-0000-000077000000}"/>
    <cellStyle name="Normal 14" xfId="120" xr:uid="{00000000-0005-0000-0000-000078000000}"/>
    <cellStyle name="Normal 15" xfId="121" xr:uid="{00000000-0005-0000-0000-000079000000}"/>
    <cellStyle name="Normal 16" xfId="122" xr:uid="{00000000-0005-0000-0000-00007A000000}"/>
    <cellStyle name="Normal 17" xfId="123" xr:uid="{00000000-0005-0000-0000-00007B000000}"/>
    <cellStyle name="Normal 18" xfId="124" xr:uid="{00000000-0005-0000-0000-00007C000000}"/>
    <cellStyle name="Normal 19" xfId="125" xr:uid="{00000000-0005-0000-0000-00007D000000}"/>
    <cellStyle name="Normal 2" xfId="126" xr:uid="{00000000-0005-0000-0000-00007E000000}"/>
    <cellStyle name="Normal 20" xfId="127" xr:uid="{00000000-0005-0000-0000-00007F000000}"/>
    <cellStyle name="Normal 21" xfId="128" xr:uid="{00000000-0005-0000-0000-000080000000}"/>
    <cellStyle name="Normal 22" xfId="129" xr:uid="{00000000-0005-0000-0000-000081000000}"/>
    <cellStyle name="Normal 3" xfId="130" xr:uid="{00000000-0005-0000-0000-000082000000}"/>
    <cellStyle name="Normal 4" xfId="131" xr:uid="{00000000-0005-0000-0000-000083000000}"/>
    <cellStyle name="Normal 5" xfId="132" xr:uid="{00000000-0005-0000-0000-000084000000}"/>
    <cellStyle name="Normal 6" xfId="133" xr:uid="{00000000-0005-0000-0000-000085000000}"/>
    <cellStyle name="Normal 7" xfId="134" xr:uid="{00000000-0005-0000-0000-000086000000}"/>
    <cellStyle name="Normal 8" xfId="135" xr:uid="{00000000-0005-0000-0000-000087000000}"/>
    <cellStyle name="Normal 9" xfId="136" xr:uid="{00000000-0005-0000-0000-000088000000}"/>
    <cellStyle name="Output Amounts" xfId="137" xr:uid="{00000000-0005-0000-0000-000089000000}"/>
    <cellStyle name="Output Column Headings" xfId="138" xr:uid="{00000000-0005-0000-0000-00008A000000}"/>
    <cellStyle name="Output Line Items" xfId="139" xr:uid="{00000000-0005-0000-0000-00008B000000}"/>
    <cellStyle name="per.style" xfId="140" xr:uid="{00000000-0005-0000-0000-00008C000000}"/>
    <cellStyle name="Percent [0]" xfId="141" xr:uid="{00000000-0005-0000-0000-00008D000000}"/>
    <cellStyle name="Percent [00]" xfId="142" xr:uid="{00000000-0005-0000-0000-00008E000000}"/>
    <cellStyle name="Percent [2]" xfId="143" xr:uid="{00000000-0005-0000-0000-00008F000000}"/>
    <cellStyle name="Percent 2" xfId="144" xr:uid="{00000000-0005-0000-0000-000090000000}"/>
    <cellStyle name="PrePop Currency (0)" xfId="145" xr:uid="{00000000-0005-0000-0000-000091000000}"/>
    <cellStyle name="PrePop Currency (2)" xfId="146" xr:uid="{00000000-0005-0000-0000-000092000000}"/>
    <cellStyle name="PrePop Units (0)" xfId="147" xr:uid="{00000000-0005-0000-0000-000093000000}"/>
    <cellStyle name="PrePop Units (1)" xfId="148" xr:uid="{00000000-0005-0000-0000-000094000000}"/>
    <cellStyle name="PrePop Units (2)" xfId="149" xr:uid="{00000000-0005-0000-0000-000095000000}"/>
    <cellStyle name="PSChar" xfId="150" xr:uid="{00000000-0005-0000-0000-000096000000}"/>
    <cellStyle name="PSHeading" xfId="151" xr:uid="{00000000-0005-0000-0000-000097000000}"/>
    <cellStyle name="pwstyle" xfId="152" xr:uid="{00000000-0005-0000-0000-000098000000}"/>
    <cellStyle name="Quantity" xfId="153" xr:uid="{00000000-0005-0000-0000-000099000000}"/>
    <cellStyle name="regstoresfromspecstores" xfId="154" xr:uid="{00000000-0005-0000-0000-00009A000000}"/>
    <cellStyle name="RevList" xfId="155" xr:uid="{00000000-0005-0000-0000-00009B000000}"/>
    <cellStyle name="SCH1" xfId="156" xr:uid="{00000000-0005-0000-0000-00009C000000}"/>
    <cellStyle name="SHADEDSTORES" xfId="157" xr:uid="{00000000-0005-0000-0000-00009D000000}"/>
    <cellStyle name="specstores" xfId="158" xr:uid="{00000000-0005-0000-0000-00009E000000}"/>
    <cellStyle name="Standard_9912(4)" xfId="159" xr:uid="{00000000-0005-0000-0000-00009F000000}"/>
    <cellStyle name="Style 1" xfId="160" xr:uid="{00000000-0005-0000-0000-0000A0000000}"/>
    <cellStyle name="Style 1 2" xfId="161" xr:uid="{00000000-0005-0000-0000-0000A1000000}"/>
    <cellStyle name="Style 1 3" xfId="162" xr:uid="{00000000-0005-0000-0000-0000A2000000}"/>
    <cellStyle name="Style 10" xfId="163" xr:uid="{00000000-0005-0000-0000-0000A3000000}"/>
    <cellStyle name="Style 11" xfId="164" xr:uid="{00000000-0005-0000-0000-0000A4000000}"/>
    <cellStyle name="Style 12" xfId="165" xr:uid="{00000000-0005-0000-0000-0000A5000000}"/>
    <cellStyle name="Style 12 2" xfId="166" xr:uid="{00000000-0005-0000-0000-0000A6000000}"/>
    <cellStyle name="Style 13" xfId="167" xr:uid="{00000000-0005-0000-0000-0000A7000000}"/>
    <cellStyle name="Style 14" xfId="168" xr:uid="{00000000-0005-0000-0000-0000A8000000}"/>
    <cellStyle name="Style 15" xfId="169" xr:uid="{00000000-0005-0000-0000-0000A9000000}"/>
    <cellStyle name="Style 16" xfId="170" xr:uid="{00000000-0005-0000-0000-0000AA000000}"/>
    <cellStyle name="Style 17" xfId="171" xr:uid="{00000000-0005-0000-0000-0000AB000000}"/>
    <cellStyle name="Style 18" xfId="172" xr:uid="{00000000-0005-0000-0000-0000AC000000}"/>
    <cellStyle name="Style 19" xfId="173" xr:uid="{00000000-0005-0000-0000-0000AD000000}"/>
    <cellStyle name="Style 2" xfId="174" xr:uid="{00000000-0005-0000-0000-0000AE000000}"/>
    <cellStyle name="Style 20" xfId="175" xr:uid="{00000000-0005-0000-0000-0000AF000000}"/>
    <cellStyle name="Style 3" xfId="176" xr:uid="{00000000-0005-0000-0000-0000B0000000}"/>
    <cellStyle name="Style 4" xfId="177" xr:uid="{00000000-0005-0000-0000-0000B1000000}"/>
    <cellStyle name="Style 5" xfId="178" xr:uid="{00000000-0005-0000-0000-0000B2000000}"/>
    <cellStyle name="Style 6" xfId="179" xr:uid="{00000000-0005-0000-0000-0000B3000000}"/>
    <cellStyle name="Style 7" xfId="180" xr:uid="{00000000-0005-0000-0000-0000B4000000}"/>
    <cellStyle name="Style 8" xfId="181" xr:uid="{00000000-0005-0000-0000-0000B5000000}"/>
    <cellStyle name="Style 9" xfId="182" xr:uid="{00000000-0005-0000-0000-0000B6000000}"/>
    <cellStyle name="SubHeading" xfId="183" xr:uid="{00000000-0005-0000-0000-0000B7000000}"/>
    <cellStyle name="Subtotal" xfId="184" xr:uid="{00000000-0005-0000-0000-0000B8000000}"/>
    <cellStyle name="Text Indent A" xfId="185" xr:uid="{00000000-0005-0000-0000-0000B9000000}"/>
    <cellStyle name="Text Indent B" xfId="186" xr:uid="{00000000-0005-0000-0000-0000BA000000}"/>
    <cellStyle name="Text Indent C" xfId="187" xr:uid="{00000000-0005-0000-0000-0000BB000000}"/>
    <cellStyle name="wrap" xfId="188" xr:uid="{00000000-0005-0000-0000-0000BC000000}"/>
    <cellStyle name="เครื่องหมายจุลภาค [0]_FG-WIP COST-FEB.03" xfId="189" xr:uid="{00000000-0005-0000-0000-0000BD000000}"/>
    <cellStyle name="เครื่องหมายจุลภาค 2" xfId="190" xr:uid="{00000000-0005-0000-0000-0000BE000000}"/>
    <cellStyle name="เครื่องหมายจุลภาค_Ac 16100, 16110,21050,21140,21240, AR-AP SUMMARY" xfId="191" xr:uid="{00000000-0005-0000-0000-0000BF000000}"/>
    <cellStyle name="เครื่องหมายสกุลเงิน [0]_NHKTop99" xfId="192" xr:uid="{00000000-0005-0000-0000-0000C0000000}"/>
    <cellStyle name="เครื่องหมายสกุลเงิน_NHKTop99" xfId="193" xr:uid="{00000000-0005-0000-0000-0000C1000000}"/>
    <cellStyle name="น้บะภฒ_95" xfId="194" xr:uid="{00000000-0005-0000-0000-0000C2000000}"/>
    <cellStyle name="ปกติ_1" xfId="195" xr:uid="{00000000-0005-0000-0000-0000C3000000}"/>
    <cellStyle name="ฤธถ [0]_95" xfId="196" xr:uid="{00000000-0005-0000-0000-0000C4000000}"/>
    <cellStyle name="ฤธถ_95" xfId="197" xr:uid="{00000000-0005-0000-0000-0000C5000000}"/>
    <cellStyle name="ล๋ศญ [0]_95" xfId="198" xr:uid="{00000000-0005-0000-0000-0000C6000000}"/>
    <cellStyle name="ล๋ศญ_95" xfId="199" xr:uid="{00000000-0005-0000-0000-0000C7000000}"/>
    <cellStyle name="วฅมุ_4ฟ๙ฝวภ๛" xfId="200" xr:uid="{00000000-0005-0000-0000-0000C8000000}"/>
    <cellStyle name="통화 [0]_PERSONAL" xfId="201" xr:uid="{00000000-0005-0000-0000-0000C9000000}"/>
    <cellStyle name="통화_PERSONAL" xfId="202" xr:uid="{00000000-0005-0000-0000-0000CA000000}"/>
    <cellStyle name="표준_PERSONAL" xfId="203" xr:uid="{00000000-0005-0000-0000-0000CB000000}"/>
    <cellStyle name="一般_0006(1)" xfId="204" xr:uid="{00000000-0005-0000-0000-0000CC000000}"/>
    <cellStyle name="千分位[0]_LC (2)" xfId="205" xr:uid="{00000000-0005-0000-0000-0000CD000000}"/>
    <cellStyle name="千分位_LC (2)" xfId="206" xr:uid="{00000000-0005-0000-0000-0000CE000000}"/>
    <cellStyle name="未定義" xfId="207" xr:uid="{00000000-0005-0000-0000-0000CF000000}"/>
    <cellStyle name="桁区切り_Receivable Dec" xfId="208" xr:uid="{00000000-0005-0000-0000-0000D0000000}"/>
    <cellStyle name="標準_AR562売上出来高確認表印刷_帳票レイアウト" xfId="209" xr:uid="{00000000-0005-0000-0000-0000D1000000}"/>
    <cellStyle name="貨幣 [0]_liz-ss" xfId="210" xr:uid="{00000000-0005-0000-0000-0000D2000000}"/>
    <cellStyle name="貨幣[0]_LC (2)" xfId="211" xr:uid="{00000000-0005-0000-0000-0000D3000000}"/>
    <cellStyle name="貨幣_LC (2)" xfId="212" xr:uid="{00000000-0005-0000-0000-0000D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83"/>
  <sheetViews>
    <sheetView view="pageBreakPreview" zoomScale="74" zoomScaleNormal="100" zoomScaleSheetLayoutView="74" workbookViewId="0">
      <selection activeCell="D15" sqref="D15"/>
    </sheetView>
  </sheetViews>
  <sheetFormatPr defaultColWidth="10.81640625" defaultRowHeight="20.5" customHeight="1"/>
  <cols>
    <col min="1" max="1" width="44.1796875" style="24" customWidth="1"/>
    <col min="2" max="2" width="4.81640625" style="33" customWidth="1"/>
    <col min="3" max="3" width="0.81640625" style="24" customWidth="1"/>
    <col min="4" max="4" width="13.1796875" style="24" customWidth="1"/>
    <col min="5" max="5" width="0.81640625" style="24" customWidth="1"/>
    <col min="6" max="6" width="13.1796875" style="24" customWidth="1"/>
    <col min="7" max="7" width="0.81640625" style="24" customWidth="1"/>
    <col min="8" max="8" width="13.1796875" style="142" customWidth="1"/>
    <col min="9" max="9" width="0.81640625" style="142" customWidth="1"/>
    <col min="10" max="10" width="13.1796875" style="142" customWidth="1"/>
    <col min="11" max="16384" width="10.81640625" style="24"/>
  </cols>
  <sheetData>
    <row r="1" spans="1:10" s="16" customFormat="1" ht="20.5" customHeight="1">
      <c r="A1" s="200" t="s">
        <v>151</v>
      </c>
      <c r="B1" s="201"/>
      <c r="C1" s="201"/>
      <c r="D1" s="201"/>
      <c r="E1" s="201"/>
      <c r="F1" s="201"/>
      <c r="G1" s="201"/>
      <c r="H1" s="201"/>
      <c r="I1" s="201"/>
      <c r="J1" s="201"/>
    </row>
    <row r="2" spans="1:10" s="17" customFormat="1" ht="20.5" customHeight="1">
      <c r="A2" s="28" t="s">
        <v>63</v>
      </c>
      <c r="B2" s="139"/>
      <c r="C2" s="101"/>
      <c r="D2" s="101"/>
      <c r="E2" s="101"/>
      <c r="F2" s="101"/>
      <c r="G2" s="101"/>
      <c r="H2" s="101"/>
      <c r="I2" s="101"/>
      <c r="J2" s="101"/>
    </row>
    <row r="3" spans="1:10" s="22" customFormat="1" ht="20.5" customHeight="1">
      <c r="A3" s="18"/>
      <c r="B3" s="19"/>
      <c r="C3" s="18"/>
      <c r="D3" s="18"/>
      <c r="E3" s="20"/>
      <c r="F3" s="18"/>
      <c r="G3" s="20"/>
      <c r="H3" s="21"/>
      <c r="I3" s="21"/>
      <c r="J3" s="21"/>
    </row>
    <row r="4" spans="1:10" ht="20.5" customHeight="1">
      <c r="A4" s="25"/>
      <c r="B4" s="26"/>
      <c r="C4" s="140"/>
      <c r="D4" s="238" t="s">
        <v>65</v>
      </c>
      <c r="E4" s="238"/>
      <c r="F4" s="238"/>
      <c r="G4" s="27"/>
      <c r="H4" s="238" t="s">
        <v>67</v>
      </c>
      <c r="I4" s="238"/>
      <c r="J4" s="238"/>
    </row>
    <row r="5" spans="1:10" ht="20.5" customHeight="1">
      <c r="A5" s="25"/>
      <c r="B5" s="26"/>
      <c r="C5" s="140"/>
      <c r="D5" s="238" t="s">
        <v>66</v>
      </c>
      <c r="E5" s="238"/>
      <c r="F5" s="238"/>
      <c r="G5" s="27"/>
      <c r="H5" s="238" t="s">
        <v>66</v>
      </c>
      <c r="I5" s="238"/>
      <c r="J5" s="238"/>
    </row>
    <row r="6" spans="1:10" ht="20.5" customHeight="1">
      <c r="A6" s="25"/>
      <c r="B6" s="26"/>
      <c r="C6" s="140"/>
      <c r="D6" s="154" t="s">
        <v>71</v>
      </c>
      <c r="E6" s="130"/>
      <c r="F6" s="154" t="s">
        <v>62</v>
      </c>
      <c r="G6" s="27"/>
      <c r="H6" s="154" t="s">
        <v>71</v>
      </c>
      <c r="I6" s="130"/>
      <c r="J6" s="154" t="s">
        <v>62</v>
      </c>
    </row>
    <row r="7" spans="1:10" ht="20.5" customHeight="1">
      <c r="A7" s="28" t="s">
        <v>14</v>
      </c>
      <c r="B7" s="29" t="s">
        <v>19</v>
      </c>
      <c r="C7" s="30"/>
      <c r="D7" s="100" t="s">
        <v>116</v>
      </c>
      <c r="E7" s="100"/>
      <c r="F7" s="100" t="s">
        <v>107</v>
      </c>
      <c r="G7" s="141"/>
      <c r="H7" s="100" t="s">
        <v>116</v>
      </c>
      <c r="I7" s="100"/>
      <c r="J7" s="100" t="s">
        <v>107</v>
      </c>
    </row>
    <row r="8" spans="1:10" ht="20.5" customHeight="1">
      <c r="A8" s="28"/>
      <c r="B8" s="29"/>
      <c r="C8" s="30"/>
      <c r="D8" s="100" t="s">
        <v>77</v>
      </c>
      <c r="E8" s="100"/>
      <c r="F8" s="100"/>
      <c r="G8" s="141"/>
      <c r="H8" s="100" t="s">
        <v>77</v>
      </c>
      <c r="I8" s="100"/>
      <c r="J8" s="100"/>
    </row>
    <row r="9" spans="1:10" ht="20.5" customHeight="1">
      <c r="B9" s="31"/>
      <c r="C9" s="30"/>
      <c r="D9" s="239" t="s">
        <v>73</v>
      </c>
      <c r="E9" s="239"/>
      <c r="F9" s="239"/>
      <c r="G9" s="239"/>
      <c r="H9" s="239"/>
      <c r="I9" s="239"/>
      <c r="J9" s="239"/>
    </row>
    <row r="10" spans="1:10" ht="20.5" customHeight="1">
      <c r="A10" s="161" t="s">
        <v>15</v>
      </c>
      <c r="B10" s="162"/>
      <c r="C10" s="163"/>
      <c r="D10" s="163"/>
      <c r="E10" s="163"/>
      <c r="F10" s="163"/>
      <c r="G10" s="163"/>
      <c r="H10" s="164"/>
      <c r="I10" s="164"/>
      <c r="J10" s="164"/>
    </row>
    <row r="11" spans="1:10" ht="20.5" customHeight="1">
      <c r="A11" s="208" t="s">
        <v>5</v>
      </c>
      <c r="B11" s="162">
        <v>5</v>
      </c>
      <c r="C11" s="165"/>
      <c r="D11" s="166">
        <v>10735</v>
      </c>
      <c r="E11" s="167"/>
      <c r="F11" s="166">
        <v>7190</v>
      </c>
      <c r="G11" s="167"/>
      <c r="H11" s="166">
        <v>5591</v>
      </c>
      <c r="I11" s="168"/>
      <c r="J11" s="166">
        <v>1856</v>
      </c>
    </row>
    <row r="12" spans="1:10" ht="20.5" customHeight="1">
      <c r="A12" s="208" t="s">
        <v>117</v>
      </c>
      <c r="B12" s="162">
        <v>6</v>
      </c>
      <c r="C12" s="172"/>
      <c r="D12" s="170">
        <v>274154</v>
      </c>
      <c r="E12" s="167"/>
      <c r="F12" s="170">
        <v>282949</v>
      </c>
      <c r="G12" s="167"/>
      <c r="H12" s="170">
        <v>247151</v>
      </c>
      <c r="I12" s="168"/>
      <c r="J12" s="170">
        <v>304081</v>
      </c>
    </row>
    <row r="13" spans="1:10" ht="20.5" customHeight="1">
      <c r="A13" s="209" t="s">
        <v>4</v>
      </c>
      <c r="B13" s="162">
        <v>7</v>
      </c>
      <c r="C13" s="163"/>
      <c r="D13" s="170">
        <v>165269</v>
      </c>
      <c r="E13" s="167"/>
      <c r="F13" s="170">
        <v>162077</v>
      </c>
      <c r="G13" s="167"/>
      <c r="H13" s="170">
        <v>84053</v>
      </c>
      <c r="I13" s="168"/>
      <c r="J13" s="170">
        <v>77419</v>
      </c>
    </row>
    <row r="14" spans="1:10" ht="20.5" customHeight="1">
      <c r="A14" s="163" t="s">
        <v>6</v>
      </c>
      <c r="B14" s="162"/>
      <c r="C14" s="163"/>
      <c r="D14" s="170">
        <v>4492</v>
      </c>
      <c r="E14" s="167"/>
      <c r="F14" s="170">
        <v>6271</v>
      </c>
      <c r="G14" s="167"/>
      <c r="H14" s="170">
        <v>4295</v>
      </c>
      <c r="I14" s="168"/>
      <c r="J14" s="170">
        <v>6182</v>
      </c>
    </row>
    <row r="15" spans="1:10" ht="20.5" customHeight="1">
      <c r="A15" s="133" t="s">
        <v>8</v>
      </c>
      <c r="B15" s="162"/>
      <c r="C15" s="163"/>
      <c r="D15" s="173">
        <f>SUM(D11:D14)</f>
        <v>454650</v>
      </c>
      <c r="E15" s="174"/>
      <c r="F15" s="173">
        <f>SUM(F11:F14)</f>
        <v>458487</v>
      </c>
      <c r="G15" s="174"/>
      <c r="H15" s="173">
        <f>SUM(H11:H14)</f>
        <v>341090</v>
      </c>
      <c r="I15" s="174"/>
      <c r="J15" s="173">
        <f>SUM(J11:J14)</f>
        <v>389538</v>
      </c>
    </row>
    <row r="16" spans="1:10" ht="20.5" customHeight="1">
      <c r="A16" s="133"/>
      <c r="B16" s="162"/>
      <c r="C16" s="163"/>
      <c r="D16" s="175"/>
      <c r="E16" s="174"/>
      <c r="F16" s="175"/>
      <c r="G16" s="174"/>
      <c r="H16" s="175"/>
      <c r="I16" s="174"/>
      <c r="J16" s="175"/>
    </row>
    <row r="17" spans="1:10" ht="20.5" customHeight="1">
      <c r="A17" s="161" t="s">
        <v>16</v>
      </c>
      <c r="B17" s="162"/>
      <c r="C17" s="163"/>
      <c r="D17" s="168"/>
      <c r="E17" s="167"/>
      <c r="F17" s="168"/>
      <c r="G17" s="167"/>
      <c r="H17" s="168"/>
      <c r="I17" s="167"/>
      <c r="J17" s="168"/>
    </row>
    <row r="18" spans="1:10" ht="20.5" customHeight="1">
      <c r="A18" s="48" t="s">
        <v>118</v>
      </c>
      <c r="B18" s="162">
        <v>17</v>
      </c>
      <c r="C18" s="163"/>
      <c r="D18" s="176">
        <v>911</v>
      </c>
      <c r="E18" s="167"/>
      <c r="F18" s="176">
        <v>911</v>
      </c>
      <c r="G18" s="167"/>
      <c r="H18" s="176">
        <v>911</v>
      </c>
      <c r="I18" s="168"/>
      <c r="J18" s="176">
        <v>911</v>
      </c>
    </row>
    <row r="19" spans="1:10" ht="20.5" customHeight="1">
      <c r="A19" s="48" t="s">
        <v>119</v>
      </c>
      <c r="B19" s="162">
        <v>18</v>
      </c>
      <c r="C19" s="163"/>
      <c r="D19" s="176">
        <v>0</v>
      </c>
      <c r="E19" s="167"/>
      <c r="F19" s="176">
        <v>0</v>
      </c>
      <c r="G19" s="167"/>
      <c r="H19" s="176">
        <v>0</v>
      </c>
      <c r="I19" s="168"/>
      <c r="J19" s="176">
        <v>0</v>
      </c>
    </row>
    <row r="20" spans="1:10" ht="20.5" customHeight="1">
      <c r="A20" s="24" t="s">
        <v>33</v>
      </c>
      <c r="B20" s="162">
        <v>8</v>
      </c>
      <c r="C20" s="165"/>
      <c r="D20" s="177">
        <v>0</v>
      </c>
      <c r="E20" s="178"/>
      <c r="F20" s="177">
        <v>0</v>
      </c>
      <c r="G20" s="167"/>
      <c r="H20" s="167">
        <v>210427</v>
      </c>
      <c r="I20" s="168"/>
      <c r="J20" s="167">
        <v>160000</v>
      </c>
    </row>
    <row r="21" spans="1:10" ht="20.5" customHeight="1">
      <c r="A21" s="48" t="s">
        <v>166</v>
      </c>
      <c r="B21" s="162"/>
      <c r="C21" s="179"/>
      <c r="D21" s="167">
        <v>28837</v>
      </c>
      <c r="E21" s="167"/>
      <c r="F21" s="167">
        <v>28837</v>
      </c>
      <c r="G21" s="167"/>
      <c r="H21" s="167">
        <v>28837</v>
      </c>
      <c r="I21" s="167"/>
      <c r="J21" s="167">
        <v>28837</v>
      </c>
    </row>
    <row r="22" spans="1:10" ht="20.5" customHeight="1">
      <c r="A22" s="48" t="s">
        <v>74</v>
      </c>
      <c r="B22" s="162">
        <v>9</v>
      </c>
      <c r="C22" s="179"/>
      <c r="D22" s="180">
        <v>231753</v>
      </c>
      <c r="E22" s="167"/>
      <c r="F22" s="180">
        <v>228946</v>
      </c>
      <c r="G22" s="167"/>
      <c r="H22" s="167">
        <v>204568</v>
      </c>
      <c r="I22" s="167"/>
      <c r="J22" s="167">
        <v>202055</v>
      </c>
    </row>
    <row r="23" spans="1:10" ht="20.5" customHeight="1">
      <c r="A23" s="48" t="s">
        <v>121</v>
      </c>
      <c r="B23" s="162"/>
      <c r="C23" s="179"/>
      <c r="D23" s="180">
        <v>9722</v>
      </c>
      <c r="E23" s="167"/>
      <c r="F23" s="171">
        <v>0</v>
      </c>
      <c r="G23" s="167"/>
      <c r="H23" s="167">
        <v>5244</v>
      </c>
      <c r="I23" s="167"/>
      <c r="J23" s="171">
        <v>0</v>
      </c>
    </row>
    <row r="24" spans="1:10" ht="20.5" customHeight="1">
      <c r="A24" s="48" t="s">
        <v>120</v>
      </c>
      <c r="B24" s="162"/>
      <c r="C24" s="179"/>
      <c r="D24" s="180">
        <v>4464</v>
      </c>
      <c r="E24" s="167"/>
      <c r="F24" s="180">
        <v>4706</v>
      </c>
      <c r="G24" s="167"/>
      <c r="H24" s="167">
        <v>3776</v>
      </c>
      <c r="I24" s="167"/>
      <c r="J24" s="167">
        <v>3981</v>
      </c>
    </row>
    <row r="25" spans="1:10" ht="20.5" customHeight="1">
      <c r="A25" s="24" t="s">
        <v>26</v>
      </c>
      <c r="B25" s="162"/>
      <c r="C25" s="163"/>
      <c r="D25" s="180">
        <v>9300</v>
      </c>
      <c r="E25" s="167"/>
      <c r="F25" s="180">
        <v>7767</v>
      </c>
      <c r="G25" s="168"/>
      <c r="H25" s="167">
        <v>7549</v>
      </c>
      <c r="I25" s="168"/>
      <c r="J25" s="167">
        <v>6563</v>
      </c>
    </row>
    <row r="26" spans="1:10" ht="20.5" customHeight="1">
      <c r="A26" s="24" t="s">
        <v>17</v>
      </c>
      <c r="B26" s="162"/>
      <c r="C26" s="163"/>
      <c r="D26" s="180">
        <v>667</v>
      </c>
      <c r="E26" s="167"/>
      <c r="F26" s="180">
        <v>677</v>
      </c>
      <c r="G26" s="168"/>
      <c r="H26" s="167">
        <v>667</v>
      </c>
      <c r="I26" s="168"/>
      <c r="J26" s="167">
        <v>677</v>
      </c>
    </row>
    <row r="27" spans="1:10" ht="20.5" customHeight="1">
      <c r="A27" s="133" t="s">
        <v>9</v>
      </c>
      <c r="B27" s="162"/>
      <c r="C27" s="163"/>
      <c r="D27" s="181">
        <f>SUM(D18:D26)</f>
        <v>285654</v>
      </c>
      <c r="E27" s="175"/>
      <c r="F27" s="181">
        <f>SUM(F18:F26)</f>
        <v>271844</v>
      </c>
      <c r="G27" s="174"/>
      <c r="H27" s="181">
        <f>SUM(H18:H26)</f>
        <v>461979</v>
      </c>
      <c r="I27" s="182"/>
      <c r="J27" s="181">
        <f>SUM(J18:J26)</f>
        <v>403024</v>
      </c>
    </row>
    <row r="28" spans="1:10" ht="20.5" customHeight="1">
      <c r="A28" s="163"/>
      <c r="B28" s="162"/>
      <c r="C28" s="163"/>
      <c r="D28" s="168"/>
      <c r="E28" s="167"/>
      <c r="F28" s="168"/>
      <c r="G28" s="167"/>
      <c r="H28" s="168"/>
      <c r="I28" s="167"/>
      <c r="J28" s="168"/>
    </row>
    <row r="29" spans="1:10" ht="20.5" customHeight="1" thickBot="1">
      <c r="A29" s="133" t="s">
        <v>18</v>
      </c>
      <c r="B29" s="162"/>
      <c r="C29" s="163"/>
      <c r="D29" s="183">
        <f>SUM(D15+D27)</f>
        <v>740304</v>
      </c>
      <c r="E29" s="175"/>
      <c r="F29" s="183">
        <f>SUM(F15+F27)</f>
        <v>730331</v>
      </c>
      <c r="G29" s="175"/>
      <c r="H29" s="183">
        <f>SUM(H15+H27)</f>
        <v>803069</v>
      </c>
      <c r="I29" s="175"/>
      <c r="J29" s="183">
        <f>SUM(J15+J27)</f>
        <v>792562</v>
      </c>
    </row>
    <row r="30" spans="1:10" s="16" customFormat="1" ht="20.5" customHeight="1" thickTop="1">
      <c r="A30" s="200" t="s">
        <v>151</v>
      </c>
      <c r="B30" s="201"/>
      <c r="C30" s="201"/>
      <c r="D30" s="201"/>
      <c r="E30" s="201"/>
      <c r="F30" s="201"/>
      <c r="G30" s="201"/>
      <c r="H30" s="201"/>
      <c r="I30" s="201"/>
      <c r="J30" s="201"/>
    </row>
    <row r="31" spans="1:10" s="17" customFormat="1" ht="20.5" customHeight="1">
      <c r="A31" s="28" t="s">
        <v>63</v>
      </c>
      <c r="B31" s="139"/>
      <c r="C31" s="101"/>
      <c r="D31" s="101"/>
      <c r="E31" s="101"/>
      <c r="F31" s="101"/>
      <c r="G31" s="101"/>
      <c r="H31" s="101"/>
      <c r="I31" s="101"/>
      <c r="J31" s="101"/>
    </row>
    <row r="32" spans="1:10" s="22" customFormat="1" ht="20.5" customHeight="1">
      <c r="A32" s="18"/>
      <c r="B32" s="19"/>
      <c r="C32" s="18"/>
      <c r="D32" s="18"/>
      <c r="E32" s="20"/>
      <c r="F32" s="18"/>
      <c r="G32" s="20"/>
      <c r="H32" s="21"/>
      <c r="I32" s="21"/>
      <c r="J32" s="21"/>
    </row>
    <row r="33" spans="1:10" ht="20.5" customHeight="1">
      <c r="A33" s="25"/>
      <c r="B33" s="26"/>
      <c r="C33" s="140"/>
      <c r="D33" s="238" t="s">
        <v>65</v>
      </c>
      <c r="E33" s="238"/>
      <c r="F33" s="238"/>
      <c r="G33" s="27"/>
      <c r="H33" s="238" t="s">
        <v>67</v>
      </c>
      <c r="I33" s="238"/>
      <c r="J33" s="238"/>
    </row>
    <row r="34" spans="1:10" ht="20.5" customHeight="1">
      <c r="A34" s="25"/>
      <c r="B34" s="26"/>
      <c r="C34" s="140"/>
      <c r="D34" s="238" t="s">
        <v>66</v>
      </c>
      <c r="E34" s="238"/>
      <c r="F34" s="238"/>
      <c r="G34" s="27"/>
      <c r="H34" s="238" t="s">
        <v>66</v>
      </c>
      <c r="I34" s="238"/>
      <c r="J34" s="238"/>
    </row>
    <row r="35" spans="1:10" ht="20.5" customHeight="1">
      <c r="A35" s="25"/>
      <c r="B35" s="26"/>
      <c r="C35" s="140"/>
      <c r="D35" s="154" t="s">
        <v>71</v>
      </c>
      <c r="E35" s="130"/>
      <c r="F35" s="154" t="s">
        <v>62</v>
      </c>
      <c r="G35" s="27"/>
      <c r="H35" s="154" t="s">
        <v>71</v>
      </c>
      <c r="I35" s="130"/>
      <c r="J35" s="154" t="s">
        <v>62</v>
      </c>
    </row>
    <row r="36" spans="1:10" ht="20.5" customHeight="1">
      <c r="A36" s="28" t="s">
        <v>103</v>
      </c>
      <c r="B36" s="29" t="s">
        <v>19</v>
      </c>
      <c r="C36" s="30"/>
      <c r="D36" s="100" t="s">
        <v>116</v>
      </c>
      <c r="E36" s="100"/>
      <c r="F36" s="100" t="s">
        <v>107</v>
      </c>
      <c r="G36" s="141"/>
      <c r="H36" s="100" t="s">
        <v>116</v>
      </c>
      <c r="I36" s="100"/>
      <c r="J36" s="100" t="s">
        <v>107</v>
      </c>
    </row>
    <row r="37" spans="1:10" ht="20.5" customHeight="1">
      <c r="A37" s="28"/>
      <c r="B37" s="29"/>
      <c r="C37" s="30"/>
      <c r="D37" s="100" t="s">
        <v>77</v>
      </c>
      <c r="E37" s="100"/>
      <c r="F37" s="100"/>
      <c r="G37" s="141"/>
      <c r="H37" s="100" t="s">
        <v>77</v>
      </c>
      <c r="I37" s="100"/>
      <c r="J37" s="100"/>
    </row>
    <row r="38" spans="1:10" ht="20.5" customHeight="1">
      <c r="B38" s="31"/>
      <c r="C38" s="30"/>
      <c r="D38" s="239" t="s">
        <v>73</v>
      </c>
      <c r="E38" s="239"/>
      <c r="F38" s="239"/>
      <c r="G38" s="239"/>
      <c r="H38" s="239"/>
      <c r="I38" s="239"/>
      <c r="J38" s="239"/>
    </row>
    <row r="39" spans="1:10" ht="20.5" customHeight="1">
      <c r="A39" s="161" t="s">
        <v>20</v>
      </c>
      <c r="B39" s="162"/>
      <c r="C39" s="163"/>
      <c r="D39" s="167"/>
      <c r="E39" s="167"/>
      <c r="F39" s="167"/>
      <c r="G39" s="167"/>
      <c r="H39" s="167"/>
      <c r="I39" s="167"/>
      <c r="J39" s="167"/>
    </row>
    <row r="40" spans="1:10" ht="20.5" customHeight="1">
      <c r="A40" s="163" t="s">
        <v>122</v>
      </c>
      <c r="B40" s="162"/>
      <c r="C40" s="163"/>
      <c r="D40" s="170"/>
      <c r="E40" s="170"/>
      <c r="F40" s="170"/>
      <c r="G40" s="170"/>
      <c r="H40" s="170"/>
      <c r="I40" s="170"/>
      <c r="J40" s="170"/>
    </row>
    <row r="41" spans="1:10" ht="20.5" customHeight="1">
      <c r="A41" s="163" t="s">
        <v>123</v>
      </c>
      <c r="B41" s="162">
        <v>11</v>
      </c>
      <c r="C41" s="163"/>
      <c r="D41" s="170">
        <v>73774</v>
      </c>
      <c r="E41" s="170"/>
      <c r="F41" s="170">
        <v>120372</v>
      </c>
      <c r="G41" s="170"/>
      <c r="H41" s="170">
        <v>59876</v>
      </c>
      <c r="I41" s="170"/>
      <c r="J41" s="170">
        <v>104434</v>
      </c>
    </row>
    <row r="42" spans="1:10" ht="20.5" customHeight="1">
      <c r="A42" s="209" t="s">
        <v>124</v>
      </c>
      <c r="B42" s="162">
        <v>10</v>
      </c>
      <c r="C42" s="163"/>
      <c r="D42" s="170">
        <v>183494</v>
      </c>
      <c r="E42" s="170"/>
      <c r="F42" s="170">
        <v>119012</v>
      </c>
      <c r="G42" s="170"/>
      <c r="H42" s="170">
        <v>297552</v>
      </c>
      <c r="I42" s="170"/>
      <c r="J42" s="170">
        <v>224814</v>
      </c>
    </row>
    <row r="43" spans="1:10" ht="20.5" customHeight="1">
      <c r="A43" t="s">
        <v>169</v>
      </c>
      <c r="B43" s="162"/>
      <c r="C43" s="163"/>
      <c r="D43" s="170">
        <v>4546</v>
      </c>
      <c r="E43" s="170"/>
      <c r="F43" s="171">
        <v>0</v>
      </c>
      <c r="G43" s="170"/>
      <c r="H43" s="170">
        <v>3026</v>
      </c>
      <c r="I43" s="170"/>
      <c r="J43" s="171">
        <v>0</v>
      </c>
    </row>
    <row r="44" spans="1:10" ht="20.5" customHeight="1">
      <c r="A44" t="s">
        <v>152</v>
      </c>
      <c r="B44" s="162"/>
      <c r="C44" s="163"/>
      <c r="D44" s="170">
        <v>12604</v>
      </c>
      <c r="E44" s="170"/>
      <c r="F44" s="170">
        <v>4340</v>
      </c>
      <c r="G44" s="170"/>
      <c r="H44" s="170">
        <v>10220</v>
      </c>
      <c r="I44" s="170"/>
      <c r="J44" s="170">
        <v>2611</v>
      </c>
    </row>
    <row r="45" spans="1:10" ht="20.5" customHeight="1">
      <c r="A45" t="s">
        <v>125</v>
      </c>
      <c r="B45" s="162"/>
      <c r="C45" s="163"/>
      <c r="D45" s="170">
        <v>2201</v>
      </c>
      <c r="E45" s="170"/>
      <c r="F45" s="170">
        <v>4408</v>
      </c>
      <c r="G45" s="170"/>
      <c r="H45" s="170">
        <v>909</v>
      </c>
      <c r="I45" s="170"/>
      <c r="J45" s="170">
        <v>2439</v>
      </c>
    </row>
    <row r="46" spans="1:10" ht="20.5" customHeight="1">
      <c r="A46" s="133" t="s">
        <v>10</v>
      </c>
      <c r="B46" s="162"/>
      <c r="C46" s="163"/>
      <c r="D46" s="173">
        <f>SUM(D41:D45)</f>
        <v>276619</v>
      </c>
      <c r="E46" s="175"/>
      <c r="F46" s="173">
        <f>SUM(F41:F45)</f>
        <v>248132</v>
      </c>
      <c r="G46" s="175"/>
      <c r="H46" s="173">
        <f>SUM(H41:H45)</f>
        <v>371583</v>
      </c>
      <c r="I46" s="175"/>
      <c r="J46" s="173">
        <f>SUM(J41:J45)</f>
        <v>334298</v>
      </c>
    </row>
    <row r="47" spans="1:10" ht="20.5" customHeight="1">
      <c r="A47" s="133"/>
      <c r="B47" s="162"/>
      <c r="C47" s="163"/>
      <c r="D47" s="168"/>
      <c r="E47" s="168"/>
      <c r="F47" s="168"/>
      <c r="G47" s="168"/>
      <c r="H47" s="168"/>
      <c r="I47" s="168"/>
      <c r="J47" s="168"/>
    </row>
    <row r="48" spans="1:10" ht="20.5" customHeight="1">
      <c r="A48" s="161" t="s">
        <v>12</v>
      </c>
      <c r="B48" s="162"/>
      <c r="C48" s="163"/>
      <c r="D48" s="168"/>
      <c r="E48" s="168"/>
      <c r="F48" s="168"/>
      <c r="G48" s="168"/>
      <c r="H48" s="168"/>
      <c r="I48" s="168"/>
      <c r="J48" s="168"/>
    </row>
    <row r="49" spans="1:10" ht="20.5" customHeight="1">
      <c r="A49" s="163" t="s">
        <v>153</v>
      </c>
      <c r="B49" s="162"/>
      <c r="C49" s="163"/>
      <c r="D49" s="170">
        <v>5225</v>
      </c>
      <c r="E49" s="170"/>
      <c r="F49" s="171">
        <v>0</v>
      </c>
      <c r="G49" s="170"/>
      <c r="H49" s="176">
        <v>2251</v>
      </c>
      <c r="I49" s="170"/>
      <c r="J49" s="171">
        <v>0</v>
      </c>
    </row>
    <row r="50" spans="1:10" ht="20.5" customHeight="1">
      <c r="A50" t="s">
        <v>104</v>
      </c>
      <c r="B50" s="162"/>
      <c r="C50" s="163"/>
      <c r="D50" s="170">
        <v>35084</v>
      </c>
      <c r="E50" s="170"/>
      <c r="F50" s="170">
        <v>34038</v>
      </c>
      <c r="G50" s="170"/>
      <c r="H50" s="185">
        <v>32947</v>
      </c>
      <c r="I50" s="170"/>
      <c r="J50" s="185">
        <v>32043</v>
      </c>
    </row>
    <row r="51" spans="1:10" ht="20.5" customHeight="1">
      <c r="A51" s="133" t="s">
        <v>11</v>
      </c>
      <c r="B51" s="162"/>
      <c r="C51" s="163"/>
      <c r="D51" s="173">
        <f>SUM(D49:D50)</f>
        <v>40309</v>
      </c>
      <c r="E51" s="175"/>
      <c r="F51" s="173">
        <f>SUM(F49:F50)</f>
        <v>34038</v>
      </c>
      <c r="G51" s="175"/>
      <c r="H51" s="173">
        <f>SUM(H49:H50)</f>
        <v>35198</v>
      </c>
      <c r="I51" s="175"/>
      <c r="J51" s="173">
        <f>SUM(J49:J50)</f>
        <v>32043</v>
      </c>
    </row>
    <row r="52" spans="1:10" ht="20.5" customHeight="1">
      <c r="A52" s="133"/>
      <c r="B52" s="162"/>
      <c r="C52" s="163"/>
      <c r="D52" s="186"/>
      <c r="E52" s="175"/>
      <c r="F52" s="186"/>
      <c r="G52" s="175"/>
      <c r="H52" s="186"/>
      <c r="I52" s="175"/>
      <c r="J52" s="186"/>
    </row>
    <row r="53" spans="1:10" ht="20.5" customHeight="1">
      <c r="A53" s="187" t="s">
        <v>21</v>
      </c>
      <c r="B53" s="162"/>
      <c r="C53" s="165"/>
      <c r="D53" s="188">
        <f>SUM(D46+D51)</f>
        <v>316928</v>
      </c>
      <c r="E53" s="175"/>
      <c r="F53" s="188">
        <f>SUM(F46+F51)</f>
        <v>282170</v>
      </c>
      <c r="G53" s="175"/>
      <c r="H53" s="188">
        <f>SUM(H46:H50)</f>
        <v>406781</v>
      </c>
      <c r="I53" s="175"/>
      <c r="J53" s="188">
        <f>SUM(J46:J50)</f>
        <v>366341</v>
      </c>
    </row>
    <row r="54" spans="1:10" ht="20.5" customHeight="1">
      <c r="A54" s="187"/>
      <c r="B54" s="162"/>
      <c r="C54" s="165"/>
      <c r="D54" s="168"/>
      <c r="E54" s="168"/>
      <c r="F54" s="168"/>
      <c r="G54" s="168"/>
      <c r="H54" s="168"/>
      <c r="I54" s="168"/>
      <c r="J54" s="168"/>
    </row>
    <row r="55" spans="1:10" s="16" customFormat="1" ht="20.5" customHeight="1">
      <c r="A55" s="200" t="s">
        <v>151</v>
      </c>
      <c r="B55" s="201"/>
      <c r="C55" s="201"/>
      <c r="D55" s="201"/>
      <c r="E55" s="201"/>
      <c r="F55" s="201"/>
      <c r="G55" s="201"/>
      <c r="H55" s="201"/>
      <c r="I55" s="201"/>
      <c r="J55" s="201"/>
    </row>
    <row r="56" spans="1:10" s="17" customFormat="1" ht="20.5" customHeight="1">
      <c r="A56" s="28" t="s">
        <v>63</v>
      </c>
      <c r="B56" s="139"/>
      <c r="C56" s="101"/>
      <c r="D56" s="101"/>
      <c r="E56" s="101"/>
      <c r="F56" s="101"/>
      <c r="G56" s="101"/>
      <c r="H56" s="101"/>
      <c r="I56" s="101"/>
      <c r="J56" s="101"/>
    </row>
    <row r="57" spans="1:10" s="22" customFormat="1" ht="20.5" customHeight="1">
      <c r="A57" s="18"/>
      <c r="B57" s="19"/>
      <c r="C57" s="18"/>
      <c r="D57" s="18"/>
      <c r="E57" s="20"/>
      <c r="F57" s="18"/>
      <c r="G57" s="20"/>
      <c r="H57" s="21"/>
      <c r="I57" s="21"/>
      <c r="J57" s="21"/>
    </row>
    <row r="58" spans="1:10" ht="20.5" customHeight="1">
      <c r="A58" s="25"/>
      <c r="B58" s="26"/>
      <c r="C58" s="140"/>
      <c r="D58" s="238" t="s">
        <v>65</v>
      </c>
      <c r="E58" s="238"/>
      <c r="F58" s="238"/>
      <c r="G58" s="27"/>
      <c r="H58" s="238" t="s">
        <v>67</v>
      </c>
      <c r="I58" s="238"/>
      <c r="J58" s="238"/>
    </row>
    <row r="59" spans="1:10" ht="20.5" customHeight="1">
      <c r="A59" s="25"/>
      <c r="B59" s="26"/>
      <c r="C59" s="140"/>
      <c r="D59" s="238" t="s">
        <v>66</v>
      </c>
      <c r="E59" s="238"/>
      <c r="F59" s="238"/>
      <c r="G59" s="27"/>
      <c r="H59" s="238" t="s">
        <v>66</v>
      </c>
      <c r="I59" s="238"/>
      <c r="J59" s="238"/>
    </row>
    <row r="60" spans="1:10" ht="20.5" customHeight="1">
      <c r="A60" s="25"/>
      <c r="B60" s="26"/>
      <c r="C60" s="140"/>
      <c r="D60" s="154" t="s">
        <v>71</v>
      </c>
      <c r="E60" s="130"/>
      <c r="F60" s="154" t="s">
        <v>62</v>
      </c>
      <c r="G60" s="27"/>
      <c r="H60" s="154" t="s">
        <v>71</v>
      </c>
      <c r="I60" s="130"/>
      <c r="J60" s="154" t="s">
        <v>62</v>
      </c>
    </row>
    <row r="61" spans="1:10" ht="20.5" customHeight="1">
      <c r="A61" s="28" t="s">
        <v>103</v>
      </c>
      <c r="B61" s="29"/>
      <c r="C61" s="30"/>
      <c r="D61" s="100" t="s">
        <v>116</v>
      </c>
      <c r="E61" s="100"/>
      <c r="F61" s="100" t="s">
        <v>107</v>
      </c>
      <c r="G61" s="141"/>
      <c r="H61" s="100" t="s">
        <v>116</v>
      </c>
      <c r="I61" s="100"/>
      <c r="J61" s="100" t="s">
        <v>107</v>
      </c>
    </row>
    <row r="62" spans="1:10" ht="20.5" customHeight="1">
      <c r="A62" s="28"/>
      <c r="B62" s="29"/>
      <c r="C62" s="30"/>
      <c r="D62" s="100" t="s">
        <v>77</v>
      </c>
      <c r="E62" s="100"/>
      <c r="F62" s="100"/>
      <c r="G62" s="141"/>
      <c r="H62" s="100" t="s">
        <v>77</v>
      </c>
      <c r="I62" s="100"/>
      <c r="J62" s="100"/>
    </row>
    <row r="63" spans="1:10" ht="20.5" customHeight="1">
      <c r="B63" s="31"/>
      <c r="C63" s="30"/>
      <c r="D63" s="239" t="s">
        <v>73</v>
      </c>
      <c r="E63" s="239"/>
      <c r="F63" s="239"/>
      <c r="G63" s="239"/>
      <c r="H63" s="239"/>
      <c r="I63" s="239"/>
      <c r="J63" s="239"/>
    </row>
    <row r="64" spans="1:10" ht="20.5" customHeight="1">
      <c r="A64" s="161" t="s">
        <v>105</v>
      </c>
      <c r="B64" s="162"/>
      <c r="C64" s="163"/>
      <c r="D64" s="168"/>
      <c r="E64" s="168"/>
      <c r="F64" s="168"/>
      <c r="G64" s="168"/>
      <c r="H64" s="168"/>
      <c r="I64" s="168"/>
      <c r="J64" s="168"/>
    </row>
    <row r="65" spans="1:10" ht="20.5" customHeight="1">
      <c r="A65" t="s">
        <v>106</v>
      </c>
      <c r="B65" s="184"/>
      <c r="C65" s="163"/>
      <c r="D65" s="168"/>
      <c r="E65" s="168"/>
      <c r="F65" s="168"/>
      <c r="G65" s="168"/>
      <c r="H65" s="168"/>
      <c r="I65" s="168"/>
      <c r="J65" s="168"/>
    </row>
    <row r="66" spans="1:10" ht="20.5" customHeight="1">
      <c r="A66" s="169" t="s">
        <v>98</v>
      </c>
      <c r="B66" s="162"/>
      <c r="C66" s="172"/>
      <c r="D66" s="168"/>
      <c r="E66" s="168"/>
      <c r="F66" s="168"/>
      <c r="G66" s="168"/>
      <c r="H66" s="168"/>
      <c r="I66" s="168"/>
      <c r="J66" s="168"/>
    </row>
    <row r="67" spans="1:10" ht="20.5" customHeight="1">
      <c r="A67" s="169" t="s">
        <v>159</v>
      </c>
      <c r="B67" s="162"/>
      <c r="C67" s="172"/>
      <c r="D67" s="168"/>
      <c r="E67" s="168"/>
      <c r="F67" s="168"/>
      <c r="G67" s="168"/>
      <c r="H67" s="168"/>
      <c r="I67" s="168"/>
      <c r="J67" s="168"/>
    </row>
    <row r="68" spans="1:10" ht="20.5" customHeight="1" thickBot="1">
      <c r="A68" s="189" t="s">
        <v>160</v>
      </c>
      <c r="B68" s="162"/>
      <c r="C68" s="172"/>
      <c r="D68" s="190">
        <v>228000</v>
      </c>
      <c r="E68" s="191"/>
      <c r="F68" s="190">
        <v>228000</v>
      </c>
      <c r="G68" s="180"/>
      <c r="H68" s="190">
        <v>228000</v>
      </c>
      <c r="I68" s="180"/>
      <c r="J68" s="190">
        <v>228000</v>
      </c>
    </row>
    <row r="69" spans="1:10" ht="20.5" customHeight="1" thickTop="1">
      <c r="A69" t="s">
        <v>99</v>
      </c>
      <c r="B69" s="162"/>
      <c r="C69" s="163"/>
      <c r="D69" s="180"/>
      <c r="E69" s="191"/>
      <c r="F69" s="180"/>
      <c r="G69" s="180"/>
      <c r="H69" s="180"/>
      <c r="I69" s="180"/>
      <c r="J69" s="180"/>
    </row>
    <row r="70" spans="1:10" ht="20.5" customHeight="1">
      <c r="A70" s="169" t="s">
        <v>161</v>
      </c>
      <c r="B70" s="162"/>
      <c r="C70" s="163"/>
      <c r="D70" s="180"/>
      <c r="E70" s="191"/>
      <c r="F70" s="180"/>
      <c r="G70" s="180"/>
      <c r="H70" s="180"/>
      <c r="I70" s="180"/>
      <c r="J70" s="180"/>
    </row>
    <row r="71" spans="1:10" ht="20.5" customHeight="1">
      <c r="A71" s="189" t="s">
        <v>160</v>
      </c>
      <c r="B71" s="162"/>
      <c r="C71" s="163"/>
      <c r="D71" s="180">
        <v>228000</v>
      </c>
      <c r="E71" s="191"/>
      <c r="F71" s="180">
        <v>228000</v>
      </c>
      <c r="G71" s="180"/>
      <c r="H71" s="180">
        <v>228000</v>
      </c>
      <c r="I71" s="180"/>
      <c r="J71" s="180">
        <v>228000</v>
      </c>
    </row>
    <row r="72" spans="1:10" ht="20.5" customHeight="1">
      <c r="A72" s="165" t="s">
        <v>91</v>
      </c>
      <c r="B72" s="162"/>
      <c r="C72" s="165"/>
      <c r="D72" s="180">
        <v>26871</v>
      </c>
      <c r="E72" s="191"/>
      <c r="F72" s="180">
        <v>26871</v>
      </c>
      <c r="G72" s="180"/>
      <c r="H72" s="180">
        <v>26871</v>
      </c>
      <c r="I72" s="180"/>
      <c r="J72" s="180">
        <v>26871</v>
      </c>
    </row>
    <row r="73" spans="1:10" ht="20.5" customHeight="1">
      <c r="A73" t="s">
        <v>0</v>
      </c>
      <c r="B73" s="162"/>
      <c r="C73" s="163"/>
      <c r="D73" s="170"/>
      <c r="E73" s="170"/>
      <c r="F73" s="170"/>
      <c r="G73" s="170"/>
      <c r="H73" s="170"/>
      <c r="I73" s="170"/>
      <c r="J73" s="170"/>
    </row>
    <row r="74" spans="1:10" ht="20.5" customHeight="1">
      <c r="A74" s="209" t="s">
        <v>61</v>
      </c>
      <c r="B74" s="162"/>
      <c r="C74" s="163"/>
      <c r="D74" s="180"/>
      <c r="E74" s="180"/>
      <c r="F74" s="180"/>
      <c r="G74" s="180"/>
      <c r="H74" s="180"/>
      <c r="I74" s="180"/>
      <c r="J74" s="180"/>
    </row>
    <row r="75" spans="1:10" ht="20.5" customHeight="1">
      <c r="A75" s="209" t="s">
        <v>59</v>
      </c>
      <c r="B75" s="162"/>
      <c r="C75" s="163"/>
      <c r="D75" s="180">
        <v>22800</v>
      </c>
      <c r="E75" s="180"/>
      <c r="F75" s="180">
        <v>22800</v>
      </c>
      <c r="G75" s="180"/>
      <c r="H75" s="180">
        <v>22800</v>
      </c>
      <c r="I75" s="180"/>
      <c r="J75" s="180">
        <v>22800</v>
      </c>
    </row>
    <row r="76" spans="1:10" ht="20.5" customHeight="1">
      <c r="A76" s="163" t="s">
        <v>30</v>
      </c>
      <c r="B76" s="162"/>
      <c r="C76" s="163"/>
      <c r="D76" s="180">
        <v>139817</v>
      </c>
      <c r="E76" s="180"/>
      <c r="F76" s="180">
        <v>165692</v>
      </c>
      <c r="G76" s="180"/>
      <c r="H76" s="180">
        <v>118617</v>
      </c>
      <c r="I76" s="180"/>
      <c r="J76" s="180">
        <v>148550</v>
      </c>
    </row>
    <row r="77" spans="1:10" ht="20.5" customHeight="1">
      <c r="A77" s="163" t="s">
        <v>126</v>
      </c>
      <c r="B77" s="162"/>
      <c r="C77" s="163"/>
      <c r="D77" s="192">
        <v>5888</v>
      </c>
      <c r="E77" s="170"/>
      <c r="F77" s="192">
        <v>4798</v>
      </c>
      <c r="G77" s="170"/>
      <c r="H77" s="195">
        <v>0</v>
      </c>
      <c r="I77" s="170"/>
      <c r="J77" s="195">
        <v>0</v>
      </c>
    </row>
    <row r="78" spans="1:10" ht="20.5" customHeight="1">
      <c r="A78" s="133" t="s">
        <v>92</v>
      </c>
      <c r="B78" s="162"/>
      <c r="C78" s="163"/>
      <c r="D78" s="193">
        <f>SUM(D69:D77)</f>
        <v>423376</v>
      </c>
      <c r="E78" s="194"/>
      <c r="F78" s="193">
        <f>SUM(F69:F77)</f>
        <v>448161</v>
      </c>
      <c r="G78" s="194"/>
      <c r="H78" s="193">
        <f>SUM(H69:H77)</f>
        <v>396288</v>
      </c>
      <c r="I78" s="194"/>
      <c r="J78" s="193">
        <f>SUM(J69:J77)</f>
        <v>426221</v>
      </c>
    </row>
    <row r="79" spans="1:10" ht="20.5" customHeight="1">
      <c r="A79" s="163" t="s">
        <v>53</v>
      </c>
      <c r="B79" s="162"/>
      <c r="C79" s="163"/>
      <c r="D79" s="195">
        <v>0</v>
      </c>
      <c r="E79" s="170"/>
      <c r="F79" s="195">
        <v>0</v>
      </c>
      <c r="G79" s="170"/>
      <c r="H79" s="195">
        <v>0</v>
      </c>
      <c r="I79" s="170"/>
      <c r="J79" s="195">
        <v>0</v>
      </c>
    </row>
    <row r="80" spans="1:10" ht="20.5" customHeight="1">
      <c r="A80" s="133" t="s">
        <v>100</v>
      </c>
      <c r="B80" s="162"/>
      <c r="C80" s="163"/>
      <c r="D80" s="196">
        <f>SUM(D78:D79)</f>
        <v>423376</v>
      </c>
      <c r="E80" s="194"/>
      <c r="F80" s="196">
        <f>SUM(F78:F79)</f>
        <v>448161</v>
      </c>
      <c r="G80" s="194"/>
      <c r="H80" s="196">
        <f>SUM(H78:H79)</f>
        <v>396288</v>
      </c>
      <c r="I80" s="194"/>
      <c r="J80" s="196">
        <f>SUM(J78:J79)</f>
        <v>426221</v>
      </c>
    </row>
    <row r="81" spans="1:10" ht="20.5" customHeight="1">
      <c r="A81" s="133"/>
      <c r="B81" s="162"/>
      <c r="C81" s="163"/>
      <c r="D81" s="194"/>
      <c r="E81" s="194"/>
      <c r="F81" s="194"/>
      <c r="G81" s="194"/>
      <c r="H81" s="194"/>
      <c r="I81" s="194"/>
      <c r="J81" s="194"/>
    </row>
    <row r="82" spans="1:10" ht="20.5" customHeight="1" thickBot="1">
      <c r="A82" s="187" t="s">
        <v>101</v>
      </c>
      <c r="B82" s="162"/>
      <c r="C82" s="165"/>
      <c r="D82" s="197">
        <f>SUM(D53+D80)</f>
        <v>740304</v>
      </c>
      <c r="E82" s="194"/>
      <c r="F82" s="197">
        <f>SUM(F53+F80)</f>
        <v>730331</v>
      </c>
      <c r="G82" s="194"/>
      <c r="H82" s="197">
        <f>SUM(H53+H80)</f>
        <v>803069</v>
      </c>
      <c r="I82" s="194"/>
      <c r="J82" s="197">
        <f>SUM(J53+J80)</f>
        <v>792562</v>
      </c>
    </row>
    <row r="83" spans="1:10" ht="20.5" customHeight="1" thickTop="1">
      <c r="A83" s="187"/>
      <c r="B83" s="162"/>
      <c r="C83" s="165"/>
      <c r="D83" s="175" t="s">
        <v>32</v>
      </c>
      <c r="E83" s="175" t="s">
        <v>32</v>
      </c>
      <c r="F83" s="175" t="s">
        <v>32</v>
      </c>
      <c r="G83" s="175"/>
      <c r="H83" s="175" t="s">
        <v>32</v>
      </c>
      <c r="I83" s="175"/>
      <c r="J83" s="175" t="s">
        <v>32</v>
      </c>
    </row>
  </sheetData>
  <mergeCells count="15">
    <mergeCell ref="D59:F59"/>
    <mergeCell ref="H59:J59"/>
    <mergeCell ref="D63:J63"/>
    <mergeCell ref="D38:J38"/>
    <mergeCell ref="D9:J9"/>
    <mergeCell ref="D33:F33"/>
    <mergeCell ref="H33:J33"/>
    <mergeCell ref="D34:F34"/>
    <mergeCell ref="H34:J34"/>
    <mergeCell ref="D4:F4"/>
    <mergeCell ref="H4:J4"/>
    <mergeCell ref="D5:F5"/>
    <mergeCell ref="H5:J5"/>
    <mergeCell ref="D58:F58"/>
    <mergeCell ref="H58:J58"/>
  </mergeCells>
  <pageMargins left="0.7" right="0.7" top="0.48" bottom="0.5" header="0.5" footer="0.5"/>
  <pageSetup paperSize="9" scale="85" firstPageNumber="3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29" max="16383" man="1"/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2"/>
  <sheetViews>
    <sheetView view="pageBreakPreview" topLeftCell="A36" zoomScale="71" zoomScaleNormal="100" zoomScaleSheetLayoutView="55" workbookViewId="0">
      <selection activeCell="A10" sqref="A10:XFD10"/>
    </sheetView>
  </sheetViews>
  <sheetFormatPr defaultColWidth="10.81640625" defaultRowHeight="14"/>
  <cols>
    <col min="1" max="1" width="45.453125" style="24" customWidth="1"/>
    <col min="2" max="2" width="5.1796875" style="33" customWidth="1"/>
    <col min="3" max="3" width="1" style="24" customWidth="1"/>
    <col min="4" max="4" width="12.1796875" style="24" customWidth="1"/>
    <col min="5" max="5" width="1" style="24" customWidth="1"/>
    <col min="6" max="6" width="12.1796875" style="24" customWidth="1"/>
    <col min="7" max="7" width="1" style="24" customWidth="1"/>
    <col min="8" max="8" width="12.1796875" style="142" customWidth="1"/>
    <col min="9" max="9" width="1" style="142" customWidth="1"/>
    <col min="10" max="10" width="12.1796875" style="142" customWidth="1"/>
    <col min="11" max="14" width="10.81640625" style="24" customWidth="1"/>
    <col min="15" max="15" width="13.453125" style="24" customWidth="1"/>
    <col min="16" max="17" width="10.81640625" style="24"/>
    <col min="18" max="18" width="12.54296875" style="24" bestFit="1" customWidth="1"/>
    <col min="19" max="16384" width="10.81640625" style="24"/>
  </cols>
  <sheetData>
    <row r="1" spans="1:15" s="16" customFormat="1" ht="20.25" customHeight="1">
      <c r="A1" s="200" t="s">
        <v>151</v>
      </c>
      <c r="B1" s="201"/>
      <c r="C1" s="201"/>
      <c r="D1" s="201"/>
      <c r="E1" s="201"/>
      <c r="F1" s="201"/>
      <c r="G1" s="201"/>
      <c r="H1" s="201"/>
      <c r="I1" s="201"/>
      <c r="J1" s="201"/>
    </row>
    <row r="2" spans="1:15" s="17" customFormat="1" ht="20.25" customHeight="1">
      <c r="A2" s="28" t="s">
        <v>78</v>
      </c>
      <c r="B2" s="101"/>
      <c r="C2" s="101"/>
      <c r="D2" s="101"/>
      <c r="E2" s="101"/>
      <c r="F2" s="101"/>
      <c r="G2" s="101"/>
      <c r="H2" s="101"/>
      <c r="I2" s="101"/>
      <c r="J2" s="101"/>
    </row>
    <row r="3" spans="1:15" s="22" customFormat="1" ht="20.25" customHeight="1">
      <c r="A3" s="18"/>
      <c r="B3" s="19"/>
      <c r="C3" s="18"/>
      <c r="D3" s="18"/>
      <c r="E3" s="20"/>
      <c r="F3" s="18"/>
      <c r="G3" s="20"/>
      <c r="H3" s="21"/>
      <c r="I3" s="21"/>
      <c r="J3" s="21"/>
    </row>
    <row r="4" spans="1:15" ht="20.25" customHeight="1">
      <c r="A4" s="25"/>
      <c r="B4" s="26"/>
      <c r="C4" s="140"/>
      <c r="D4" s="238" t="s">
        <v>65</v>
      </c>
      <c r="E4" s="238"/>
      <c r="F4" s="238"/>
      <c r="G4" s="27"/>
      <c r="H4" s="238" t="s">
        <v>67</v>
      </c>
      <c r="I4" s="238"/>
      <c r="J4" s="238"/>
    </row>
    <row r="5" spans="1:15" ht="20.25" customHeight="1">
      <c r="A5" s="25"/>
      <c r="B5" s="26"/>
      <c r="C5" s="140"/>
      <c r="D5" s="238" t="s">
        <v>66</v>
      </c>
      <c r="E5" s="238"/>
      <c r="F5" s="238"/>
      <c r="G5" s="27"/>
      <c r="H5" s="238" t="s">
        <v>66</v>
      </c>
      <c r="I5" s="238"/>
      <c r="J5" s="238"/>
    </row>
    <row r="6" spans="1:15" ht="20.25" customHeight="1">
      <c r="A6" s="25"/>
      <c r="B6" s="26"/>
      <c r="C6" s="140"/>
      <c r="D6" s="240" t="s">
        <v>72</v>
      </c>
      <c r="E6" s="241"/>
      <c r="F6" s="241"/>
      <c r="G6" s="27"/>
      <c r="H6" s="240" t="s">
        <v>72</v>
      </c>
      <c r="I6" s="241"/>
      <c r="J6" s="241"/>
    </row>
    <row r="7" spans="1:15" ht="20.25" customHeight="1">
      <c r="A7" s="25"/>
      <c r="B7" s="26"/>
      <c r="C7" s="140"/>
      <c r="D7" s="240" t="s">
        <v>71</v>
      </c>
      <c r="E7" s="241"/>
      <c r="F7" s="241"/>
      <c r="G7" s="27"/>
      <c r="H7" s="240" t="s">
        <v>71</v>
      </c>
      <c r="I7" s="241"/>
      <c r="J7" s="241"/>
    </row>
    <row r="8" spans="1:15" ht="20.25" customHeight="1">
      <c r="A8" s="34"/>
      <c r="B8" s="29" t="s">
        <v>19</v>
      </c>
      <c r="C8" s="30"/>
      <c r="D8" s="100" t="s">
        <v>116</v>
      </c>
      <c r="E8" s="100"/>
      <c r="F8" s="100" t="s">
        <v>107</v>
      </c>
      <c r="G8" s="141"/>
      <c r="H8" s="100" t="s">
        <v>116</v>
      </c>
      <c r="I8" s="100"/>
      <c r="J8" s="100" t="s">
        <v>107</v>
      </c>
    </row>
    <row r="9" spans="1:15" ht="20.25" customHeight="1">
      <c r="B9" s="31"/>
      <c r="C9" s="30"/>
      <c r="D9" s="239" t="s">
        <v>73</v>
      </c>
      <c r="E9" s="239"/>
      <c r="F9" s="239"/>
      <c r="G9" s="239"/>
      <c r="H9" s="239"/>
      <c r="I9" s="239"/>
      <c r="J9" s="239"/>
    </row>
    <row r="10" spans="1:15" ht="20.25" customHeight="1">
      <c r="A10" s="72" t="s">
        <v>154</v>
      </c>
      <c r="B10" s="29">
        <v>12</v>
      </c>
      <c r="D10" s="91">
        <v>212967</v>
      </c>
      <c r="E10" s="71"/>
      <c r="F10" s="91">
        <v>236732</v>
      </c>
      <c r="G10" s="91"/>
      <c r="H10" s="91">
        <v>180903</v>
      </c>
      <c r="I10" s="91"/>
      <c r="J10" s="91">
        <v>200592</v>
      </c>
    </row>
    <row r="11" spans="1:15" ht="20.25" customHeight="1">
      <c r="A11" s="48" t="s">
        <v>170</v>
      </c>
      <c r="D11" s="150">
        <v>-137274</v>
      </c>
      <c r="E11" s="76"/>
      <c r="F11" s="150">
        <v>-152632</v>
      </c>
      <c r="G11" s="151"/>
      <c r="H11" s="150">
        <v>-126885</v>
      </c>
      <c r="I11" s="91"/>
      <c r="J11" s="150">
        <v>-148100</v>
      </c>
      <c r="O11" s="146"/>
    </row>
    <row r="12" spans="1:15" ht="20.25" customHeight="1">
      <c r="A12" s="23" t="s">
        <v>127</v>
      </c>
      <c r="D12" s="3">
        <f>SUM(D10:D11)</f>
        <v>75693</v>
      </c>
      <c r="E12" s="2"/>
      <c r="F12" s="3">
        <f>SUM(F10:F11)</f>
        <v>84100</v>
      </c>
      <c r="G12" s="2"/>
      <c r="H12" s="3">
        <f>SUM(H10:H11)</f>
        <v>54018</v>
      </c>
      <c r="I12" s="2"/>
      <c r="J12" s="3">
        <f>SUM(J10:J11)</f>
        <v>52492</v>
      </c>
    </row>
    <row r="13" spans="1:15" ht="20.25" customHeight="1">
      <c r="A13" s="23"/>
      <c r="D13" s="145"/>
      <c r="E13" s="144"/>
      <c r="F13" s="145"/>
      <c r="G13" s="144"/>
      <c r="H13" s="144"/>
      <c r="I13" s="144"/>
      <c r="J13" s="144"/>
    </row>
    <row r="14" spans="1:15" ht="20.25" customHeight="1">
      <c r="A14" s="72" t="s">
        <v>128</v>
      </c>
      <c r="B14" s="33">
        <v>13</v>
      </c>
      <c r="D14" s="91">
        <v>2382</v>
      </c>
      <c r="E14" s="71"/>
      <c r="F14" s="91">
        <v>1162</v>
      </c>
      <c r="G14" s="91"/>
      <c r="H14" s="91">
        <v>5359</v>
      </c>
      <c r="I14" s="91"/>
      <c r="J14" s="91">
        <v>4242</v>
      </c>
    </row>
    <row r="15" spans="1:15" ht="20.25" customHeight="1">
      <c r="A15" s="72" t="s">
        <v>89</v>
      </c>
      <c r="D15" s="91">
        <v>-21299</v>
      </c>
      <c r="E15" s="71"/>
      <c r="F15" s="91">
        <v>-22010</v>
      </c>
      <c r="G15" s="91"/>
      <c r="H15" s="91">
        <v>-13696</v>
      </c>
      <c r="I15" s="91"/>
      <c r="J15" s="91">
        <v>-13969</v>
      </c>
    </row>
    <row r="16" spans="1:15" ht="20.25" customHeight="1">
      <c r="A16" s="24" t="s">
        <v>36</v>
      </c>
      <c r="D16" s="91">
        <v>-26053</v>
      </c>
      <c r="E16" s="71"/>
      <c r="F16" s="91">
        <v>-20368</v>
      </c>
      <c r="G16" s="91"/>
      <c r="H16" s="91">
        <v>-22722</v>
      </c>
      <c r="I16" s="91"/>
      <c r="J16" s="91">
        <v>-17793</v>
      </c>
    </row>
    <row r="17" spans="1:15" ht="20.25" customHeight="1">
      <c r="A17" s="48" t="s">
        <v>155</v>
      </c>
      <c r="D17" s="151">
        <v>10917</v>
      </c>
      <c r="E17" s="76"/>
      <c r="F17" s="236">
        <v>-78</v>
      </c>
      <c r="G17" s="151"/>
      <c r="H17" s="151">
        <v>12498</v>
      </c>
      <c r="I17" s="151"/>
      <c r="J17" s="236">
        <v>728</v>
      </c>
      <c r="O17" s="146"/>
    </row>
    <row r="18" spans="1:15" ht="20.25" customHeight="1">
      <c r="A18" s="48" t="s">
        <v>37</v>
      </c>
      <c r="D18" s="148">
        <v>-1372</v>
      </c>
      <c r="E18" s="71"/>
      <c r="F18" s="202">
        <v>-1092</v>
      </c>
      <c r="G18" s="91"/>
      <c r="H18" s="148">
        <v>-914</v>
      </c>
      <c r="I18" s="91"/>
      <c r="J18" s="202">
        <v>-811</v>
      </c>
    </row>
    <row r="19" spans="1:15" ht="20.25" customHeight="1">
      <c r="A19" s="23" t="s">
        <v>50</v>
      </c>
      <c r="D19" s="77">
        <f>SUM(D12:D18)</f>
        <v>40268</v>
      </c>
      <c r="E19" s="78"/>
      <c r="F19" s="77">
        <f>SUM(F12:F18)</f>
        <v>41714</v>
      </c>
      <c r="G19" s="77"/>
      <c r="H19" s="77">
        <f>SUM(H12:H18)</f>
        <v>34543</v>
      </c>
      <c r="I19" s="77"/>
      <c r="J19" s="77">
        <f>SUM(J12:J18)</f>
        <v>24889</v>
      </c>
    </row>
    <row r="20" spans="1:15" ht="20.25" customHeight="1">
      <c r="A20" s="72" t="s">
        <v>84</v>
      </c>
      <c r="B20" s="33">
        <v>14</v>
      </c>
      <c r="D20" s="148">
        <v>-7213</v>
      </c>
      <c r="E20" s="71"/>
      <c r="F20" s="148">
        <v>-5786</v>
      </c>
      <c r="G20" s="91"/>
      <c r="H20" s="148">
        <v>-6794</v>
      </c>
      <c r="I20" s="91"/>
      <c r="J20" s="148">
        <v>-5005</v>
      </c>
    </row>
    <row r="21" spans="1:15" ht="20.25" customHeight="1">
      <c r="A21" s="23" t="s">
        <v>81</v>
      </c>
      <c r="C21" s="143"/>
      <c r="D21" s="3">
        <f>SUM(D19:D20)</f>
        <v>33055</v>
      </c>
      <c r="E21" s="2"/>
      <c r="F21" s="3">
        <f>SUM(F19:F20)</f>
        <v>35928</v>
      </c>
      <c r="G21" s="2"/>
      <c r="H21" s="3">
        <f>SUM(H19:H20)</f>
        <v>27749</v>
      </c>
      <c r="I21" s="2"/>
      <c r="J21" s="3">
        <f>SUM(J19:J20)</f>
        <v>19884</v>
      </c>
    </row>
    <row r="22" spans="1:15" ht="20.25" customHeight="1">
      <c r="A22" s="23"/>
      <c r="C22" s="143"/>
      <c r="D22" s="5"/>
      <c r="E22" s="2"/>
      <c r="F22" s="5"/>
      <c r="G22" s="2"/>
      <c r="H22" s="5"/>
      <c r="I22" s="2"/>
      <c r="J22" s="5"/>
    </row>
    <row r="23" spans="1:15" ht="20.25" customHeight="1">
      <c r="A23" s="23" t="s">
        <v>68</v>
      </c>
      <c r="C23" s="143"/>
      <c r="D23" s="5"/>
      <c r="E23" s="2"/>
      <c r="F23" s="5"/>
      <c r="G23" s="2"/>
      <c r="H23" s="5"/>
      <c r="I23" s="2"/>
      <c r="J23" s="5"/>
    </row>
    <row r="24" spans="1:15" ht="20.25" customHeight="1">
      <c r="A24" s="32" t="s">
        <v>129</v>
      </c>
      <c r="C24" s="143"/>
      <c r="D24" s="5"/>
      <c r="E24" s="2"/>
      <c r="F24" s="5"/>
      <c r="G24" s="2"/>
      <c r="H24" s="5"/>
      <c r="I24" s="2"/>
      <c r="J24" s="5"/>
    </row>
    <row r="25" spans="1:15" ht="20.25" customHeight="1">
      <c r="A25" s="32" t="s">
        <v>130</v>
      </c>
      <c r="C25" s="143"/>
      <c r="D25" s="5"/>
      <c r="E25" s="2"/>
      <c r="F25" s="5"/>
      <c r="G25" s="2"/>
      <c r="H25" s="5"/>
      <c r="I25" s="2"/>
      <c r="J25" s="5"/>
    </row>
    <row r="26" spans="1:15" ht="20.25" customHeight="1">
      <c r="A26" s="72" t="s">
        <v>171</v>
      </c>
      <c r="C26" s="143"/>
      <c r="D26" s="215">
        <v>1090</v>
      </c>
      <c r="E26" s="212"/>
      <c r="F26" s="214">
        <v>0</v>
      </c>
      <c r="G26" s="211"/>
      <c r="H26" s="214">
        <v>0</v>
      </c>
      <c r="I26" s="211"/>
      <c r="J26" s="214">
        <v>0</v>
      </c>
    </row>
    <row r="27" spans="1:15" ht="20.25" customHeight="1">
      <c r="A27" s="23" t="s">
        <v>131</v>
      </c>
      <c r="C27" s="143"/>
      <c r="D27" s="150"/>
      <c r="E27" s="122"/>
      <c r="F27" s="150"/>
      <c r="G27" s="122"/>
      <c r="H27" s="150"/>
      <c r="I27" s="122"/>
      <c r="J27" s="150"/>
    </row>
    <row r="28" spans="1:15" ht="20.25" customHeight="1">
      <c r="A28" s="23" t="s">
        <v>130</v>
      </c>
      <c r="C28" s="143"/>
      <c r="D28" s="155">
        <f>SUM(D26:D27)</f>
        <v>1090</v>
      </c>
      <c r="E28" s="122"/>
      <c r="F28" s="155">
        <f>SUM(F26:F27)</f>
        <v>0</v>
      </c>
      <c r="G28" s="122"/>
      <c r="H28" s="155">
        <f>SUM(H26:H27)</f>
        <v>0</v>
      </c>
      <c r="I28" s="122"/>
      <c r="J28" s="155">
        <f>SUM(J26:J27)</f>
        <v>0</v>
      </c>
    </row>
    <row r="29" spans="1:15" ht="20.25" customHeight="1">
      <c r="A29" s="23" t="s">
        <v>111</v>
      </c>
      <c r="C29" s="143"/>
      <c r="D29" s="123"/>
      <c r="E29" s="123"/>
      <c r="F29" s="123"/>
      <c r="G29" s="123"/>
      <c r="H29" s="123"/>
      <c r="I29" s="123"/>
      <c r="J29" s="123"/>
    </row>
    <row r="30" spans="1:15" ht="20.25" customHeight="1">
      <c r="A30" s="23" t="s">
        <v>90</v>
      </c>
      <c r="C30" s="143"/>
      <c r="D30" s="155">
        <f>D28</f>
        <v>1090</v>
      </c>
      <c r="E30" s="5"/>
      <c r="F30" s="155">
        <f>F28</f>
        <v>0</v>
      </c>
      <c r="G30" s="5"/>
      <c r="H30" s="155">
        <f>H28</f>
        <v>0</v>
      </c>
      <c r="I30" s="5"/>
      <c r="J30" s="155">
        <f>J28</f>
        <v>0</v>
      </c>
    </row>
    <row r="31" spans="1:15" ht="20.25" customHeight="1" thickBot="1">
      <c r="A31" s="23" t="s">
        <v>76</v>
      </c>
      <c r="C31" s="143"/>
      <c r="D31" s="124">
        <f>SUM(D21,D30)</f>
        <v>34145</v>
      </c>
      <c r="E31" s="5"/>
      <c r="F31" s="124">
        <f>SUM(F21,F30)</f>
        <v>35928</v>
      </c>
      <c r="G31" s="5"/>
      <c r="H31" s="124">
        <f>SUM(H21,H30)</f>
        <v>27749</v>
      </c>
      <c r="I31" s="5"/>
      <c r="J31" s="124">
        <f>SUM(J21,J30)</f>
        <v>19884</v>
      </c>
    </row>
    <row r="32" spans="1:15" s="16" customFormat="1" ht="20.25" customHeight="1" thickTop="1">
      <c r="A32" s="200" t="s">
        <v>151</v>
      </c>
      <c r="B32" s="201"/>
      <c r="C32" s="201"/>
      <c r="D32" s="201"/>
      <c r="E32" s="201"/>
      <c r="F32" s="201"/>
      <c r="G32" s="201"/>
      <c r="H32" s="201"/>
      <c r="I32" s="201"/>
      <c r="J32" s="201"/>
    </row>
    <row r="33" spans="1:10" s="17" customFormat="1" ht="20.25" customHeight="1">
      <c r="A33" s="28" t="s">
        <v>78</v>
      </c>
      <c r="B33" s="101"/>
      <c r="C33" s="101"/>
      <c r="D33" s="101"/>
      <c r="E33" s="101"/>
      <c r="F33" s="101"/>
      <c r="G33" s="101"/>
      <c r="H33" s="101"/>
      <c r="I33" s="101"/>
      <c r="J33" s="101"/>
    </row>
    <row r="34" spans="1:10" s="22" customFormat="1" ht="20.25" customHeight="1">
      <c r="A34" s="18"/>
      <c r="B34" s="19"/>
      <c r="C34" s="18"/>
      <c r="D34" s="18"/>
      <c r="E34" s="20"/>
      <c r="F34" s="18"/>
      <c r="G34" s="20"/>
      <c r="H34" s="21"/>
      <c r="I34" s="21"/>
      <c r="J34" s="21"/>
    </row>
    <row r="35" spans="1:10" ht="20.25" customHeight="1">
      <c r="A35" s="25"/>
      <c r="B35" s="26"/>
      <c r="C35" s="140"/>
      <c r="D35" s="238" t="s">
        <v>65</v>
      </c>
      <c r="E35" s="238"/>
      <c r="F35" s="238"/>
      <c r="G35" s="27"/>
      <c r="H35" s="238" t="s">
        <v>67</v>
      </c>
      <c r="I35" s="238"/>
      <c r="J35" s="238"/>
    </row>
    <row r="36" spans="1:10" ht="20.25" customHeight="1">
      <c r="A36" s="25"/>
      <c r="B36" s="26"/>
      <c r="C36" s="140"/>
      <c r="D36" s="238" t="s">
        <v>66</v>
      </c>
      <c r="E36" s="238"/>
      <c r="F36" s="238"/>
      <c r="G36" s="27"/>
      <c r="H36" s="238" t="s">
        <v>66</v>
      </c>
      <c r="I36" s="238"/>
      <c r="J36" s="238"/>
    </row>
    <row r="37" spans="1:10" ht="20.25" customHeight="1">
      <c r="A37" s="25"/>
      <c r="B37" s="26"/>
      <c r="C37" s="140"/>
      <c r="D37" s="240" t="s">
        <v>72</v>
      </c>
      <c r="E37" s="241"/>
      <c r="F37" s="241"/>
      <c r="G37" s="27"/>
      <c r="H37" s="240" t="s">
        <v>72</v>
      </c>
      <c r="I37" s="241"/>
      <c r="J37" s="241"/>
    </row>
    <row r="38" spans="1:10" ht="20.25" customHeight="1">
      <c r="A38" s="25"/>
      <c r="B38" s="26"/>
      <c r="C38" s="140"/>
      <c r="D38" s="240" t="s">
        <v>71</v>
      </c>
      <c r="E38" s="241"/>
      <c r="F38" s="241"/>
      <c r="G38" s="27"/>
      <c r="H38" s="240" t="s">
        <v>71</v>
      </c>
      <c r="I38" s="241"/>
      <c r="J38" s="241"/>
    </row>
    <row r="39" spans="1:10" ht="20.25" customHeight="1">
      <c r="A39" s="34"/>
      <c r="B39" s="29"/>
      <c r="C39" s="30"/>
      <c r="D39" s="100" t="s">
        <v>116</v>
      </c>
      <c r="E39" s="100"/>
      <c r="F39" s="100" t="s">
        <v>107</v>
      </c>
      <c r="G39" s="141"/>
      <c r="H39" s="100" t="s">
        <v>116</v>
      </c>
      <c r="I39" s="100"/>
      <c r="J39" s="100" t="s">
        <v>107</v>
      </c>
    </row>
    <row r="40" spans="1:10" ht="20.25" customHeight="1">
      <c r="B40" s="31"/>
      <c r="C40" s="30"/>
      <c r="D40" s="239" t="s">
        <v>73</v>
      </c>
      <c r="E40" s="239"/>
      <c r="F40" s="239"/>
      <c r="G40" s="239"/>
      <c r="H40" s="239"/>
      <c r="I40" s="239"/>
      <c r="J40" s="239"/>
    </row>
    <row r="41" spans="1:10" ht="20.25" customHeight="1">
      <c r="A41" s="60" t="s">
        <v>52</v>
      </c>
      <c r="B41" s="24"/>
      <c r="D41" s="147"/>
      <c r="E41" s="147"/>
      <c r="F41" s="147"/>
      <c r="G41" s="147"/>
      <c r="H41" s="147"/>
      <c r="I41" s="147"/>
      <c r="J41" s="147"/>
    </row>
    <row r="42" spans="1:10" ht="20.25" customHeight="1">
      <c r="A42" s="125" t="s">
        <v>95</v>
      </c>
      <c r="B42" s="24"/>
      <c r="D42" s="90">
        <v>33055</v>
      </c>
      <c r="E42" s="147"/>
      <c r="F42" s="90">
        <v>35928</v>
      </c>
      <c r="G42" s="147"/>
      <c r="H42" s="157">
        <v>27749</v>
      </c>
      <c r="I42" s="147"/>
      <c r="J42" s="157">
        <v>19884</v>
      </c>
    </row>
    <row r="43" spans="1:10" ht="20.25" customHeight="1">
      <c r="A43" s="125" t="s">
        <v>51</v>
      </c>
      <c r="B43" s="24"/>
      <c r="D43" s="156">
        <v>0</v>
      </c>
      <c r="E43" s="147"/>
      <c r="F43" s="156">
        <v>0</v>
      </c>
      <c r="G43" s="147"/>
      <c r="H43" s="149">
        <v>0</v>
      </c>
      <c r="I43" s="147"/>
      <c r="J43" s="149">
        <v>0</v>
      </c>
    </row>
    <row r="44" spans="1:10" ht="20.25" customHeight="1" thickBot="1">
      <c r="A44" s="34"/>
      <c r="B44" s="24"/>
      <c r="D44" s="4">
        <f>SUM(D42:D43)</f>
        <v>33055</v>
      </c>
      <c r="E44" s="5"/>
      <c r="F44" s="4">
        <f>SUM(F42:F43)</f>
        <v>35928</v>
      </c>
      <c r="G44" s="5"/>
      <c r="H44" s="4">
        <f>H21</f>
        <v>27749</v>
      </c>
      <c r="I44" s="5"/>
      <c r="J44" s="4">
        <f>J21</f>
        <v>19884</v>
      </c>
    </row>
    <row r="45" spans="1:10" ht="20.25" customHeight="1" thickTop="1">
      <c r="B45" s="24"/>
      <c r="D45" s="147"/>
      <c r="E45" s="147"/>
      <c r="F45" s="147"/>
      <c r="G45" s="147"/>
      <c r="H45" s="147"/>
      <c r="I45" s="147"/>
      <c r="J45" s="147"/>
    </row>
    <row r="46" spans="1:10" ht="20.25" customHeight="1">
      <c r="A46" s="242" t="s">
        <v>39</v>
      </c>
      <c r="B46" s="242"/>
      <c r="D46" s="147"/>
      <c r="E46" s="147"/>
      <c r="F46" s="147"/>
      <c r="G46" s="147"/>
      <c r="H46" s="147"/>
      <c r="I46" s="147"/>
      <c r="J46" s="147"/>
    </row>
    <row r="47" spans="1:10" ht="20.25" customHeight="1">
      <c r="A47" s="125" t="s">
        <v>95</v>
      </c>
      <c r="B47" s="24"/>
      <c r="D47" s="90">
        <v>34145</v>
      </c>
      <c r="E47" s="147"/>
      <c r="F47" s="90">
        <v>35928</v>
      </c>
      <c r="G47" s="147"/>
      <c r="H47" s="147">
        <v>27749</v>
      </c>
      <c r="I47" s="147"/>
      <c r="J47" s="147">
        <v>19884</v>
      </c>
    </row>
    <row r="48" spans="1:10" ht="20.25" customHeight="1">
      <c r="A48" s="125" t="s">
        <v>51</v>
      </c>
      <c r="B48" s="24"/>
      <c r="D48" s="156">
        <v>0</v>
      </c>
      <c r="E48" s="147"/>
      <c r="F48" s="156">
        <v>0</v>
      </c>
      <c r="G48" s="147"/>
      <c r="H48" s="149">
        <v>0</v>
      </c>
      <c r="I48" s="147"/>
      <c r="J48" s="149">
        <v>0</v>
      </c>
    </row>
    <row r="49" spans="1:10" ht="20.25" customHeight="1" thickBot="1">
      <c r="A49" s="34"/>
      <c r="B49" s="24"/>
      <c r="D49" s="4">
        <f>SUM(D47:D48)</f>
        <v>34145</v>
      </c>
      <c r="E49" s="5"/>
      <c r="F49" s="4">
        <f>SUM(F47:F48)</f>
        <v>35928</v>
      </c>
      <c r="G49" s="5"/>
      <c r="H49" s="4">
        <f>H31</f>
        <v>27749</v>
      </c>
      <c r="I49" s="5"/>
      <c r="J49" s="4">
        <f>J31</f>
        <v>19884</v>
      </c>
    </row>
    <row r="50" spans="1:10" ht="20.25" customHeight="1" thickTop="1">
      <c r="B50" s="24"/>
      <c r="D50" s="147"/>
      <c r="E50" s="147"/>
      <c r="F50" s="147"/>
      <c r="G50" s="147"/>
      <c r="H50" s="147"/>
      <c r="I50" s="147"/>
      <c r="J50" s="147"/>
    </row>
    <row r="51" spans="1:10" ht="20.25" customHeight="1" thickBot="1">
      <c r="A51" s="60" t="s">
        <v>48</v>
      </c>
      <c r="B51" s="68"/>
      <c r="D51" s="69">
        <f>D42/228000+0.01</f>
        <v>0.1549780701754386</v>
      </c>
      <c r="E51" s="61"/>
      <c r="F51" s="69">
        <f>F42/228000</f>
        <v>0.15757894736842104</v>
      </c>
      <c r="G51" s="61"/>
      <c r="H51" s="69">
        <f>H42/228000</f>
        <v>0.12170614035087719</v>
      </c>
      <c r="I51" s="61"/>
      <c r="J51" s="69">
        <f>J42/228000</f>
        <v>8.7210526315789474E-2</v>
      </c>
    </row>
    <row r="52" spans="1:10" ht="20.25" customHeight="1" thickTop="1"/>
  </sheetData>
  <mergeCells count="19">
    <mergeCell ref="D40:J40"/>
    <mergeCell ref="A46:B46"/>
    <mergeCell ref="D36:F36"/>
    <mergeCell ref="H36:J36"/>
    <mergeCell ref="D37:F37"/>
    <mergeCell ref="H37:J37"/>
    <mergeCell ref="D38:F38"/>
    <mergeCell ref="H38:J38"/>
    <mergeCell ref="D7:F7"/>
    <mergeCell ref="H7:J7"/>
    <mergeCell ref="D9:J9"/>
    <mergeCell ref="D35:F35"/>
    <mergeCell ref="H35:J35"/>
    <mergeCell ref="D6:F6"/>
    <mergeCell ref="H6:J6"/>
    <mergeCell ref="D4:F4"/>
    <mergeCell ref="H4:J4"/>
    <mergeCell ref="D5:F5"/>
    <mergeCell ref="H5:J5"/>
  </mergeCells>
  <pageMargins left="0.7" right="0.7" top="0.48" bottom="0.5" header="0.5" footer="0.5"/>
  <pageSetup paperSize="9" scale="85" firstPageNumber="6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51"/>
  <sheetViews>
    <sheetView view="pageBreakPreview" topLeftCell="A25" zoomScale="42" zoomScaleNormal="85" zoomScaleSheetLayoutView="100" workbookViewId="0">
      <selection activeCell="U50" sqref="U50"/>
    </sheetView>
  </sheetViews>
  <sheetFormatPr defaultColWidth="9.1796875" defaultRowHeight="20.25" customHeight="1"/>
  <cols>
    <col min="1" max="1" width="46" style="38" customWidth="1"/>
    <col min="2" max="2" width="10.1796875" style="46" customWidth="1"/>
    <col min="3" max="3" width="0.90625" style="46" customWidth="1"/>
    <col min="4" max="4" width="13.453125" style="38" customWidth="1"/>
    <col min="5" max="5" width="0.81640625" style="38" customWidth="1"/>
    <col min="6" max="6" width="13.1796875" style="44" customWidth="1"/>
    <col min="7" max="7" width="0.81640625" style="38" customWidth="1"/>
    <col min="8" max="8" width="13.81640625" style="38" customWidth="1"/>
    <col min="9" max="9" width="0.81640625" style="38" customWidth="1"/>
    <col min="10" max="10" width="13.81640625" style="38" customWidth="1"/>
    <col min="11" max="11" width="0.81640625" style="38" customWidth="1"/>
    <col min="12" max="12" width="13.81640625" style="38" hidden="1" customWidth="1"/>
    <col min="13" max="13" width="1" style="38" hidden="1" customWidth="1"/>
    <col min="14" max="14" width="13.81640625" style="38" hidden="1" customWidth="1"/>
    <col min="15" max="15" width="16.54296875" style="38" customWidth="1"/>
    <col min="16" max="16" width="1" style="38" customWidth="1"/>
    <col min="17" max="17" width="13.81640625" style="38" customWidth="1"/>
    <col min="18" max="18" width="0.81640625" style="38" customWidth="1"/>
    <col min="19" max="19" width="13.81640625" style="38" customWidth="1"/>
    <col min="20" max="20" width="0.81640625" style="38" customWidth="1"/>
    <col min="21" max="21" width="13.81640625" style="38" customWidth="1"/>
    <col min="22" max="16384" width="9.1796875" style="38"/>
  </cols>
  <sheetData>
    <row r="1" spans="1:21" ht="20.25" customHeight="1">
      <c r="A1" s="200" t="s">
        <v>151</v>
      </c>
      <c r="B1" s="216"/>
      <c r="C1" s="216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</row>
    <row r="2" spans="1:21" ht="20.25" customHeight="1">
      <c r="A2" s="28" t="s">
        <v>79</v>
      </c>
      <c r="B2" s="45"/>
      <c r="C2" s="45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7"/>
      <c r="T2" s="17"/>
      <c r="U2" s="17"/>
    </row>
    <row r="3" spans="1:21" ht="20.25" customHeight="1">
      <c r="A3" s="18"/>
      <c r="B3" s="45"/>
      <c r="C3" s="45"/>
      <c r="D3" s="18"/>
      <c r="E3" s="18"/>
      <c r="F3" s="18"/>
      <c r="G3" s="18"/>
      <c r="H3" s="20"/>
      <c r="I3" s="18"/>
      <c r="J3" s="21"/>
      <c r="K3" s="18"/>
      <c r="L3" s="18"/>
      <c r="M3" s="18"/>
      <c r="N3" s="18"/>
      <c r="O3" s="18"/>
      <c r="P3" s="18"/>
      <c r="Q3" s="21"/>
      <c r="R3" s="18"/>
      <c r="S3" s="22"/>
      <c r="T3" s="18"/>
      <c r="U3" s="22"/>
    </row>
    <row r="4" spans="1:21" ht="20.25" customHeight="1">
      <c r="A4" s="36"/>
      <c r="B4" s="210"/>
      <c r="C4" s="210"/>
      <c r="D4" s="245" t="s">
        <v>57</v>
      </c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</row>
    <row r="5" spans="1:21" ht="20.25" customHeight="1">
      <c r="A5" s="129" t="s">
        <v>32</v>
      </c>
      <c r="B5" s="210"/>
      <c r="C5" s="210"/>
      <c r="D5" s="35"/>
      <c r="E5" s="35"/>
      <c r="F5" s="35"/>
      <c r="G5" s="35"/>
      <c r="H5" s="35"/>
      <c r="I5" s="35"/>
      <c r="J5" s="35"/>
      <c r="K5" s="35"/>
      <c r="L5" s="30" t="s">
        <v>41</v>
      </c>
      <c r="M5" s="35"/>
      <c r="N5" s="30" t="s">
        <v>1</v>
      </c>
      <c r="O5" s="86" t="s">
        <v>135</v>
      </c>
      <c r="P5" s="35"/>
      <c r="R5" s="35"/>
      <c r="S5" s="35"/>
      <c r="T5" s="35"/>
      <c r="U5" s="35"/>
    </row>
    <row r="6" spans="1:21" ht="20.25" customHeight="1">
      <c r="A6" s="129"/>
      <c r="B6" s="210"/>
      <c r="C6" s="210"/>
      <c r="D6" s="35"/>
      <c r="E6" s="35"/>
      <c r="F6" s="35"/>
      <c r="G6" s="35"/>
      <c r="H6" s="244" t="s">
        <v>0</v>
      </c>
      <c r="I6" s="244"/>
      <c r="J6" s="244"/>
      <c r="K6" s="35"/>
      <c r="L6" s="30"/>
      <c r="M6" s="35"/>
      <c r="N6" s="30"/>
      <c r="O6" s="203" t="s">
        <v>132</v>
      </c>
      <c r="P6" s="35"/>
      <c r="R6" s="35"/>
      <c r="S6" s="35"/>
      <c r="T6" s="35"/>
      <c r="U6" s="35"/>
    </row>
    <row r="7" spans="1:21" ht="20.25" customHeight="1">
      <c r="A7" s="129"/>
      <c r="B7" s="210"/>
      <c r="C7" s="210"/>
      <c r="D7" s="35"/>
      <c r="E7" s="35"/>
      <c r="F7" s="35"/>
      <c r="G7" s="35"/>
      <c r="H7" s="35"/>
      <c r="I7" s="35"/>
      <c r="J7" s="35"/>
      <c r="K7" s="35"/>
      <c r="L7" s="30"/>
      <c r="M7" s="35"/>
      <c r="N7" s="30"/>
      <c r="O7" s="204" t="s">
        <v>133</v>
      </c>
      <c r="P7" s="35"/>
      <c r="Q7" s="37" t="s">
        <v>54</v>
      </c>
      <c r="R7" s="35"/>
      <c r="S7" s="35"/>
      <c r="T7" s="35"/>
      <c r="U7" s="35"/>
    </row>
    <row r="8" spans="1:21" ht="20.25" customHeight="1">
      <c r="A8" s="35"/>
      <c r="B8" s="210"/>
      <c r="C8" s="210"/>
      <c r="D8" s="37" t="s">
        <v>28</v>
      </c>
      <c r="E8" s="37"/>
      <c r="F8" s="37" t="s">
        <v>82</v>
      </c>
      <c r="G8" s="37"/>
      <c r="K8" s="37"/>
      <c r="L8" s="30" t="s">
        <v>42</v>
      </c>
      <c r="M8" s="37"/>
      <c r="N8" s="30" t="s">
        <v>45</v>
      </c>
      <c r="O8" s="86" t="s">
        <v>134</v>
      </c>
      <c r="P8" s="37"/>
      <c r="Q8" s="37" t="s">
        <v>31</v>
      </c>
      <c r="R8" s="37"/>
      <c r="S8" s="35"/>
      <c r="T8" s="37"/>
      <c r="U8" s="37"/>
    </row>
    <row r="9" spans="1:21" ht="20.25" customHeight="1">
      <c r="A9" s="35"/>
      <c r="B9" s="210"/>
      <c r="C9" s="210"/>
      <c r="D9" s="86" t="s">
        <v>102</v>
      </c>
      <c r="E9" s="37"/>
      <c r="F9" s="86" t="s">
        <v>83</v>
      </c>
      <c r="G9" s="37"/>
      <c r="H9" s="37" t="s">
        <v>38</v>
      </c>
      <c r="I9" s="37"/>
      <c r="J9" s="37"/>
      <c r="K9" s="37"/>
      <c r="L9" s="30" t="s">
        <v>43</v>
      </c>
      <c r="M9" s="37"/>
      <c r="N9" s="30" t="s">
        <v>46</v>
      </c>
      <c r="O9" s="86" t="s">
        <v>136</v>
      </c>
      <c r="P9" s="37"/>
      <c r="Q9" s="37" t="s">
        <v>55</v>
      </c>
      <c r="R9" s="37"/>
      <c r="S9" s="37" t="s">
        <v>56</v>
      </c>
      <c r="T9" s="37"/>
      <c r="U9" s="37" t="s">
        <v>1</v>
      </c>
    </row>
    <row r="10" spans="1:21" ht="20.25" customHeight="1">
      <c r="A10" s="35"/>
      <c r="B10" s="210"/>
      <c r="C10" s="210"/>
      <c r="D10" s="37" t="s">
        <v>7</v>
      </c>
      <c r="E10" s="37"/>
      <c r="F10" s="86" t="s">
        <v>60</v>
      </c>
      <c r="G10" s="37"/>
      <c r="H10" s="37" t="s">
        <v>34</v>
      </c>
      <c r="I10" s="37"/>
      <c r="J10" s="37" t="s">
        <v>2</v>
      </c>
      <c r="K10" s="37"/>
      <c r="L10" s="30" t="s">
        <v>44</v>
      </c>
      <c r="M10" s="37"/>
      <c r="N10" s="63" t="s">
        <v>47</v>
      </c>
      <c r="O10" s="86" t="s">
        <v>172</v>
      </c>
      <c r="P10" s="37"/>
      <c r="Q10" s="86" t="s">
        <v>93</v>
      </c>
      <c r="R10" s="37"/>
      <c r="S10" s="37" t="s">
        <v>35</v>
      </c>
      <c r="T10" s="37"/>
      <c r="U10" s="37" t="s">
        <v>22</v>
      </c>
    </row>
    <row r="11" spans="1:21" ht="20.25" customHeight="1">
      <c r="D11" s="243" t="s">
        <v>73</v>
      </c>
      <c r="E11" s="243"/>
      <c r="F11" s="243"/>
      <c r="G11" s="243"/>
      <c r="H11" s="243"/>
      <c r="I11" s="243"/>
      <c r="J11" s="243"/>
      <c r="K11" s="243"/>
      <c r="L11" s="243"/>
      <c r="M11" s="243"/>
      <c r="N11" s="243"/>
      <c r="O11" s="243"/>
      <c r="P11" s="243"/>
      <c r="Q11" s="243"/>
      <c r="R11" s="243"/>
      <c r="S11" s="243"/>
      <c r="T11" s="243"/>
      <c r="U11" s="243"/>
    </row>
    <row r="12" spans="1:21" ht="20.25" customHeight="1">
      <c r="A12" s="40" t="s">
        <v>108</v>
      </c>
      <c r="B12" s="52"/>
      <c r="C12" s="52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199"/>
      <c r="Q12" s="39"/>
      <c r="R12" s="39"/>
      <c r="S12" s="42"/>
      <c r="T12" s="39"/>
      <c r="U12" s="39"/>
    </row>
    <row r="13" spans="1:21" ht="20.25" customHeight="1">
      <c r="A13" s="23" t="s">
        <v>109</v>
      </c>
      <c r="B13" s="217"/>
      <c r="C13" s="217"/>
      <c r="D13" s="42">
        <v>228000</v>
      </c>
      <c r="E13" s="42"/>
      <c r="F13" s="42">
        <v>26871</v>
      </c>
      <c r="G13" s="42"/>
      <c r="H13" s="42">
        <v>22800</v>
      </c>
      <c r="I13" s="42"/>
      <c r="J13" s="42">
        <v>109235</v>
      </c>
      <c r="K13" s="42"/>
      <c r="L13" s="42"/>
      <c r="M13" s="42"/>
      <c r="N13" s="70"/>
      <c r="O13" s="42">
        <v>4383</v>
      </c>
      <c r="P13" s="42"/>
      <c r="Q13" s="73">
        <f>SUM(D13:O13)</f>
        <v>391289</v>
      </c>
      <c r="R13" s="42"/>
      <c r="S13" s="205">
        <v>0</v>
      </c>
      <c r="T13" s="42"/>
      <c r="U13" s="73">
        <f>SUM(Q13:S13)</f>
        <v>391289</v>
      </c>
    </row>
    <row r="14" spans="1:21" ht="20.25" customHeight="1">
      <c r="D14" s="42"/>
      <c r="E14" s="42"/>
      <c r="F14" s="42"/>
      <c r="G14" s="42"/>
      <c r="H14" s="42"/>
      <c r="I14" s="42"/>
      <c r="J14" s="42"/>
      <c r="K14" s="42"/>
      <c r="L14" s="70"/>
      <c r="M14" s="42"/>
      <c r="N14" s="70"/>
      <c r="O14" s="42"/>
      <c r="P14" s="42"/>
      <c r="Q14" s="42"/>
      <c r="R14" s="42"/>
      <c r="S14" s="42"/>
      <c r="T14" s="42"/>
      <c r="U14" s="42"/>
    </row>
    <row r="15" spans="1:21" ht="20.25" customHeight="1">
      <c r="A15" s="25" t="s">
        <v>75</v>
      </c>
      <c r="B15" s="217"/>
      <c r="C15" s="217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</row>
    <row r="16" spans="1:21" ht="20.25" customHeight="1">
      <c r="A16" s="84" t="s">
        <v>49</v>
      </c>
      <c r="B16" s="29"/>
      <c r="C16" s="29"/>
      <c r="D16" s="119">
        <v>0</v>
      </c>
      <c r="E16" s="65"/>
      <c r="F16" s="119">
        <v>0</v>
      </c>
      <c r="G16" s="54"/>
      <c r="H16" s="119">
        <v>0</v>
      </c>
      <c r="I16" s="54"/>
      <c r="J16" s="13">
        <v>35928</v>
      </c>
      <c r="K16" s="54"/>
      <c r="L16" s="79"/>
      <c r="M16" s="57"/>
      <c r="N16" s="79"/>
      <c r="O16" s="54">
        <v>0</v>
      </c>
      <c r="P16" s="54"/>
      <c r="Q16" s="13">
        <f>SUM(D16:O16)</f>
        <v>35928</v>
      </c>
      <c r="R16" s="54"/>
      <c r="S16" s="54">
        <v>0</v>
      </c>
      <c r="T16" s="54"/>
      <c r="U16" s="13">
        <f>SUM(Q16:S16)</f>
        <v>35928</v>
      </c>
    </row>
    <row r="17" spans="1:21" ht="20.25" customHeight="1">
      <c r="A17" s="84" t="s">
        <v>40</v>
      </c>
      <c r="B17" s="29"/>
      <c r="C17" s="29"/>
      <c r="D17" s="118">
        <v>0</v>
      </c>
      <c r="E17" s="65"/>
      <c r="F17" s="118">
        <v>0</v>
      </c>
      <c r="G17" s="54"/>
      <c r="H17" s="118">
        <v>0</v>
      </c>
      <c r="I17" s="54"/>
      <c r="J17" s="153">
        <v>0</v>
      </c>
      <c r="K17" s="54"/>
      <c r="L17" s="79"/>
      <c r="M17" s="66"/>
      <c r="N17" s="79"/>
      <c r="O17" s="54">
        <v>0</v>
      </c>
      <c r="P17" s="54"/>
      <c r="Q17" s="118">
        <f>SUM(D17:O17)</f>
        <v>0</v>
      </c>
      <c r="R17" s="54"/>
      <c r="S17" s="153">
        <v>0</v>
      </c>
      <c r="T17" s="54"/>
      <c r="U17" s="118">
        <f>SUM(Q17:S17)</f>
        <v>0</v>
      </c>
    </row>
    <row r="18" spans="1:21" ht="20.25" customHeight="1">
      <c r="A18" s="40" t="s">
        <v>76</v>
      </c>
      <c r="B18" s="52"/>
      <c r="C18" s="52"/>
      <c r="D18" s="56">
        <f>SUM(D16:D17)</f>
        <v>0</v>
      </c>
      <c r="E18" s="47"/>
      <c r="F18" s="56">
        <f>SUM(F16:F17)</f>
        <v>0</v>
      </c>
      <c r="G18" s="47"/>
      <c r="H18" s="56">
        <f>SUM(H16:H17)</f>
        <v>0</v>
      </c>
      <c r="I18" s="47"/>
      <c r="J18" s="56">
        <f>SUM(J16:J17)</f>
        <v>35928</v>
      </c>
      <c r="K18" s="47"/>
      <c r="L18" s="56">
        <f>SUM(L16:L17)</f>
        <v>0</v>
      </c>
      <c r="M18" s="47"/>
      <c r="N18" s="56">
        <f>SUM(N16:N17)</f>
        <v>0</v>
      </c>
      <c r="O18" s="56">
        <f>SUM(O16:O17)</f>
        <v>0</v>
      </c>
      <c r="P18" s="47"/>
      <c r="Q18" s="56">
        <f>SUM(Q16:Q17)</f>
        <v>35928</v>
      </c>
      <c r="R18" s="66">
        <f>SUM(R16:R17)</f>
        <v>0</v>
      </c>
      <c r="S18" s="56">
        <f>SUM(S16:S17)</f>
        <v>0</v>
      </c>
      <c r="T18" s="66">
        <f>SUM(T16:T17)</f>
        <v>0</v>
      </c>
      <c r="U18" s="56">
        <f>SUM(Q18:S18)</f>
        <v>35928</v>
      </c>
    </row>
    <row r="19" spans="1:21" ht="20.25" customHeight="1">
      <c r="D19" s="42"/>
      <c r="E19" s="42"/>
      <c r="F19" s="42"/>
      <c r="G19" s="42"/>
      <c r="H19" s="42"/>
      <c r="I19" s="42"/>
      <c r="J19" s="42"/>
      <c r="K19" s="42"/>
      <c r="L19" s="70"/>
      <c r="M19" s="42"/>
      <c r="N19" s="70"/>
      <c r="O19" s="42"/>
      <c r="P19" s="54"/>
      <c r="Q19" s="42"/>
      <c r="R19" s="42"/>
      <c r="S19" s="42"/>
      <c r="T19" s="42"/>
      <c r="U19" s="42"/>
    </row>
    <row r="20" spans="1:21" ht="20.25" customHeight="1" thickBot="1">
      <c r="A20" s="40" t="s">
        <v>110</v>
      </c>
      <c r="B20" s="52"/>
      <c r="C20" s="52"/>
      <c r="D20" s="43">
        <f>D13</f>
        <v>228000</v>
      </c>
      <c r="E20" s="73"/>
      <c r="F20" s="43">
        <f>F13</f>
        <v>26871</v>
      </c>
      <c r="G20" s="73"/>
      <c r="H20" s="43">
        <f>H13</f>
        <v>22800</v>
      </c>
      <c r="I20" s="73"/>
      <c r="J20" s="43">
        <f>J13+J18</f>
        <v>145163</v>
      </c>
      <c r="K20" s="73"/>
      <c r="L20" s="87">
        <f>SUM(L18:L19)</f>
        <v>0</v>
      </c>
      <c r="M20" s="73" t="e">
        <f>M13+#REF!+M18</f>
        <v>#REF!</v>
      </c>
      <c r="N20" s="43" t="e">
        <f>N13+#REF!+N18</f>
        <v>#REF!</v>
      </c>
      <c r="O20" s="43">
        <f>O13+O18</f>
        <v>4383</v>
      </c>
      <c r="P20" s="54"/>
      <c r="Q20" s="43">
        <f>Q13+Q18</f>
        <v>427217</v>
      </c>
      <c r="R20" s="73"/>
      <c r="S20" s="206">
        <f>S13+S18</f>
        <v>0</v>
      </c>
      <c r="T20" s="73"/>
      <c r="U20" s="43">
        <f>U13+U18</f>
        <v>427217</v>
      </c>
    </row>
    <row r="21" spans="1:21" ht="20.25" customHeight="1" thickTop="1">
      <c r="P21" s="47"/>
    </row>
    <row r="22" spans="1:21" ht="20.25" hidden="1" customHeight="1"/>
    <row r="23" spans="1:21" ht="20.25" customHeight="1">
      <c r="A23" s="200" t="s">
        <v>151</v>
      </c>
      <c r="B23" s="216"/>
      <c r="C23" s="216"/>
      <c r="D23" s="200"/>
      <c r="E23" s="200"/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</row>
    <row r="24" spans="1:21" ht="20.25" customHeight="1">
      <c r="A24" s="28" t="s">
        <v>79</v>
      </c>
      <c r="B24" s="45"/>
      <c r="C24" s="45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7"/>
      <c r="T24" s="17"/>
      <c r="U24" s="17"/>
    </row>
    <row r="25" spans="1:21" ht="20.25" customHeight="1">
      <c r="A25" s="18"/>
      <c r="B25" s="45"/>
      <c r="C25" s="45"/>
      <c r="D25" s="18"/>
      <c r="E25" s="18"/>
      <c r="F25" s="18"/>
      <c r="G25" s="18"/>
      <c r="H25" s="20"/>
      <c r="I25" s="18"/>
      <c r="J25" s="21"/>
      <c r="K25" s="18"/>
      <c r="L25" s="18"/>
      <c r="M25" s="18"/>
      <c r="N25" s="18"/>
      <c r="O25" s="18"/>
      <c r="P25" s="18"/>
      <c r="Q25" s="21"/>
      <c r="R25" s="18"/>
      <c r="S25" s="22"/>
      <c r="T25" s="18"/>
      <c r="U25" s="22"/>
    </row>
    <row r="26" spans="1:21" ht="20.25" customHeight="1">
      <c r="A26" s="36"/>
      <c r="B26" s="210"/>
      <c r="C26" s="210"/>
      <c r="D26" s="245" t="s">
        <v>57</v>
      </c>
      <c r="E26" s="245"/>
      <c r="F26" s="245"/>
      <c r="G26" s="245"/>
      <c r="H26" s="245"/>
      <c r="I26" s="245"/>
      <c r="J26" s="245"/>
      <c r="K26" s="245"/>
      <c r="L26" s="245"/>
      <c r="M26" s="245"/>
      <c r="N26" s="245"/>
      <c r="O26" s="245"/>
      <c r="P26" s="245"/>
      <c r="Q26" s="245"/>
      <c r="R26" s="245"/>
      <c r="S26" s="245"/>
      <c r="T26" s="245"/>
      <c r="U26" s="245"/>
    </row>
    <row r="27" spans="1:21" ht="20.25" customHeight="1">
      <c r="A27" s="129" t="s">
        <v>32</v>
      </c>
      <c r="B27" s="210"/>
      <c r="C27" s="210"/>
      <c r="D27" s="35"/>
      <c r="E27" s="35"/>
      <c r="F27" s="35"/>
      <c r="G27" s="35"/>
      <c r="H27" s="35"/>
      <c r="I27" s="35"/>
      <c r="J27" s="35"/>
      <c r="K27" s="35"/>
      <c r="L27" s="30" t="s">
        <v>41</v>
      </c>
      <c r="M27" s="35"/>
      <c r="N27" s="30" t="s">
        <v>1</v>
      </c>
      <c r="O27" s="86" t="s">
        <v>135</v>
      </c>
      <c r="P27" s="35"/>
      <c r="R27" s="35"/>
      <c r="S27" s="35"/>
      <c r="T27" s="35"/>
      <c r="U27" s="35"/>
    </row>
    <row r="28" spans="1:21" ht="20.25" customHeight="1">
      <c r="A28" s="129"/>
      <c r="B28" s="210"/>
      <c r="C28" s="210"/>
      <c r="D28" s="35"/>
      <c r="E28" s="35"/>
      <c r="F28" s="35"/>
      <c r="G28" s="35"/>
      <c r="H28" s="244" t="s">
        <v>0</v>
      </c>
      <c r="I28" s="244"/>
      <c r="J28" s="244"/>
      <c r="K28" s="35"/>
      <c r="L28" s="30"/>
      <c r="M28" s="35"/>
      <c r="N28" s="30"/>
      <c r="O28" s="203" t="s">
        <v>132</v>
      </c>
      <c r="P28" s="35"/>
      <c r="R28" s="35"/>
      <c r="S28" s="35"/>
      <c r="T28" s="35"/>
      <c r="U28" s="35"/>
    </row>
    <row r="29" spans="1:21" ht="20.25" customHeight="1">
      <c r="A29" s="129"/>
      <c r="B29" s="210"/>
      <c r="C29" s="210"/>
      <c r="D29" s="35"/>
      <c r="E29" s="35"/>
      <c r="F29" s="35"/>
      <c r="G29" s="35"/>
      <c r="H29" s="35"/>
      <c r="I29" s="35"/>
      <c r="J29" s="35"/>
      <c r="K29" s="35"/>
      <c r="L29" s="30"/>
      <c r="M29" s="35"/>
      <c r="N29" s="30"/>
      <c r="O29" s="204" t="s">
        <v>133</v>
      </c>
      <c r="P29" s="35"/>
      <c r="Q29" s="37" t="s">
        <v>54</v>
      </c>
      <c r="R29" s="35"/>
      <c r="S29" s="35"/>
      <c r="T29" s="35"/>
      <c r="U29" s="35"/>
    </row>
    <row r="30" spans="1:21" ht="20.25" customHeight="1">
      <c r="A30" s="35"/>
      <c r="B30" s="210"/>
      <c r="C30" s="210"/>
      <c r="D30" s="37" t="s">
        <v>28</v>
      </c>
      <c r="E30" s="37"/>
      <c r="F30" s="37" t="s">
        <v>82</v>
      </c>
      <c r="G30" s="37"/>
      <c r="K30" s="37"/>
      <c r="L30" s="30" t="s">
        <v>42</v>
      </c>
      <c r="M30" s="37"/>
      <c r="N30" s="30" t="s">
        <v>45</v>
      </c>
      <c r="O30" s="86" t="s">
        <v>134</v>
      </c>
      <c r="P30" s="37"/>
      <c r="Q30" s="37" t="s">
        <v>31</v>
      </c>
      <c r="R30" s="37"/>
      <c r="S30" s="35"/>
      <c r="T30" s="37"/>
      <c r="U30" s="37"/>
    </row>
    <row r="31" spans="1:21" ht="20.25" customHeight="1">
      <c r="A31" s="35"/>
      <c r="B31" s="210"/>
      <c r="C31" s="210"/>
      <c r="D31" s="86" t="s">
        <v>102</v>
      </c>
      <c r="E31" s="37"/>
      <c r="F31" s="86" t="s">
        <v>83</v>
      </c>
      <c r="G31" s="37"/>
      <c r="H31" s="37" t="s">
        <v>38</v>
      </c>
      <c r="I31" s="37"/>
      <c r="J31" s="37"/>
      <c r="K31" s="37"/>
      <c r="L31" s="30" t="s">
        <v>43</v>
      </c>
      <c r="M31" s="37"/>
      <c r="N31" s="30" t="s">
        <v>46</v>
      </c>
      <c r="O31" s="86" t="s">
        <v>136</v>
      </c>
      <c r="P31" s="37"/>
      <c r="Q31" s="37" t="s">
        <v>55</v>
      </c>
      <c r="R31" s="37"/>
      <c r="S31" s="37" t="s">
        <v>56</v>
      </c>
      <c r="T31" s="37"/>
      <c r="U31" s="37" t="s">
        <v>1</v>
      </c>
    </row>
    <row r="32" spans="1:21" ht="20.25" customHeight="1">
      <c r="A32" s="35"/>
      <c r="B32" s="210" t="s">
        <v>19</v>
      </c>
      <c r="C32" s="210"/>
      <c r="D32" s="37" t="s">
        <v>7</v>
      </c>
      <c r="E32" s="37"/>
      <c r="F32" s="86" t="s">
        <v>60</v>
      </c>
      <c r="G32" s="37"/>
      <c r="H32" s="37" t="s">
        <v>34</v>
      </c>
      <c r="I32" s="37"/>
      <c r="J32" s="37" t="s">
        <v>2</v>
      </c>
      <c r="K32" s="37"/>
      <c r="L32" s="30" t="s">
        <v>44</v>
      </c>
      <c r="M32" s="37"/>
      <c r="N32" s="63" t="s">
        <v>47</v>
      </c>
      <c r="O32" s="86" t="s">
        <v>172</v>
      </c>
      <c r="P32" s="37"/>
      <c r="Q32" s="86" t="s">
        <v>93</v>
      </c>
      <c r="R32" s="37"/>
      <c r="S32" s="37" t="s">
        <v>35</v>
      </c>
      <c r="T32" s="37"/>
      <c r="U32" s="37" t="s">
        <v>22</v>
      </c>
    </row>
    <row r="33" spans="1:21" ht="20.25" customHeight="1">
      <c r="D33" s="243" t="s">
        <v>73</v>
      </c>
      <c r="E33" s="243"/>
      <c r="F33" s="243"/>
      <c r="G33" s="243"/>
      <c r="H33" s="243"/>
      <c r="I33" s="243"/>
      <c r="J33" s="243"/>
      <c r="K33" s="243"/>
      <c r="L33" s="243"/>
      <c r="M33" s="243"/>
      <c r="N33" s="243"/>
      <c r="O33" s="243"/>
      <c r="P33" s="243"/>
      <c r="Q33" s="243"/>
      <c r="R33" s="243"/>
      <c r="S33" s="243"/>
      <c r="T33" s="243"/>
      <c r="U33" s="243"/>
    </row>
    <row r="34" spans="1:21" ht="20.25" customHeight="1">
      <c r="A34" s="40" t="s">
        <v>113</v>
      </c>
      <c r="B34" s="52"/>
      <c r="C34" s="52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199"/>
      <c r="Q34" s="39"/>
      <c r="R34" s="39"/>
      <c r="S34" s="42"/>
      <c r="T34" s="39"/>
      <c r="U34" s="39"/>
    </row>
    <row r="35" spans="1:21" ht="20.25" customHeight="1">
      <c r="A35" s="23" t="s">
        <v>138</v>
      </c>
      <c r="B35" s="217"/>
      <c r="C35" s="217"/>
      <c r="D35" s="42">
        <v>228000</v>
      </c>
      <c r="E35" s="42"/>
      <c r="F35" s="42">
        <v>26871</v>
      </c>
      <c r="G35" s="42"/>
      <c r="H35" s="42">
        <v>22800</v>
      </c>
      <c r="I35" s="42"/>
      <c r="J35" s="42">
        <v>165692</v>
      </c>
      <c r="K35" s="42"/>
      <c r="L35" s="42"/>
      <c r="M35" s="42"/>
      <c r="N35" s="70"/>
      <c r="O35" s="42">
        <v>4798</v>
      </c>
      <c r="P35" s="42"/>
      <c r="Q35" s="73">
        <f>SUM(D35:P35)</f>
        <v>448161</v>
      </c>
      <c r="R35" s="42"/>
      <c r="S35" s="205">
        <v>0</v>
      </c>
      <c r="T35" s="42"/>
      <c r="U35" s="73">
        <f>SUM(Q35:T35)</f>
        <v>448161</v>
      </c>
    </row>
    <row r="36" spans="1:21" ht="20.25" customHeight="1">
      <c r="A36" s="207" t="s">
        <v>137</v>
      </c>
      <c r="B36" s="53"/>
      <c r="C36" s="53"/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199"/>
      <c r="Q36" s="199"/>
      <c r="R36" s="199"/>
      <c r="S36" s="42"/>
      <c r="T36" s="199"/>
      <c r="U36" s="199"/>
    </row>
    <row r="37" spans="1:21" ht="20.25" customHeight="1">
      <c r="A37" s="207" t="s">
        <v>167</v>
      </c>
      <c r="B37" s="53">
        <v>3</v>
      </c>
      <c r="C37" s="53"/>
      <c r="D37" s="37">
        <v>0</v>
      </c>
      <c r="E37" s="37"/>
      <c r="F37" s="37">
        <v>0</v>
      </c>
      <c r="G37" s="37"/>
      <c r="H37" s="37">
        <v>0</v>
      </c>
      <c r="I37" s="37"/>
      <c r="J37" s="65">
        <v>-1930</v>
      </c>
      <c r="K37" s="37"/>
      <c r="L37" s="37"/>
      <c r="M37" s="37"/>
      <c r="N37" s="37"/>
      <c r="O37" s="37">
        <v>0</v>
      </c>
      <c r="P37" s="37"/>
      <c r="Q37" s="219">
        <v>-1930</v>
      </c>
      <c r="R37" s="37"/>
      <c r="S37" s="213">
        <v>0</v>
      </c>
      <c r="T37" s="210"/>
      <c r="U37" s="218">
        <f>SUM(Q37:S37)</f>
        <v>-1930</v>
      </c>
    </row>
    <row r="38" spans="1:21" ht="20.25" customHeight="1">
      <c r="A38" s="23" t="s">
        <v>114</v>
      </c>
      <c r="B38" s="217"/>
      <c r="C38" s="217"/>
      <c r="D38" s="80">
        <f>SUM(D35:D36)</f>
        <v>228000</v>
      </c>
      <c r="E38" s="42"/>
      <c r="F38" s="80">
        <f>SUM(F35:F36)</f>
        <v>26871</v>
      </c>
      <c r="G38" s="42"/>
      <c r="H38" s="80">
        <f>SUM(H35:H36)</f>
        <v>22800</v>
      </c>
      <c r="I38" s="42"/>
      <c r="J38" s="80">
        <f>SUM(J35:J37)</f>
        <v>163762</v>
      </c>
      <c r="K38" s="42"/>
      <c r="L38" s="42"/>
      <c r="M38" s="42"/>
      <c r="N38" s="70"/>
      <c r="O38" s="80">
        <f>SUM(O35:O36)</f>
        <v>4798</v>
      </c>
      <c r="P38" s="42"/>
      <c r="Q38" s="132">
        <f>SUM(D38:O38)</f>
        <v>446231</v>
      </c>
      <c r="R38" s="42"/>
      <c r="S38" s="132">
        <f>BS!F91</f>
        <v>0</v>
      </c>
      <c r="T38" s="42"/>
      <c r="U38" s="132">
        <f>SUM(Q38:S38)</f>
        <v>446231</v>
      </c>
    </row>
    <row r="39" spans="1:21" ht="20.25" customHeight="1">
      <c r="D39" s="42"/>
      <c r="E39" s="42"/>
      <c r="F39" s="42"/>
      <c r="G39" s="42"/>
      <c r="H39" s="42"/>
      <c r="I39" s="42"/>
      <c r="J39" s="42"/>
      <c r="K39" s="42"/>
      <c r="L39" s="70"/>
      <c r="M39" s="42"/>
      <c r="N39" s="70"/>
      <c r="O39" s="42"/>
      <c r="P39" s="42"/>
      <c r="Q39" s="42"/>
      <c r="R39" s="42"/>
      <c r="S39" s="42"/>
      <c r="T39" s="42"/>
      <c r="U39" s="42"/>
    </row>
    <row r="40" spans="1:21" ht="20.25" customHeight="1">
      <c r="A40" s="133" t="s">
        <v>156</v>
      </c>
      <c r="D40" s="42"/>
      <c r="E40" s="42"/>
      <c r="F40" s="42"/>
      <c r="G40" s="42"/>
      <c r="H40" s="42"/>
      <c r="I40" s="42"/>
      <c r="J40" s="42"/>
      <c r="K40" s="42"/>
      <c r="L40" s="70"/>
      <c r="M40" s="42"/>
      <c r="N40" s="70"/>
      <c r="O40" s="42"/>
      <c r="P40" s="42"/>
      <c r="Q40" s="42"/>
      <c r="R40" s="42"/>
      <c r="S40" s="42"/>
      <c r="T40" s="42"/>
      <c r="U40" s="42"/>
    </row>
    <row r="41" spans="1:21" ht="20.25" customHeight="1">
      <c r="A41" s="224" t="s">
        <v>173</v>
      </c>
      <c r="D41" s="42"/>
      <c r="E41" s="42"/>
      <c r="F41" s="42"/>
      <c r="G41" s="42"/>
      <c r="H41" s="42"/>
      <c r="I41" s="42"/>
      <c r="J41" s="42"/>
      <c r="K41" s="42"/>
      <c r="L41" s="70"/>
      <c r="M41" s="42"/>
      <c r="N41" s="70"/>
      <c r="O41" s="42"/>
      <c r="P41" s="42"/>
      <c r="Q41" s="42"/>
      <c r="R41" s="42"/>
      <c r="S41" s="42"/>
      <c r="T41" s="42"/>
      <c r="U41" s="42"/>
    </row>
    <row r="42" spans="1:21" ht="20.25" customHeight="1">
      <c r="A42" s="225" t="s">
        <v>175</v>
      </c>
      <c r="B42" s="220">
        <v>15</v>
      </c>
      <c r="D42" s="213">
        <v>0</v>
      </c>
      <c r="E42" s="213"/>
      <c r="F42" s="213">
        <v>0</v>
      </c>
      <c r="G42" s="213"/>
      <c r="H42" s="213">
        <v>0</v>
      </c>
      <c r="I42" s="159"/>
      <c r="J42" s="159">
        <v>-57000</v>
      </c>
      <c r="K42" s="159"/>
      <c r="L42" s="79"/>
      <c r="M42" s="159"/>
      <c r="N42" s="79"/>
      <c r="O42" s="213">
        <v>0</v>
      </c>
      <c r="P42" s="159"/>
      <c r="Q42" s="159">
        <v>-57000</v>
      </c>
      <c r="R42" s="159"/>
      <c r="S42" s="213">
        <v>0</v>
      </c>
      <c r="T42" s="159"/>
      <c r="U42" s="159">
        <f>SUM(Q42:S42)</f>
        <v>-57000</v>
      </c>
    </row>
    <row r="43" spans="1:21" ht="20.25" customHeight="1">
      <c r="A43" s="226" t="s">
        <v>174</v>
      </c>
      <c r="D43" s="222">
        <f>SUM(D42)</f>
        <v>0</v>
      </c>
      <c r="E43" s="223"/>
      <c r="F43" s="222">
        <f>SUM(F42)</f>
        <v>0</v>
      </c>
      <c r="G43" s="223"/>
      <c r="H43" s="222">
        <f>SUM(H42)</f>
        <v>0</v>
      </c>
      <c r="I43" s="42"/>
      <c r="J43" s="221">
        <f>SUM(J42)</f>
        <v>-57000</v>
      </c>
      <c r="K43" s="42"/>
      <c r="L43" s="70"/>
      <c r="M43" s="42"/>
      <c r="N43" s="70"/>
      <c r="O43" s="222">
        <f>SUM(O42)</f>
        <v>0</v>
      </c>
      <c r="P43" s="42"/>
      <c r="Q43" s="221">
        <f>SUM(Q42)</f>
        <v>-57000</v>
      </c>
      <c r="R43" s="42"/>
      <c r="S43" s="222">
        <f>SUM(S42)</f>
        <v>0</v>
      </c>
      <c r="T43" s="42"/>
      <c r="U43" s="221">
        <f>SUM(U42)</f>
        <v>-57000</v>
      </c>
    </row>
    <row r="44" spans="1:21" ht="20.25" customHeight="1">
      <c r="D44" s="42"/>
      <c r="E44" s="42"/>
      <c r="F44" s="42"/>
      <c r="G44" s="42"/>
      <c r="H44" s="42"/>
      <c r="I44" s="42"/>
      <c r="J44" s="42"/>
      <c r="K44" s="42"/>
      <c r="L44" s="70"/>
      <c r="M44" s="42"/>
      <c r="N44" s="70"/>
      <c r="O44" s="42"/>
      <c r="P44" s="42"/>
      <c r="Q44" s="42"/>
      <c r="R44" s="42"/>
      <c r="S44" s="42"/>
      <c r="T44" s="42"/>
      <c r="U44" s="42"/>
    </row>
    <row r="45" spans="1:21" ht="20.25" customHeight="1">
      <c r="A45" s="25" t="s">
        <v>75</v>
      </c>
      <c r="B45" s="217"/>
      <c r="C45" s="217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</row>
    <row r="46" spans="1:21" ht="20.25" customHeight="1">
      <c r="A46" s="84" t="s">
        <v>49</v>
      </c>
      <c r="B46" s="29"/>
      <c r="C46" s="29"/>
      <c r="D46" s="150">
        <v>0</v>
      </c>
      <c r="E46" s="65"/>
      <c r="F46" s="150">
        <v>0</v>
      </c>
      <c r="G46" s="54"/>
      <c r="H46" s="150">
        <v>0</v>
      </c>
      <c r="I46" s="54"/>
      <c r="J46" s="150">
        <v>33055</v>
      </c>
      <c r="K46" s="54"/>
      <c r="L46" s="79"/>
      <c r="M46" s="135"/>
      <c r="N46" s="79"/>
      <c r="O46" s="150">
        <f>PL!I67</f>
        <v>0</v>
      </c>
      <c r="P46" s="54"/>
      <c r="Q46" s="150">
        <f>SUM(D46:K46)</f>
        <v>33055</v>
      </c>
      <c r="R46" s="150"/>
      <c r="S46" s="150">
        <f>PL!D68</f>
        <v>0</v>
      </c>
      <c r="T46" s="150"/>
      <c r="U46" s="150">
        <f>SUM(Q46:S46)</f>
        <v>33055</v>
      </c>
    </row>
    <row r="47" spans="1:21" ht="20.25" customHeight="1">
      <c r="A47" s="84" t="s">
        <v>40</v>
      </c>
      <c r="B47" s="29"/>
      <c r="C47" s="29"/>
      <c r="D47" s="153">
        <v>0</v>
      </c>
      <c r="E47" s="65"/>
      <c r="F47" s="153">
        <v>0</v>
      </c>
      <c r="G47" s="54"/>
      <c r="H47" s="153">
        <v>0</v>
      </c>
      <c r="I47" s="54"/>
      <c r="J47" s="153">
        <f>PL!D53-SH_Conso!S47</f>
        <v>0</v>
      </c>
      <c r="K47" s="54"/>
      <c r="L47" s="79"/>
      <c r="M47" s="65"/>
      <c r="N47" s="79"/>
      <c r="O47" s="153">
        <v>1090</v>
      </c>
      <c r="P47" s="54"/>
      <c r="Q47" s="153">
        <f>SUM(D47:O47)</f>
        <v>1090</v>
      </c>
      <c r="R47" s="54"/>
      <c r="S47" s="153">
        <f>PL!D73-SH_Conso!S46</f>
        <v>0</v>
      </c>
      <c r="T47" s="54"/>
      <c r="U47" s="153">
        <f>SUM(Q47:S47)</f>
        <v>1090</v>
      </c>
    </row>
    <row r="48" spans="1:21" ht="20.25" customHeight="1">
      <c r="A48" s="40" t="s">
        <v>76</v>
      </c>
      <c r="B48" s="52"/>
      <c r="C48" s="52"/>
      <c r="D48" s="117">
        <f>SUM(D46:D47)</f>
        <v>0</v>
      </c>
      <c r="E48" s="47"/>
      <c r="F48" s="117">
        <f>SUM(F46:F47)</f>
        <v>0</v>
      </c>
      <c r="G48" s="47"/>
      <c r="H48" s="117">
        <f>SUM(H46:H47)</f>
        <v>0</v>
      </c>
      <c r="I48" s="47"/>
      <c r="J48" s="117">
        <f>SUM(J46:J47)</f>
        <v>33055</v>
      </c>
      <c r="K48" s="47"/>
      <c r="L48" s="56">
        <f>SUM(L46:L47)</f>
        <v>0</v>
      </c>
      <c r="M48" s="47"/>
      <c r="N48" s="56">
        <f>SUM(N46:N47)</f>
        <v>0</v>
      </c>
      <c r="O48" s="117">
        <f>SUM(O46:O47)</f>
        <v>1090</v>
      </c>
      <c r="P48" s="54"/>
      <c r="Q48" s="56">
        <f>SUM(Q46:Q47)</f>
        <v>34145</v>
      </c>
      <c r="R48" s="66">
        <f>SUM(R46:R47)</f>
        <v>0</v>
      </c>
      <c r="S48" s="56">
        <f>SUM(S46:S47)</f>
        <v>0</v>
      </c>
      <c r="T48" s="66">
        <f>SUM(T46:T47)</f>
        <v>0</v>
      </c>
      <c r="U48" s="56">
        <f>SUM(U46:U47)</f>
        <v>34145</v>
      </c>
    </row>
    <row r="49" spans="1:21" ht="20.25" customHeight="1">
      <c r="D49" s="42"/>
      <c r="E49" s="42"/>
      <c r="F49" s="42"/>
      <c r="G49" s="42"/>
      <c r="H49" s="42"/>
      <c r="I49" s="42"/>
      <c r="J49" s="42"/>
      <c r="K49" s="54"/>
      <c r="L49" s="70"/>
      <c r="M49" s="42"/>
      <c r="N49" s="70"/>
      <c r="O49" s="42"/>
      <c r="P49" s="54"/>
      <c r="Q49" s="42"/>
      <c r="R49" s="42"/>
      <c r="S49" s="42"/>
      <c r="T49" s="42"/>
      <c r="U49" s="42"/>
    </row>
    <row r="50" spans="1:21" ht="20.25" customHeight="1" thickBot="1">
      <c r="A50" s="40" t="s">
        <v>115</v>
      </c>
      <c r="B50" s="52"/>
      <c r="C50" s="52"/>
      <c r="D50" s="43">
        <f>D38+D48</f>
        <v>228000</v>
      </c>
      <c r="E50" s="73"/>
      <c r="F50" s="43">
        <f>F38+F48</f>
        <v>26871</v>
      </c>
      <c r="G50" s="73"/>
      <c r="H50" s="43">
        <f>H38+H48</f>
        <v>22800</v>
      </c>
      <c r="I50" s="73"/>
      <c r="J50" s="43">
        <f>J38+J43+J48</f>
        <v>139817</v>
      </c>
      <c r="K50" s="54"/>
      <c r="L50" s="43">
        <f t="shared" ref="L50:Q50" si="0">L38+L43+L48</f>
        <v>0</v>
      </c>
      <c r="M50" s="43">
        <f t="shared" si="0"/>
        <v>0</v>
      </c>
      <c r="N50" s="43">
        <f t="shared" si="0"/>
        <v>0</v>
      </c>
      <c r="O50" s="43">
        <f t="shared" si="0"/>
        <v>5888</v>
      </c>
      <c r="P50" s="47"/>
      <c r="Q50" s="43">
        <f t="shared" si="0"/>
        <v>423376</v>
      </c>
      <c r="R50" s="73"/>
      <c r="S50" s="237">
        <f>PL!D72</f>
        <v>0</v>
      </c>
      <c r="T50" s="73"/>
      <c r="U50" s="43">
        <f t="shared" ref="U50" si="1">U38+U43+U48</f>
        <v>423376</v>
      </c>
    </row>
    <row r="51" spans="1:21" ht="20.25" customHeight="1" thickTop="1">
      <c r="K51" s="47"/>
    </row>
  </sheetData>
  <mergeCells count="6">
    <mergeCell ref="D33:U33"/>
    <mergeCell ref="H6:J6"/>
    <mergeCell ref="D11:U11"/>
    <mergeCell ref="D4:U4"/>
    <mergeCell ref="D26:U26"/>
    <mergeCell ref="H28:J28"/>
  </mergeCells>
  <phoneticPr fontId="0" type="noConversion"/>
  <pageMargins left="0.7" right="0.7" top="0.48" bottom="0.5" header="0.5" footer="0.5"/>
  <pageSetup paperSize="9" scale="76" firstPageNumber="8" fitToHeight="2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2" max="2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45"/>
  <sheetViews>
    <sheetView view="pageBreakPreview" topLeftCell="A25" zoomScale="52" zoomScaleNormal="85" zoomScaleSheetLayoutView="40" workbookViewId="0">
      <selection activeCell="F13" sqref="F13"/>
    </sheetView>
  </sheetViews>
  <sheetFormatPr defaultColWidth="9.1796875" defaultRowHeight="20.25" customHeight="1"/>
  <cols>
    <col min="1" max="1" width="55.36328125" style="38" customWidth="1"/>
    <col min="2" max="2" width="11.54296875" style="38" customWidth="1"/>
    <col min="3" max="3" width="2.1796875" style="46" customWidth="1"/>
    <col min="4" max="4" width="13.81640625" style="38" customWidth="1"/>
    <col min="5" max="5" width="2.1796875" style="38" customWidth="1"/>
    <col min="6" max="6" width="13.81640625" style="38" customWidth="1"/>
    <col min="7" max="7" width="2.1796875" style="38" customWidth="1"/>
    <col min="8" max="8" width="13.81640625" style="38" customWidth="1"/>
    <col min="9" max="9" width="2.1796875" style="38" customWidth="1"/>
    <col min="10" max="10" width="13.81640625" style="38" customWidth="1"/>
    <col min="11" max="11" width="2.1796875" style="38" customWidth="1"/>
    <col min="12" max="12" width="13.81640625" style="38" customWidth="1"/>
    <col min="13" max="13" width="1" style="38" customWidth="1"/>
    <col min="14" max="16384" width="9.1796875" style="38"/>
  </cols>
  <sheetData>
    <row r="1" spans="1:13" ht="20.25" customHeight="1">
      <c r="A1" s="16" t="s">
        <v>151</v>
      </c>
      <c r="B1" s="16"/>
      <c r="C1" s="16"/>
      <c r="D1" s="113"/>
      <c r="E1" s="113"/>
      <c r="F1" s="113"/>
      <c r="G1" s="113"/>
      <c r="H1" s="113"/>
      <c r="I1" s="113"/>
      <c r="J1" s="113"/>
      <c r="K1" s="113"/>
      <c r="L1" s="113"/>
      <c r="M1" s="47"/>
    </row>
    <row r="2" spans="1:13" ht="20.25" customHeight="1">
      <c r="A2" s="28" t="s">
        <v>79</v>
      </c>
      <c r="B2" s="28"/>
      <c r="C2" s="28"/>
      <c r="D2" s="101"/>
      <c r="E2" s="101"/>
      <c r="F2" s="101"/>
      <c r="G2" s="101"/>
      <c r="H2" s="101"/>
      <c r="I2" s="101"/>
      <c r="J2" s="101"/>
      <c r="K2" s="101"/>
      <c r="L2" s="101"/>
      <c r="M2" s="64" t="e">
        <f>SUM(#REF!)</f>
        <v>#REF!</v>
      </c>
    </row>
    <row r="3" spans="1:13" ht="20.25" customHeight="1">
      <c r="A3" s="18"/>
      <c r="B3" s="18"/>
      <c r="C3" s="45"/>
      <c r="D3" s="18"/>
      <c r="E3" s="18"/>
      <c r="F3" s="18"/>
      <c r="G3" s="18"/>
      <c r="H3" s="20"/>
      <c r="I3" s="18"/>
      <c r="J3" s="21"/>
      <c r="K3" s="18"/>
      <c r="L3" s="21"/>
      <c r="M3" s="113"/>
    </row>
    <row r="4" spans="1:13" ht="20.25" customHeight="1">
      <c r="A4" s="36"/>
      <c r="B4" s="36"/>
      <c r="C4" s="39"/>
      <c r="D4" s="245" t="s">
        <v>58</v>
      </c>
      <c r="E4" s="245"/>
      <c r="F4" s="245"/>
      <c r="G4" s="245"/>
      <c r="H4" s="245"/>
      <c r="I4" s="245"/>
      <c r="J4" s="245"/>
      <c r="K4" s="245"/>
      <c r="L4" s="245"/>
      <c r="M4" s="101"/>
    </row>
    <row r="5" spans="1:13" ht="20.25" customHeight="1">
      <c r="A5" s="35" t="s">
        <v>32</v>
      </c>
      <c r="B5" s="35"/>
      <c r="C5" s="129"/>
      <c r="D5" s="37" t="s">
        <v>28</v>
      </c>
      <c r="E5" s="37"/>
      <c r="F5" s="37" t="s">
        <v>82</v>
      </c>
      <c r="G5" s="37"/>
      <c r="H5" s="244" t="s">
        <v>0</v>
      </c>
      <c r="I5" s="244"/>
      <c r="J5" s="244"/>
      <c r="K5" s="37"/>
      <c r="L5" s="37"/>
      <c r="M5" s="55"/>
    </row>
    <row r="6" spans="1:13" ht="20.25" customHeight="1">
      <c r="A6" s="35"/>
      <c r="B6" s="35"/>
      <c r="C6" s="39"/>
      <c r="D6" s="86" t="s">
        <v>102</v>
      </c>
      <c r="E6" s="37"/>
      <c r="F6" s="86" t="s">
        <v>83</v>
      </c>
      <c r="G6" s="37"/>
      <c r="H6" s="37" t="s">
        <v>38</v>
      </c>
      <c r="I6" s="37"/>
      <c r="J6" s="37"/>
      <c r="K6" s="37"/>
      <c r="L6" s="37" t="s">
        <v>1</v>
      </c>
      <c r="M6" s="55"/>
    </row>
    <row r="7" spans="1:13" ht="20.25" customHeight="1">
      <c r="A7" s="35"/>
      <c r="B7" s="35"/>
      <c r="C7" s="158" t="s">
        <v>19</v>
      </c>
      <c r="D7" s="37" t="s">
        <v>7</v>
      </c>
      <c r="E7" s="37"/>
      <c r="F7" s="86" t="s">
        <v>60</v>
      </c>
      <c r="G7" s="37"/>
      <c r="H7" s="37" t="s">
        <v>34</v>
      </c>
      <c r="I7" s="37"/>
      <c r="J7" s="37" t="s">
        <v>2</v>
      </c>
      <c r="K7" s="37"/>
      <c r="L7" s="37" t="s">
        <v>22</v>
      </c>
      <c r="M7" s="37"/>
    </row>
    <row r="8" spans="1:13" ht="20.25" customHeight="1">
      <c r="D8" s="243" t="s">
        <v>73</v>
      </c>
      <c r="E8" s="243"/>
      <c r="F8" s="243"/>
      <c r="G8" s="243"/>
      <c r="H8" s="243"/>
      <c r="I8" s="243"/>
      <c r="J8" s="243"/>
      <c r="K8" s="243"/>
      <c r="L8" s="243"/>
      <c r="M8" s="37"/>
    </row>
    <row r="9" spans="1:13" ht="20.25" customHeight="1">
      <c r="A9" s="23" t="s">
        <v>108</v>
      </c>
      <c r="B9" s="23"/>
      <c r="D9" s="39"/>
      <c r="E9" s="39"/>
      <c r="F9" s="39"/>
      <c r="G9" s="39"/>
      <c r="H9" s="39"/>
      <c r="I9" s="39"/>
      <c r="J9" s="39"/>
      <c r="K9" s="39"/>
      <c r="L9" s="39"/>
      <c r="M9" s="37"/>
    </row>
    <row r="10" spans="1:13" ht="20.25" customHeight="1">
      <c r="A10" s="23" t="s">
        <v>109</v>
      </c>
      <c r="B10" s="23"/>
      <c r="C10" s="29"/>
      <c r="D10" s="42">
        <v>228000</v>
      </c>
      <c r="E10" s="42"/>
      <c r="F10" s="42">
        <v>26871</v>
      </c>
      <c r="G10" s="42"/>
      <c r="H10" s="42">
        <v>22800</v>
      </c>
      <c r="I10" s="42"/>
      <c r="J10" s="42">
        <v>97162</v>
      </c>
      <c r="K10" s="42"/>
      <c r="L10" s="42">
        <f>SUM(D10:J10)</f>
        <v>374833</v>
      </c>
      <c r="M10" s="37"/>
    </row>
    <row r="11" spans="1:13" ht="20.25" customHeight="1">
      <c r="A11" s="23"/>
      <c r="B11" s="23"/>
      <c r="C11" s="29"/>
      <c r="D11" s="42"/>
      <c r="E11" s="42"/>
      <c r="F11" s="42"/>
      <c r="G11" s="42"/>
      <c r="H11" s="42"/>
      <c r="I11" s="42"/>
      <c r="J11" s="42"/>
      <c r="K11" s="42"/>
      <c r="L11" s="42"/>
      <c r="M11" s="39"/>
    </row>
    <row r="12" spans="1:13" ht="20.25" customHeight="1">
      <c r="A12" s="25" t="s">
        <v>75</v>
      </c>
      <c r="B12" s="25"/>
      <c r="C12" s="29"/>
      <c r="D12" s="42"/>
      <c r="E12" s="42"/>
      <c r="F12" s="42"/>
      <c r="G12" s="42"/>
      <c r="H12" s="42"/>
      <c r="I12" s="42"/>
      <c r="J12" s="42"/>
      <c r="K12" s="42"/>
      <c r="L12" s="42"/>
      <c r="M12" s="42"/>
    </row>
    <row r="13" spans="1:13" ht="20.25" customHeight="1">
      <c r="A13" s="84" t="s">
        <v>49</v>
      </c>
      <c r="B13" s="84"/>
      <c r="C13" s="29"/>
      <c r="D13" s="119">
        <v>0</v>
      </c>
      <c r="E13" s="65"/>
      <c r="F13" s="119">
        <v>0</v>
      </c>
      <c r="G13" s="54"/>
      <c r="H13" s="119">
        <v>0</v>
      </c>
      <c r="I13" s="54"/>
      <c r="J13" s="65">
        <v>19884</v>
      </c>
      <c r="K13" s="54"/>
      <c r="L13" s="159">
        <f>SUM(D13:J13)</f>
        <v>19884</v>
      </c>
      <c r="M13" s="42"/>
    </row>
    <row r="14" spans="1:13" ht="20.25" customHeight="1">
      <c r="A14" s="84" t="s">
        <v>40</v>
      </c>
      <c r="B14" s="84"/>
      <c r="C14" s="29"/>
      <c r="D14" s="118">
        <v>0</v>
      </c>
      <c r="E14" s="65"/>
      <c r="F14" s="118">
        <v>0</v>
      </c>
      <c r="G14" s="54"/>
      <c r="H14" s="118">
        <v>0</v>
      </c>
      <c r="I14" s="54"/>
      <c r="J14" s="153">
        <v>0</v>
      </c>
      <c r="K14" s="54"/>
      <c r="L14" s="118">
        <f>SUM(D14:J14)</f>
        <v>0</v>
      </c>
      <c r="M14" s="42"/>
    </row>
    <row r="15" spans="1:13" s="121" customFormat="1" ht="20.25" customHeight="1">
      <c r="A15" s="25" t="s">
        <v>76</v>
      </c>
      <c r="B15" s="25"/>
      <c r="C15" s="53"/>
      <c r="D15" s="117">
        <f>SUM(D13:D14)</f>
        <v>0</v>
      </c>
      <c r="E15" s="47"/>
      <c r="F15" s="117">
        <f>SUM(F13:F14)</f>
        <v>0</v>
      </c>
      <c r="G15" s="47"/>
      <c r="H15" s="117">
        <f>SUM(H13:H14)</f>
        <v>0</v>
      </c>
      <c r="I15" s="47"/>
      <c r="J15" s="80">
        <f>SUM(J13:J14)</f>
        <v>19884</v>
      </c>
      <c r="K15" s="47"/>
      <c r="L15" s="67">
        <f>SUM(D15:J15,)</f>
        <v>19884</v>
      </c>
      <c r="M15" s="120"/>
    </row>
    <row r="16" spans="1:13" ht="20.25" customHeight="1">
      <c r="A16" s="41"/>
      <c r="B16" s="41"/>
      <c r="C16" s="53"/>
      <c r="D16" s="65"/>
      <c r="E16" s="47"/>
      <c r="F16" s="65"/>
      <c r="G16" s="47"/>
      <c r="H16" s="65"/>
      <c r="I16" s="47"/>
      <c r="J16" s="65"/>
      <c r="K16" s="47"/>
      <c r="L16" s="65"/>
      <c r="M16" s="62"/>
    </row>
    <row r="17" spans="1:13" ht="20.25" customHeight="1" thickBot="1">
      <c r="A17" s="40" t="s">
        <v>110</v>
      </c>
      <c r="B17" s="40"/>
      <c r="C17" s="52"/>
      <c r="D17" s="43">
        <f>D10+D15</f>
        <v>228000</v>
      </c>
      <c r="E17" s="73"/>
      <c r="F17" s="43">
        <f>F10+F15</f>
        <v>26871</v>
      </c>
      <c r="G17" s="73"/>
      <c r="H17" s="43">
        <f>H10+H15</f>
        <v>22800</v>
      </c>
      <c r="I17" s="73"/>
      <c r="J17" s="43">
        <f>J10+J15</f>
        <v>117046</v>
      </c>
      <c r="K17" s="73"/>
      <c r="L17" s="43">
        <f>L10+L15</f>
        <v>394717</v>
      </c>
      <c r="M17" s="47"/>
    </row>
    <row r="18" spans="1:13" ht="20.25" customHeight="1" thickTop="1"/>
    <row r="19" spans="1:13" ht="20.25" customHeight="1">
      <c r="A19" s="16" t="s">
        <v>151</v>
      </c>
      <c r="B19" s="16"/>
      <c r="C19" s="16"/>
      <c r="D19" s="113"/>
      <c r="E19" s="113"/>
      <c r="F19" s="113"/>
      <c r="G19" s="113"/>
      <c r="H19" s="113"/>
      <c r="I19" s="113"/>
      <c r="J19" s="113"/>
      <c r="K19" s="113"/>
      <c r="L19" s="113"/>
    </row>
    <row r="20" spans="1:13" ht="20.25" customHeight="1">
      <c r="A20" s="28" t="s">
        <v>79</v>
      </c>
      <c r="B20" s="28"/>
      <c r="C20" s="28"/>
      <c r="D20" s="101"/>
      <c r="E20" s="101"/>
      <c r="F20" s="101"/>
      <c r="G20" s="101"/>
      <c r="H20" s="101"/>
      <c r="I20" s="101"/>
      <c r="J20" s="101"/>
      <c r="K20" s="101"/>
      <c r="L20" s="101"/>
    </row>
    <row r="21" spans="1:13" ht="20.25" customHeight="1">
      <c r="A21" s="18"/>
      <c r="B21" s="18"/>
      <c r="C21" s="45"/>
      <c r="D21" s="18"/>
      <c r="E21" s="18"/>
      <c r="F21" s="18"/>
      <c r="G21" s="18"/>
      <c r="H21" s="20"/>
      <c r="I21" s="18"/>
      <c r="J21" s="21"/>
      <c r="K21" s="18"/>
      <c r="L21" s="21"/>
    </row>
    <row r="22" spans="1:13" ht="20.25" customHeight="1">
      <c r="A22" s="36"/>
      <c r="B22" s="36"/>
      <c r="C22" s="39"/>
      <c r="D22" s="245" t="s">
        <v>58</v>
      </c>
      <c r="E22" s="245"/>
      <c r="F22" s="245"/>
      <c r="G22" s="245"/>
      <c r="H22" s="245"/>
      <c r="I22" s="245"/>
      <c r="J22" s="245"/>
      <c r="K22" s="245"/>
      <c r="L22" s="245"/>
    </row>
    <row r="23" spans="1:13" ht="20.25" customHeight="1">
      <c r="A23" s="35" t="s">
        <v>32</v>
      </c>
      <c r="B23" s="35"/>
      <c r="C23" s="129"/>
      <c r="D23" s="37" t="s">
        <v>28</v>
      </c>
      <c r="E23" s="37"/>
      <c r="F23" s="37" t="s">
        <v>82</v>
      </c>
      <c r="G23" s="37"/>
      <c r="H23" s="244" t="s">
        <v>0</v>
      </c>
      <c r="I23" s="244"/>
      <c r="J23" s="244"/>
      <c r="K23" s="37"/>
      <c r="L23" s="37"/>
    </row>
    <row r="24" spans="1:13" ht="20.25" customHeight="1">
      <c r="A24" s="35"/>
      <c r="B24" s="35"/>
      <c r="C24" s="39"/>
      <c r="D24" s="86" t="s">
        <v>102</v>
      </c>
      <c r="E24" s="37"/>
      <c r="F24" s="86" t="s">
        <v>83</v>
      </c>
      <c r="G24" s="37"/>
      <c r="H24" s="37" t="s">
        <v>38</v>
      </c>
      <c r="I24" s="37"/>
      <c r="J24" s="37"/>
      <c r="K24" s="37"/>
      <c r="L24" s="37" t="s">
        <v>1</v>
      </c>
    </row>
    <row r="25" spans="1:13" ht="20.25" customHeight="1">
      <c r="A25" s="35"/>
      <c r="B25" s="210" t="s">
        <v>19</v>
      </c>
      <c r="C25" s="158" t="s">
        <v>19</v>
      </c>
      <c r="D25" s="37" t="s">
        <v>7</v>
      </c>
      <c r="E25" s="37"/>
      <c r="F25" s="86" t="s">
        <v>60</v>
      </c>
      <c r="G25" s="37"/>
      <c r="H25" s="37" t="s">
        <v>34</v>
      </c>
      <c r="I25" s="37"/>
      <c r="J25" s="37" t="s">
        <v>2</v>
      </c>
      <c r="K25" s="37"/>
      <c r="L25" s="37" t="s">
        <v>22</v>
      </c>
    </row>
    <row r="26" spans="1:13" ht="20.25" customHeight="1">
      <c r="D26" s="243" t="s">
        <v>73</v>
      </c>
      <c r="E26" s="243"/>
      <c r="F26" s="243"/>
      <c r="G26" s="243"/>
      <c r="H26" s="243"/>
      <c r="I26" s="243"/>
      <c r="J26" s="243"/>
      <c r="K26" s="243"/>
      <c r="L26" s="243"/>
    </row>
    <row r="27" spans="1:13" ht="20.25" customHeight="1">
      <c r="A27" s="23" t="s">
        <v>113</v>
      </c>
      <c r="B27" s="23"/>
      <c r="D27" s="39"/>
      <c r="E27" s="39"/>
      <c r="F27" s="39"/>
      <c r="G27" s="39"/>
      <c r="H27" s="39"/>
      <c r="I27" s="39"/>
      <c r="J27" s="39"/>
      <c r="K27" s="39"/>
      <c r="L27" s="39"/>
    </row>
    <row r="28" spans="1:13" ht="20.25" customHeight="1">
      <c r="A28" s="23" t="s">
        <v>138</v>
      </c>
      <c r="B28" s="23"/>
      <c r="C28" s="29"/>
      <c r="D28" s="42">
        <v>228000</v>
      </c>
      <c r="E28" s="42"/>
      <c r="F28" s="42">
        <v>26871</v>
      </c>
      <c r="G28" s="42"/>
      <c r="H28" s="42">
        <v>22800</v>
      </c>
      <c r="I28" s="42"/>
      <c r="J28" s="42">
        <v>148550</v>
      </c>
      <c r="K28" s="42"/>
      <c r="L28" s="42">
        <f>SUM(D28:J28)</f>
        <v>426221</v>
      </c>
    </row>
    <row r="29" spans="1:13" ht="20.25" customHeight="1">
      <c r="A29" s="72" t="s">
        <v>137</v>
      </c>
      <c r="B29" s="23"/>
      <c r="C29" s="29"/>
      <c r="D29" s="42"/>
      <c r="E29" s="42"/>
      <c r="F29" s="42"/>
      <c r="G29" s="42"/>
      <c r="H29" s="42"/>
      <c r="I29" s="42"/>
      <c r="J29" s="42"/>
      <c r="K29" s="42"/>
      <c r="L29" s="42"/>
    </row>
    <row r="30" spans="1:13" ht="20.25" customHeight="1">
      <c r="A30" s="207" t="s">
        <v>167</v>
      </c>
      <c r="B30" s="29">
        <v>3</v>
      </c>
      <c r="C30" s="29"/>
      <c r="D30" s="213">
        <v>0</v>
      </c>
      <c r="E30" s="159"/>
      <c r="F30" s="213">
        <v>0</v>
      </c>
      <c r="G30" s="159"/>
      <c r="H30" s="213">
        <v>0</v>
      </c>
      <c r="I30" s="159"/>
      <c r="J30" s="159">
        <v>-682</v>
      </c>
      <c r="K30" s="159"/>
      <c r="L30" s="159">
        <f>SUM(D30:J30)</f>
        <v>-682</v>
      </c>
    </row>
    <row r="31" spans="1:13" ht="20.25" customHeight="1">
      <c r="A31" s="23" t="s">
        <v>114</v>
      </c>
      <c r="B31" s="23"/>
      <c r="C31" s="29"/>
      <c r="D31" s="221">
        <f t="shared" ref="D31:L31" si="0">SUM(D28:D30)</f>
        <v>228000</v>
      </c>
      <c r="E31" s="42">
        <f t="shared" si="0"/>
        <v>0</v>
      </c>
      <c r="F31" s="221">
        <f t="shared" si="0"/>
        <v>26871</v>
      </c>
      <c r="G31" s="42">
        <f t="shared" si="0"/>
        <v>0</v>
      </c>
      <c r="H31" s="221">
        <f t="shared" si="0"/>
        <v>22800</v>
      </c>
      <c r="I31" s="42">
        <f t="shared" si="0"/>
        <v>0</v>
      </c>
      <c r="J31" s="221">
        <f t="shared" si="0"/>
        <v>147868</v>
      </c>
      <c r="K31" s="42">
        <f t="shared" si="0"/>
        <v>0</v>
      </c>
      <c r="L31" s="221">
        <f t="shared" si="0"/>
        <v>425539</v>
      </c>
    </row>
    <row r="32" spans="1:13" ht="20.25" customHeight="1">
      <c r="A32" s="23"/>
      <c r="B32" s="23"/>
      <c r="C32" s="29"/>
      <c r="D32" s="42"/>
      <c r="E32" s="42"/>
      <c r="F32" s="42"/>
      <c r="G32" s="42"/>
      <c r="H32" s="42"/>
      <c r="I32" s="42"/>
      <c r="J32" s="42"/>
      <c r="K32" s="42"/>
      <c r="L32" s="42"/>
    </row>
    <row r="33" spans="1:12" ht="20.25" customHeight="1">
      <c r="A33" s="133" t="s">
        <v>156</v>
      </c>
      <c r="B33" s="23"/>
      <c r="C33" s="29"/>
      <c r="D33" s="42"/>
      <c r="E33" s="42"/>
      <c r="F33" s="42"/>
      <c r="G33" s="42"/>
      <c r="H33" s="42"/>
      <c r="I33" s="42"/>
      <c r="J33" s="42"/>
      <c r="K33" s="42"/>
      <c r="L33" s="42"/>
    </row>
    <row r="34" spans="1:12" ht="20.25" customHeight="1">
      <c r="A34" s="224" t="s">
        <v>173</v>
      </c>
      <c r="B34" s="23"/>
      <c r="C34" s="29"/>
      <c r="D34" s="42"/>
      <c r="E34" s="42"/>
      <c r="F34" s="42"/>
      <c r="G34" s="42"/>
      <c r="H34" s="42"/>
      <c r="I34" s="42"/>
      <c r="J34" s="42"/>
      <c r="K34" s="42"/>
      <c r="L34" s="42"/>
    </row>
    <row r="35" spans="1:12" ht="20.25" customHeight="1">
      <c r="A35" s="225" t="s">
        <v>175</v>
      </c>
      <c r="B35" s="29">
        <v>15</v>
      </c>
      <c r="C35" s="29"/>
      <c r="D35" s="213">
        <v>0</v>
      </c>
      <c r="E35" s="213"/>
      <c r="F35" s="213">
        <v>0</v>
      </c>
      <c r="G35" s="213"/>
      <c r="H35" s="213">
        <v>0</v>
      </c>
      <c r="I35" s="213"/>
      <c r="J35" s="228">
        <v>-57000</v>
      </c>
      <c r="K35" s="228"/>
      <c r="L35" s="228">
        <f>SUM(D35:J35)</f>
        <v>-57000</v>
      </c>
    </row>
    <row r="36" spans="1:12" ht="20.25" customHeight="1">
      <c r="A36" s="226" t="s">
        <v>174</v>
      </c>
      <c r="B36" s="23"/>
      <c r="C36" s="29"/>
      <c r="D36" s="222">
        <f>SUM(D35)</f>
        <v>0</v>
      </c>
      <c r="E36" s="223">
        <f t="shared" ref="E36:J36" si="1">SUM(E35)</f>
        <v>0</v>
      </c>
      <c r="F36" s="222">
        <f t="shared" si="1"/>
        <v>0</v>
      </c>
      <c r="G36" s="223">
        <f t="shared" si="1"/>
        <v>0</v>
      </c>
      <c r="H36" s="222">
        <f t="shared" si="1"/>
        <v>0</v>
      </c>
      <c r="I36" s="223">
        <f t="shared" si="1"/>
        <v>0</v>
      </c>
      <c r="J36" s="229">
        <f t="shared" si="1"/>
        <v>-57000</v>
      </c>
      <c r="K36" s="227">
        <f>SUM(K35)</f>
        <v>0</v>
      </c>
      <c r="L36" s="229">
        <f t="shared" ref="L36" si="2">SUM(L35)</f>
        <v>-57000</v>
      </c>
    </row>
    <row r="37" spans="1:12" ht="20.25" customHeight="1">
      <c r="A37" s="23"/>
      <c r="B37" s="23"/>
      <c r="C37" s="29"/>
      <c r="D37" s="42"/>
      <c r="E37" s="42"/>
      <c r="F37" s="42"/>
      <c r="G37" s="42"/>
      <c r="H37" s="42"/>
      <c r="I37" s="42"/>
      <c r="J37" s="42"/>
      <c r="K37" s="42"/>
      <c r="L37" s="42"/>
    </row>
    <row r="38" spans="1:12" ht="20.25" customHeight="1">
      <c r="A38" s="25" t="s">
        <v>75</v>
      </c>
      <c r="B38" s="25"/>
      <c r="C38" s="29"/>
      <c r="D38" s="42"/>
      <c r="E38" s="42"/>
      <c r="F38" s="42"/>
      <c r="G38" s="42"/>
      <c r="H38" s="42"/>
      <c r="I38" s="42"/>
      <c r="J38" s="42"/>
      <c r="K38" s="42"/>
      <c r="L38" s="42"/>
    </row>
    <row r="39" spans="1:12" ht="20.25" customHeight="1">
      <c r="A39" s="84" t="s">
        <v>49</v>
      </c>
      <c r="B39" s="84"/>
      <c r="C39" s="29"/>
      <c r="D39" s="119">
        <v>0</v>
      </c>
      <c r="E39" s="65"/>
      <c r="F39" s="119">
        <v>0</v>
      </c>
      <c r="G39" s="54"/>
      <c r="H39" s="119">
        <v>0</v>
      </c>
      <c r="I39" s="54"/>
      <c r="J39" s="119">
        <v>27749</v>
      </c>
      <c r="K39" s="54"/>
      <c r="L39" s="159">
        <f>SUM(D39:J39)</f>
        <v>27749</v>
      </c>
    </row>
    <row r="40" spans="1:12" ht="20.25" customHeight="1">
      <c r="A40" s="84" t="s">
        <v>40</v>
      </c>
      <c r="B40" s="84"/>
      <c r="C40" s="29"/>
      <c r="D40" s="118">
        <v>0</v>
      </c>
      <c r="E40" s="65"/>
      <c r="F40" s="118">
        <v>0</v>
      </c>
      <c r="G40" s="54"/>
      <c r="H40" s="118">
        <v>0</v>
      </c>
      <c r="I40" s="54"/>
      <c r="J40" s="118">
        <v>0</v>
      </c>
      <c r="K40" s="54"/>
      <c r="L40" s="118">
        <f>SUM(D40:J40)</f>
        <v>0</v>
      </c>
    </row>
    <row r="41" spans="1:12" ht="20.25" customHeight="1">
      <c r="A41" s="25" t="s">
        <v>76</v>
      </c>
      <c r="B41" s="25"/>
      <c r="C41" s="53"/>
      <c r="D41" s="117">
        <f>SUM(D39:D40)</f>
        <v>0</v>
      </c>
      <c r="E41" s="47"/>
      <c r="F41" s="117">
        <f>SUM(F39:F40)</f>
        <v>0</v>
      </c>
      <c r="G41" s="47"/>
      <c r="H41" s="117">
        <f>SUM(H39:H40)</f>
        <v>0</v>
      </c>
      <c r="I41" s="47"/>
      <c r="J41" s="117">
        <f>SUM(J39:J40)</f>
        <v>27749</v>
      </c>
      <c r="K41" s="47"/>
      <c r="L41" s="67">
        <f>SUM(D41:J41)</f>
        <v>27749</v>
      </c>
    </row>
    <row r="42" spans="1:12" ht="20.25" customHeight="1">
      <c r="A42" s="41"/>
      <c r="B42" s="41"/>
      <c r="C42" s="53"/>
      <c r="D42" s="65"/>
      <c r="E42" s="47"/>
      <c r="F42" s="65"/>
      <c r="G42" s="47"/>
      <c r="H42" s="65"/>
      <c r="I42" s="47"/>
      <c r="J42" s="65"/>
      <c r="K42" s="47"/>
      <c r="L42" s="65"/>
    </row>
    <row r="43" spans="1:12" ht="20.25" customHeight="1" thickBot="1">
      <c r="A43" s="40" t="s">
        <v>115</v>
      </c>
      <c r="B43" s="40"/>
      <c r="C43" s="52"/>
      <c r="D43" s="43">
        <f>D31+D41</f>
        <v>228000</v>
      </c>
      <c r="E43" s="73"/>
      <c r="F43" s="43">
        <f>F31+F41</f>
        <v>26871</v>
      </c>
      <c r="G43" s="73"/>
      <c r="H43" s="43">
        <f>H31+H41</f>
        <v>22800</v>
      </c>
      <c r="I43" s="73"/>
      <c r="J43" s="43">
        <f>J31+J36+J41</f>
        <v>118617</v>
      </c>
      <c r="K43" s="73"/>
      <c r="L43" s="43">
        <f>L31+L36+L41</f>
        <v>396288</v>
      </c>
    </row>
    <row r="44" spans="1:12" ht="20.25" customHeight="1" thickTop="1">
      <c r="A44" s="40"/>
      <c r="B44" s="40"/>
      <c r="C44" s="52"/>
      <c r="D44" s="73"/>
      <c r="E44" s="73"/>
      <c r="F44" s="73"/>
      <c r="G44" s="73"/>
      <c r="H44" s="73"/>
      <c r="I44" s="73"/>
      <c r="J44" s="73"/>
      <c r="K44" s="73"/>
      <c r="L44" s="73"/>
    </row>
    <row r="45" spans="1:12" ht="20.25" customHeight="1">
      <c r="A45" s="40"/>
      <c r="B45" s="40"/>
      <c r="C45" s="52"/>
      <c r="D45" s="73"/>
      <c r="E45" s="73"/>
      <c r="F45" s="73"/>
      <c r="G45" s="73"/>
      <c r="H45" s="73"/>
      <c r="I45" s="73"/>
      <c r="J45" s="73"/>
      <c r="K45" s="73"/>
      <c r="L45" s="73"/>
    </row>
  </sheetData>
  <mergeCells count="6">
    <mergeCell ref="D22:L22"/>
    <mergeCell ref="H23:J23"/>
    <mergeCell ref="D26:L26"/>
    <mergeCell ref="D4:L4"/>
    <mergeCell ref="H5:J5"/>
    <mergeCell ref="D8:L8"/>
  </mergeCells>
  <phoneticPr fontId="0" type="noConversion"/>
  <pageMargins left="0.7" right="0.7" top="0.48" bottom="0.5" header="0.5" footer="0.5"/>
  <pageSetup paperSize="9" scale="90" firstPageNumber="10" fitToHeight="2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18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74"/>
  <sheetViews>
    <sheetView tabSelected="1" view="pageBreakPreview" topLeftCell="A46" zoomScale="74" zoomScaleNormal="85" zoomScaleSheetLayoutView="100" workbookViewId="0">
      <selection activeCell="C17" sqref="C17"/>
    </sheetView>
  </sheetViews>
  <sheetFormatPr defaultColWidth="9.1796875" defaultRowHeight="20.25" customHeight="1"/>
  <cols>
    <col min="1" max="1" width="53.81640625" style="48" customWidth="1"/>
    <col min="2" max="2" width="12" style="48" customWidth="1"/>
    <col min="3" max="3" width="1" style="103" customWidth="1"/>
    <col min="4" max="4" width="12" style="48" customWidth="1"/>
    <col min="5" max="5" width="1" style="103" customWidth="1"/>
    <col min="6" max="6" width="12" style="48" customWidth="1"/>
    <col min="7" max="7" width="1" style="103" customWidth="1"/>
    <col min="8" max="8" width="12" style="48" customWidth="1"/>
    <col min="9" max="16384" width="9.1796875" style="48"/>
  </cols>
  <sheetData>
    <row r="1" spans="1:8" ht="20.25" customHeight="1">
      <c r="A1" s="200" t="s">
        <v>151</v>
      </c>
      <c r="B1" s="201"/>
      <c r="C1" s="201"/>
      <c r="D1" s="201"/>
      <c r="E1" s="201"/>
      <c r="F1" s="201"/>
      <c r="G1" s="201"/>
      <c r="H1" s="201"/>
    </row>
    <row r="2" spans="1:8" ht="20.25" customHeight="1">
      <c r="A2" s="28" t="s">
        <v>80</v>
      </c>
      <c r="B2" s="101"/>
      <c r="C2" s="105"/>
      <c r="D2" s="101"/>
      <c r="E2" s="105"/>
      <c r="F2" s="101"/>
      <c r="G2" s="105"/>
      <c r="H2" s="101"/>
    </row>
    <row r="3" spans="1:8" ht="15">
      <c r="A3" s="18"/>
      <c r="B3" s="18"/>
      <c r="C3" s="106"/>
      <c r="D3" s="18"/>
      <c r="E3" s="106"/>
      <c r="F3" s="21"/>
      <c r="G3" s="112"/>
      <c r="H3" s="21"/>
    </row>
    <row r="4" spans="1:8" ht="20.25" customHeight="1">
      <c r="A4" s="25"/>
      <c r="B4" s="238" t="s">
        <v>65</v>
      </c>
      <c r="C4" s="238"/>
      <c r="D4" s="238"/>
      <c r="E4" s="88"/>
      <c r="F4" s="238" t="s">
        <v>67</v>
      </c>
      <c r="G4" s="238"/>
      <c r="H4" s="238"/>
    </row>
    <row r="5" spans="1:8" ht="20.25" customHeight="1">
      <c r="A5" s="25"/>
      <c r="B5" s="238" t="s">
        <v>66</v>
      </c>
      <c r="C5" s="238"/>
      <c r="D5" s="238"/>
      <c r="E5" s="88"/>
      <c r="F5" s="238" t="s">
        <v>66</v>
      </c>
      <c r="G5" s="238"/>
      <c r="H5" s="238"/>
    </row>
    <row r="6" spans="1:8" ht="20.25" customHeight="1">
      <c r="A6" s="25"/>
      <c r="B6" s="240" t="s">
        <v>72</v>
      </c>
      <c r="C6" s="241"/>
      <c r="D6" s="241"/>
      <c r="E6" s="27"/>
      <c r="F6" s="240" t="s">
        <v>72</v>
      </c>
      <c r="G6" s="241"/>
      <c r="H6" s="241"/>
    </row>
    <row r="7" spans="1:8" ht="20.25" customHeight="1">
      <c r="A7" s="25"/>
      <c r="B7" s="240" t="s">
        <v>71</v>
      </c>
      <c r="C7" s="241"/>
      <c r="D7" s="241"/>
      <c r="E7" s="27"/>
      <c r="F7" s="240" t="s">
        <v>71</v>
      </c>
      <c r="G7" s="241"/>
      <c r="H7" s="241"/>
    </row>
    <row r="8" spans="1:8" ht="20.25" customHeight="1">
      <c r="A8" s="34"/>
      <c r="B8" s="100" t="s">
        <v>116</v>
      </c>
      <c r="C8" s="100"/>
      <c r="D8" s="100" t="s">
        <v>107</v>
      </c>
      <c r="E8" s="89"/>
      <c r="F8" s="100" t="s">
        <v>116</v>
      </c>
      <c r="G8" s="100"/>
      <c r="H8" s="100" t="s">
        <v>107</v>
      </c>
    </row>
    <row r="9" spans="1:8" ht="20.25" customHeight="1">
      <c r="A9" s="24"/>
      <c r="B9" s="239" t="s">
        <v>73</v>
      </c>
      <c r="C9" s="239"/>
      <c r="D9" s="239"/>
      <c r="E9" s="239"/>
      <c r="F9" s="239"/>
      <c r="G9" s="239"/>
      <c r="H9" s="239"/>
    </row>
    <row r="10" spans="1:8" ht="20.25" customHeight="1">
      <c r="A10" s="32" t="s">
        <v>27</v>
      </c>
    </row>
    <row r="11" spans="1:8" ht="20.25" customHeight="1">
      <c r="A11" s="72" t="s">
        <v>81</v>
      </c>
      <c r="B11" s="1">
        <f>PL!D44</f>
        <v>33055</v>
      </c>
      <c r="C11" s="107"/>
      <c r="D11" s="1">
        <f>PL!F44</f>
        <v>35928</v>
      </c>
      <c r="E11" s="107"/>
      <c r="F11" s="74">
        <f>PL!H44</f>
        <v>27749</v>
      </c>
      <c r="G11" s="107"/>
      <c r="H11" s="74">
        <f>PL!J44</f>
        <v>19884</v>
      </c>
    </row>
    <row r="12" spans="1:8" ht="20.25" customHeight="1">
      <c r="A12" s="49" t="s">
        <v>94</v>
      </c>
      <c r="C12" s="108"/>
      <c r="E12" s="108"/>
      <c r="F12" s="93"/>
      <c r="G12" s="108"/>
      <c r="H12" s="93"/>
    </row>
    <row r="13" spans="1:8" ht="20.25" customHeight="1">
      <c r="A13" s="84" t="s">
        <v>84</v>
      </c>
      <c r="B13" s="1">
        <v>7213</v>
      </c>
      <c r="C13" s="107"/>
      <c r="D13" s="1">
        <v>5786</v>
      </c>
      <c r="E13" s="107"/>
      <c r="F13" s="74">
        <v>6794</v>
      </c>
      <c r="G13" s="107"/>
      <c r="H13" s="74">
        <v>5005</v>
      </c>
    </row>
    <row r="14" spans="1:8" ht="20.25" customHeight="1">
      <c r="A14" t="s">
        <v>37</v>
      </c>
      <c r="B14" s="92">
        <v>1372</v>
      </c>
      <c r="C14" s="96"/>
      <c r="D14" s="92">
        <v>1092</v>
      </c>
      <c r="E14" s="96"/>
      <c r="F14" s="230">
        <v>914</v>
      </c>
      <c r="G14" s="99"/>
      <c r="H14" s="230">
        <v>811</v>
      </c>
    </row>
    <row r="15" spans="1:8" ht="20.25" customHeight="1">
      <c r="A15" s="84" t="s">
        <v>139</v>
      </c>
      <c r="B15" s="93">
        <v>3592</v>
      </c>
      <c r="C15" s="96"/>
      <c r="D15" s="93">
        <v>2509</v>
      </c>
      <c r="E15" s="96"/>
      <c r="F15" s="94">
        <v>2854</v>
      </c>
      <c r="G15" s="96"/>
      <c r="H15" s="94">
        <v>2024</v>
      </c>
    </row>
    <row r="16" spans="1:8" ht="20.25" customHeight="1">
      <c r="A16" s="59" t="s">
        <v>85</v>
      </c>
      <c r="B16" s="95">
        <v>1046</v>
      </c>
      <c r="C16" s="96"/>
      <c r="D16" s="95">
        <v>905</v>
      </c>
      <c r="E16" s="96"/>
      <c r="F16" s="115">
        <v>904</v>
      </c>
      <c r="G16" s="96"/>
      <c r="H16" s="115">
        <v>749</v>
      </c>
    </row>
    <row r="17" spans="1:8" ht="20.25" customHeight="1">
      <c r="A17" s="59" t="s">
        <v>162</v>
      </c>
      <c r="B17" s="115">
        <v>-5277</v>
      </c>
      <c r="C17" s="96"/>
      <c r="D17" s="115">
        <v>3062</v>
      </c>
      <c r="E17" s="96"/>
      <c r="F17" s="230">
        <v>-5277</v>
      </c>
      <c r="G17" s="99"/>
      <c r="H17" s="230">
        <v>3062</v>
      </c>
    </row>
    <row r="18" spans="1:8" ht="20.25" customHeight="1">
      <c r="A18" s="59" t="s">
        <v>140</v>
      </c>
      <c r="B18" s="115">
        <v>2368</v>
      </c>
      <c r="C18" s="96"/>
      <c r="D18" s="115">
        <v>255</v>
      </c>
      <c r="E18" s="96"/>
      <c r="F18" s="230">
        <v>1778</v>
      </c>
      <c r="G18" s="99"/>
      <c r="H18" s="160">
        <v>0</v>
      </c>
    </row>
    <row r="19" spans="1:8" ht="20.25" customHeight="1">
      <c r="A19" s="59" t="s">
        <v>141</v>
      </c>
      <c r="B19" s="115">
        <v>1122</v>
      </c>
      <c r="C19" s="96"/>
      <c r="D19" s="115">
        <v>-13</v>
      </c>
      <c r="E19" s="96"/>
      <c r="F19" s="230">
        <v>818</v>
      </c>
      <c r="G19" s="99"/>
      <c r="H19" s="230">
        <v>74</v>
      </c>
    </row>
    <row r="20" spans="1:8" ht="20.25" customHeight="1">
      <c r="A20" s="50" t="s">
        <v>69</v>
      </c>
      <c r="B20" s="97">
        <v>-29</v>
      </c>
      <c r="C20" s="96"/>
      <c r="D20" s="97">
        <v>-22</v>
      </c>
      <c r="E20" s="96"/>
      <c r="F20" s="131">
        <v>-12</v>
      </c>
      <c r="G20" s="96"/>
      <c r="H20" s="131">
        <v>-10</v>
      </c>
    </row>
    <row r="21" spans="1:8" ht="20.25" customHeight="1">
      <c r="A21" s="23"/>
      <c r="B21" s="93">
        <f>SUM(B11:B20)</f>
        <v>44462</v>
      </c>
      <c r="C21" s="108"/>
      <c r="D21" s="93">
        <f>SUM(D11:D20)</f>
        <v>49502</v>
      </c>
      <c r="E21" s="108"/>
      <c r="F21" s="93">
        <f>SUM(F11:F20)</f>
        <v>36522</v>
      </c>
      <c r="G21" s="108"/>
      <c r="H21" s="93">
        <f>SUM(H11:H20)</f>
        <v>31599</v>
      </c>
    </row>
    <row r="22" spans="1:8" ht="20.25" customHeight="1">
      <c r="A22" s="49" t="s">
        <v>23</v>
      </c>
      <c r="B22" s="93"/>
      <c r="C22" s="108"/>
      <c r="D22" s="93"/>
      <c r="E22" s="108"/>
      <c r="F22" s="93"/>
      <c r="G22" s="108"/>
      <c r="H22" s="93"/>
    </row>
    <row r="23" spans="1:8" ht="20.25" customHeight="1">
      <c r="A23" s="50" t="s">
        <v>117</v>
      </c>
      <c r="B23" s="98">
        <v>10740</v>
      </c>
      <c r="C23" s="96"/>
      <c r="D23" s="14">
        <v>17206</v>
      </c>
      <c r="E23" s="96"/>
      <c r="F23" s="74">
        <v>61024</v>
      </c>
      <c r="G23" s="96"/>
      <c r="H23" s="74">
        <v>5977</v>
      </c>
    </row>
    <row r="24" spans="1:8" ht="20.25" customHeight="1">
      <c r="A24" s="12" t="s">
        <v>4</v>
      </c>
      <c r="B24" s="92">
        <v>-4314</v>
      </c>
      <c r="C24" s="96"/>
      <c r="D24" s="14">
        <v>2163</v>
      </c>
      <c r="E24" s="96"/>
      <c r="F24" s="74">
        <v>-7452</v>
      </c>
      <c r="G24" s="96"/>
      <c r="H24" s="74">
        <v>2254</v>
      </c>
    </row>
    <row r="25" spans="1:8" ht="20.25" customHeight="1">
      <c r="A25" s="12" t="s">
        <v>3</v>
      </c>
      <c r="B25" s="92">
        <v>1881</v>
      </c>
      <c r="C25" s="96"/>
      <c r="D25" s="14">
        <v>-999</v>
      </c>
      <c r="E25" s="96"/>
      <c r="F25" s="74">
        <v>1989</v>
      </c>
      <c r="G25" s="96"/>
      <c r="H25" s="74">
        <v>-794</v>
      </c>
    </row>
    <row r="26" spans="1:8" ht="20.25" customHeight="1">
      <c r="A26" s="12" t="s">
        <v>17</v>
      </c>
      <c r="B26" s="92">
        <v>10</v>
      </c>
      <c r="C26" s="96"/>
      <c r="D26" s="14">
        <v>0</v>
      </c>
      <c r="E26" s="96"/>
      <c r="F26" s="74">
        <v>10</v>
      </c>
      <c r="G26" s="96"/>
      <c r="H26" s="234">
        <v>0</v>
      </c>
    </row>
    <row r="27" spans="1:8" ht="20.25" customHeight="1">
      <c r="A27" s="12" t="s">
        <v>124</v>
      </c>
      <c r="B27" s="92">
        <v>6094</v>
      </c>
      <c r="C27" s="96"/>
      <c r="D27" s="14">
        <v>-18438</v>
      </c>
      <c r="E27" s="116"/>
      <c r="F27" s="115">
        <v>14161</v>
      </c>
      <c r="G27" s="96"/>
      <c r="H27" s="232">
        <v>-4756</v>
      </c>
    </row>
    <row r="28" spans="1:8" ht="19.75" customHeight="1">
      <c r="A28" s="12" t="s">
        <v>125</v>
      </c>
      <c r="B28" s="97">
        <v>-2207</v>
      </c>
      <c r="C28" s="96"/>
      <c r="D28" s="231">
        <v>-2471</v>
      </c>
      <c r="E28" s="116"/>
      <c r="F28" s="118">
        <v>-1530</v>
      </c>
      <c r="G28" s="96"/>
      <c r="H28" s="233">
        <v>-1096</v>
      </c>
    </row>
    <row r="29" spans="1:8" ht="20.25" customHeight="1">
      <c r="A29" s="72" t="s">
        <v>163</v>
      </c>
      <c r="B29" s="114">
        <f>SUM(B21:B28)</f>
        <v>56666</v>
      </c>
      <c r="C29" s="96"/>
      <c r="D29" s="119">
        <f>SUM(D21:D28)</f>
        <v>46963</v>
      </c>
      <c r="E29" s="99">
        <v>0</v>
      </c>
      <c r="F29" s="114">
        <f>SUM(F21:F28)</f>
        <v>104724</v>
      </c>
      <c r="G29" s="99"/>
      <c r="H29" s="114">
        <f>SUM(H21:H28)</f>
        <v>33184</v>
      </c>
    </row>
    <row r="30" spans="1:8" ht="20.25" customHeight="1">
      <c r="A30" s="72" t="s">
        <v>96</v>
      </c>
      <c r="B30" s="92">
        <v>-102</v>
      </c>
      <c r="C30" s="96"/>
      <c r="D30" s="14">
        <v>-102</v>
      </c>
      <c r="E30" s="96"/>
      <c r="F30" s="74">
        <v>-102</v>
      </c>
      <c r="G30" s="96"/>
      <c r="H30" s="74">
        <v>-102</v>
      </c>
    </row>
    <row r="31" spans="1:8" ht="20.25" customHeight="1">
      <c r="A31" s="23" t="s">
        <v>168</v>
      </c>
      <c r="B31" s="85">
        <f>B29+B30</f>
        <v>56564</v>
      </c>
      <c r="C31" s="109">
        <f>SUM(C21:C30)</f>
        <v>0</v>
      </c>
      <c r="D31" s="85">
        <f>D29+D30</f>
        <v>46861</v>
      </c>
      <c r="E31" s="109">
        <f>SUM(E21:E30)</f>
        <v>0</v>
      </c>
      <c r="F31" s="85">
        <f>F29+F30</f>
        <v>104622</v>
      </c>
      <c r="G31" s="109">
        <f>SUM(G21:G30)</f>
        <v>0</v>
      </c>
      <c r="H31" s="85">
        <f>H29+H30</f>
        <v>33082</v>
      </c>
    </row>
    <row r="32" spans="1:8" ht="20.25" customHeight="1">
      <c r="A32" s="23"/>
      <c r="B32" s="109"/>
      <c r="C32" s="109"/>
      <c r="D32" s="109"/>
      <c r="E32" s="109"/>
      <c r="F32" s="109"/>
      <c r="G32" s="109"/>
      <c r="H32" s="109"/>
    </row>
    <row r="33" spans="1:8" ht="20.25" customHeight="1">
      <c r="A33" s="32" t="s">
        <v>24</v>
      </c>
      <c r="B33" s="198"/>
      <c r="C33" s="198"/>
      <c r="D33" s="198"/>
      <c r="E33" s="198"/>
      <c r="F33" s="198"/>
      <c r="G33" s="198"/>
      <c r="H33" s="198"/>
    </row>
    <row r="34" spans="1:8" ht="20.25" customHeight="1">
      <c r="A34" t="s">
        <v>176</v>
      </c>
      <c r="B34" s="235">
        <v>0</v>
      </c>
      <c r="C34" s="152"/>
      <c r="D34" s="235">
        <v>0</v>
      </c>
      <c r="E34" s="152"/>
      <c r="F34" s="152">
        <v>-50427</v>
      </c>
      <c r="G34" s="152"/>
      <c r="H34" s="235">
        <v>0</v>
      </c>
    </row>
    <row r="35" spans="1:8" ht="20.25" customHeight="1">
      <c r="A35" s="12" t="s">
        <v>142</v>
      </c>
      <c r="B35" s="92">
        <v>-5215</v>
      </c>
      <c r="C35" s="96"/>
      <c r="D35" s="92">
        <v>-1182</v>
      </c>
      <c r="E35" s="96"/>
      <c r="F35" s="92">
        <v>-4307</v>
      </c>
      <c r="G35" s="96"/>
      <c r="H35" s="92">
        <v>-430</v>
      </c>
    </row>
    <row r="36" spans="1:8" ht="20.25" customHeight="1">
      <c r="A36" s="12" t="s">
        <v>29</v>
      </c>
      <c r="B36" s="92">
        <v>27</v>
      </c>
      <c r="C36" s="96"/>
      <c r="D36" s="92">
        <v>21</v>
      </c>
      <c r="E36" s="96"/>
      <c r="F36" s="92">
        <v>10</v>
      </c>
      <c r="G36" s="96"/>
      <c r="H36" s="92">
        <v>9</v>
      </c>
    </row>
    <row r="37" spans="1:8" ht="20.25" customHeight="1">
      <c r="A37" s="23" t="s">
        <v>70</v>
      </c>
      <c r="B37" s="56">
        <f>SUM(B34:B36)</f>
        <v>-5188</v>
      </c>
      <c r="C37" s="111"/>
      <c r="D37" s="56">
        <f>SUM(D34:D36)</f>
        <v>-1161</v>
      </c>
      <c r="E37" s="111"/>
      <c r="F37" s="56">
        <f>SUM(F34:F36)</f>
        <v>-54724</v>
      </c>
      <c r="G37" s="111"/>
      <c r="H37" s="56">
        <f>SUM(H34:H36)</f>
        <v>-421</v>
      </c>
    </row>
    <row r="38" spans="1:8" ht="20.25" customHeight="1">
      <c r="A38" s="23"/>
      <c r="B38" s="66"/>
      <c r="C38" s="111"/>
      <c r="D38" s="66"/>
      <c r="E38" s="111"/>
      <c r="F38" s="66"/>
      <c r="G38" s="111"/>
      <c r="H38" s="66"/>
    </row>
    <row r="39" spans="1:8" ht="20.25" customHeight="1">
      <c r="A39" s="16" t="s">
        <v>13</v>
      </c>
      <c r="B39" s="14"/>
      <c r="C39" s="111"/>
      <c r="D39" s="14"/>
      <c r="E39" s="111"/>
      <c r="F39" s="14"/>
      <c r="G39" s="111"/>
      <c r="H39" s="14"/>
    </row>
    <row r="40" spans="1:8" ht="20.25" customHeight="1">
      <c r="A40" s="17" t="s">
        <v>80</v>
      </c>
      <c r="B40" s="14"/>
      <c r="C40" s="111"/>
      <c r="D40" s="14"/>
      <c r="E40" s="111"/>
      <c r="F40" s="14"/>
      <c r="G40" s="111"/>
      <c r="H40" s="14"/>
    </row>
    <row r="41" spans="1:8" ht="20.25" customHeight="1">
      <c r="A41" s="18"/>
      <c r="B41" s="14"/>
      <c r="C41" s="111"/>
      <c r="D41" s="14"/>
      <c r="E41" s="111"/>
      <c r="F41" s="14"/>
      <c r="G41" s="111"/>
      <c r="H41" s="14"/>
    </row>
    <row r="42" spans="1:8" ht="20.25" customHeight="1">
      <c r="A42" s="18"/>
      <c r="B42" s="238" t="s">
        <v>65</v>
      </c>
      <c r="C42" s="238"/>
      <c r="D42" s="238"/>
      <c r="E42" s="88"/>
      <c r="F42" s="238" t="s">
        <v>67</v>
      </c>
      <c r="G42" s="238"/>
      <c r="H42" s="238"/>
    </row>
    <row r="43" spans="1:8" ht="20.25" customHeight="1">
      <c r="A43" s="18"/>
      <c r="B43" s="238" t="s">
        <v>66</v>
      </c>
      <c r="C43" s="238"/>
      <c r="D43" s="238"/>
      <c r="E43" s="88"/>
      <c r="F43" s="238" t="s">
        <v>66</v>
      </c>
      <c r="G43" s="238"/>
      <c r="H43" s="238"/>
    </row>
    <row r="44" spans="1:8" ht="20.25" customHeight="1">
      <c r="A44" s="25"/>
      <c r="B44" s="240" t="s">
        <v>72</v>
      </c>
      <c r="C44" s="241"/>
      <c r="D44" s="241"/>
      <c r="E44" s="27"/>
      <c r="F44" s="240" t="s">
        <v>72</v>
      </c>
      <c r="G44" s="241"/>
      <c r="H44" s="241"/>
    </row>
    <row r="45" spans="1:8" ht="20.25" customHeight="1">
      <c r="A45" s="25"/>
      <c r="B45" s="240" t="s">
        <v>71</v>
      </c>
      <c r="C45" s="241"/>
      <c r="D45" s="241"/>
      <c r="E45" s="27"/>
      <c r="F45" s="240" t="s">
        <v>71</v>
      </c>
      <c r="G45" s="241"/>
      <c r="H45" s="241"/>
    </row>
    <row r="46" spans="1:8" ht="20.25" customHeight="1">
      <c r="A46" s="30"/>
      <c r="B46" s="100" t="s">
        <v>116</v>
      </c>
      <c r="C46" s="100"/>
      <c r="D46" s="100" t="s">
        <v>107</v>
      </c>
      <c r="E46" s="89"/>
      <c r="F46" s="100" t="s">
        <v>116</v>
      </c>
      <c r="G46" s="100"/>
      <c r="H46" s="100" t="s">
        <v>107</v>
      </c>
    </row>
    <row r="47" spans="1:8" ht="20.25" customHeight="1">
      <c r="A47" s="23"/>
      <c r="B47" s="239" t="s">
        <v>73</v>
      </c>
      <c r="C47" s="239"/>
      <c r="D47" s="239"/>
      <c r="E47" s="239"/>
      <c r="F47" s="239"/>
      <c r="G47" s="239"/>
      <c r="H47" s="239"/>
    </row>
    <row r="48" spans="1:8" ht="20.25" customHeight="1">
      <c r="A48" s="51" t="s">
        <v>25</v>
      </c>
      <c r="B48" s="14"/>
      <c r="C48" s="111"/>
      <c r="D48" s="14"/>
      <c r="E48" s="111"/>
      <c r="F48" s="14"/>
      <c r="G48" s="111"/>
      <c r="H48" s="14"/>
    </row>
    <row r="49" spans="1:8" ht="20.25" customHeight="1">
      <c r="A49" s="128" t="s">
        <v>86</v>
      </c>
      <c r="B49" s="93">
        <v>-1372</v>
      </c>
      <c r="C49" s="108"/>
      <c r="D49" s="93">
        <v>-1092</v>
      </c>
      <c r="E49" s="108"/>
      <c r="F49" s="232">
        <v>-914</v>
      </c>
      <c r="G49" s="108"/>
      <c r="H49" s="232">
        <v>-811</v>
      </c>
    </row>
    <row r="50" spans="1:8" ht="20.25" customHeight="1">
      <c r="A50" s="128" t="s">
        <v>143</v>
      </c>
      <c r="B50" s="93">
        <v>91837</v>
      </c>
      <c r="C50" s="108"/>
      <c r="D50" s="93">
        <v>30220</v>
      </c>
      <c r="E50" s="108"/>
      <c r="F50" s="93">
        <v>74804</v>
      </c>
      <c r="G50" s="108"/>
      <c r="H50" s="93">
        <v>26766</v>
      </c>
    </row>
    <row r="51" spans="1:8" ht="20.25" customHeight="1">
      <c r="A51" s="128" t="s">
        <v>144</v>
      </c>
      <c r="B51" s="93">
        <v>-98197</v>
      </c>
      <c r="C51" s="108"/>
      <c r="D51" s="93">
        <v>-56387</v>
      </c>
      <c r="E51" s="96"/>
      <c r="F51" s="93">
        <v>-81533</v>
      </c>
      <c r="G51" s="108"/>
      <c r="H51" s="93">
        <v>-52203</v>
      </c>
    </row>
    <row r="52" spans="1:8" ht="20.25" customHeight="1">
      <c r="A52" t="s">
        <v>157</v>
      </c>
      <c r="B52" s="94">
        <v>-993</v>
      </c>
      <c r="C52" s="96"/>
      <c r="D52" s="118">
        <v>0</v>
      </c>
      <c r="E52" s="96"/>
      <c r="F52" s="93">
        <v>-733</v>
      </c>
      <c r="G52" s="96"/>
      <c r="H52" s="118">
        <v>0</v>
      </c>
    </row>
    <row r="53" spans="1:8" ht="20.25" customHeight="1">
      <c r="A53" s="11" t="s">
        <v>97</v>
      </c>
      <c r="B53" s="56">
        <f>SUM(B49:B52)</f>
        <v>-8725</v>
      </c>
      <c r="C53" s="96"/>
      <c r="D53" s="56">
        <f t="shared" ref="D53:H53" si="0">SUM(D49:D52)</f>
        <v>-27259</v>
      </c>
      <c r="E53" s="96"/>
      <c r="F53" s="56">
        <f t="shared" si="0"/>
        <v>-8376</v>
      </c>
      <c r="G53" s="96"/>
      <c r="H53" s="56">
        <f t="shared" si="0"/>
        <v>-26248</v>
      </c>
    </row>
    <row r="54" spans="1:8" ht="20.25" customHeight="1">
      <c r="A54" s="11"/>
      <c r="B54" s="66"/>
      <c r="C54" s="96"/>
      <c r="D54" s="66"/>
      <c r="E54" s="66"/>
      <c r="F54" s="66"/>
      <c r="G54" s="96"/>
      <c r="H54" s="66"/>
    </row>
    <row r="55" spans="1:8" ht="20.25" customHeight="1">
      <c r="A55" s="128" t="s">
        <v>164</v>
      </c>
      <c r="B55" s="14"/>
      <c r="C55" s="111"/>
      <c r="D55" s="14"/>
      <c r="E55" s="111"/>
      <c r="F55" s="14"/>
      <c r="G55" s="111"/>
      <c r="H55" s="14"/>
    </row>
    <row r="56" spans="1:8" ht="20.25" customHeight="1">
      <c r="A56" s="134" t="s">
        <v>112</v>
      </c>
      <c r="B56" s="135">
        <f>B31+B37+B53</f>
        <v>42651</v>
      </c>
      <c r="C56" s="65"/>
      <c r="D56" s="135">
        <f>D31+D37+D53</f>
        <v>18441</v>
      </c>
      <c r="E56" s="65"/>
      <c r="F56" s="135">
        <f>F31+F37+F53</f>
        <v>41522</v>
      </c>
      <c r="G56" s="65"/>
      <c r="H56" s="135">
        <f>H31+H37+H53</f>
        <v>6413</v>
      </c>
    </row>
    <row r="57" spans="1:8" ht="20.25" customHeight="1">
      <c r="A57" s="128" t="s">
        <v>145</v>
      </c>
      <c r="B57" s="82">
        <v>42</v>
      </c>
      <c r="C57" s="110"/>
      <c r="D57" s="82">
        <v>-87</v>
      </c>
      <c r="E57" s="82"/>
      <c r="F57" s="119">
        <v>42</v>
      </c>
      <c r="G57" s="110"/>
      <c r="H57" s="82">
        <v>-87</v>
      </c>
    </row>
    <row r="58" spans="1:8" ht="20.25" customHeight="1">
      <c r="A58" s="128" t="s">
        <v>177</v>
      </c>
      <c r="B58" s="136">
        <v>1090</v>
      </c>
      <c r="C58" s="110"/>
      <c r="D58" s="118">
        <v>0</v>
      </c>
      <c r="E58" s="82"/>
      <c r="F58" s="118">
        <v>0</v>
      </c>
      <c r="G58" s="110"/>
      <c r="H58" s="118">
        <v>0</v>
      </c>
    </row>
    <row r="59" spans="1:8" ht="20.25" customHeight="1">
      <c r="A59" s="137" t="s">
        <v>165</v>
      </c>
      <c r="B59" s="138">
        <f>SUM(B56:B58)</f>
        <v>43783</v>
      </c>
      <c r="C59" s="138">
        <f t="shared" ref="C59:H59" si="1">SUM(C56:C58)</f>
        <v>0</v>
      </c>
      <c r="D59" s="138">
        <f t="shared" si="1"/>
        <v>18354</v>
      </c>
      <c r="E59" s="138">
        <f t="shared" si="1"/>
        <v>0</v>
      </c>
      <c r="F59" s="138">
        <f t="shared" si="1"/>
        <v>41564</v>
      </c>
      <c r="G59" s="138">
        <f t="shared" si="1"/>
        <v>0</v>
      </c>
      <c r="H59" s="138">
        <f t="shared" si="1"/>
        <v>6326</v>
      </c>
    </row>
    <row r="60" spans="1:8" ht="20.25" customHeight="1">
      <c r="A60" s="75" t="s">
        <v>88</v>
      </c>
      <c r="B60" s="81">
        <v>-45524</v>
      </c>
      <c r="C60" s="110"/>
      <c r="D60" s="81">
        <v>-31954</v>
      </c>
      <c r="E60" s="110"/>
      <c r="F60" s="81">
        <v>-42180</v>
      </c>
      <c r="G60" s="110"/>
      <c r="H60" s="81">
        <v>-29154</v>
      </c>
    </row>
    <row r="61" spans="1:8" ht="20.25" customHeight="1" thickBot="1">
      <c r="A61" s="15" t="s">
        <v>87</v>
      </c>
      <c r="B61" s="58">
        <f>SUM(B59:B60)</f>
        <v>-1741</v>
      </c>
      <c r="C61" s="66"/>
      <c r="D61" s="58">
        <f>SUM(D59:D60)</f>
        <v>-13600</v>
      </c>
      <c r="E61" s="66"/>
      <c r="F61" s="58">
        <f>SUM(F59:F60)</f>
        <v>-616</v>
      </c>
      <c r="G61" s="66"/>
      <c r="H61" s="58">
        <f>SUM(H59:H60)</f>
        <v>-22828</v>
      </c>
    </row>
    <row r="62" spans="1:8" ht="18.75" customHeight="1" thickTop="1">
      <c r="A62" s="10"/>
      <c r="B62" s="8"/>
      <c r="C62" s="8"/>
      <c r="D62" s="8"/>
      <c r="E62" s="8"/>
      <c r="F62" s="6"/>
      <c r="G62" s="8"/>
      <c r="H62" s="6"/>
    </row>
    <row r="63" spans="1:8" ht="18.75" customHeight="1">
      <c r="A63" s="15" t="s">
        <v>146</v>
      </c>
      <c r="B63" s="8"/>
      <c r="C63" s="8"/>
      <c r="D63" s="8"/>
      <c r="E63" s="8"/>
      <c r="F63" s="6"/>
      <c r="G63" s="8"/>
      <c r="H63" s="6"/>
    </row>
    <row r="64" spans="1:8" ht="18.75" customHeight="1">
      <c r="A64" s="10" t="s">
        <v>147</v>
      </c>
      <c r="B64" s="8">
        <v>10735</v>
      </c>
      <c r="C64" s="8"/>
      <c r="D64" s="8">
        <v>7918</v>
      </c>
      <c r="E64" s="8"/>
      <c r="F64" s="6">
        <v>5591</v>
      </c>
      <c r="G64" s="8"/>
      <c r="H64" s="6">
        <v>2070</v>
      </c>
    </row>
    <row r="65" spans="1:8" ht="18.75" customHeight="1">
      <c r="A65" s="10" t="s">
        <v>148</v>
      </c>
      <c r="B65" s="8">
        <v>-12476</v>
      </c>
      <c r="C65" s="8"/>
      <c r="D65" s="8">
        <v>-21518</v>
      </c>
      <c r="E65" s="8"/>
      <c r="F65" s="6">
        <v>-6207</v>
      </c>
      <c r="G65" s="8"/>
      <c r="H65" s="6">
        <v>-24898</v>
      </c>
    </row>
    <row r="66" spans="1:8" ht="18.75" customHeight="1" thickBot="1">
      <c r="A66" s="10"/>
      <c r="B66" s="58">
        <f>SUM(B64:B65)</f>
        <v>-1741</v>
      </c>
      <c r="C66" s="8"/>
      <c r="D66" s="58">
        <f>SUM(D64:D65)</f>
        <v>-13600</v>
      </c>
      <c r="E66" s="8"/>
      <c r="F66" s="58">
        <f>SUM(F64:F65)</f>
        <v>-616</v>
      </c>
      <c r="G66" s="8"/>
      <c r="H66" s="58">
        <f>SUM(H64:H65)</f>
        <v>-22828</v>
      </c>
    </row>
    <row r="67" spans="1:8" ht="18.75" customHeight="1" thickTop="1">
      <c r="A67" s="10"/>
      <c r="B67" s="8"/>
      <c r="C67" s="8"/>
      <c r="D67" s="8"/>
      <c r="E67" s="8"/>
      <c r="F67" s="6"/>
      <c r="G67" s="8"/>
      <c r="H67" s="6"/>
    </row>
    <row r="68" spans="1:8" ht="18.75" customHeight="1">
      <c r="A68" s="104" t="s">
        <v>64</v>
      </c>
      <c r="B68" s="8"/>
      <c r="C68" s="8"/>
      <c r="D68" s="8"/>
      <c r="E68" s="8"/>
      <c r="F68" s="8"/>
      <c r="G68" s="9"/>
      <c r="H68" s="8"/>
    </row>
    <row r="69" spans="1:8" ht="18.75" customHeight="1">
      <c r="A69" s="127" t="s">
        <v>150</v>
      </c>
      <c r="B69" s="8">
        <v>228</v>
      </c>
      <c r="C69" s="8"/>
      <c r="D69" s="8">
        <v>187</v>
      </c>
      <c r="E69" s="8"/>
      <c r="F69" s="8">
        <v>228</v>
      </c>
      <c r="G69" s="9"/>
      <c r="H69" s="8">
        <v>187</v>
      </c>
    </row>
    <row r="70" spans="1:8" s="72" customFormat="1" ht="18.75" customHeight="1">
      <c r="A70" s="127" t="s">
        <v>149</v>
      </c>
      <c r="B70" s="135">
        <v>0</v>
      </c>
      <c r="C70" s="123"/>
      <c r="D70" s="135">
        <v>50</v>
      </c>
      <c r="E70" s="123"/>
      <c r="F70" s="119" t="s">
        <v>158</v>
      </c>
      <c r="G70" s="126"/>
      <c r="H70" s="119">
        <v>2</v>
      </c>
    </row>
    <row r="71" spans="1:8" ht="20.25" customHeight="1">
      <c r="A71" s="103"/>
      <c r="B71" s="8"/>
      <c r="C71" s="8"/>
      <c r="D71" s="8"/>
      <c r="E71" s="8"/>
      <c r="F71" s="8"/>
      <c r="G71" s="9"/>
      <c r="H71" s="8"/>
    </row>
    <row r="72" spans="1:8" ht="20.25" customHeight="1">
      <c r="A72" s="103"/>
      <c r="B72" s="6"/>
      <c r="C72" s="8"/>
      <c r="D72" s="6"/>
      <c r="E72" s="8"/>
      <c r="F72" s="6"/>
      <c r="G72" s="7"/>
      <c r="H72" s="6"/>
    </row>
    <row r="73" spans="1:8" ht="20.25" customHeight="1">
      <c r="A73" s="103"/>
      <c r="B73" s="102"/>
      <c r="C73" s="110"/>
      <c r="D73" s="102"/>
      <c r="E73" s="83"/>
      <c r="F73" s="102"/>
      <c r="G73" s="83"/>
      <c r="H73" s="102"/>
    </row>
    <row r="74" spans="1:8" ht="20.25" customHeight="1">
      <c r="A74" s="15"/>
      <c r="B74" s="5"/>
      <c r="C74" s="5"/>
      <c r="D74" s="5"/>
      <c r="E74" s="5"/>
      <c r="F74" s="5"/>
      <c r="G74" s="5"/>
      <c r="H74" s="5"/>
    </row>
  </sheetData>
  <mergeCells count="18">
    <mergeCell ref="B47:H47"/>
    <mergeCell ref="B42:D42"/>
    <mergeCell ref="F42:H42"/>
    <mergeCell ref="B43:D43"/>
    <mergeCell ref="F43:H43"/>
    <mergeCell ref="B45:D45"/>
    <mergeCell ref="F45:H45"/>
    <mergeCell ref="B44:D44"/>
    <mergeCell ref="F44:H44"/>
    <mergeCell ref="B9:H9"/>
    <mergeCell ref="B4:D4"/>
    <mergeCell ref="B5:D5"/>
    <mergeCell ref="F4:H4"/>
    <mergeCell ref="F5:H5"/>
    <mergeCell ref="B6:D6"/>
    <mergeCell ref="B7:D7"/>
    <mergeCell ref="F6:H6"/>
    <mergeCell ref="F7:H7"/>
  </mergeCells>
  <phoneticPr fontId="26" type="noConversion"/>
  <pageMargins left="0.7" right="0.7" top="0.48" bottom="0.5" header="0.5" footer="0.5"/>
  <pageSetup paperSize="9" scale="84" firstPageNumber="12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38" max="16383" man="1"/>
  </rowBreaks>
  <ignoredErrors>
    <ignoredError sqref="C8 E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      </vt:lpstr>
      <vt:lpstr>BS</vt:lpstr>
      <vt:lpstr>PL</vt:lpstr>
      <vt:lpstr>SH_Conso</vt:lpstr>
      <vt:lpstr>SH_Sep</vt:lpstr>
      <vt:lpstr>Cash flows</vt:lpstr>
      <vt:lpstr>BS!Print_Area</vt:lpstr>
      <vt:lpstr>'Cash flows'!Print_Area</vt:lpstr>
      <vt:lpstr>SH_Conso!Print_Area</vt:lpstr>
      <vt:lpstr>SH_Sep!Print_Area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Nontanun, Acharamongkol</cp:lastModifiedBy>
  <cp:lastPrinted>2020-05-13T04:19:28Z</cp:lastPrinted>
  <dcterms:created xsi:type="dcterms:W3CDTF">1999-02-18T07:41:17Z</dcterms:created>
  <dcterms:modified xsi:type="dcterms:W3CDTF">2020-05-13T06:57:12Z</dcterms:modified>
</cp:coreProperties>
</file>