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naraniamfa\Desktop\WP\UBIS\UBA\2020\FS\Q1 2020\Set\"/>
    </mc:Choice>
  </mc:AlternateContent>
  <xr:revisionPtr revIDLastSave="0" documentId="13_ncr:1_{B3DA9C1C-A9D6-49A6-A60F-1684D7C7BFCB}" xr6:coauthVersionLast="44" xr6:coauthVersionMax="44" xr10:uidLastSave="{00000000-0000-0000-0000-000000000000}"/>
  <bookViews>
    <workbookView xWindow="-110" yWindow="-110" windowWidth="19420" windowHeight="10420" activeTab="3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BS!$A$1:$I$84</definedName>
    <definedName name="_xlnm.Print_Area" localSheetId="4">CF!$A$1:$H$76</definedName>
    <definedName name="_xlnm.Print_Area" localSheetId="3">'SH เฉพาะ'!$A$1:$L$44</definedName>
    <definedName name="_xlnm.Print_Area" localSheetId="2">'SH รวม'!$A$1:$AB$48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3" l="1"/>
  <c r="F17" i="3"/>
  <c r="H17" i="3"/>
  <c r="H50" i="4" l="1"/>
  <c r="F50" i="4"/>
  <c r="D50" i="4"/>
  <c r="B50" i="4"/>
  <c r="X40" i="2" l="1"/>
  <c r="X41" i="2" s="1"/>
  <c r="X35" i="2"/>
  <c r="AB35" i="2" s="1"/>
  <c r="H46" i="2"/>
  <c r="F46" i="2"/>
  <c r="D46" i="2"/>
  <c r="Z41" i="2"/>
  <c r="T41" i="2"/>
  <c r="J41" i="2"/>
  <c r="H41" i="2"/>
  <c r="F41" i="2"/>
  <c r="D41" i="2"/>
  <c r="AB41" i="2" l="1"/>
  <c r="AB40" i="2"/>
  <c r="Z36" i="2" l="1"/>
  <c r="T36" i="2"/>
  <c r="H36" i="2"/>
  <c r="H48" i="2" s="1"/>
  <c r="F36" i="2"/>
  <c r="F48" i="2" s="1"/>
  <c r="D36" i="2"/>
  <c r="D48" i="2" s="1"/>
  <c r="J14" i="5" l="1"/>
  <c r="J49" i="5"/>
  <c r="F44" i="3"/>
  <c r="L37" i="3"/>
  <c r="J37" i="3"/>
  <c r="H37" i="3"/>
  <c r="H44" i="3" s="1"/>
  <c r="F37" i="3"/>
  <c r="D37" i="3"/>
  <c r="L36" i="3"/>
  <c r="H42" i="3"/>
  <c r="F42" i="3"/>
  <c r="D42" i="3"/>
  <c r="J32" i="3"/>
  <c r="H32" i="3"/>
  <c r="F32" i="3"/>
  <c r="D32" i="3"/>
  <c r="D44" i="3" s="1"/>
  <c r="L31" i="3"/>
  <c r="E52" i="1" l="1"/>
  <c r="H72" i="4" l="1"/>
  <c r="F72" i="4"/>
  <c r="D72" i="4"/>
  <c r="B72" i="4"/>
  <c r="X12" i="2"/>
  <c r="AB12" i="2" s="1"/>
  <c r="J32" i="2"/>
  <c r="J36" i="2" s="1"/>
  <c r="H17" i="2"/>
  <c r="H19" i="2" s="1"/>
  <c r="F17" i="2"/>
  <c r="F19" i="2" s="1"/>
  <c r="D17" i="2"/>
  <c r="D19" i="2" s="1"/>
  <c r="T17" i="2"/>
  <c r="T19" i="2" s="1"/>
  <c r="F49" i="5"/>
  <c r="D28" i="5"/>
  <c r="D29" i="5" s="1"/>
  <c r="T45" i="2" s="1"/>
  <c r="F28" i="5"/>
  <c r="F29" i="5" s="1"/>
  <c r="J16" i="2" s="1"/>
  <c r="H28" i="5"/>
  <c r="H29" i="5" s="1"/>
  <c r="J41" i="3" s="1"/>
  <c r="J28" i="5"/>
  <c r="J29" i="5" s="1"/>
  <c r="T46" i="2" l="1"/>
  <c r="T48" i="2" s="1"/>
  <c r="C77" i="1" s="1"/>
  <c r="X45" i="2"/>
  <c r="L41" i="3"/>
  <c r="X32" i="2"/>
  <c r="A2" i="5"/>
  <c r="AB32" i="2" l="1"/>
  <c r="AB36" i="2" s="1"/>
  <c r="X36" i="2"/>
  <c r="A31" i="5"/>
  <c r="A1" i="2"/>
  <c r="A21" i="2" l="1"/>
  <c r="A1" i="3"/>
  <c r="A1" i="4" l="1"/>
  <c r="A19" i="3"/>
  <c r="I78" i="1"/>
  <c r="I80" i="1" s="1"/>
  <c r="E78" i="1"/>
  <c r="E80" i="1" s="1"/>
  <c r="I52" i="1"/>
  <c r="I46" i="1"/>
  <c r="E46" i="1"/>
  <c r="G52" i="1"/>
  <c r="C52" i="1"/>
  <c r="G46" i="1"/>
  <c r="C46" i="1"/>
  <c r="I26" i="1"/>
  <c r="I14" i="1"/>
  <c r="E26" i="1"/>
  <c r="E14" i="1"/>
  <c r="G26" i="1"/>
  <c r="C26" i="1"/>
  <c r="C14" i="1"/>
  <c r="G14" i="1"/>
  <c r="H43" i="4"/>
  <c r="D43" i="4"/>
  <c r="J47" i="5"/>
  <c r="J42" i="5"/>
  <c r="F47" i="5"/>
  <c r="F42" i="5"/>
  <c r="J12" i="5"/>
  <c r="J19" i="5" s="1"/>
  <c r="F12" i="5"/>
  <c r="F19" i="5" s="1"/>
  <c r="L28" i="3"/>
  <c r="L32" i="3" s="1"/>
  <c r="P48" i="2"/>
  <c r="N48" i="2"/>
  <c r="R46" i="2"/>
  <c r="R48" i="2" s="1"/>
  <c r="P46" i="2"/>
  <c r="L46" i="2"/>
  <c r="L48" i="2" s="1"/>
  <c r="Z45" i="2"/>
  <c r="AB45" i="2" s="1"/>
  <c r="Z44" i="2"/>
  <c r="J37" i="5"/>
  <c r="H37" i="5"/>
  <c r="F37" i="5"/>
  <c r="D37" i="5"/>
  <c r="D12" i="5"/>
  <c r="D19" i="5" s="1"/>
  <c r="J15" i="3"/>
  <c r="J17" i="3" s="1"/>
  <c r="Z17" i="2"/>
  <c r="Z19" i="2" s="1"/>
  <c r="H12" i="5"/>
  <c r="H19" i="5" s="1"/>
  <c r="I2" i="5"/>
  <c r="L10" i="3"/>
  <c r="P19" i="2"/>
  <c r="N19" i="2"/>
  <c r="R17" i="2"/>
  <c r="R19" i="2" s="1"/>
  <c r="P17" i="2"/>
  <c r="L17" i="2"/>
  <c r="L19" i="2" s="1"/>
  <c r="E27" i="4"/>
  <c r="B43" i="4"/>
  <c r="F43" i="4"/>
  <c r="X16" i="2"/>
  <c r="AB16" i="2" s="1"/>
  <c r="L14" i="3"/>
  <c r="L13" i="3"/>
  <c r="Z46" i="2" l="1"/>
  <c r="Z48" i="2" s="1"/>
  <c r="C28" i="1"/>
  <c r="G28" i="1"/>
  <c r="A61" i="4"/>
  <c r="A31" i="4"/>
  <c r="G54" i="1"/>
  <c r="L15" i="3"/>
  <c r="L17" i="3" s="1"/>
  <c r="D21" i="5"/>
  <c r="H21" i="5"/>
  <c r="F21" i="5"/>
  <c r="J21" i="5"/>
  <c r="J30" i="5" s="1"/>
  <c r="I54" i="1"/>
  <c r="I82" i="1" s="1"/>
  <c r="C54" i="1"/>
  <c r="E54" i="1"/>
  <c r="E82" i="1" s="1"/>
  <c r="I28" i="1"/>
  <c r="E28" i="1"/>
  <c r="D30" i="5" l="1"/>
  <c r="D45" i="5" s="1"/>
  <c r="D47" i="5" s="1"/>
  <c r="J44" i="2"/>
  <c r="D40" i="5"/>
  <c r="H30" i="5"/>
  <c r="H40" i="5" s="1"/>
  <c r="J40" i="3"/>
  <c r="B9" i="4"/>
  <c r="B19" i="4" s="1"/>
  <c r="B27" i="4" s="1"/>
  <c r="B29" i="4" s="1"/>
  <c r="J15" i="2"/>
  <c r="F30" i="5"/>
  <c r="D9" i="4"/>
  <c r="D19" i="4" s="1"/>
  <c r="D27" i="4" s="1"/>
  <c r="D29" i="4" s="1"/>
  <c r="F9" i="4"/>
  <c r="F19" i="4" s="1"/>
  <c r="F27" i="4" s="1"/>
  <c r="F29" i="4" s="1"/>
  <c r="H9" i="4"/>
  <c r="H19" i="4" s="1"/>
  <c r="H27" i="4" s="1"/>
  <c r="H29" i="4" s="1"/>
  <c r="H49" i="5" l="1"/>
  <c r="H42" i="5"/>
  <c r="H45" i="5" s="1"/>
  <c r="H47" i="5" s="1"/>
  <c r="D49" i="5"/>
  <c r="D42" i="5"/>
  <c r="X44" i="2"/>
  <c r="J46" i="2"/>
  <c r="J48" i="2" s="1"/>
  <c r="C76" i="1" s="1"/>
  <c r="C78" i="1" s="1"/>
  <c r="C80" i="1" s="1"/>
  <c r="C82" i="1" s="1"/>
  <c r="L40" i="3"/>
  <c r="L42" i="3" s="1"/>
  <c r="L44" i="3" s="1"/>
  <c r="J42" i="3"/>
  <c r="J44" i="3" s="1"/>
  <c r="G76" i="1" s="1"/>
  <c r="G78" i="1" s="1"/>
  <c r="G80" i="1" s="1"/>
  <c r="G82" i="1" s="1"/>
  <c r="B57" i="4"/>
  <c r="B59" i="4" s="1"/>
  <c r="X15" i="2"/>
  <c r="J17" i="2"/>
  <c r="J19" i="2" s="1"/>
  <c r="D57" i="4"/>
  <c r="X46" i="2" l="1"/>
  <c r="X48" i="2" s="1"/>
  <c r="AB44" i="2"/>
  <c r="AB46" i="2" s="1"/>
  <c r="AB48" i="2" s="1"/>
  <c r="H57" i="4"/>
  <c r="H59" i="4" s="1"/>
  <c r="F57" i="4"/>
  <c r="F59" i="4" s="1"/>
  <c r="D59" i="4"/>
  <c r="AB15" i="2"/>
  <c r="AB17" i="2" s="1"/>
  <c r="X17" i="2"/>
  <c r="X19" i="2" s="1"/>
  <c r="AB19" i="2" s="1"/>
</calcChain>
</file>

<file path=xl/sharedStrings.xml><?xml version="1.0" encoding="utf-8"?>
<sst xmlns="http://schemas.openxmlformats.org/spreadsheetml/2006/main" count="382" uniqueCount="186">
  <si>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</si>
  <si>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</si>
  <si>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</si>
  <si>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</si>
  <si>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</si>
  <si>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</si>
  <si>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</si>
  <si>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</si>
  <si>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</si>
  <si>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</si>
  <si>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</si>
  <si>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</si>
  <si>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</si>
  <si>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</si>
  <si>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</si>
  <si>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</si>
  <si>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</si>
  <si>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</si>
  <si>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</si>
  <si>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</si>
  <si>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</si>
  <si>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</si>
  <si>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</si>
  <si>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</si>
  <si>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</si>
  <si>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</si>
  <si>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</si>
  <si>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</si>
  <si>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</si>
  <si>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</si>
  <si>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</si>
  <si>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</si>
  <si>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</si>
  <si>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</si>
  <si>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ส่วนได้เสียที่ไม่มีอำนาจควบคุม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</si>
  <si>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</si>
  <si>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</si>
  <si>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</si>
  <si>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</si>
  <si>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</si>
  <si>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</si>
  <si>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</si>
  <si>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</si>
  <si>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</si>
  <si>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</si>
  <si>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</si>
  <si>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</si>
  <si>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</si>
  <si>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</si>
  <si>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</si>
  <si>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</si>
  <si>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</si>
  <si>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</si>
  <si>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</si>
  <si>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</si>
  <si>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</si>
  <si>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</si>
  <si>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</si>
  <si>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</si>
  <si>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</si>
  <si>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</si>
  <si>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</si>
  <si>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</si>
  <si>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</si>
  <si>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</si>
  <si>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</si>
  <si>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</si>
  <si>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</si>
  <si>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</si>
  <si>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</si>
  <si>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</si>
  <si>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</si>
  <si>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</si>
  <si>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</si>
  <si>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</si>
  <si>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</si>
  <si>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</si>
  <si>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มีนาคม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</si>
  <si>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</si>
  <si>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</si>
  <si>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</si>
  <si>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</si>
  <si>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วันที่ 31 มีนาคม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</si>
  <si>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</si>
  <si>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</si>
  <si>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</si>
  <si>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</si>
  <si>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</si>
  <si>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การแบ่งปันกำไร</t>
  </si>
  <si>
    <t>ส่วนเกินมูลค่าหุ้นสามัญ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</si>
  <si>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</si>
  <si>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</si>
  <si>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</si>
  <si>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</si>
  <si>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</si>
  <si>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</si>
  <si>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</si>
  <si>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</si>
  <si>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</si>
  <si>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</si>
  <si>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</si>
  <si>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t>สำหรับงวดสามเดือนสิ้นสุดวันที่ 31 มีนาคม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</si>
  <si>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มกราคม 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</si>
  <si>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</si>
  <si>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</si>
  <si>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งบกำไรขาดทุนเบ็ดเสร็จ (ไม่ได้ตรวจสอบ)</t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</si>
  <si>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</si>
  <si>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</si>
  <si>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</si>
  <si>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</si>
  <si>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</si>
  <si>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</si>
  <si>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</si>
  <si>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</si>
  <si>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(ไม่ได้ตรวจสอบ)</t>
  </si>
  <si>
    <t xml:space="preserve">            -</t>
  </si>
  <si>
    <t>สำหรับงวดสามเดือนสิ้นสุดวันที่ 31 มีนาคม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</si>
  <si>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2563</t>
    </r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</si>
  <si>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</si>
  <si>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ลูกหนี้การค้าและลูกหนี้อื่น</t>
  </si>
  <si>
    <t>เงินฝากประจำที่ติดภาระค้ำประกัน</t>
  </si>
  <si>
    <t>ลูกหนี้จากสัญญาที่เป็นโมฆะ</t>
  </si>
  <si>
    <t>สินทรัพย์ไม่มีตัวตน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</si>
  <si>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</si>
  <si>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</si>
  <si>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</si>
  <si>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</si>
  <si>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หนี้สินหมุนเวียนอื่น</t>
  </si>
  <si>
    <t xml:space="preserve">   ผลประโยชน์พนักงาน</t>
  </si>
  <si>
    <t xml:space="preserve">    (หุ้นสามัญจำนวน 228,000,000 หุ้น</t>
  </si>
  <si>
    <t xml:space="preserve">    มูลค่า 1 บาทต่อหุ้น)</t>
  </si>
  <si>
    <t xml:space="preserve">    (หุ้นสามัญจำนวน 227,999,991 หุ้น</t>
  </si>
  <si>
    <t>รวมส่วนของบริษัทใหญ่</t>
  </si>
  <si>
    <t>กำไรขั้นต้น</t>
  </si>
  <si>
    <t>ค่าใช้จ่ายในการขาย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</si>
  <si>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</si>
  <si>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</si>
  <si>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</si>
  <si>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</si>
  <si>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</si>
  <si>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</si>
  <si>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</si>
  <si>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</si>
  <si>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</si>
  <si>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</si>
  <si>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</si>
  <si>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</si>
  <si>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</si>
  <si>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</si>
  <si>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หนี้สงสัยจะสูญ</t>
  </si>
  <si>
    <t>(กลับรายการ) ขาดทุนจากการปรับมูลค่าสินค้า</t>
  </si>
  <si>
    <t>จ่ายภาษีเงินได้</t>
  </si>
  <si>
    <t>เงินสดจ่ายเพื่อซื้ออุปกรณ์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</si>
  <si>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</si>
  <si>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</si>
  <si>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</si>
  <si>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</si>
  <si>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</si>
  <si>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</si>
  <si>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</si>
  <si>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</si>
  <si>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เจ้าหนี้ค่าซื้ออุปกรณ์</t>
  </si>
  <si>
    <t>เจ้าหนี้ค่าซื้อสินทรัพย์ไม่มีตัวตน</t>
  </si>
  <si>
    <r>
      <t>ยอดคงเหลือ ณ วันที่ 3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ธันวาคม 2562</t>
    </r>
  </si>
  <si>
    <t>ผลกระทบจากการเปลี่ยนแปลงนโยบายการบัญชี</t>
  </si>
  <si>
    <t>ยอดคงเหลือ ณ วันที่ 31 ธันวาคม 2562</t>
  </si>
  <si>
    <t>สินทรัพย์สิทธิการใช้</t>
  </si>
  <si>
    <t>กำไร (ขาดทุน) จากอัตราแลกเปลี่ยนสุทธิ</t>
  </si>
  <si>
    <t xml:space="preserve">  - การถือปฏิบัติตามมาตรฐานการรายงานทางการเงิน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</si>
  <si>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</si>
  <si>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</si>
  <si>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กลุ่มเครื่องมือทางการเงิน</t>
  </si>
  <si>
    <t xml:space="preserve">    รวมการจัดสรรส่วนทุนให้ผู้ถือหุ้น</t>
  </si>
  <si>
    <t>เงินสดจ่ายเพื่อชำระหนี้สินตามสัญญาเช่า</t>
  </si>
  <si>
    <t>ผลกระทบของการแปลงค่าข้อมูลการเงิน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</si>
  <si>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</si>
  <si>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เงินสดและรายการเทียบเท่าเงินสดเพิ่มขึ้นสุทธิ</t>
  </si>
  <si>
    <t>ส่วนของหนี้สินตามสัญญาเช่า</t>
  </si>
  <si>
    <t xml:space="preserve">   ที่จะถึงกำหนดชำระภายในหนึ่งปี</t>
  </si>
  <si>
    <t>หนี้สินตามสัญญาเช่า</t>
  </si>
  <si>
    <t>15</t>
  </si>
  <si>
    <t>กระแสเงินสดสุทธิได้มาจากการดำเนินงาน</t>
  </si>
  <si>
    <t>ยอดคงเหลือ ณ วันที่ 1 มกราคม 2563</t>
  </si>
  <si>
    <t>(กำไร) ขาดทุนจากอัตราแลกเปลี่ยนที่ยังไม่เกิดขึ้น</t>
  </si>
  <si>
    <t xml:space="preserve">    การจัดสรรส่วนทุนให้ผู้ถือหุ้น</t>
  </si>
  <si>
    <t>เงินสดจ่ายเพื่อเพิ่มเงินลงทุนในบริษัทย่อย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</si>
</sst>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</numFmts>
  <fonts count="36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b/>
      <sz val="12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1" fillId="0" borderId="0"/>
    <xf numFmtId="0" fontId="31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7" fontId="27" fillId="0" borderId="12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49" fontId="22" fillId="0" borderId="0" xfId="28" applyNumberFormat="1" applyFont="1" applyFill="1" applyBorder="1" applyAlignment="1" applyProtection="1"/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2" fillId="0" borderId="0" xfId="28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2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1" xfId="28" applyNumberFormat="1" applyFont="1" applyFill="1" applyBorder="1" applyAlignment="1" applyProtection="1"/>
    <xf numFmtId="166" fontId="27" fillId="0" borderId="12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1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66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4" fontId="0" fillId="0" borderId="0" xfId="0" applyNumberFormat="1" applyFill="1" applyAlignment="1"/>
    <xf numFmtId="166" fontId="27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/>
    <xf numFmtId="166" fontId="0" fillId="0" borderId="0" xfId="0" applyNumberFormat="1" applyFill="1" applyAlignment="1"/>
    <xf numFmtId="0" fontId="23" fillId="0" borderId="0" xfId="39" applyFont="1" applyFill="1" applyAlignment="1">
      <alignment horizontal="center"/>
    </xf>
    <xf numFmtId="0" fontId="25" fillId="0" borderId="0" xfId="0" applyFont="1" applyFill="1" applyBorder="1" applyAlignment="1"/>
    <xf numFmtId="165" fontId="31" fillId="0" borderId="0" xfId="39" applyNumberFormat="1" applyFont="1" applyFill="1" applyAlignment="1"/>
    <xf numFmtId="0" fontId="31" fillId="0" borderId="0" xfId="39" applyFont="1" applyFill="1" applyAlignment="1"/>
    <xf numFmtId="165" fontId="31" fillId="0" borderId="0" xfId="39" applyNumberFormat="1" applyFont="1" applyFill="1" applyBorder="1" applyAlignment="1"/>
    <xf numFmtId="0" fontId="31" fillId="0" borderId="0" xfId="39" applyFill="1" applyAlignment="1"/>
    <xf numFmtId="168" fontId="22" fillId="24" borderId="0" xfId="0" applyNumberFormat="1" applyFont="1" applyFill="1" applyBorder="1" applyAlignment="1">
      <alignment horizontal="right"/>
    </xf>
    <xf numFmtId="168" fontId="22" fillId="24" borderId="0" xfId="0" applyNumberFormat="1" applyFont="1" applyFill="1" applyAlignment="1">
      <alignment horizontal="right"/>
    </xf>
    <xf numFmtId="164" fontId="31" fillId="24" borderId="0" xfId="28" applyFont="1" applyFill="1" applyBorder="1" applyAlignment="1" applyProtection="1">
      <alignment horizontal="center"/>
    </xf>
    <xf numFmtId="164" fontId="31" fillId="24" borderId="0" xfId="28" applyFont="1" applyFill="1" applyBorder="1" applyAlignment="1" applyProtection="1"/>
    <xf numFmtId="166" fontId="27" fillId="24" borderId="11" xfId="28" applyNumberFormat="1" applyFont="1" applyFill="1" applyBorder="1" applyAlignment="1" applyProtection="1"/>
    <xf numFmtId="0" fontId="0" fillId="24" borderId="0" xfId="0" applyFill="1" applyBorder="1" applyAlignment="1">
      <alignment horizontal="center"/>
    </xf>
    <xf numFmtId="0" fontId="0" fillId="24" borderId="0" xfId="0" applyFont="1" applyFill="1" applyAlignment="1">
      <alignment horizontal="center"/>
    </xf>
    <xf numFmtId="0" fontId="25" fillId="24" borderId="0" xfId="0" applyFont="1" applyFill="1" applyBorder="1" applyAlignment="1"/>
    <xf numFmtId="168" fontId="27" fillId="24" borderId="12" xfId="0" applyNumberFormat="1" applyFont="1" applyFill="1" applyBorder="1" applyAlignment="1">
      <alignment horizontal="right"/>
    </xf>
    <xf numFmtId="166" fontId="24" fillId="0" borderId="0" xfId="28" applyNumberFormat="1" applyFont="1" applyFill="1" applyBorder="1" applyAlignment="1" applyProtection="1">
      <alignment horizontal="center"/>
    </xf>
    <xf numFmtId="166" fontId="31" fillId="0" borderId="0" xfId="28" applyNumberFormat="1" applyFill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8" fontId="22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31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0" fontId="19" fillId="0" borderId="0" xfId="39" applyFont="1" applyFill="1" applyAlignment="1"/>
    <xf numFmtId="0" fontId="32" fillId="0" borderId="0" xfId="39" applyFont="1" applyFill="1" applyAlignment="1"/>
    <xf numFmtId="0" fontId="31" fillId="0" borderId="0" xfId="39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0" fontId="21" fillId="0" borderId="0" xfId="39" applyFont="1" applyFill="1" applyAlignment="1"/>
    <xf numFmtId="0" fontId="30" fillId="0" borderId="0" xfId="39" applyFont="1" applyFill="1" applyAlignment="1"/>
    <xf numFmtId="0" fontId="31" fillId="0" borderId="0" xfId="39" applyFill="1" applyBorder="1" applyAlignment="1"/>
    <xf numFmtId="0" fontId="31" fillId="0" borderId="0" xfId="39" applyFont="1" applyFill="1" applyBorder="1" applyAlignment="1"/>
    <xf numFmtId="0" fontId="31" fillId="0" borderId="0" xfId="39" applyFont="1" applyFill="1" applyBorder="1" applyAlignment="1">
      <alignment horizontal="center"/>
    </xf>
    <xf numFmtId="166" fontId="27" fillId="0" borderId="12" xfId="0" applyNumberFormat="1" applyFont="1" applyFill="1" applyBorder="1" applyAlignment="1">
      <alignment horizontal="right"/>
    </xf>
    <xf numFmtId="168" fontId="0" fillId="0" borderId="14" xfId="0" applyNumberFormat="1" applyFill="1" applyBorder="1" applyAlignment="1">
      <alignment horizontal="right"/>
    </xf>
    <xf numFmtId="165" fontId="31" fillId="0" borderId="0" xfId="39" applyNumberFormat="1" applyFill="1" applyAlignment="1"/>
    <xf numFmtId="164" fontId="31" fillId="0" borderId="0" xfId="28" applyFill="1" applyAlignment="1"/>
    <xf numFmtId="43" fontId="31" fillId="0" borderId="0" xfId="39" applyNumberFormat="1" applyFill="1" applyAlignment="1"/>
    <xf numFmtId="0" fontId="31" fillId="0" borderId="0" xfId="39" applyNumberFormat="1" applyFill="1" applyBorder="1" applyAlignment="1"/>
    <xf numFmtId="165" fontId="22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5" fontId="27" fillId="0" borderId="11" xfId="0" applyNumberFormat="1" applyFont="1" applyFill="1" applyBorder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5" fontId="0" fillId="0" borderId="10" xfId="0" applyNumberFormat="1" applyFont="1" applyFill="1" applyBorder="1" applyAlignment="1"/>
    <xf numFmtId="165" fontId="27" fillId="0" borderId="16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2" fillId="0" borderId="17" xfId="0" applyNumberFormat="1" applyFont="1" applyFill="1" applyBorder="1" applyAlignment="1"/>
    <xf numFmtId="165" fontId="27" fillId="0" borderId="13" xfId="0" applyNumberFormat="1" applyFont="1" applyFill="1" applyBorder="1" applyAlignment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top"/>
    </xf>
    <xf numFmtId="168" fontId="0" fillId="0" borderId="0" xfId="0" applyNumberFormat="1" applyFill="1"/>
    <xf numFmtId="166" fontId="0" fillId="0" borderId="0" xfId="0" applyNumberFormat="1" applyFill="1" applyAlignment="1">
      <alignment horizontal="right"/>
    </xf>
    <xf numFmtId="41" fontId="0" fillId="0" borderId="0" xfId="0" applyNumberFormat="1" applyFont="1" applyFill="1" applyAlignment="1"/>
    <xf numFmtId="0" fontId="0" fillId="0" borderId="0" xfId="39" applyFont="1" applyFill="1" applyAlignment="1">
      <alignment horizontal="center"/>
    </xf>
    <xf numFmtId="166" fontId="24" fillId="0" borderId="0" xfId="28" quotePrefix="1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/>
    <xf numFmtId="164" fontId="22" fillId="0" borderId="14" xfId="28" applyFont="1" applyFill="1" applyBorder="1" applyAlignment="1" applyProtection="1">
      <alignment horizontal="center"/>
    </xf>
    <xf numFmtId="0" fontId="25" fillId="0" borderId="0" xfId="39" applyFont="1" applyFill="1" applyBorder="1" applyAlignment="1">
      <alignment horizontal="center"/>
    </xf>
    <xf numFmtId="0" fontId="23" fillId="0" borderId="0" xfId="39" applyFont="1" applyFill="1" applyBorder="1" applyAlignment="1">
      <alignment horizontal="center"/>
    </xf>
    <xf numFmtId="0" fontId="26" fillId="0" borderId="0" xfId="39" applyFont="1"/>
    <xf numFmtId="0" fontId="23" fillId="0" borderId="0" xfId="39" applyFont="1" applyAlignment="1">
      <alignment horizontal="center"/>
    </xf>
    <xf numFmtId="0" fontId="31" fillId="0" borderId="0" xfId="39"/>
    <xf numFmtId="165" fontId="31" fillId="0" borderId="0" xfId="39" applyNumberFormat="1"/>
    <xf numFmtId="0" fontId="25" fillId="0" borderId="0" xfId="39" applyFont="1" applyAlignment="1">
      <alignment horizontal="center"/>
    </xf>
    <xf numFmtId="165" fontId="31" fillId="0" borderId="0" xfId="39" applyNumberFormat="1" applyAlignment="1">
      <alignment horizontal="center"/>
    </xf>
    <xf numFmtId="0" fontId="22" fillId="0" borderId="0" xfId="39" applyFont="1"/>
    <xf numFmtId="165" fontId="27" fillId="0" borderId="11" xfId="39" applyNumberFormat="1" applyFont="1" applyBorder="1"/>
    <xf numFmtId="0" fontId="29" fillId="0" borderId="0" xfId="39" applyFont="1"/>
    <xf numFmtId="164" fontId="31" fillId="0" borderId="0" xfId="28" applyAlignment="1">
      <alignment horizontal="center"/>
    </xf>
    <xf numFmtId="165" fontId="31" fillId="0" borderId="0" xfId="39" applyNumberFormat="1" applyAlignment="1">
      <alignment horizontal="right"/>
    </xf>
    <xf numFmtId="165" fontId="22" fillId="0" borderId="0" xfId="39" applyNumberFormat="1" applyFont="1"/>
    <xf numFmtId="0" fontId="35" fillId="0" borderId="0" xfId="39" applyFont="1"/>
    <xf numFmtId="165" fontId="27" fillId="0" borderId="12" xfId="39" applyNumberFormat="1" applyFont="1" applyBorder="1"/>
    <xf numFmtId="165" fontId="27" fillId="0" borderId="0" xfId="39" applyNumberFormat="1" applyFont="1" applyBorder="1"/>
    <xf numFmtId="165" fontId="31" fillId="0" borderId="0" xfId="39" quotePrefix="1" applyNumberFormat="1" applyAlignment="1">
      <alignment horizontal="center"/>
    </xf>
    <xf numFmtId="165" fontId="27" fillId="0" borderId="18" xfId="39" applyNumberFormat="1" applyFont="1" applyBorder="1"/>
    <xf numFmtId="165" fontId="27" fillId="0" borderId="10" xfId="39" applyNumberFormat="1" applyFont="1" applyBorder="1"/>
    <xf numFmtId="165" fontId="31" fillId="0" borderId="12" xfId="39" applyNumberFormat="1" applyBorder="1"/>
    <xf numFmtId="0" fontId="33" fillId="0" borderId="0" xfId="0" applyFont="1"/>
    <xf numFmtId="0" fontId="23" fillId="0" borderId="0" xfId="0" applyFont="1" applyAlignment="1">
      <alignment horizontal="center"/>
    </xf>
    <xf numFmtId="41" fontId="18" fillId="0" borderId="0" xfId="0" applyNumberFormat="1" applyFont="1"/>
    <xf numFmtId="41" fontId="31" fillId="0" borderId="0" xfId="0" applyNumberFormat="1" applyFont="1"/>
    <xf numFmtId="0" fontId="22" fillId="0" borderId="0" xfId="0" applyFont="1"/>
    <xf numFmtId="41" fontId="22" fillId="0" borderId="15" xfId="0" applyNumberFormat="1" applyFont="1" applyBorder="1"/>
    <xf numFmtId="41" fontId="28" fillId="0" borderId="0" xfId="0" applyNumberFormat="1" applyFont="1"/>
    <xf numFmtId="41" fontId="22" fillId="0" borderId="0" xfId="0" applyNumberFormat="1" applyFont="1"/>
    <xf numFmtId="0" fontId="31" fillId="0" borderId="0" xfId="0" applyFont="1"/>
    <xf numFmtId="41" fontId="31" fillId="0" borderId="0" xfId="0" applyNumberFormat="1" applyFont="1" applyAlignment="1">
      <alignment horizontal="center"/>
    </xf>
    <xf numFmtId="41" fontId="22" fillId="0" borderId="18" xfId="0" applyNumberFormat="1" applyFont="1" applyBorder="1"/>
    <xf numFmtId="41" fontId="22" fillId="0" borderId="0" xfId="0" applyNumberFormat="1" applyFont="1" applyAlignment="1">
      <alignment horizontal="center"/>
    </xf>
    <xf numFmtId="165" fontId="22" fillId="0" borderId="12" xfId="39" applyNumberFormat="1" applyFont="1" applyBorder="1"/>
    <xf numFmtId="164" fontId="22" fillId="0" borderId="0" xfId="29" applyFont="1"/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9" applyFont="1"/>
    <xf numFmtId="164" fontId="31" fillId="0" borderId="0" xfId="28"/>
    <xf numFmtId="164" fontId="31" fillId="0" borderId="14" xfId="28" applyBorder="1"/>
    <xf numFmtId="166" fontId="31" fillId="0" borderId="0" xfId="28" applyNumberFormat="1"/>
    <xf numFmtId="164" fontId="31" fillId="0" borderId="0" xfId="28" applyFill="1" applyAlignment="1">
      <alignment horizontal="center"/>
    </xf>
    <xf numFmtId="164" fontId="22" fillId="0" borderId="0" xfId="28" applyFont="1" applyFill="1" applyAlignment="1"/>
    <xf numFmtId="164" fontId="22" fillId="0" borderId="14" xfId="28" applyFont="1" applyFill="1" applyBorder="1" applyAlignment="1">
      <alignment horizontal="center"/>
    </xf>
    <xf numFmtId="164" fontId="31" fillId="0" borderId="14" xfId="28" quotePrefix="1" applyFill="1" applyBorder="1" applyAlignment="1">
      <alignment horizontal="center"/>
    </xf>
    <xf numFmtId="164" fontId="31" fillId="0" borderId="0" xfId="28" applyFill="1" applyBorder="1" applyAlignment="1">
      <alignment horizontal="right"/>
    </xf>
    <xf numFmtId="166" fontId="0" fillId="0" borderId="14" xfId="0" applyNumberFormat="1" applyFont="1" applyFill="1" applyBorder="1" applyAlignment="1"/>
    <xf numFmtId="164" fontId="22" fillId="0" borderId="12" xfId="28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66" fontId="0" fillId="0" borderId="14" xfId="0" applyNumberFormat="1" applyFill="1" applyBorder="1" applyAlignment="1"/>
    <xf numFmtId="164" fontId="31" fillId="0" borderId="0" xfId="28" applyFill="1" applyAlignment="1">
      <alignment horizontal="right"/>
    </xf>
    <xf numFmtId="166" fontId="31" fillId="0" borderId="0" xfId="28" applyNumberFormat="1" applyFill="1" applyAlignment="1"/>
    <xf numFmtId="166" fontId="31" fillId="0" borderId="0" xfId="28" applyNumberFormat="1" applyFill="1" applyBorder="1" applyAlignment="1" applyProtection="1">
      <alignment horizontal="center"/>
    </xf>
    <xf numFmtId="166" fontId="31" fillId="0" borderId="0" xfId="28" applyNumberFormat="1" applyFill="1" applyBorder="1" applyAlignment="1" applyProtection="1">
      <alignment horizontal="right"/>
    </xf>
    <xf numFmtId="168" fontId="22" fillId="0" borderId="18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5" fontId="0" fillId="0" borderId="0" xfId="39" applyNumberFormat="1" applyFont="1"/>
    <xf numFmtId="166" fontId="31" fillId="0" borderId="0" xfId="28" applyNumberFormat="1" applyAlignment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>
      <alignment horizontal="right"/>
    </xf>
    <xf numFmtId="164" fontId="31" fillId="0" borderId="0" xfId="28" applyFont="1" applyFill="1" applyBorder="1" applyAlignment="1">
      <alignment horizontal="right"/>
    </xf>
    <xf numFmtId="164" fontId="31" fillId="0" borderId="0" xfId="28" applyFont="1" applyFill="1" applyBorder="1" applyAlignment="1"/>
    <xf numFmtId="166" fontId="22" fillId="0" borderId="14" xfId="28" applyNumberFormat="1" applyFont="1" applyFill="1" applyBorder="1" applyAlignment="1" applyProtection="1">
      <alignment horizontal="center"/>
    </xf>
    <xf numFmtId="166" fontId="22" fillId="0" borderId="17" xfId="28" applyNumberFormat="1" applyFont="1" applyFill="1" applyBorder="1" applyAlignment="1"/>
    <xf numFmtId="164" fontId="31" fillId="0" borderId="14" xfId="28" applyFill="1" applyBorder="1" applyAlignment="1">
      <alignment horizontal="right"/>
    </xf>
    <xf numFmtId="166" fontId="22" fillId="0" borderId="0" xfId="0" applyNumberFormat="1" applyFont="1" applyFill="1" applyAlignment="1">
      <alignment horizontal="right"/>
    </xf>
    <xf numFmtId="164" fontId="31" fillId="0" borderId="0" xfId="28" applyFill="1" applyBorder="1" applyAlignment="1" applyProtection="1">
      <alignment horizontal="center"/>
    </xf>
    <xf numFmtId="164" fontId="31" fillId="0" borderId="14" xfId="28" applyFill="1" applyBorder="1" applyAlignment="1" applyProtection="1">
      <alignment horizontal="center"/>
    </xf>
    <xf numFmtId="166" fontId="31" fillId="0" borderId="14" xfId="28" applyNumberFormat="1" applyFill="1" applyBorder="1" applyAlignment="1" applyProtection="1">
      <alignment horizontal="center"/>
    </xf>
    <xf numFmtId="166" fontId="22" fillId="0" borderId="14" xfId="28" applyNumberFormat="1" applyFont="1" applyFill="1" applyBorder="1" applyAlignment="1">
      <alignment horizontal="center"/>
    </xf>
    <xf numFmtId="164" fontId="22" fillId="0" borderId="18" xfId="28" applyFont="1" applyFill="1" applyBorder="1" applyAlignment="1">
      <alignment horizontal="right"/>
    </xf>
    <xf numFmtId="49" fontId="31" fillId="0" borderId="0" xfId="28" applyNumberFormat="1" applyFont="1" applyFill="1" applyBorder="1" applyAlignment="1" applyProtection="1"/>
    <xf numFmtId="49" fontId="26" fillId="0" borderId="0" xfId="28" applyNumberFormat="1" applyFont="1" applyFill="1" applyBorder="1" applyAlignment="1" applyProtection="1"/>
    <xf numFmtId="164" fontId="31" fillId="24" borderId="0" xfId="28" applyFill="1" applyAlignment="1">
      <alignment horizontal="right"/>
    </xf>
    <xf numFmtId="166" fontId="31" fillId="0" borderId="0" xfId="28" applyNumberFormat="1" applyFill="1" applyBorder="1" applyAlignment="1">
      <alignment horizontal="right"/>
    </xf>
    <xf numFmtId="164" fontId="22" fillId="0" borderId="0" xfId="28" applyFont="1" applyFill="1" applyBorder="1" applyAlignment="1" applyProtection="1">
      <alignment horizontal="center"/>
    </xf>
    <xf numFmtId="164" fontId="22" fillId="24" borderId="0" xfId="28" applyFont="1" applyFill="1" applyBorder="1" applyAlignment="1">
      <alignment horizontal="right"/>
    </xf>
    <xf numFmtId="166" fontId="22" fillId="0" borderId="18" xfId="28" applyNumberFormat="1" applyFont="1" applyFill="1" applyBorder="1" applyAlignment="1">
      <alignment horizontal="right"/>
    </xf>
    <xf numFmtId="49" fontId="23" fillId="0" borderId="0" xfId="28" applyNumberFormat="1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2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166" fontId="31" fillId="0" borderId="14" xfId="28" applyNumberFormat="1" applyFill="1" applyBorder="1" applyAlignment="1"/>
    <xf numFmtId="164" fontId="31" fillId="0" borderId="14" xfId="28" applyFill="1" applyBorder="1" applyAlignment="1"/>
    <xf numFmtId="0" fontId="22" fillId="0" borderId="0" xfId="39" applyFont="1" applyFill="1" applyBorder="1" applyAlignment="1">
      <alignment horizontal="center"/>
    </xf>
    <xf numFmtId="0" fontId="25" fillId="0" borderId="0" xfId="39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view="pageBreakPreview" topLeftCell="A25" zoomScale="83" zoomScaleNormal="100" zoomScaleSheetLayoutView="83" workbookViewId="0">
      <selection activeCell="C28" sqref="C28"/>
    </sheetView>
  </sheetViews>
  <sheetFormatPr defaultColWidth="9.09765625" defaultRowHeight="23.5" customHeight="1" x14ac:dyDescent="0.65"/>
  <cols>
    <col min="1" max="1" width="39.296875" style="80" customWidth="1"/>
    <col min="2" max="2" width="8" style="80" customWidth="1"/>
    <col min="3" max="3" width="14.296875" style="80" customWidth="1"/>
    <col min="4" max="4" width="1.09765625" style="80" customWidth="1"/>
    <col min="5" max="5" width="15" style="80" customWidth="1"/>
    <col min="6" max="6" width="1.09765625" style="80" customWidth="1"/>
    <col min="7" max="7" width="13.69921875" style="80" customWidth="1"/>
    <col min="8" max="8" width="1.09765625" style="80" customWidth="1"/>
    <col min="9" max="9" width="13.69921875" style="80" customWidth="1"/>
    <col min="10" max="10" width="12.8984375" style="80" customWidth="1"/>
    <col min="11" max="11" width="16.69921875" style="80" bestFit="1" customWidth="1"/>
    <col min="12" max="13" width="15.296875" style="80" bestFit="1" customWidth="1"/>
    <col min="14" max="16384" width="9.09765625" style="80"/>
  </cols>
  <sheetData>
    <row r="1" spans="1:13" ht="23.5" customHeight="1" x14ac:dyDescent="0.7">
      <c r="A1" s="98" t="s">
        <v>118</v>
      </c>
    </row>
    <row r="2" spans="1:13" ht="23.5" customHeight="1" x14ac:dyDescent="0.7">
      <c r="A2" s="98" t="s">
        <v>0</v>
      </c>
    </row>
    <row r="3" spans="1:13" ht="23.5" customHeight="1" x14ac:dyDescent="0.65">
      <c r="A3" s="78"/>
      <c r="B3" s="75"/>
      <c r="D3" s="77"/>
      <c r="F3" s="77"/>
      <c r="H3" s="77"/>
    </row>
    <row r="4" spans="1:13" ht="23.5" customHeight="1" x14ac:dyDescent="0.7">
      <c r="A4" s="99"/>
      <c r="B4" s="100"/>
      <c r="C4" s="225" t="s">
        <v>1</v>
      </c>
      <c r="D4" s="225"/>
      <c r="E4" s="225"/>
      <c r="F4" s="101"/>
      <c r="G4" s="225" t="s">
        <v>2</v>
      </c>
      <c r="H4" s="225"/>
      <c r="I4" s="225"/>
    </row>
    <row r="5" spans="1:13" ht="23.5" customHeight="1" x14ac:dyDescent="0.65">
      <c r="A5" s="99"/>
      <c r="B5" s="100"/>
      <c r="C5" s="106" t="s">
        <v>77</v>
      </c>
      <c r="D5" s="106"/>
      <c r="E5" s="106" t="s">
        <v>78</v>
      </c>
      <c r="F5" s="100"/>
      <c r="G5" s="106" t="s">
        <v>77</v>
      </c>
      <c r="H5" s="106"/>
      <c r="I5" s="106" t="s">
        <v>78</v>
      </c>
    </row>
    <row r="6" spans="1:13" ht="23.5" customHeight="1" x14ac:dyDescent="0.7">
      <c r="A6" s="98" t="s">
        <v>3</v>
      </c>
      <c r="B6" s="75" t="s">
        <v>4</v>
      </c>
      <c r="C6" s="100">
        <v>2563</v>
      </c>
      <c r="D6" s="100"/>
      <c r="E6" s="100">
        <v>2562</v>
      </c>
      <c r="F6" s="100"/>
      <c r="G6" s="100">
        <v>2563</v>
      </c>
      <c r="H6" s="100"/>
      <c r="I6" s="100">
        <v>2562</v>
      </c>
      <c r="K6" s="110"/>
      <c r="L6" s="109"/>
    </row>
    <row r="7" spans="1:13" ht="23.5" customHeight="1" x14ac:dyDescent="0.7">
      <c r="A7" s="98"/>
      <c r="B7" s="75"/>
      <c r="C7" s="136" t="s">
        <v>114</v>
      </c>
      <c r="D7" s="100"/>
      <c r="E7" s="100"/>
      <c r="F7" s="100"/>
      <c r="G7" s="136" t="s">
        <v>114</v>
      </c>
      <c r="H7" s="100"/>
      <c r="I7" s="100"/>
      <c r="K7" s="110"/>
      <c r="L7" s="109"/>
    </row>
    <row r="8" spans="1:13" ht="23.5" customHeight="1" x14ac:dyDescent="0.65">
      <c r="A8" s="102"/>
      <c r="B8" s="100"/>
      <c r="C8" s="226" t="s">
        <v>111</v>
      </c>
      <c r="D8" s="226"/>
      <c r="E8" s="226"/>
      <c r="F8" s="226"/>
      <c r="G8" s="226"/>
      <c r="H8" s="226"/>
      <c r="I8" s="226"/>
      <c r="K8" s="111"/>
      <c r="L8" s="109"/>
    </row>
    <row r="9" spans="1:13" s="104" customFormat="1" ht="23.5" customHeight="1" x14ac:dyDescent="0.7">
      <c r="A9" s="142" t="s">
        <v>6</v>
      </c>
      <c r="B9" s="143"/>
      <c r="C9" s="144"/>
      <c r="D9" s="144"/>
      <c r="E9" s="144"/>
      <c r="F9" s="144"/>
      <c r="G9" s="144"/>
      <c r="H9" s="144"/>
      <c r="I9" s="144"/>
    </row>
    <row r="10" spans="1:13" s="104" customFormat="1" ht="23.5" customHeight="1" x14ac:dyDescent="0.65">
      <c r="A10" s="144" t="s">
        <v>7</v>
      </c>
      <c r="B10" s="143">
        <v>5</v>
      </c>
      <c r="C10" s="145">
        <v>10735</v>
      </c>
      <c r="D10" s="144"/>
      <c r="E10" s="145">
        <v>7190</v>
      </c>
      <c r="F10" s="144"/>
      <c r="G10" s="145">
        <v>5591</v>
      </c>
      <c r="H10" s="144"/>
      <c r="I10" s="145">
        <v>1856</v>
      </c>
    </row>
    <row r="11" spans="1:13" s="104" customFormat="1" ht="23.5" customHeight="1" x14ac:dyDescent="0.65">
      <c r="A11" s="177" t="s">
        <v>119</v>
      </c>
      <c r="B11" s="146">
        <v>6</v>
      </c>
      <c r="C11" s="145">
        <v>274154</v>
      </c>
      <c r="D11" s="144"/>
      <c r="E11" s="145">
        <v>282949</v>
      </c>
      <c r="F11" s="144"/>
      <c r="G11" s="197">
        <v>247151</v>
      </c>
      <c r="H11" s="144"/>
      <c r="I11" s="145">
        <v>304081</v>
      </c>
      <c r="K11" s="112"/>
      <c r="L11" s="112"/>
      <c r="M11" s="112"/>
    </row>
    <row r="12" spans="1:13" s="104" customFormat="1" ht="23.5" customHeight="1" x14ac:dyDescent="0.65">
      <c r="A12" s="144" t="s">
        <v>8</v>
      </c>
      <c r="B12" s="143">
        <v>7</v>
      </c>
      <c r="C12" s="145">
        <v>165269</v>
      </c>
      <c r="D12" s="144"/>
      <c r="E12" s="145">
        <v>162077</v>
      </c>
      <c r="F12" s="144"/>
      <c r="G12" s="145">
        <v>84053</v>
      </c>
      <c r="H12" s="144"/>
      <c r="I12" s="145">
        <v>77419</v>
      </c>
    </row>
    <row r="13" spans="1:13" s="104" customFormat="1" ht="23.5" customHeight="1" x14ac:dyDescent="0.65">
      <c r="A13" s="144" t="s">
        <v>9</v>
      </c>
      <c r="B13" s="146"/>
      <c r="C13" s="145">
        <v>4492</v>
      </c>
      <c r="D13" s="144"/>
      <c r="E13" s="145">
        <v>6271</v>
      </c>
      <c r="F13" s="144"/>
      <c r="G13" s="145">
        <v>4295</v>
      </c>
      <c r="H13" s="144"/>
      <c r="I13" s="145">
        <v>6182</v>
      </c>
    </row>
    <row r="14" spans="1:13" s="104" customFormat="1" ht="23.5" customHeight="1" x14ac:dyDescent="0.7">
      <c r="A14" s="148" t="s">
        <v>10</v>
      </c>
      <c r="B14" s="143"/>
      <c r="C14" s="149">
        <f>SUM(C10:C13)</f>
        <v>454650</v>
      </c>
      <c r="D14" s="148"/>
      <c r="E14" s="149">
        <f>SUM(E10:E13)</f>
        <v>458487</v>
      </c>
      <c r="F14" s="148"/>
      <c r="G14" s="149">
        <f>SUM(G10:G13)</f>
        <v>341090</v>
      </c>
      <c r="H14" s="148"/>
      <c r="I14" s="149">
        <f>SUM(I10:I13)</f>
        <v>389538</v>
      </c>
    </row>
    <row r="15" spans="1:13" s="104" customFormat="1" ht="23.5" customHeight="1" x14ac:dyDescent="0.65">
      <c r="A15" s="150"/>
      <c r="B15" s="143"/>
      <c r="C15" s="144"/>
      <c r="D15" s="144"/>
      <c r="E15" s="144"/>
      <c r="F15" s="144"/>
      <c r="G15" s="144"/>
      <c r="H15" s="144"/>
      <c r="I15" s="144"/>
    </row>
    <row r="16" spans="1:13" s="104" customFormat="1" ht="23.5" customHeight="1" x14ac:dyDescent="0.7">
      <c r="A16" s="142" t="s">
        <v>11</v>
      </c>
      <c r="B16" s="143"/>
      <c r="C16" s="144"/>
      <c r="D16" s="144"/>
      <c r="E16" s="144"/>
      <c r="F16" s="144"/>
      <c r="G16" s="144"/>
      <c r="H16" s="144"/>
      <c r="I16" s="144"/>
    </row>
    <row r="17" spans="1:9" s="104" customFormat="1" ht="23.5" customHeight="1" x14ac:dyDescent="0.65">
      <c r="A17" s="177" t="s">
        <v>120</v>
      </c>
      <c r="B17" s="143">
        <v>17</v>
      </c>
      <c r="C17" s="147">
        <v>911</v>
      </c>
      <c r="D17" s="147"/>
      <c r="E17" s="147">
        <v>911</v>
      </c>
      <c r="F17" s="145"/>
      <c r="G17" s="145">
        <v>911</v>
      </c>
      <c r="H17" s="145"/>
      <c r="I17" s="145">
        <v>911</v>
      </c>
    </row>
    <row r="18" spans="1:9" s="104" customFormat="1" ht="23.5" customHeight="1" x14ac:dyDescent="0.65">
      <c r="A18" s="177" t="s">
        <v>121</v>
      </c>
      <c r="B18" s="143">
        <v>18</v>
      </c>
      <c r="C18" s="151">
        <v>0</v>
      </c>
      <c r="D18" s="147"/>
      <c r="E18" s="151">
        <v>0</v>
      </c>
      <c r="F18" s="145"/>
      <c r="G18" s="151">
        <v>0</v>
      </c>
      <c r="H18" s="145"/>
      <c r="I18" s="151">
        <v>0</v>
      </c>
    </row>
    <row r="19" spans="1:9" s="104" customFormat="1" ht="23.5" customHeight="1" x14ac:dyDescent="0.65">
      <c r="A19" s="144" t="s">
        <v>12</v>
      </c>
      <c r="B19" s="143">
        <v>8</v>
      </c>
      <c r="C19" s="151">
        <v>0</v>
      </c>
      <c r="D19" s="147"/>
      <c r="E19" s="151">
        <v>0</v>
      </c>
      <c r="F19" s="145"/>
      <c r="G19" s="145">
        <v>210427</v>
      </c>
      <c r="H19" s="145"/>
      <c r="I19" s="145">
        <v>160000</v>
      </c>
    </row>
    <row r="20" spans="1:9" s="104" customFormat="1" ht="23.5" customHeight="1" x14ac:dyDescent="0.65">
      <c r="A20" s="144" t="s">
        <v>13</v>
      </c>
      <c r="B20" s="143"/>
      <c r="C20" s="152">
        <v>28837</v>
      </c>
      <c r="D20" s="152"/>
      <c r="E20" s="152">
        <v>28837</v>
      </c>
      <c r="F20" s="152"/>
      <c r="G20" s="152">
        <v>28837</v>
      </c>
      <c r="H20" s="152"/>
      <c r="I20" s="152">
        <v>28837</v>
      </c>
    </row>
    <row r="21" spans="1:9" s="104" customFormat="1" ht="23.5" customHeight="1" x14ac:dyDescent="0.65">
      <c r="A21" s="144" t="s">
        <v>14</v>
      </c>
      <c r="B21" s="146">
        <v>9</v>
      </c>
      <c r="C21" s="145">
        <v>231753</v>
      </c>
      <c r="D21" s="145"/>
      <c r="E21" s="145">
        <v>228946</v>
      </c>
      <c r="F21" s="145"/>
      <c r="G21" s="145">
        <v>204568</v>
      </c>
      <c r="H21" s="145"/>
      <c r="I21" s="145">
        <v>202055</v>
      </c>
    </row>
    <row r="22" spans="1:9" s="104" customFormat="1" ht="23.5" customHeight="1" x14ac:dyDescent="0.65">
      <c r="A22" s="177" t="s">
        <v>166</v>
      </c>
      <c r="B22" s="146"/>
      <c r="C22" s="145">
        <v>9722</v>
      </c>
      <c r="D22" s="145"/>
      <c r="E22" s="178">
        <v>0</v>
      </c>
      <c r="F22" s="145"/>
      <c r="G22" s="145">
        <v>5244</v>
      </c>
      <c r="H22" s="145"/>
      <c r="I22" s="178">
        <v>0</v>
      </c>
    </row>
    <row r="23" spans="1:9" s="104" customFormat="1" ht="23.5" customHeight="1" x14ac:dyDescent="0.65">
      <c r="A23" s="177" t="s">
        <v>122</v>
      </c>
      <c r="B23" s="146"/>
      <c r="C23" s="145">
        <v>4464</v>
      </c>
      <c r="D23" s="145"/>
      <c r="E23" s="145">
        <v>4706</v>
      </c>
      <c r="F23" s="145"/>
      <c r="G23" s="145">
        <v>3776</v>
      </c>
      <c r="H23" s="145"/>
      <c r="I23" s="145">
        <v>3981</v>
      </c>
    </row>
    <row r="24" spans="1:9" s="104" customFormat="1" ht="23.5" customHeight="1" x14ac:dyDescent="0.65">
      <c r="A24" s="144" t="s">
        <v>15</v>
      </c>
      <c r="B24" s="143"/>
      <c r="C24" s="145">
        <v>9300</v>
      </c>
      <c r="D24" s="145"/>
      <c r="E24" s="145">
        <v>7767</v>
      </c>
      <c r="F24" s="145"/>
      <c r="G24" s="145">
        <v>7549</v>
      </c>
      <c r="H24" s="145"/>
      <c r="I24" s="145">
        <v>6563</v>
      </c>
    </row>
    <row r="25" spans="1:9" s="104" customFormat="1" ht="23.5" customHeight="1" x14ac:dyDescent="0.65">
      <c r="A25" s="144" t="s">
        <v>16</v>
      </c>
      <c r="B25" s="143"/>
      <c r="C25" s="145">
        <v>667</v>
      </c>
      <c r="D25" s="145"/>
      <c r="E25" s="145">
        <v>677</v>
      </c>
      <c r="F25" s="145"/>
      <c r="G25" s="145">
        <v>667</v>
      </c>
      <c r="H25" s="145"/>
      <c r="I25" s="145">
        <v>677</v>
      </c>
    </row>
    <row r="26" spans="1:9" s="104" customFormat="1" ht="23.5" customHeight="1" x14ac:dyDescent="0.7">
      <c r="A26" s="148" t="s">
        <v>17</v>
      </c>
      <c r="B26" s="143"/>
      <c r="C26" s="149">
        <f>SUM(C17:C25)</f>
        <v>285654</v>
      </c>
      <c r="D26" s="153"/>
      <c r="E26" s="149">
        <f>SUM(E17:E25)</f>
        <v>271844</v>
      </c>
      <c r="F26" s="153"/>
      <c r="G26" s="149">
        <f>SUM(G17:G25)</f>
        <v>461979</v>
      </c>
      <c r="H26" s="153"/>
      <c r="I26" s="149">
        <f>SUM(I17:I25)</f>
        <v>403024</v>
      </c>
    </row>
    <row r="27" spans="1:9" s="104" customFormat="1" ht="23.5" customHeight="1" x14ac:dyDescent="0.7">
      <c r="A27" s="154"/>
      <c r="B27" s="143"/>
      <c r="C27" s="153"/>
      <c r="D27" s="153"/>
      <c r="E27" s="153"/>
      <c r="F27" s="153"/>
      <c r="G27" s="153"/>
      <c r="H27" s="153"/>
      <c r="I27" s="153"/>
    </row>
    <row r="28" spans="1:9" s="104" customFormat="1" ht="23.5" customHeight="1" thickBot="1" x14ac:dyDescent="0.75">
      <c r="A28" s="148" t="s">
        <v>18</v>
      </c>
      <c r="B28" s="143"/>
      <c r="C28" s="155">
        <f>C14+C26</f>
        <v>740304</v>
      </c>
      <c r="D28" s="153"/>
      <c r="E28" s="155">
        <f>E14+E26</f>
        <v>730331</v>
      </c>
      <c r="F28" s="153"/>
      <c r="G28" s="155">
        <f>G14+G26</f>
        <v>803069</v>
      </c>
      <c r="H28" s="153"/>
      <c r="I28" s="155">
        <f>I14+I26</f>
        <v>792562</v>
      </c>
    </row>
    <row r="29" spans="1:9" s="104" customFormat="1" ht="23.5" customHeight="1" thickTop="1" x14ac:dyDescent="0.7">
      <c r="A29" s="148"/>
      <c r="B29" s="143"/>
      <c r="C29" s="156"/>
      <c r="D29" s="153"/>
      <c r="E29" s="156"/>
      <c r="F29" s="153"/>
      <c r="G29" s="156"/>
      <c r="H29" s="153"/>
      <c r="I29" s="156"/>
    </row>
    <row r="30" spans="1:9" ht="23.5" customHeight="1" x14ac:dyDescent="0.7">
      <c r="A30" s="98" t="s">
        <v>123</v>
      </c>
    </row>
    <row r="31" spans="1:9" ht="23.5" customHeight="1" x14ac:dyDescent="0.7">
      <c r="A31" s="98" t="s">
        <v>0</v>
      </c>
    </row>
    <row r="32" spans="1:9" ht="23.5" customHeight="1" x14ac:dyDescent="0.65">
      <c r="A32" s="78"/>
      <c r="B32" s="75"/>
      <c r="D32" s="77"/>
      <c r="F32" s="77"/>
      <c r="H32" s="77"/>
    </row>
    <row r="33" spans="1:12" ht="23.5" customHeight="1" x14ac:dyDescent="0.7">
      <c r="A33" s="102"/>
      <c r="B33" s="100"/>
      <c r="C33" s="225" t="s">
        <v>1</v>
      </c>
      <c r="D33" s="225"/>
      <c r="E33" s="225"/>
      <c r="F33" s="101"/>
      <c r="G33" s="225" t="s">
        <v>2</v>
      </c>
      <c r="H33" s="225"/>
      <c r="I33" s="225"/>
    </row>
    <row r="34" spans="1:12" ht="23.5" customHeight="1" x14ac:dyDescent="0.65">
      <c r="A34" s="102"/>
      <c r="B34" s="100"/>
      <c r="C34" s="106" t="s">
        <v>77</v>
      </c>
      <c r="D34" s="106"/>
      <c r="E34" s="106" t="s">
        <v>78</v>
      </c>
      <c r="F34" s="100"/>
      <c r="G34" s="106" t="s">
        <v>77</v>
      </c>
      <c r="H34" s="106"/>
      <c r="I34" s="106" t="s">
        <v>78</v>
      </c>
    </row>
    <row r="35" spans="1:12" ht="23.5" customHeight="1" x14ac:dyDescent="0.7">
      <c r="A35" s="98" t="s">
        <v>19</v>
      </c>
      <c r="B35" s="75" t="s">
        <v>4</v>
      </c>
      <c r="C35" s="100">
        <v>2563</v>
      </c>
      <c r="D35" s="100"/>
      <c r="E35" s="100">
        <v>2562</v>
      </c>
      <c r="F35" s="100"/>
      <c r="G35" s="100">
        <v>2563</v>
      </c>
      <c r="H35" s="100"/>
      <c r="I35" s="100">
        <v>2562</v>
      </c>
    </row>
    <row r="36" spans="1:12" ht="23.5" customHeight="1" x14ac:dyDescent="0.7">
      <c r="A36" s="98"/>
      <c r="B36" s="75"/>
      <c r="C36" s="136" t="s">
        <v>114</v>
      </c>
      <c r="D36" s="100"/>
      <c r="E36" s="100"/>
      <c r="F36" s="100"/>
      <c r="G36" s="136" t="s">
        <v>114</v>
      </c>
      <c r="H36" s="100"/>
      <c r="I36" s="100"/>
      <c r="K36" s="110"/>
      <c r="L36" s="109"/>
    </row>
    <row r="37" spans="1:12" ht="23.5" customHeight="1" x14ac:dyDescent="0.65">
      <c r="A37" s="103"/>
      <c r="B37" s="100"/>
      <c r="C37" s="226" t="s">
        <v>111</v>
      </c>
      <c r="D37" s="226"/>
      <c r="E37" s="226"/>
      <c r="F37" s="226"/>
      <c r="G37" s="226"/>
      <c r="H37" s="226"/>
      <c r="I37" s="226"/>
    </row>
    <row r="38" spans="1:12" ht="23.5" customHeight="1" x14ac:dyDescent="0.7">
      <c r="A38" s="142" t="s">
        <v>20</v>
      </c>
      <c r="B38" s="143"/>
      <c r="C38" s="144"/>
      <c r="D38" s="144"/>
      <c r="E38" s="144"/>
      <c r="F38" s="144"/>
      <c r="G38" s="144"/>
      <c r="H38" s="144"/>
      <c r="I38" s="144"/>
      <c r="J38" s="104"/>
      <c r="K38" s="104"/>
    </row>
    <row r="39" spans="1:12" ht="23.5" customHeight="1" x14ac:dyDescent="0.65">
      <c r="A39" s="177" t="s">
        <v>124</v>
      </c>
      <c r="B39" s="143"/>
      <c r="C39" s="157"/>
      <c r="D39" s="145"/>
      <c r="E39" s="157"/>
      <c r="F39" s="145"/>
      <c r="G39" s="157"/>
      <c r="H39" s="145"/>
      <c r="I39" s="157"/>
      <c r="J39" s="104"/>
      <c r="K39" s="104"/>
    </row>
    <row r="40" spans="1:12" ht="23.5" customHeight="1" x14ac:dyDescent="0.65">
      <c r="A40" s="177" t="s">
        <v>125</v>
      </c>
      <c r="B40" s="143">
        <v>11</v>
      </c>
      <c r="C40" s="157">
        <v>73774</v>
      </c>
      <c r="D40" s="145"/>
      <c r="E40" s="157">
        <v>120372</v>
      </c>
      <c r="F40" s="145"/>
      <c r="G40" s="157">
        <v>59876</v>
      </c>
      <c r="H40" s="145"/>
      <c r="I40" s="157">
        <v>104434</v>
      </c>
      <c r="J40" s="104"/>
      <c r="K40" s="104"/>
    </row>
    <row r="41" spans="1:12" ht="23.5" customHeight="1" x14ac:dyDescent="0.65">
      <c r="A41" s="177" t="s">
        <v>126</v>
      </c>
      <c r="B41" s="146">
        <v>10</v>
      </c>
      <c r="C41" s="145">
        <v>183494</v>
      </c>
      <c r="D41" s="145"/>
      <c r="E41" s="145">
        <v>119012</v>
      </c>
      <c r="F41" s="145"/>
      <c r="G41" s="145">
        <v>297552</v>
      </c>
      <c r="H41" s="145"/>
      <c r="I41" s="145">
        <v>224814</v>
      </c>
      <c r="J41" s="104"/>
      <c r="K41" s="104"/>
    </row>
    <row r="42" spans="1:12" ht="23.5" customHeight="1" x14ac:dyDescent="0.65">
      <c r="A42" s="177" t="s">
        <v>177</v>
      </c>
      <c r="B42" s="146"/>
      <c r="C42" s="145"/>
      <c r="D42" s="145"/>
      <c r="E42" s="145"/>
      <c r="F42" s="145"/>
      <c r="G42" s="145"/>
      <c r="H42" s="145"/>
      <c r="I42" s="145"/>
      <c r="J42" s="104"/>
      <c r="K42" s="104"/>
    </row>
    <row r="43" spans="1:12" ht="23.5" customHeight="1" x14ac:dyDescent="0.65">
      <c r="A43" s="177" t="s">
        <v>178</v>
      </c>
      <c r="B43" s="146"/>
      <c r="C43" s="145">
        <v>4546</v>
      </c>
      <c r="D43" s="145"/>
      <c r="E43" s="178">
        <v>0</v>
      </c>
      <c r="F43" s="145"/>
      <c r="G43" s="145">
        <v>3026</v>
      </c>
      <c r="H43" s="145"/>
      <c r="I43" s="178">
        <v>0</v>
      </c>
      <c r="J43" s="104"/>
      <c r="K43" s="104"/>
    </row>
    <row r="44" spans="1:12" ht="23.5" customHeight="1" x14ac:dyDescent="0.65">
      <c r="A44" s="144" t="s">
        <v>21</v>
      </c>
      <c r="B44" s="143"/>
      <c r="C44" s="145">
        <v>12604</v>
      </c>
      <c r="D44" s="145"/>
      <c r="E44" s="145">
        <v>4340</v>
      </c>
      <c r="F44" s="145"/>
      <c r="G44" s="145">
        <v>10220</v>
      </c>
      <c r="H44" s="145"/>
      <c r="I44" s="145">
        <v>2611</v>
      </c>
      <c r="J44" s="104"/>
      <c r="K44" s="104"/>
    </row>
    <row r="45" spans="1:12" ht="23.5" customHeight="1" x14ac:dyDescent="0.65">
      <c r="A45" s="177" t="s">
        <v>127</v>
      </c>
      <c r="B45" s="143"/>
      <c r="C45" s="145">
        <v>2201</v>
      </c>
      <c r="D45" s="145"/>
      <c r="E45" s="145">
        <v>4408</v>
      </c>
      <c r="F45" s="145"/>
      <c r="G45" s="145">
        <v>909</v>
      </c>
      <c r="H45" s="145"/>
      <c r="I45" s="145">
        <v>2439</v>
      </c>
      <c r="J45" s="104"/>
      <c r="K45" s="104"/>
    </row>
    <row r="46" spans="1:12" ht="23.5" customHeight="1" x14ac:dyDescent="0.7">
      <c r="A46" s="148" t="s">
        <v>22</v>
      </c>
      <c r="B46" s="143"/>
      <c r="C46" s="149">
        <f>SUM(C39:C45)</f>
        <v>276619</v>
      </c>
      <c r="D46" s="153"/>
      <c r="E46" s="149">
        <f>SUM(E39:E45)</f>
        <v>248132</v>
      </c>
      <c r="F46" s="153"/>
      <c r="G46" s="149">
        <f>SUM(G39:G45)</f>
        <v>371583</v>
      </c>
      <c r="H46" s="153"/>
      <c r="I46" s="149">
        <f>SUM(I39:I45)</f>
        <v>334298</v>
      </c>
      <c r="J46" s="104"/>
      <c r="K46" s="104"/>
    </row>
    <row r="47" spans="1:12" ht="23.5" customHeight="1" x14ac:dyDescent="0.65">
      <c r="A47" s="144"/>
      <c r="B47" s="143"/>
      <c r="C47" s="144"/>
      <c r="D47" s="145"/>
      <c r="E47" s="144"/>
      <c r="F47" s="145"/>
      <c r="G47" s="144"/>
      <c r="H47" s="145"/>
      <c r="I47" s="144"/>
      <c r="J47" s="104"/>
      <c r="K47" s="104"/>
    </row>
    <row r="48" spans="1:12" ht="23.5" customHeight="1" x14ac:dyDescent="0.7">
      <c r="A48" s="142" t="s">
        <v>23</v>
      </c>
      <c r="B48" s="143"/>
      <c r="C48" s="144"/>
      <c r="D48" s="145"/>
      <c r="E48" s="144"/>
      <c r="F48" s="145"/>
      <c r="G48" s="144"/>
      <c r="H48" s="145"/>
      <c r="I48" s="144"/>
      <c r="J48" s="104"/>
      <c r="K48" s="104"/>
    </row>
    <row r="49" spans="1:11" ht="23.5" customHeight="1" x14ac:dyDescent="0.65">
      <c r="A49" s="177" t="s">
        <v>179</v>
      </c>
      <c r="B49" s="143"/>
      <c r="C49" s="145">
        <v>5225</v>
      </c>
      <c r="D49" s="145"/>
      <c r="E49" s="178">
        <v>0</v>
      </c>
      <c r="F49" s="145"/>
      <c r="G49" s="198">
        <v>2251</v>
      </c>
      <c r="H49" s="145"/>
      <c r="I49" s="151">
        <v>0</v>
      </c>
      <c r="J49" s="104"/>
      <c r="K49" s="104"/>
    </row>
    <row r="50" spans="1:11" ht="23.5" customHeight="1" x14ac:dyDescent="0.65">
      <c r="A50" s="177" t="s">
        <v>98</v>
      </c>
      <c r="B50" s="143"/>
      <c r="C50" s="145"/>
      <c r="D50" s="145"/>
      <c r="E50" s="145"/>
      <c r="F50" s="145"/>
      <c r="G50" s="147"/>
      <c r="H50" s="145"/>
      <c r="I50" s="147"/>
      <c r="J50" s="104"/>
      <c r="K50" s="104"/>
    </row>
    <row r="51" spans="1:11" ht="23.5" customHeight="1" x14ac:dyDescent="0.65">
      <c r="A51" s="177" t="s">
        <v>128</v>
      </c>
      <c r="B51" s="143"/>
      <c r="C51" s="145">
        <v>35084</v>
      </c>
      <c r="D51" s="145"/>
      <c r="E51" s="145">
        <v>34038</v>
      </c>
      <c r="F51" s="145"/>
      <c r="G51" s="147">
        <v>32947</v>
      </c>
      <c r="H51" s="145"/>
      <c r="I51" s="147">
        <v>32043</v>
      </c>
      <c r="J51" s="104"/>
      <c r="K51" s="104"/>
    </row>
    <row r="52" spans="1:11" ht="23.5" customHeight="1" x14ac:dyDescent="0.7">
      <c r="A52" s="148" t="s">
        <v>24</v>
      </c>
      <c r="B52" s="143"/>
      <c r="C52" s="158">
        <f>SUM(C49:C51)</f>
        <v>40309</v>
      </c>
      <c r="D52" s="153"/>
      <c r="E52" s="158">
        <f>SUM(E49:E51)</f>
        <v>34038</v>
      </c>
      <c r="F52" s="153"/>
      <c r="G52" s="158">
        <f>SUM(G49:G51)</f>
        <v>35198</v>
      </c>
      <c r="H52" s="153"/>
      <c r="I52" s="158">
        <f>SUM(I49:I51)</f>
        <v>32043</v>
      </c>
      <c r="J52" s="104"/>
      <c r="K52" s="104"/>
    </row>
    <row r="53" spans="1:11" ht="23.5" customHeight="1" x14ac:dyDescent="0.65">
      <c r="A53" s="144"/>
      <c r="B53" s="143"/>
      <c r="C53" s="144"/>
      <c r="D53" s="145"/>
      <c r="E53" s="144"/>
      <c r="F53" s="145"/>
      <c r="G53" s="144"/>
      <c r="H53" s="145"/>
      <c r="I53" s="144"/>
      <c r="J53" s="104"/>
      <c r="K53" s="104"/>
    </row>
    <row r="54" spans="1:11" ht="23.5" customHeight="1" x14ac:dyDescent="0.7">
      <c r="A54" s="148" t="s">
        <v>25</v>
      </c>
      <c r="B54" s="143"/>
      <c r="C54" s="159">
        <f>C46+C52</f>
        <v>316928</v>
      </c>
      <c r="D54" s="153"/>
      <c r="E54" s="159">
        <f>E46+E52</f>
        <v>282170</v>
      </c>
      <c r="F54" s="153"/>
      <c r="G54" s="159">
        <f>G46+G52</f>
        <v>406781</v>
      </c>
      <c r="H54" s="153"/>
      <c r="I54" s="159">
        <f>I46+I52</f>
        <v>366341</v>
      </c>
      <c r="J54" s="104"/>
      <c r="K54" s="104"/>
    </row>
    <row r="55" spans="1:11" ht="23.5" customHeight="1" x14ac:dyDescent="0.65">
      <c r="A55" s="105"/>
      <c r="B55" s="141"/>
      <c r="C55" s="104"/>
      <c r="D55" s="79"/>
      <c r="E55" s="104"/>
      <c r="F55" s="79"/>
      <c r="G55" s="104"/>
      <c r="H55" s="79"/>
      <c r="I55" s="104"/>
      <c r="J55" s="104"/>
      <c r="K55" s="104"/>
    </row>
    <row r="56" spans="1:11" ht="23.5" customHeight="1" x14ac:dyDescent="0.7">
      <c r="A56" s="98" t="s">
        <v>123</v>
      </c>
      <c r="J56" s="104"/>
      <c r="K56" s="104"/>
    </row>
    <row r="57" spans="1:11" ht="23.5" customHeight="1" x14ac:dyDescent="0.7">
      <c r="A57" s="98" t="s">
        <v>0</v>
      </c>
      <c r="J57" s="104"/>
      <c r="K57" s="104"/>
    </row>
    <row r="58" spans="1:11" ht="23.5" customHeight="1" x14ac:dyDescent="0.65">
      <c r="A58" s="78"/>
      <c r="B58" s="75"/>
      <c r="D58" s="77"/>
      <c r="F58" s="77"/>
      <c r="H58" s="77"/>
      <c r="J58" s="104"/>
      <c r="K58" s="104"/>
    </row>
    <row r="59" spans="1:11" ht="23.5" customHeight="1" x14ac:dyDescent="0.7">
      <c r="A59" s="102"/>
      <c r="B59" s="100"/>
      <c r="C59" s="225" t="s">
        <v>1</v>
      </c>
      <c r="D59" s="225"/>
      <c r="E59" s="225"/>
      <c r="F59" s="101"/>
      <c r="G59" s="225" t="s">
        <v>2</v>
      </c>
      <c r="H59" s="225"/>
      <c r="I59" s="225"/>
      <c r="J59" s="104"/>
      <c r="K59" s="104"/>
    </row>
    <row r="60" spans="1:11" ht="23.5" customHeight="1" x14ac:dyDescent="0.65">
      <c r="A60" s="102"/>
      <c r="B60" s="100"/>
      <c r="C60" s="106" t="s">
        <v>77</v>
      </c>
      <c r="D60" s="106"/>
      <c r="E60" s="106" t="s">
        <v>78</v>
      </c>
      <c r="F60" s="100"/>
      <c r="G60" s="106" t="s">
        <v>77</v>
      </c>
      <c r="H60" s="106"/>
      <c r="I60" s="106" t="s">
        <v>78</v>
      </c>
      <c r="J60" s="104"/>
      <c r="K60" s="104"/>
    </row>
    <row r="61" spans="1:11" ht="23.5" customHeight="1" x14ac:dyDescent="0.7">
      <c r="A61" s="98" t="s">
        <v>19</v>
      </c>
      <c r="B61" s="75"/>
      <c r="C61" s="100">
        <v>2563</v>
      </c>
      <c r="D61" s="100"/>
      <c r="E61" s="100">
        <v>2562</v>
      </c>
      <c r="F61" s="100"/>
      <c r="G61" s="100">
        <v>2563</v>
      </c>
      <c r="H61" s="100"/>
      <c r="I61" s="100">
        <v>2562</v>
      </c>
      <c r="J61" s="104"/>
      <c r="K61" s="104"/>
    </row>
    <row r="62" spans="1:11" ht="23.5" customHeight="1" x14ac:dyDescent="0.7">
      <c r="A62" s="98"/>
      <c r="B62" s="75"/>
      <c r="C62" s="136" t="s">
        <v>114</v>
      </c>
      <c r="D62" s="100"/>
      <c r="E62" s="100"/>
      <c r="F62" s="100"/>
      <c r="G62" s="136" t="s">
        <v>114</v>
      </c>
      <c r="H62" s="100"/>
      <c r="I62" s="100"/>
      <c r="J62" s="104"/>
      <c r="K62" s="104"/>
    </row>
    <row r="63" spans="1:11" ht="23.5" customHeight="1" x14ac:dyDescent="0.65">
      <c r="A63" s="103"/>
      <c r="B63" s="100"/>
      <c r="C63" s="226" t="s">
        <v>111</v>
      </c>
      <c r="D63" s="226"/>
      <c r="E63" s="226"/>
      <c r="F63" s="226"/>
      <c r="G63" s="226"/>
      <c r="H63" s="226"/>
      <c r="I63" s="226"/>
      <c r="J63" s="104"/>
      <c r="K63" s="104"/>
    </row>
    <row r="64" spans="1:11" ht="23.5" customHeight="1" x14ac:dyDescent="0.7">
      <c r="A64" s="142" t="s">
        <v>26</v>
      </c>
      <c r="B64" s="100"/>
      <c r="C64" s="140"/>
      <c r="D64" s="140"/>
      <c r="E64" s="140"/>
      <c r="F64" s="140"/>
      <c r="G64" s="140"/>
      <c r="H64" s="140"/>
      <c r="I64" s="140"/>
      <c r="J64" s="104"/>
      <c r="K64" s="104"/>
    </row>
    <row r="65" spans="1:11" ht="23.5" customHeight="1" x14ac:dyDescent="0.65">
      <c r="A65" s="144" t="s">
        <v>27</v>
      </c>
      <c r="B65" s="143"/>
      <c r="C65" s="144"/>
      <c r="D65" s="144"/>
      <c r="E65" s="144"/>
      <c r="F65" s="144"/>
      <c r="G65" s="144"/>
      <c r="H65" s="144"/>
      <c r="I65" s="144"/>
      <c r="J65" s="104"/>
      <c r="K65" s="104"/>
    </row>
    <row r="66" spans="1:11" ht="23.5" customHeight="1" x14ac:dyDescent="0.65">
      <c r="A66" s="144" t="s">
        <v>28</v>
      </c>
      <c r="B66" s="144"/>
      <c r="C66" s="145"/>
      <c r="D66" s="145"/>
      <c r="E66" s="145"/>
      <c r="F66" s="145"/>
      <c r="G66" s="145"/>
      <c r="H66" s="145"/>
      <c r="I66" s="145"/>
    </row>
    <row r="67" spans="1:11" ht="23.5" customHeight="1" x14ac:dyDescent="0.65">
      <c r="A67" s="177" t="s">
        <v>129</v>
      </c>
      <c r="B67" s="144"/>
      <c r="C67" s="145"/>
      <c r="D67" s="145"/>
      <c r="E67" s="145"/>
      <c r="F67" s="145"/>
      <c r="G67" s="145"/>
      <c r="H67" s="145"/>
      <c r="I67" s="145"/>
    </row>
    <row r="68" spans="1:11" ht="23.5" customHeight="1" thickBot="1" x14ac:dyDescent="0.7">
      <c r="A68" s="177" t="s">
        <v>130</v>
      </c>
      <c r="B68" s="144"/>
      <c r="C68" s="160">
        <v>228000</v>
      </c>
      <c r="D68" s="145"/>
      <c r="E68" s="160">
        <v>228000</v>
      </c>
      <c r="F68" s="145"/>
      <c r="G68" s="160">
        <v>228000</v>
      </c>
      <c r="H68" s="145"/>
      <c r="I68" s="160">
        <v>228000</v>
      </c>
    </row>
    <row r="69" spans="1:11" ht="23.5" customHeight="1" thickTop="1" x14ac:dyDescent="0.65">
      <c r="A69" s="144" t="s">
        <v>29</v>
      </c>
      <c r="B69" s="143"/>
      <c r="C69" s="145"/>
      <c r="D69" s="145"/>
      <c r="E69" s="145"/>
      <c r="F69" s="145"/>
      <c r="G69" s="145"/>
      <c r="H69" s="145"/>
      <c r="I69" s="145"/>
    </row>
    <row r="70" spans="1:11" ht="23.5" customHeight="1" x14ac:dyDescent="0.65">
      <c r="A70" s="177" t="s">
        <v>131</v>
      </c>
      <c r="B70" s="143"/>
      <c r="C70" s="145"/>
      <c r="D70" s="145"/>
      <c r="E70" s="145"/>
      <c r="F70" s="145"/>
      <c r="G70" s="145"/>
      <c r="H70" s="145"/>
      <c r="I70" s="145"/>
    </row>
    <row r="71" spans="1:11" ht="23.5" customHeight="1" x14ac:dyDescent="0.65">
      <c r="A71" s="144" t="s">
        <v>130</v>
      </c>
      <c r="B71" s="143"/>
      <c r="C71" s="145">
        <v>228000</v>
      </c>
      <c r="D71" s="145"/>
      <c r="E71" s="145">
        <v>228000</v>
      </c>
      <c r="F71" s="145"/>
      <c r="G71" s="145">
        <v>228000</v>
      </c>
      <c r="H71" s="145"/>
      <c r="I71" s="145">
        <v>228000</v>
      </c>
    </row>
    <row r="72" spans="1:11" ht="23.5" customHeight="1" x14ac:dyDescent="0.65">
      <c r="A72" s="144" t="s">
        <v>89</v>
      </c>
      <c r="B72" s="143"/>
      <c r="C72" s="145">
        <v>26871</v>
      </c>
      <c r="D72" s="145"/>
      <c r="E72" s="145">
        <v>26871</v>
      </c>
      <c r="F72" s="145"/>
      <c r="G72" s="145">
        <v>26871</v>
      </c>
      <c r="H72" s="145"/>
      <c r="I72" s="145">
        <v>26871</v>
      </c>
    </row>
    <row r="73" spans="1:11" ht="23.5" customHeight="1" x14ac:dyDescent="0.65">
      <c r="A73" s="144" t="s">
        <v>30</v>
      </c>
      <c r="B73" s="143"/>
      <c r="C73" s="145"/>
      <c r="D73" s="145"/>
      <c r="E73" s="145"/>
      <c r="F73" s="145"/>
      <c r="G73" s="145"/>
      <c r="H73" s="145"/>
      <c r="I73" s="145"/>
    </row>
    <row r="74" spans="1:11" ht="23.5" customHeight="1" x14ac:dyDescent="0.65">
      <c r="A74" s="144" t="s">
        <v>31</v>
      </c>
      <c r="B74" s="143"/>
      <c r="C74" s="145"/>
      <c r="D74" s="145"/>
      <c r="E74" s="145"/>
      <c r="F74" s="145"/>
      <c r="G74" s="145"/>
      <c r="H74" s="145"/>
      <c r="I74" s="145"/>
    </row>
    <row r="75" spans="1:11" ht="23.5" customHeight="1" x14ac:dyDescent="0.65">
      <c r="A75" s="144" t="s">
        <v>32</v>
      </c>
      <c r="B75" s="143"/>
      <c r="C75" s="145">
        <v>22800</v>
      </c>
      <c r="D75" s="145"/>
      <c r="E75" s="145">
        <v>22800</v>
      </c>
      <c r="F75" s="145"/>
      <c r="G75" s="145">
        <v>22800</v>
      </c>
      <c r="H75" s="145"/>
      <c r="I75" s="145">
        <v>22800</v>
      </c>
    </row>
    <row r="76" spans="1:11" ht="23.5" customHeight="1" x14ac:dyDescent="0.65">
      <c r="A76" s="144" t="s">
        <v>33</v>
      </c>
      <c r="B76" s="143"/>
      <c r="C76" s="145">
        <f>'SH รวม'!J48</f>
        <v>139817</v>
      </c>
      <c r="D76" s="145"/>
      <c r="E76" s="145">
        <v>165692</v>
      </c>
      <c r="F76" s="145"/>
      <c r="G76" s="145">
        <f>'SH เฉพาะ'!J44</f>
        <v>118617</v>
      </c>
      <c r="H76" s="145"/>
      <c r="I76" s="145">
        <v>148550</v>
      </c>
    </row>
    <row r="77" spans="1:11" ht="23.5" customHeight="1" x14ac:dyDescent="0.65">
      <c r="A77" s="161" t="s">
        <v>99</v>
      </c>
      <c r="B77" s="162"/>
      <c r="C77" s="145">
        <f>'SH รวม'!T48</f>
        <v>5888</v>
      </c>
      <c r="D77" s="163"/>
      <c r="E77" s="180">
        <v>4798</v>
      </c>
      <c r="F77" s="164"/>
      <c r="G77" s="178">
        <v>0</v>
      </c>
      <c r="H77" s="164"/>
      <c r="I77" s="178">
        <v>0</v>
      </c>
    </row>
    <row r="78" spans="1:11" ht="23.5" customHeight="1" x14ac:dyDescent="0.7">
      <c r="A78" s="165" t="s">
        <v>132</v>
      </c>
      <c r="B78" s="162"/>
      <c r="C78" s="166">
        <f>SUM(C69:C77)</f>
        <v>423376</v>
      </c>
      <c r="D78" s="167"/>
      <c r="E78" s="166">
        <f>SUM(E69:E77)</f>
        <v>448161</v>
      </c>
      <c r="F78" s="168"/>
      <c r="G78" s="166">
        <f>SUM(G69:G77)</f>
        <v>396288</v>
      </c>
      <c r="H78" s="168"/>
      <c r="I78" s="166">
        <f>SUM(I69:I77)</f>
        <v>426221</v>
      </c>
    </row>
    <row r="79" spans="1:11" ht="23.5" customHeight="1" x14ac:dyDescent="0.65">
      <c r="A79" s="169" t="s">
        <v>34</v>
      </c>
      <c r="B79" s="162" t="s">
        <v>35</v>
      </c>
      <c r="C79" s="179">
        <v>0</v>
      </c>
      <c r="D79" s="163"/>
      <c r="E79" s="179">
        <v>0</v>
      </c>
      <c r="F79" s="164"/>
      <c r="G79" s="151">
        <v>0</v>
      </c>
      <c r="H79" s="170"/>
      <c r="I79" s="151">
        <v>0</v>
      </c>
    </row>
    <row r="80" spans="1:11" ht="23.5" customHeight="1" x14ac:dyDescent="0.7">
      <c r="A80" s="165" t="s">
        <v>36</v>
      </c>
      <c r="B80" s="162"/>
      <c r="C80" s="171">
        <f>SUM(C78:C79)</f>
        <v>423376</v>
      </c>
      <c r="D80" s="167"/>
      <c r="E80" s="171">
        <f>SUM(E78:E79)</f>
        <v>448161</v>
      </c>
      <c r="F80" s="168"/>
      <c r="G80" s="171">
        <f>SUM(G78:G79)</f>
        <v>396288</v>
      </c>
      <c r="H80" s="172"/>
      <c r="I80" s="171">
        <f>SUM(I78:I79)</f>
        <v>426221</v>
      </c>
    </row>
    <row r="81" spans="1:10" ht="23.5" customHeight="1" x14ac:dyDescent="0.65">
      <c r="A81" s="144"/>
      <c r="B81" s="143"/>
      <c r="C81" s="144"/>
      <c r="D81" s="145"/>
      <c r="E81" s="144"/>
      <c r="F81" s="145"/>
      <c r="G81" s="144"/>
      <c r="H81" s="145"/>
      <c r="I81" s="144"/>
    </row>
    <row r="82" spans="1:10" ht="23.5" customHeight="1" thickBot="1" x14ac:dyDescent="0.75">
      <c r="A82" s="148" t="s">
        <v>37</v>
      </c>
      <c r="B82" s="143"/>
      <c r="C82" s="173">
        <f>C54+C80</f>
        <v>740304</v>
      </c>
      <c r="D82" s="153"/>
      <c r="E82" s="173">
        <f>E54+E80</f>
        <v>730331</v>
      </c>
      <c r="F82" s="153"/>
      <c r="G82" s="173">
        <f>G54+G80</f>
        <v>803069</v>
      </c>
      <c r="H82" s="153"/>
      <c r="I82" s="173">
        <f>I54+I80</f>
        <v>792562</v>
      </c>
      <c r="J82" s="109"/>
    </row>
    <row r="83" spans="1:10" ht="23.5" customHeight="1" thickTop="1" x14ac:dyDescent="0.7">
      <c r="A83" s="148"/>
      <c r="B83" s="143"/>
      <c r="C83" s="174"/>
      <c r="D83" s="174"/>
      <c r="E83" s="174"/>
      <c r="F83" s="174"/>
      <c r="G83" s="174"/>
      <c r="H83" s="174"/>
      <c r="I83" s="174"/>
    </row>
    <row r="85" spans="1:10" ht="23.5" customHeight="1" x14ac:dyDescent="0.65">
      <c r="C85" s="109"/>
      <c r="E85" s="109"/>
      <c r="G85" s="109"/>
      <c r="I85" s="109"/>
    </row>
  </sheetData>
  <mergeCells count="9">
    <mergeCell ref="C59:E59"/>
    <mergeCell ref="G59:I59"/>
    <mergeCell ref="C63:I63"/>
    <mergeCell ref="C4:E4"/>
    <mergeCell ref="G4:I4"/>
    <mergeCell ref="C8:I8"/>
    <mergeCell ref="C33:E33"/>
    <mergeCell ref="G33:I33"/>
    <mergeCell ref="C37:I37"/>
  </mergeCells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view="pageBreakPreview" topLeftCell="A32" zoomScale="83" zoomScaleNormal="100" zoomScaleSheetLayoutView="100" workbookViewId="0">
      <selection activeCell="A42" sqref="A42"/>
    </sheetView>
  </sheetViews>
  <sheetFormatPr defaultColWidth="9.09765625" defaultRowHeight="21.5" x14ac:dyDescent="0.65"/>
  <cols>
    <col min="1" max="1" width="40.09765625" style="1" customWidth="1"/>
    <col min="2" max="2" width="8" style="1" customWidth="1"/>
    <col min="3" max="3" width="1.69921875" style="1" customWidth="1"/>
    <col min="4" max="4" width="12.8984375" style="1" customWidth="1"/>
    <col min="5" max="5" width="1.69921875" style="116" customWidth="1"/>
    <col min="6" max="6" width="12.8984375" style="10" customWidth="1"/>
    <col min="7" max="7" width="1.69921875" style="1" customWidth="1"/>
    <col min="8" max="8" width="12.8984375" style="1" customWidth="1"/>
    <col min="9" max="9" width="1.3984375" style="1" customWidth="1"/>
    <col min="10" max="10" width="12.8984375" style="10" customWidth="1"/>
    <col min="11" max="13" width="9.09765625" style="1"/>
    <col min="14" max="14" width="11" style="1" bestFit="1" customWidth="1"/>
    <col min="15" max="15" width="10.69921875" style="1" bestFit="1" customWidth="1"/>
    <col min="16" max="16384" width="9.09765625" style="1"/>
  </cols>
  <sheetData>
    <row r="1" spans="1:10" ht="22.5" hidden="1" customHeight="1" x14ac:dyDescent="0.7">
      <c r="A1" s="13"/>
      <c r="B1" s="6"/>
      <c r="C1" s="6"/>
      <c r="D1" s="113"/>
      <c r="E1" s="113"/>
      <c r="F1" s="113"/>
      <c r="G1" s="113"/>
      <c r="H1" s="113"/>
      <c r="I1" s="113"/>
      <c r="J1" s="113"/>
    </row>
    <row r="2" spans="1:10" ht="25.5" customHeight="1" x14ac:dyDescent="0.7">
      <c r="A2" s="3" t="str">
        <f>BS!A1</f>
        <v>บริษัท ยูบิส (เอเชีย) จำกัด (มหาชน) และบริษัทย่อย</v>
      </c>
      <c r="D2" s="10" t="s">
        <v>35</v>
      </c>
      <c r="E2" s="114" t="s">
        <v>35</v>
      </c>
      <c r="F2" s="115" t="s">
        <v>35</v>
      </c>
      <c r="G2" s="10"/>
      <c r="H2" s="10" t="s">
        <v>35</v>
      </c>
      <c r="I2" s="10" t="e">
        <f>#REF!-#REF!</f>
        <v>#REF!</v>
      </c>
      <c r="J2" s="115" t="s">
        <v>35</v>
      </c>
    </row>
    <row r="3" spans="1:10" ht="25.5" customHeight="1" x14ac:dyDescent="0.7">
      <c r="A3" s="3" t="s">
        <v>105</v>
      </c>
    </row>
    <row r="4" spans="1:10" ht="25.5" customHeight="1" x14ac:dyDescent="0.65">
      <c r="A4" s="18"/>
    </row>
    <row r="5" spans="1:10" ht="22.5" customHeight="1" x14ac:dyDescent="0.7">
      <c r="A5" s="9"/>
      <c r="B5" s="4"/>
      <c r="C5" s="4"/>
      <c r="D5" s="230" t="s">
        <v>1</v>
      </c>
      <c r="E5" s="230"/>
      <c r="F5" s="230"/>
      <c r="G5" s="5"/>
      <c r="H5" s="230" t="s">
        <v>2</v>
      </c>
      <c r="I5" s="230"/>
      <c r="J5" s="230"/>
    </row>
    <row r="6" spans="1:10" ht="22.5" customHeight="1" x14ac:dyDescent="0.65">
      <c r="A6" s="9"/>
      <c r="B6" s="4"/>
      <c r="C6" s="4"/>
      <c r="D6" s="227" t="s">
        <v>81</v>
      </c>
      <c r="E6" s="228"/>
      <c r="F6" s="228"/>
      <c r="G6" s="4"/>
      <c r="H6" s="227" t="s">
        <v>81</v>
      </c>
      <c r="I6" s="228"/>
      <c r="J6" s="228"/>
    </row>
    <row r="7" spans="1:10" ht="22.5" customHeight="1" x14ac:dyDescent="0.65">
      <c r="A7" s="9"/>
      <c r="B7" s="4"/>
      <c r="C7" s="4"/>
      <c r="D7" s="227" t="s">
        <v>82</v>
      </c>
      <c r="E7" s="228"/>
      <c r="F7" s="228"/>
      <c r="G7" s="4"/>
      <c r="H7" s="227" t="s">
        <v>82</v>
      </c>
      <c r="I7" s="228"/>
      <c r="J7" s="228"/>
    </row>
    <row r="8" spans="1:10" ht="22.5" customHeight="1" x14ac:dyDescent="0.65">
      <c r="A8" s="9"/>
      <c r="B8" s="6" t="s">
        <v>4</v>
      </c>
      <c r="C8" s="6"/>
      <c r="D8" s="4">
        <v>2563</v>
      </c>
      <c r="E8" s="117"/>
      <c r="F8" s="4">
        <v>2562</v>
      </c>
      <c r="G8" s="118"/>
      <c r="H8" s="4">
        <v>2563</v>
      </c>
      <c r="I8" s="117"/>
      <c r="J8" s="4">
        <v>2562</v>
      </c>
    </row>
    <row r="9" spans="1:10" ht="22.5" customHeight="1" x14ac:dyDescent="0.7">
      <c r="A9" s="13"/>
      <c r="B9" s="6"/>
      <c r="C9" s="6"/>
      <c r="D9" s="229" t="s">
        <v>5</v>
      </c>
      <c r="E9" s="229"/>
      <c r="F9" s="229"/>
      <c r="G9" s="229"/>
      <c r="H9" s="229"/>
      <c r="I9" s="229"/>
      <c r="J9" s="229"/>
    </row>
    <row r="10" spans="1:10" ht="22.5" customHeight="1" x14ac:dyDescent="0.65">
      <c r="A10" s="9" t="s">
        <v>112</v>
      </c>
      <c r="B10" s="6">
        <v>12</v>
      </c>
      <c r="C10" s="6"/>
      <c r="D10" s="11">
        <v>212967</v>
      </c>
      <c r="E10" s="114"/>
      <c r="F10" s="11">
        <v>236732</v>
      </c>
      <c r="G10" s="11"/>
      <c r="H10" s="11">
        <v>180903</v>
      </c>
      <c r="I10" s="11"/>
      <c r="J10" s="11">
        <v>200592</v>
      </c>
    </row>
    <row r="11" spans="1:10" ht="22.5" customHeight="1" x14ac:dyDescent="0.65">
      <c r="A11" s="9" t="s">
        <v>113</v>
      </c>
      <c r="B11" s="6"/>
      <c r="C11" s="6"/>
      <c r="D11" s="11">
        <v>-137274</v>
      </c>
      <c r="E11" s="114"/>
      <c r="F11" s="11">
        <v>-152632</v>
      </c>
      <c r="G11" s="11"/>
      <c r="H11" s="11">
        <v>-126885</v>
      </c>
      <c r="I11" s="11"/>
      <c r="J11" s="11">
        <v>-148100</v>
      </c>
    </row>
    <row r="12" spans="1:10" ht="22.5" customHeight="1" x14ac:dyDescent="0.7">
      <c r="A12" s="13" t="s">
        <v>133</v>
      </c>
      <c r="B12" s="6"/>
      <c r="C12" s="6"/>
      <c r="D12" s="120">
        <f>SUM(D10:D11)</f>
        <v>75693</v>
      </c>
      <c r="E12" s="121"/>
      <c r="F12" s="120">
        <f>SUM(F10:F11)</f>
        <v>84100</v>
      </c>
      <c r="G12" s="122"/>
      <c r="H12" s="120">
        <f>SUM(H10:H11)</f>
        <v>54018</v>
      </c>
      <c r="I12" s="122"/>
      <c r="J12" s="120">
        <f>SUM(J10:J11)</f>
        <v>52492</v>
      </c>
    </row>
    <row r="13" spans="1:10" ht="16" customHeight="1" x14ac:dyDescent="0.65">
      <c r="A13" s="14"/>
      <c r="B13" s="6"/>
      <c r="C13" s="6"/>
      <c r="D13" s="11"/>
      <c r="E13" s="11"/>
      <c r="F13" s="11"/>
      <c r="G13" s="11"/>
      <c r="H13" s="11"/>
      <c r="I13" s="11"/>
      <c r="J13" s="11"/>
    </row>
    <row r="14" spans="1:10" ht="22.5" customHeight="1" x14ac:dyDescent="0.65">
      <c r="A14" s="9" t="s">
        <v>39</v>
      </c>
      <c r="B14" s="6">
        <v>13</v>
      </c>
      <c r="C14" s="6"/>
      <c r="D14" s="11">
        <v>2382</v>
      </c>
      <c r="E14" s="114"/>
      <c r="F14" s="11">
        <v>1162</v>
      </c>
      <c r="G14" s="11"/>
      <c r="H14" s="11">
        <v>5359</v>
      </c>
      <c r="I14" s="11"/>
      <c r="J14" s="11">
        <f>4970-728</f>
        <v>4242</v>
      </c>
    </row>
    <row r="15" spans="1:10" ht="22.5" customHeight="1" x14ac:dyDescent="0.65">
      <c r="A15" s="9" t="s">
        <v>134</v>
      </c>
      <c r="B15" s="6"/>
      <c r="C15" s="6"/>
      <c r="D15" s="115">
        <v>-21299</v>
      </c>
      <c r="E15" s="114"/>
      <c r="F15" s="115">
        <v>-22010</v>
      </c>
      <c r="G15" s="115"/>
      <c r="H15" s="115">
        <v>-13696</v>
      </c>
      <c r="I15" s="115"/>
      <c r="J15" s="115">
        <v>-13969</v>
      </c>
    </row>
    <row r="16" spans="1:10" ht="22.5" customHeight="1" x14ac:dyDescent="0.65">
      <c r="A16" s="9" t="s">
        <v>40</v>
      </c>
      <c r="B16" s="6"/>
      <c r="C16" s="6"/>
      <c r="D16" s="123">
        <v>-26053</v>
      </c>
      <c r="E16" s="114"/>
      <c r="F16" s="123">
        <v>-20368</v>
      </c>
      <c r="G16" s="115"/>
      <c r="H16" s="123">
        <v>-22722</v>
      </c>
      <c r="I16" s="115"/>
      <c r="J16" s="123">
        <v>-17793</v>
      </c>
    </row>
    <row r="17" spans="1:10" ht="22.5" customHeight="1" x14ac:dyDescent="0.65">
      <c r="A17" s="9" t="s">
        <v>167</v>
      </c>
      <c r="B17" s="124"/>
      <c r="C17" s="124"/>
      <c r="D17" s="192">
        <v>10917</v>
      </c>
      <c r="E17" s="222"/>
      <c r="F17" s="16">
        <v>-78</v>
      </c>
      <c r="G17" s="128"/>
      <c r="H17" s="16">
        <v>12498</v>
      </c>
      <c r="I17" s="128"/>
      <c r="J17" s="16">
        <v>728</v>
      </c>
    </row>
    <row r="18" spans="1:10" ht="22.5" customHeight="1" x14ac:dyDescent="0.65">
      <c r="A18" s="9" t="s">
        <v>41</v>
      </c>
      <c r="B18" s="124"/>
      <c r="C18" s="124"/>
      <c r="D18" s="209">
        <v>-1372</v>
      </c>
      <c r="E18" s="114"/>
      <c r="F18" s="199">
        <v>-1092</v>
      </c>
      <c r="G18" s="115"/>
      <c r="H18" s="199">
        <v>-914</v>
      </c>
      <c r="I18" s="115"/>
      <c r="J18" s="199">
        <v>-811</v>
      </c>
    </row>
    <row r="19" spans="1:10" ht="22.5" customHeight="1" x14ac:dyDescent="0.7">
      <c r="A19" s="13" t="s">
        <v>42</v>
      </c>
      <c r="B19" s="6"/>
      <c r="C19" s="6"/>
      <c r="D19" s="122">
        <f>SUM(D12:D18)</f>
        <v>40268</v>
      </c>
      <c r="E19" s="121"/>
      <c r="F19" s="122">
        <f>SUM(F12:F18)</f>
        <v>41714</v>
      </c>
      <c r="G19" s="122"/>
      <c r="H19" s="122">
        <f>SUM(H12:H18)</f>
        <v>34543</v>
      </c>
      <c r="I19" s="122"/>
      <c r="J19" s="122">
        <f>SUM(J12:J18)</f>
        <v>24889</v>
      </c>
    </row>
    <row r="20" spans="1:10" ht="22.5" customHeight="1" x14ac:dyDescent="0.65">
      <c r="A20" s="9" t="s">
        <v>43</v>
      </c>
      <c r="B20" s="6">
        <v>14</v>
      </c>
      <c r="C20" s="6"/>
      <c r="D20" s="125">
        <v>-7213</v>
      </c>
      <c r="E20" s="114"/>
      <c r="F20" s="125">
        <v>-5786</v>
      </c>
      <c r="G20" s="11"/>
      <c r="H20" s="125">
        <v>-6794</v>
      </c>
      <c r="I20" s="11"/>
      <c r="J20" s="125">
        <v>-5005</v>
      </c>
    </row>
    <row r="21" spans="1:10" ht="22.5" customHeight="1" x14ac:dyDescent="0.7">
      <c r="A21" s="13" t="s">
        <v>44</v>
      </c>
      <c r="B21" s="6"/>
      <c r="C21" s="6"/>
      <c r="D21" s="126">
        <f>SUM(D19:D20)</f>
        <v>33055</v>
      </c>
      <c r="E21" s="121"/>
      <c r="F21" s="126">
        <f>SUM(F19:F20)</f>
        <v>35928</v>
      </c>
      <c r="G21" s="122"/>
      <c r="H21" s="126">
        <f>SUM(H19:H20)</f>
        <v>27749</v>
      </c>
      <c r="I21" s="122"/>
      <c r="J21" s="126">
        <f>SUM(J19:J20)</f>
        <v>19884</v>
      </c>
    </row>
    <row r="22" spans="1:10" ht="16" customHeight="1" x14ac:dyDescent="0.65">
      <c r="A22" s="14"/>
      <c r="B22" s="6"/>
      <c r="C22" s="6"/>
      <c r="D22" s="11"/>
      <c r="E22" s="11"/>
      <c r="F22" s="11"/>
      <c r="G22" s="11"/>
      <c r="H22" s="11"/>
      <c r="I22" s="11"/>
      <c r="J22" s="11"/>
    </row>
    <row r="23" spans="1:10" ht="22.5" customHeight="1" x14ac:dyDescent="0.7">
      <c r="A23" s="13" t="s">
        <v>83</v>
      </c>
      <c r="B23" s="6"/>
      <c r="C23" s="6"/>
      <c r="D23" s="127"/>
      <c r="E23" s="121"/>
      <c r="F23" s="127"/>
      <c r="G23" s="122"/>
      <c r="H23" s="127"/>
      <c r="I23" s="122"/>
      <c r="J23" s="127"/>
    </row>
    <row r="24" spans="1:10" ht="22.5" customHeight="1" x14ac:dyDescent="0.7">
      <c r="A24" s="8" t="s">
        <v>138</v>
      </c>
      <c r="B24" s="6"/>
      <c r="C24" s="6"/>
      <c r="D24" s="127"/>
      <c r="E24" s="121"/>
      <c r="F24" s="127"/>
      <c r="G24" s="122"/>
      <c r="H24" s="127"/>
      <c r="I24" s="122"/>
      <c r="J24" s="127"/>
    </row>
    <row r="25" spans="1:10" ht="22.5" customHeight="1" x14ac:dyDescent="0.7">
      <c r="A25" s="8" t="s">
        <v>137</v>
      </c>
      <c r="B25" s="6"/>
      <c r="C25" s="6"/>
      <c r="D25" s="127"/>
      <c r="E25" s="121"/>
      <c r="F25" s="127"/>
      <c r="G25" s="122"/>
      <c r="H25" s="127"/>
      <c r="I25" s="122"/>
      <c r="J25" s="127"/>
    </row>
    <row r="26" spans="1:10" s="9" customFormat="1" ht="22.5" customHeight="1" x14ac:dyDescent="0.65">
      <c r="A26" s="1" t="s">
        <v>135</v>
      </c>
      <c r="B26" s="6"/>
      <c r="C26" s="181"/>
      <c r="D26" s="223">
        <v>1090</v>
      </c>
      <c r="E26" s="110"/>
      <c r="F26" s="224">
        <v>0</v>
      </c>
      <c r="G26" s="110"/>
      <c r="H26" s="224">
        <v>0</v>
      </c>
      <c r="I26" s="110"/>
      <c r="J26" s="224">
        <v>0</v>
      </c>
    </row>
    <row r="27" spans="1:10" s="9" customFormat="1" ht="22.5" customHeight="1" x14ac:dyDescent="0.7">
      <c r="A27" s="13" t="s">
        <v>136</v>
      </c>
      <c r="B27" s="6"/>
      <c r="C27" s="6"/>
      <c r="D27" s="90"/>
      <c r="E27" s="222"/>
      <c r="F27" s="119"/>
      <c r="G27" s="128"/>
      <c r="H27" s="119"/>
      <c r="I27" s="128"/>
      <c r="J27" s="119"/>
    </row>
    <row r="28" spans="1:10" s="13" customFormat="1" ht="22.5" customHeight="1" x14ac:dyDescent="0.7">
      <c r="A28" s="13" t="s">
        <v>137</v>
      </c>
      <c r="B28" s="28"/>
      <c r="C28" s="28"/>
      <c r="D28" s="210">
        <f>SUM(D26:D27)</f>
        <v>1090</v>
      </c>
      <c r="E28" s="182"/>
      <c r="F28" s="183">
        <f>SUM(F26:F27)</f>
        <v>0</v>
      </c>
      <c r="G28" s="182"/>
      <c r="H28" s="183">
        <f>SUM(H26:H27)</f>
        <v>0</v>
      </c>
      <c r="I28" s="182"/>
      <c r="J28" s="183">
        <f>SUM(J26:J27)</f>
        <v>0</v>
      </c>
    </row>
    <row r="29" spans="1:10" s="13" customFormat="1" ht="22.5" customHeight="1" x14ac:dyDescent="0.7">
      <c r="A29" s="13" t="s">
        <v>139</v>
      </c>
      <c r="B29" s="28"/>
      <c r="C29" s="28"/>
      <c r="D29" s="210">
        <f>D28</f>
        <v>1090</v>
      </c>
      <c r="E29" s="182"/>
      <c r="F29" s="183">
        <f>F28</f>
        <v>0</v>
      </c>
      <c r="G29" s="182"/>
      <c r="H29" s="183">
        <f>H28</f>
        <v>0</v>
      </c>
      <c r="I29" s="182"/>
      <c r="J29" s="183">
        <f>J28</f>
        <v>0</v>
      </c>
    </row>
    <row r="30" spans="1:10" s="13" customFormat="1" ht="22.5" customHeight="1" thickBot="1" x14ac:dyDescent="0.75">
      <c r="A30" s="13" t="s">
        <v>106</v>
      </c>
      <c r="B30" s="28"/>
      <c r="C30" s="28"/>
      <c r="D30" s="204">
        <f>D21+D29</f>
        <v>34145</v>
      </c>
      <c r="E30" s="121"/>
      <c r="F30" s="129">
        <f>F21+F29</f>
        <v>35928</v>
      </c>
      <c r="G30" s="122"/>
      <c r="H30" s="204">
        <f>H21+H29</f>
        <v>27749</v>
      </c>
      <c r="I30" s="122"/>
      <c r="J30" s="129">
        <f>J21+J29</f>
        <v>19884</v>
      </c>
    </row>
    <row r="31" spans="1:10" ht="25.5" customHeight="1" thickTop="1" x14ac:dyDescent="0.7">
      <c r="A31" s="3" t="str">
        <f>A2</f>
        <v>บริษัท ยูบิส (เอเชีย) จำกัด (มหาชน) และบริษัทย่อย</v>
      </c>
      <c r="D31" s="10" t="s">
        <v>35</v>
      </c>
      <c r="E31" s="114" t="s">
        <v>35</v>
      </c>
      <c r="F31" s="115" t="s">
        <v>35</v>
      </c>
      <c r="G31" s="10"/>
      <c r="H31" s="10"/>
      <c r="I31" s="10"/>
      <c r="J31" s="115"/>
    </row>
    <row r="32" spans="1:10" ht="25.5" customHeight="1" x14ac:dyDescent="0.7">
      <c r="A32" s="3" t="s">
        <v>105</v>
      </c>
    </row>
    <row r="33" spans="1:10" ht="25.5" customHeight="1" x14ac:dyDescent="0.65">
      <c r="A33" s="18"/>
    </row>
    <row r="34" spans="1:10" ht="22.5" customHeight="1" x14ac:dyDescent="0.7">
      <c r="A34" s="9"/>
      <c r="B34" s="4"/>
      <c r="C34" s="4"/>
      <c r="D34" s="230" t="s">
        <v>1</v>
      </c>
      <c r="E34" s="230"/>
      <c r="F34" s="230"/>
      <c r="G34" s="5"/>
      <c r="H34" s="230" t="s">
        <v>2</v>
      </c>
      <c r="I34" s="230"/>
      <c r="J34" s="230"/>
    </row>
    <row r="35" spans="1:10" ht="22.5" customHeight="1" x14ac:dyDescent="0.65">
      <c r="A35" s="9"/>
      <c r="B35" s="4"/>
      <c r="C35" s="4"/>
      <c r="D35" s="227" t="s">
        <v>81</v>
      </c>
      <c r="E35" s="228"/>
      <c r="F35" s="228"/>
      <c r="G35" s="4"/>
      <c r="H35" s="227" t="s">
        <v>81</v>
      </c>
      <c r="I35" s="228"/>
      <c r="J35" s="228"/>
    </row>
    <row r="36" spans="1:10" ht="22.5" customHeight="1" x14ac:dyDescent="0.65">
      <c r="A36" s="9"/>
      <c r="B36" s="4"/>
      <c r="C36" s="4"/>
      <c r="D36" s="227" t="s">
        <v>82</v>
      </c>
      <c r="E36" s="228"/>
      <c r="F36" s="228"/>
      <c r="G36" s="4"/>
      <c r="H36" s="227" t="s">
        <v>82</v>
      </c>
      <c r="I36" s="228"/>
      <c r="J36" s="228"/>
    </row>
    <row r="37" spans="1:10" ht="22.5" customHeight="1" x14ac:dyDescent="0.65">
      <c r="A37" s="9"/>
      <c r="B37" s="6"/>
      <c r="C37" s="6"/>
      <c r="D37" s="4">
        <f>D8</f>
        <v>2563</v>
      </c>
      <c r="E37" s="117"/>
      <c r="F37" s="4">
        <f>F8</f>
        <v>2562</v>
      </c>
      <c r="G37" s="118"/>
      <c r="H37" s="4">
        <f>H8</f>
        <v>2563</v>
      </c>
      <c r="I37" s="117"/>
      <c r="J37" s="4">
        <f>J8</f>
        <v>2562</v>
      </c>
    </row>
    <row r="38" spans="1:10" ht="22.5" customHeight="1" x14ac:dyDescent="0.7">
      <c r="A38" s="13"/>
      <c r="B38" s="6"/>
      <c r="C38" s="6"/>
      <c r="D38" s="229" t="s">
        <v>5</v>
      </c>
      <c r="E38" s="229"/>
      <c r="F38" s="229"/>
      <c r="G38" s="229"/>
      <c r="H38" s="229"/>
      <c r="I38" s="229"/>
      <c r="J38" s="229"/>
    </row>
    <row r="39" spans="1:10" ht="22.5" customHeight="1" x14ac:dyDescent="0.7">
      <c r="A39" s="13" t="s">
        <v>88</v>
      </c>
      <c r="B39" s="6"/>
      <c r="C39" s="6"/>
      <c r="D39" s="113"/>
      <c r="E39" s="121"/>
      <c r="F39" s="113"/>
      <c r="G39" s="122"/>
      <c r="H39" s="113"/>
      <c r="I39" s="122"/>
      <c r="J39" s="113"/>
    </row>
    <row r="40" spans="1:10" ht="22.5" customHeight="1" x14ac:dyDescent="0.7">
      <c r="A40" s="1" t="s">
        <v>107</v>
      </c>
      <c r="B40" s="6"/>
      <c r="C40" s="6"/>
      <c r="D40" s="16">
        <f>D21</f>
        <v>33055</v>
      </c>
      <c r="E40" s="121"/>
      <c r="F40" s="16">
        <v>35928</v>
      </c>
      <c r="G40" s="122"/>
      <c r="H40" s="16">
        <f>H30</f>
        <v>27749</v>
      </c>
      <c r="I40" s="11"/>
      <c r="J40" s="16">
        <v>19884</v>
      </c>
    </row>
    <row r="41" spans="1:10" ht="22.5" customHeight="1" x14ac:dyDescent="0.7">
      <c r="A41" s="1" t="s">
        <v>108</v>
      </c>
      <c r="B41" s="6"/>
      <c r="C41" s="6"/>
      <c r="D41" s="16">
        <v>0</v>
      </c>
      <c r="E41" s="121"/>
      <c r="F41" s="16">
        <v>0</v>
      </c>
      <c r="G41" s="122"/>
      <c r="H41" s="184">
        <v>0</v>
      </c>
      <c r="I41" s="122"/>
      <c r="J41" s="184">
        <v>0</v>
      </c>
    </row>
    <row r="42" spans="1:10" ht="22.5" customHeight="1" thickBot="1" x14ac:dyDescent="0.75">
      <c r="A42" s="13"/>
      <c r="B42" s="6"/>
      <c r="C42" s="6"/>
      <c r="D42" s="130">
        <f>SUM(D40:D41)</f>
        <v>33055</v>
      </c>
      <c r="E42" s="121"/>
      <c r="F42" s="130">
        <f>SUM(F40:F41)</f>
        <v>35928</v>
      </c>
      <c r="G42" s="122"/>
      <c r="H42" s="130">
        <f>SUM(H40:H41)</f>
        <v>27749</v>
      </c>
      <c r="I42" s="122"/>
      <c r="J42" s="130">
        <f>SUM(J40:J41)</f>
        <v>19884</v>
      </c>
    </row>
    <row r="43" spans="1:10" ht="22.5" customHeight="1" thickTop="1" x14ac:dyDescent="0.7">
      <c r="A43" s="13"/>
      <c r="B43" s="6"/>
      <c r="C43" s="6"/>
      <c r="D43" s="113"/>
      <c r="E43" s="113"/>
      <c r="F43" s="113"/>
      <c r="G43" s="113"/>
      <c r="H43" s="113"/>
      <c r="I43" s="113"/>
      <c r="J43" s="113"/>
    </row>
    <row r="44" spans="1:10" ht="22.5" customHeight="1" x14ac:dyDescent="0.7">
      <c r="A44" s="13" t="s">
        <v>109</v>
      </c>
      <c r="B44" s="6"/>
      <c r="C44" s="6"/>
      <c r="D44" s="113"/>
      <c r="E44" s="121"/>
      <c r="F44" s="113"/>
      <c r="G44" s="122"/>
      <c r="H44" s="113"/>
      <c r="I44" s="122"/>
      <c r="J44" s="113"/>
    </row>
    <row r="45" spans="1:10" ht="22.5" customHeight="1" x14ac:dyDescent="0.7">
      <c r="A45" s="1" t="s">
        <v>107</v>
      </c>
      <c r="B45" s="6"/>
      <c r="C45" s="6"/>
      <c r="D45" s="16">
        <f>D30</f>
        <v>34145</v>
      </c>
      <c r="E45" s="121"/>
      <c r="F45" s="16">
        <v>35928</v>
      </c>
      <c r="G45" s="122"/>
      <c r="H45" s="17">
        <f>H42</f>
        <v>27749</v>
      </c>
      <c r="I45" s="11"/>
      <c r="J45" s="17">
        <v>19884</v>
      </c>
    </row>
    <row r="46" spans="1:10" ht="22.5" customHeight="1" x14ac:dyDescent="0.7">
      <c r="A46" s="1" t="s">
        <v>108</v>
      </c>
      <c r="B46" s="6"/>
      <c r="C46" s="6"/>
      <c r="D46" s="16">
        <v>0</v>
      </c>
      <c r="E46" s="121"/>
      <c r="F46" s="16">
        <v>0</v>
      </c>
      <c r="G46" s="122"/>
      <c r="H46" s="184">
        <v>0</v>
      </c>
      <c r="I46" s="122"/>
      <c r="J46" s="184">
        <v>0</v>
      </c>
    </row>
    <row r="47" spans="1:10" ht="22.5" customHeight="1" thickBot="1" x14ac:dyDescent="0.75">
      <c r="A47" s="13"/>
      <c r="B47" s="6"/>
      <c r="C47" s="6"/>
      <c r="D47" s="130">
        <f>SUM(D45:D46)</f>
        <v>34145</v>
      </c>
      <c r="E47" s="121"/>
      <c r="F47" s="130">
        <f>SUM(F45:F46)</f>
        <v>35928</v>
      </c>
      <c r="G47" s="122"/>
      <c r="H47" s="130">
        <f>SUM(H45:H46)</f>
        <v>27749</v>
      </c>
      <c r="I47" s="122"/>
      <c r="J47" s="130">
        <f>SUM(J45:J46)</f>
        <v>19884</v>
      </c>
    </row>
    <row r="48" spans="1:10" ht="22.5" customHeight="1" thickTop="1" x14ac:dyDescent="0.7">
      <c r="A48" s="13"/>
      <c r="B48" s="6"/>
      <c r="C48" s="6"/>
      <c r="D48" s="113"/>
      <c r="E48" s="113"/>
      <c r="F48" s="113"/>
      <c r="G48" s="113"/>
      <c r="H48" s="113"/>
      <c r="I48" s="113"/>
      <c r="J48" s="113"/>
    </row>
    <row r="49" spans="1:10" s="13" customFormat="1" ht="22.5" customHeight="1" thickBot="1" x14ac:dyDescent="0.75">
      <c r="A49" s="131" t="s">
        <v>110</v>
      </c>
      <c r="B49" s="132"/>
      <c r="C49" s="6"/>
      <c r="D49" s="19">
        <f>D40/228000+0.01</f>
        <v>0.1549780701754386</v>
      </c>
      <c r="E49" s="121"/>
      <c r="F49" s="19">
        <f>F40/228000</f>
        <v>0.15757894736842104</v>
      </c>
      <c r="G49" s="122"/>
      <c r="H49" s="19">
        <f>H40/228000</f>
        <v>0.12170614035087719</v>
      </c>
      <c r="I49" s="122"/>
      <c r="J49" s="19">
        <f>J40/228000</f>
        <v>8.7210526315789474E-2</v>
      </c>
    </row>
    <row r="50" spans="1:10" ht="22.5" customHeight="1" thickTop="1" x14ac:dyDescent="0.7">
      <c r="F50" s="1"/>
      <c r="I50" s="122"/>
      <c r="J50" s="1"/>
    </row>
  </sheetData>
  <mergeCells count="14">
    <mergeCell ref="D9:J9"/>
    <mergeCell ref="D34:F34"/>
    <mergeCell ref="H34:J34"/>
    <mergeCell ref="D5:F5"/>
    <mergeCell ref="H5:J5"/>
    <mergeCell ref="D6:F6"/>
    <mergeCell ref="H6:J6"/>
    <mergeCell ref="D7:F7"/>
    <mergeCell ref="H7:J7"/>
    <mergeCell ref="D35:F35"/>
    <mergeCell ref="H35:J35"/>
    <mergeCell ref="D36:F36"/>
    <mergeCell ref="H36:J36"/>
    <mergeCell ref="D38:J38"/>
  </mergeCells>
  <pageMargins left="0.7" right="0.7" top="0.48" bottom="0.5" header="0.5" footer="0.5"/>
  <pageSetup paperSize="9" scale="92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9"/>
  <sheetViews>
    <sheetView view="pageBreakPreview" zoomScale="85" zoomScaleNormal="85" zoomScaleSheetLayoutView="85" workbookViewId="0">
      <selection activeCell="AB48" sqref="AB48"/>
    </sheetView>
  </sheetViews>
  <sheetFormatPr defaultColWidth="9.09765625" defaultRowHeight="22.5" customHeight="1" x14ac:dyDescent="0.65"/>
  <cols>
    <col min="1" max="1" width="50.09765625" style="21" customWidth="1"/>
    <col min="2" max="2" width="11.5" style="21" customWidth="1"/>
    <col min="3" max="3" width="1.296875" style="9" customWidth="1"/>
    <col min="4" max="4" width="13.69921875" style="9" customWidth="1"/>
    <col min="5" max="5" width="0.69921875" style="9" customWidth="1"/>
    <col min="6" max="6" width="13.69921875" style="22" customWidth="1"/>
    <col min="7" max="7" width="0.69921875" style="9" customWidth="1"/>
    <col min="8" max="8" width="13.69921875" style="9" customWidth="1"/>
    <col min="9" max="9" width="0.69921875" style="9" customWidth="1"/>
    <col min="10" max="10" width="14.296875" style="9" customWidth="1"/>
    <col min="11" max="11" width="0.69921875" style="9" customWidth="1"/>
    <col min="12" max="12" width="18.296875" style="9" hidden="1" customWidth="1"/>
    <col min="13" max="15" width="9.09765625" style="9" hidden="1" customWidth="1"/>
    <col min="16" max="16" width="18.09765625" style="9" hidden="1" customWidth="1"/>
    <col min="17" max="17" width="1.3984375" style="9" hidden="1" customWidth="1"/>
    <col min="18" max="18" width="13.59765625" style="9" hidden="1" customWidth="1"/>
    <col min="19" max="19" width="1.3984375" style="9" hidden="1" customWidth="1"/>
    <col min="20" max="20" width="14.296875" style="9" customWidth="1"/>
    <col min="21" max="21" width="0.69921875" style="9" customWidth="1"/>
    <col min="22" max="22" width="14.69921875" style="9" hidden="1" customWidth="1"/>
    <col min="23" max="23" width="0.69921875" style="9" hidden="1" customWidth="1"/>
    <col min="24" max="24" width="14.296875" style="9" customWidth="1"/>
    <col min="25" max="25" width="0.69921875" style="9" customWidth="1"/>
    <col min="26" max="26" width="13.69921875" style="9" customWidth="1"/>
    <col min="27" max="27" width="0.69921875" style="9" customWidth="1"/>
    <col min="28" max="28" width="14.296875" style="9" customWidth="1"/>
    <col min="29" max="29" width="13.3984375" style="9" bestFit="1" customWidth="1"/>
    <col min="30" max="30" width="10.59765625" style="9" customWidth="1"/>
    <col min="31" max="16384" width="9.09765625" style="9"/>
  </cols>
  <sheetData>
    <row r="1" spans="1:28" ht="22.5" customHeight="1" x14ac:dyDescent="0.7">
      <c r="A1" s="3" t="str">
        <f>PL!A2</f>
        <v>บริษัท ยูบิส (เอเชีย) จำกัด (มหาชน) และบริษัทย่อย</v>
      </c>
      <c r="B1" s="3"/>
    </row>
    <row r="2" spans="1:28" ht="22.5" customHeight="1" x14ac:dyDescent="0.7">
      <c r="A2" s="23" t="s">
        <v>79</v>
      </c>
      <c r="B2" s="23"/>
    </row>
    <row r="3" spans="1:28" ht="22.5" customHeight="1" x14ac:dyDescent="0.7">
      <c r="A3" s="23"/>
      <c r="B3" s="23"/>
    </row>
    <row r="4" spans="1:28" ht="22.5" customHeight="1" x14ac:dyDescent="0.7">
      <c r="A4" s="23"/>
      <c r="B4" s="23"/>
      <c r="D4" s="230" t="s">
        <v>1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</row>
    <row r="5" spans="1:28" ht="22.5" customHeight="1" x14ac:dyDescent="0.7">
      <c r="A5" s="23"/>
      <c r="B5" s="23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6" t="s">
        <v>145</v>
      </c>
      <c r="U5" s="176"/>
      <c r="V5" s="176"/>
      <c r="W5" s="175"/>
      <c r="X5" s="175"/>
      <c r="Y5" s="175"/>
      <c r="Z5" s="175"/>
      <c r="AA5" s="175"/>
      <c r="AB5" s="175"/>
    </row>
    <row r="6" spans="1:28" ht="22.5" customHeight="1" x14ac:dyDescent="0.7">
      <c r="A6" s="23"/>
      <c r="B6" s="23"/>
      <c r="F6" s="24"/>
      <c r="H6" s="24"/>
      <c r="I6" s="24"/>
      <c r="J6" s="24"/>
      <c r="L6" s="24" t="s">
        <v>46</v>
      </c>
      <c r="M6" s="24"/>
      <c r="N6" s="24"/>
      <c r="O6" s="24"/>
      <c r="P6" s="86" t="s">
        <v>87</v>
      </c>
      <c r="R6" s="24" t="s">
        <v>47</v>
      </c>
      <c r="T6" s="176" t="s">
        <v>146</v>
      </c>
      <c r="U6" s="176"/>
      <c r="V6" s="176" t="s">
        <v>47</v>
      </c>
      <c r="Z6" s="4" t="s">
        <v>48</v>
      </c>
    </row>
    <row r="7" spans="1:28" ht="22.5" customHeight="1" x14ac:dyDescent="0.65">
      <c r="A7" s="231"/>
      <c r="B7" s="195"/>
      <c r="C7" s="4"/>
      <c r="D7" s="4" t="s">
        <v>27</v>
      </c>
      <c r="E7" s="228"/>
      <c r="F7" s="9"/>
      <c r="G7" s="228"/>
      <c r="H7" s="232" t="s">
        <v>30</v>
      </c>
      <c r="I7" s="232"/>
      <c r="J7" s="232"/>
      <c r="K7" s="228"/>
      <c r="L7" s="4" t="s">
        <v>49</v>
      </c>
      <c r="M7" s="4"/>
      <c r="N7" s="4" t="s">
        <v>50</v>
      </c>
      <c r="O7" s="4"/>
      <c r="P7" s="87" t="s">
        <v>84</v>
      </c>
      <c r="Q7" s="4"/>
      <c r="R7" s="4" t="s">
        <v>45</v>
      </c>
      <c r="S7" s="4"/>
      <c r="T7" s="188" t="s">
        <v>147</v>
      </c>
      <c r="U7" s="4"/>
      <c r="V7" s="4" t="s">
        <v>143</v>
      </c>
      <c r="W7" s="4"/>
      <c r="X7" s="4" t="s">
        <v>51</v>
      </c>
      <c r="Y7" s="4"/>
      <c r="Z7" s="4" t="s">
        <v>52</v>
      </c>
      <c r="AA7" s="228"/>
    </row>
    <row r="8" spans="1:28" ht="22.5" customHeight="1" x14ac:dyDescent="0.65">
      <c r="A8" s="231"/>
      <c r="B8" s="195"/>
      <c r="C8" s="4"/>
      <c r="D8" s="4" t="s">
        <v>53</v>
      </c>
      <c r="E8" s="228"/>
      <c r="F8" s="4" t="s">
        <v>54</v>
      </c>
      <c r="G8" s="228"/>
      <c r="H8" s="4" t="s">
        <v>55</v>
      </c>
      <c r="J8" s="4" t="s">
        <v>56</v>
      </c>
      <c r="K8" s="228"/>
      <c r="L8" s="4" t="s">
        <v>57</v>
      </c>
      <c r="M8" s="4"/>
      <c r="N8" s="4" t="s">
        <v>58</v>
      </c>
      <c r="O8" s="4"/>
      <c r="P8" s="87" t="s">
        <v>85</v>
      </c>
      <c r="Q8" s="4"/>
      <c r="R8" s="4" t="s">
        <v>59</v>
      </c>
      <c r="S8" s="4"/>
      <c r="T8" s="4" t="s">
        <v>140</v>
      </c>
      <c r="U8" s="4"/>
      <c r="V8" s="4" t="s">
        <v>144</v>
      </c>
      <c r="W8" s="4"/>
      <c r="X8" s="4" t="s">
        <v>60</v>
      </c>
      <c r="Y8" s="4"/>
      <c r="Z8" s="4" t="s">
        <v>61</v>
      </c>
      <c r="AA8" s="228"/>
      <c r="AB8" s="4" t="s">
        <v>51</v>
      </c>
    </row>
    <row r="9" spans="1:28" ht="22.5" customHeight="1" x14ac:dyDescent="0.65">
      <c r="C9" s="6"/>
      <c r="D9" s="4" t="s">
        <v>62</v>
      </c>
      <c r="E9" s="4"/>
      <c r="F9" s="4" t="s">
        <v>63</v>
      </c>
      <c r="G9" s="4"/>
      <c r="H9" s="4" t="s">
        <v>64</v>
      </c>
      <c r="I9" s="4"/>
      <c r="J9" s="4" t="s">
        <v>65</v>
      </c>
      <c r="K9" s="4"/>
      <c r="L9" s="4" t="s">
        <v>66</v>
      </c>
      <c r="M9" s="4"/>
      <c r="N9" s="4" t="s">
        <v>67</v>
      </c>
      <c r="O9" s="4"/>
      <c r="P9" s="87" t="s">
        <v>86</v>
      </c>
      <c r="Q9" s="4"/>
      <c r="R9" s="4" t="s">
        <v>26</v>
      </c>
      <c r="S9" s="4"/>
      <c r="T9" s="4" t="s">
        <v>141</v>
      </c>
      <c r="U9" s="4"/>
      <c r="V9" s="4" t="s">
        <v>142</v>
      </c>
      <c r="W9" s="4"/>
      <c r="X9" s="4" t="s">
        <v>68</v>
      </c>
      <c r="Y9" s="4"/>
      <c r="Z9" s="4" t="s">
        <v>69</v>
      </c>
      <c r="AA9" s="4"/>
      <c r="AB9" s="4" t="s">
        <v>60</v>
      </c>
    </row>
    <row r="10" spans="1:28" ht="22.5" customHeight="1" x14ac:dyDescent="0.65">
      <c r="C10" s="6"/>
      <c r="D10" s="229" t="s">
        <v>5</v>
      </c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</row>
    <row r="11" spans="1:28" ht="22.5" customHeight="1" x14ac:dyDescent="0.7">
      <c r="A11" s="27" t="s">
        <v>101</v>
      </c>
      <c r="B11" s="27"/>
      <c r="C11" s="5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88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</row>
    <row r="12" spans="1:28" ht="22.5" customHeight="1" x14ac:dyDescent="0.7">
      <c r="A12" s="27" t="s">
        <v>102</v>
      </c>
      <c r="B12" s="27"/>
      <c r="C12" s="5"/>
      <c r="D12" s="41">
        <v>228000</v>
      </c>
      <c r="E12" s="41"/>
      <c r="F12" s="41">
        <v>26871</v>
      </c>
      <c r="G12" s="41"/>
      <c r="H12" s="41">
        <v>22800</v>
      </c>
      <c r="I12" s="41"/>
      <c r="J12" s="41">
        <v>109235</v>
      </c>
      <c r="K12" s="41"/>
      <c r="L12" s="12"/>
      <c r="M12" s="41"/>
      <c r="N12" s="41"/>
      <c r="O12" s="41"/>
      <c r="P12" s="81"/>
      <c r="Q12" s="41"/>
      <c r="R12" s="12"/>
      <c r="S12" s="41"/>
      <c r="T12" s="41">
        <v>4383</v>
      </c>
      <c r="U12" s="41"/>
      <c r="V12" s="41"/>
      <c r="W12" s="41"/>
      <c r="X12" s="41">
        <f>SUM(D12:T12)</f>
        <v>391289</v>
      </c>
      <c r="Y12" s="41"/>
      <c r="Z12" s="185">
        <v>0</v>
      </c>
      <c r="AA12" s="41"/>
      <c r="AB12" s="41">
        <f>SUM(X12:Z12)</f>
        <v>391289</v>
      </c>
    </row>
    <row r="13" spans="1:28" ht="22.5" customHeight="1" x14ac:dyDescent="0.7">
      <c r="A13" s="31"/>
      <c r="B13" s="31"/>
      <c r="C13" s="5"/>
      <c r="D13" s="41"/>
      <c r="E13" s="29"/>
      <c r="F13" s="41"/>
      <c r="G13" s="29"/>
      <c r="H13" s="41"/>
      <c r="I13" s="29"/>
      <c r="J13" s="41"/>
      <c r="K13" s="29"/>
      <c r="L13" s="41"/>
      <c r="M13" s="29"/>
      <c r="N13" s="29"/>
      <c r="O13" s="29"/>
      <c r="P13" s="82"/>
      <c r="Q13" s="29"/>
      <c r="R13" s="41"/>
      <c r="S13" s="29"/>
      <c r="T13" s="29"/>
      <c r="U13" s="29"/>
      <c r="V13" s="29"/>
      <c r="W13" s="29"/>
      <c r="X13" s="41"/>
      <c r="Y13" s="29"/>
      <c r="Z13" s="41"/>
      <c r="AA13" s="29"/>
      <c r="AB13" s="41"/>
    </row>
    <row r="14" spans="1:28" ht="22.5" customHeight="1" x14ac:dyDescent="0.7">
      <c r="A14" s="27" t="s">
        <v>70</v>
      </c>
      <c r="B14" s="27"/>
      <c r="C14" s="24"/>
      <c r="D14" s="2"/>
      <c r="E14" s="2"/>
      <c r="F14" s="2"/>
      <c r="G14" s="34"/>
      <c r="H14" s="2"/>
      <c r="I14" s="15"/>
      <c r="J14" s="16"/>
      <c r="K14" s="34"/>
      <c r="L14" s="2"/>
      <c r="M14" s="34"/>
      <c r="N14" s="2"/>
      <c r="O14" s="34"/>
      <c r="P14" s="84"/>
      <c r="Q14" s="34"/>
      <c r="R14" s="2"/>
      <c r="S14" s="34"/>
      <c r="T14" s="34"/>
      <c r="U14" s="34"/>
      <c r="V14" s="34"/>
      <c r="W14" s="34"/>
      <c r="X14" s="16"/>
      <c r="Y14" s="34"/>
      <c r="Z14" s="16"/>
      <c r="AA14" s="34"/>
      <c r="AB14" s="16"/>
    </row>
    <row r="15" spans="1:28" ht="22.5" customHeight="1" x14ac:dyDescent="0.65">
      <c r="A15" s="25" t="s">
        <v>71</v>
      </c>
      <c r="B15" s="195"/>
      <c r="C15" s="24"/>
      <c r="D15" s="34">
        <v>0</v>
      </c>
      <c r="E15" s="33"/>
      <c r="F15" s="34">
        <v>0</v>
      </c>
      <c r="G15" s="33"/>
      <c r="H15" s="34">
        <v>0</v>
      </c>
      <c r="I15" s="15"/>
      <c r="J15" s="16">
        <f>PL!F21</f>
        <v>35928</v>
      </c>
      <c r="K15" s="34"/>
      <c r="L15" s="16"/>
      <c r="M15" s="34"/>
      <c r="N15" s="12"/>
      <c r="O15" s="34"/>
      <c r="P15" s="83"/>
      <c r="Q15" s="34"/>
      <c r="R15" s="12"/>
      <c r="S15" s="34"/>
      <c r="T15" s="34">
        <v>0</v>
      </c>
      <c r="U15" s="34"/>
      <c r="V15" s="34"/>
      <c r="W15" s="34"/>
      <c r="X15" s="16">
        <f>SUM(D15:J15)</f>
        <v>35928</v>
      </c>
      <c r="Y15" s="34"/>
      <c r="Z15" s="16">
        <v>0</v>
      </c>
      <c r="AA15" s="34"/>
      <c r="AB15" s="16">
        <f>SUM(X15:Z15)</f>
        <v>35928</v>
      </c>
    </row>
    <row r="16" spans="1:28" ht="22.5" customHeight="1" x14ac:dyDescent="0.65">
      <c r="A16" s="25" t="s">
        <v>72</v>
      </c>
      <c r="B16" s="195"/>
      <c r="C16" s="24"/>
      <c r="D16" s="186">
        <v>0</v>
      </c>
      <c r="E16" s="33"/>
      <c r="F16" s="186">
        <v>0</v>
      </c>
      <c r="G16" s="33"/>
      <c r="H16" s="186">
        <v>0</v>
      </c>
      <c r="I16" s="15"/>
      <c r="J16" s="16">
        <f>PL!F29</f>
        <v>0</v>
      </c>
      <c r="K16" s="34"/>
      <c r="L16" s="16"/>
      <c r="M16" s="34"/>
      <c r="N16" s="12"/>
      <c r="O16" s="34"/>
      <c r="P16" s="83"/>
      <c r="Q16" s="34"/>
      <c r="R16" s="12"/>
      <c r="S16" s="34"/>
      <c r="T16" s="34">
        <v>0</v>
      </c>
      <c r="U16" s="34"/>
      <c r="V16" s="34"/>
      <c r="W16" s="34"/>
      <c r="X16" s="16">
        <f>SUM(D16:J16)</f>
        <v>0</v>
      </c>
      <c r="Y16" s="34"/>
      <c r="Z16" s="16">
        <v>0</v>
      </c>
      <c r="AA16" s="34"/>
      <c r="AB16" s="16">
        <f>SUM(X16:Z16)</f>
        <v>0</v>
      </c>
    </row>
    <row r="17" spans="1:30" ht="22.5" customHeight="1" x14ac:dyDescent="0.7">
      <c r="A17" s="27" t="s">
        <v>73</v>
      </c>
      <c r="B17" s="27"/>
      <c r="C17" s="24"/>
      <c r="D17" s="139">
        <f>SUM(D15:D16)</f>
        <v>0</v>
      </c>
      <c r="E17" s="35"/>
      <c r="F17" s="139">
        <f>SUM(F15:F16)</f>
        <v>0</v>
      </c>
      <c r="G17" s="35"/>
      <c r="H17" s="139">
        <f>SUM(H15:H16)</f>
        <v>0</v>
      </c>
      <c r="I17" s="37"/>
      <c r="J17" s="42">
        <f>SUM(J15:J16)</f>
        <v>35928</v>
      </c>
      <c r="K17" s="36"/>
      <c r="L17" s="42">
        <f>SUM(L15:L16)</f>
        <v>0</v>
      </c>
      <c r="M17" s="36"/>
      <c r="N17" s="20"/>
      <c r="O17" s="36"/>
      <c r="P17" s="85">
        <f>SUM(P15:P16)</f>
        <v>0</v>
      </c>
      <c r="Q17" s="36"/>
      <c r="R17" s="42">
        <f>SUM(R15)</f>
        <v>0</v>
      </c>
      <c r="S17" s="36"/>
      <c r="T17" s="42">
        <f>SUM(T15:T16)</f>
        <v>0</v>
      </c>
      <c r="U17" s="36"/>
      <c r="V17" s="42"/>
      <c r="W17" s="36"/>
      <c r="X17" s="42">
        <f>SUM(X15:X16)</f>
        <v>35928</v>
      </c>
      <c r="Y17" s="36"/>
      <c r="Z17" s="42">
        <f>SUM(Z15:Z16)</f>
        <v>0</v>
      </c>
      <c r="AA17" s="36"/>
      <c r="AB17" s="42">
        <f>SUM(AB15:AB16)</f>
        <v>35928</v>
      </c>
    </row>
    <row r="18" spans="1:30" ht="22.5" customHeight="1" x14ac:dyDescent="0.7">
      <c r="A18" s="27"/>
      <c r="B18" s="27"/>
      <c r="C18" s="24"/>
      <c r="D18" s="15"/>
      <c r="E18" s="2"/>
      <c r="F18" s="15"/>
      <c r="G18" s="34"/>
      <c r="H18" s="15"/>
      <c r="I18" s="15"/>
      <c r="J18" s="15"/>
      <c r="K18" s="34"/>
      <c r="L18" s="15"/>
      <c r="M18" s="34"/>
      <c r="N18" s="2"/>
      <c r="O18" s="34"/>
      <c r="P18" s="84"/>
      <c r="Q18" s="34"/>
      <c r="R18" s="15"/>
      <c r="S18" s="34"/>
      <c r="T18" s="34"/>
      <c r="U18" s="34"/>
      <c r="V18" s="34"/>
      <c r="W18" s="34"/>
      <c r="X18" s="15"/>
      <c r="Y18" s="34"/>
      <c r="Z18" s="15"/>
      <c r="AA18" s="34"/>
      <c r="AB18" s="15"/>
    </row>
    <row r="19" spans="1:30" ht="22.5" customHeight="1" thickBot="1" x14ac:dyDescent="0.75">
      <c r="A19" s="27" t="s">
        <v>103</v>
      </c>
      <c r="B19" s="27"/>
      <c r="C19" s="5"/>
      <c r="D19" s="107">
        <f>D12+D17</f>
        <v>228000</v>
      </c>
      <c r="E19" s="29"/>
      <c r="F19" s="107">
        <f>F12+F17</f>
        <v>26871</v>
      </c>
      <c r="G19" s="29"/>
      <c r="H19" s="107">
        <f>H12+H17</f>
        <v>22800</v>
      </c>
      <c r="I19" s="29"/>
      <c r="J19" s="107">
        <f>J12+J17</f>
        <v>145163</v>
      </c>
      <c r="K19" s="29"/>
      <c r="L19" s="43" t="e">
        <f>#REF!+#REF!+L17</f>
        <v>#REF!</v>
      </c>
      <c r="M19" s="29"/>
      <c r="N19" s="43" t="e">
        <f>#REF!+N17</f>
        <v>#REF!</v>
      </c>
      <c r="O19" s="29"/>
      <c r="P19" s="89">
        <f>P12</f>
        <v>0</v>
      </c>
      <c r="Q19" s="29"/>
      <c r="R19" s="43" t="e">
        <f>#REF!+R17</f>
        <v>#REF!</v>
      </c>
      <c r="S19" s="29"/>
      <c r="T19" s="107">
        <f>T12+T17</f>
        <v>4383</v>
      </c>
      <c r="U19" s="29"/>
      <c r="V19" s="107"/>
      <c r="W19" s="29"/>
      <c r="X19" s="40">
        <f>X12+X17</f>
        <v>427217</v>
      </c>
      <c r="Y19" s="29"/>
      <c r="Z19" s="187">
        <f>Z12+Z17</f>
        <v>0</v>
      </c>
      <c r="AA19" s="29"/>
      <c r="AB19" s="40">
        <f>SUM(X19:Z19)</f>
        <v>427217</v>
      </c>
      <c r="AC19" s="97"/>
      <c r="AD19" s="135"/>
    </row>
    <row r="20" spans="1:30" ht="22.5" customHeight="1" thickTop="1" x14ac:dyDescent="0.65">
      <c r="J20" s="61"/>
    </row>
    <row r="21" spans="1:30" ht="22.5" customHeight="1" x14ac:dyDescent="0.7">
      <c r="A21" s="3" t="str">
        <f>A1</f>
        <v>บริษัท ยูบิส (เอเชีย) จำกัด (มหาชน) และบริษัทย่อย</v>
      </c>
      <c r="B21" s="3"/>
    </row>
    <row r="22" spans="1:30" ht="22.5" customHeight="1" x14ac:dyDescent="0.7">
      <c r="A22" s="23" t="s">
        <v>79</v>
      </c>
      <c r="B22" s="23"/>
    </row>
    <row r="23" spans="1:30" ht="22.5" customHeight="1" x14ac:dyDescent="0.7">
      <c r="A23" s="23"/>
      <c r="B23" s="23"/>
    </row>
    <row r="24" spans="1:30" ht="22.5" customHeight="1" x14ac:dyDescent="0.7">
      <c r="A24" s="23"/>
      <c r="B24" s="23"/>
      <c r="D24" s="230" t="s">
        <v>1</v>
      </c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</row>
    <row r="25" spans="1:30" ht="22.5" customHeight="1" x14ac:dyDescent="0.7">
      <c r="A25" s="23"/>
      <c r="B25" s="23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6" t="s">
        <v>145</v>
      </c>
      <c r="U25" s="176"/>
      <c r="V25" s="176" t="s">
        <v>146</v>
      </c>
      <c r="W25" s="175"/>
      <c r="X25" s="175"/>
      <c r="Y25" s="175"/>
      <c r="Z25" s="175"/>
      <c r="AA25" s="175"/>
      <c r="AB25" s="175"/>
    </row>
    <row r="26" spans="1:30" ht="22.5" customHeight="1" x14ac:dyDescent="0.7">
      <c r="A26" s="23"/>
      <c r="B26" s="23"/>
      <c r="F26" s="24"/>
      <c r="H26" s="24"/>
      <c r="I26" s="24"/>
      <c r="J26" s="24"/>
      <c r="L26" s="24" t="s">
        <v>46</v>
      </c>
      <c r="M26" s="24"/>
      <c r="N26" s="24"/>
      <c r="O26" s="24"/>
      <c r="P26" s="86" t="s">
        <v>87</v>
      </c>
      <c r="R26" s="24" t="s">
        <v>47</v>
      </c>
      <c r="T26" s="176" t="s">
        <v>146</v>
      </c>
      <c r="U26" s="196"/>
      <c r="V26" s="188" t="s">
        <v>147</v>
      </c>
      <c r="Z26" s="4" t="s">
        <v>48</v>
      </c>
    </row>
    <row r="27" spans="1:30" ht="22.5" customHeight="1" x14ac:dyDescent="0.65">
      <c r="A27" s="231"/>
      <c r="B27" s="195"/>
      <c r="C27" s="4"/>
      <c r="D27" s="4" t="s">
        <v>27</v>
      </c>
      <c r="E27" s="228"/>
      <c r="F27" s="9"/>
      <c r="G27" s="228"/>
      <c r="H27" s="232" t="s">
        <v>30</v>
      </c>
      <c r="I27" s="232"/>
      <c r="J27" s="232"/>
      <c r="K27" s="228"/>
      <c r="L27" s="4" t="s">
        <v>49</v>
      </c>
      <c r="M27" s="4"/>
      <c r="N27" s="4" t="s">
        <v>50</v>
      </c>
      <c r="O27" s="4"/>
      <c r="P27" s="87" t="s">
        <v>84</v>
      </c>
      <c r="Q27" s="4"/>
      <c r="R27" s="4" t="s">
        <v>45</v>
      </c>
      <c r="S27" s="4"/>
      <c r="T27" s="188" t="s">
        <v>147</v>
      </c>
      <c r="U27" s="4"/>
      <c r="V27" s="4" t="s">
        <v>143</v>
      </c>
      <c r="W27" s="4"/>
      <c r="X27" s="4" t="s">
        <v>51</v>
      </c>
      <c r="Y27" s="4"/>
      <c r="Z27" s="4" t="s">
        <v>52</v>
      </c>
      <c r="AA27" s="228"/>
    </row>
    <row r="28" spans="1:30" ht="22.5" customHeight="1" x14ac:dyDescent="0.65">
      <c r="A28" s="231"/>
      <c r="B28" s="195"/>
      <c r="C28" s="4"/>
      <c r="D28" s="4" t="s">
        <v>53</v>
      </c>
      <c r="E28" s="228"/>
      <c r="F28" s="4" t="s">
        <v>54</v>
      </c>
      <c r="G28" s="228"/>
      <c r="H28" s="4" t="s">
        <v>55</v>
      </c>
      <c r="J28" s="4" t="s">
        <v>56</v>
      </c>
      <c r="K28" s="228"/>
      <c r="L28" s="4" t="s">
        <v>57</v>
      </c>
      <c r="M28" s="4"/>
      <c r="N28" s="4" t="s">
        <v>58</v>
      </c>
      <c r="O28" s="4"/>
      <c r="P28" s="87" t="s">
        <v>85</v>
      </c>
      <c r="Q28" s="4"/>
      <c r="R28" s="4" t="s">
        <v>59</v>
      </c>
      <c r="S28" s="4"/>
      <c r="T28" s="4" t="s">
        <v>140</v>
      </c>
      <c r="U28" s="4"/>
      <c r="V28" s="4" t="s">
        <v>144</v>
      </c>
      <c r="W28" s="4"/>
      <c r="X28" s="4" t="s">
        <v>60</v>
      </c>
      <c r="Y28" s="4"/>
      <c r="Z28" s="4" t="s">
        <v>61</v>
      </c>
      <c r="AA28" s="228"/>
      <c r="AB28" s="4" t="s">
        <v>51</v>
      </c>
    </row>
    <row r="29" spans="1:30" ht="22.5" customHeight="1" x14ac:dyDescent="0.65">
      <c r="B29" s="6" t="s">
        <v>4</v>
      </c>
      <c r="C29" s="6"/>
      <c r="D29" s="4" t="s">
        <v>62</v>
      </c>
      <c r="E29" s="4"/>
      <c r="F29" s="4" t="s">
        <v>63</v>
      </c>
      <c r="G29" s="4"/>
      <c r="H29" s="4" t="s">
        <v>64</v>
      </c>
      <c r="I29" s="4"/>
      <c r="J29" s="4" t="s">
        <v>65</v>
      </c>
      <c r="K29" s="4"/>
      <c r="L29" s="4" t="s">
        <v>66</v>
      </c>
      <c r="M29" s="4"/>
      <c r="N29" s="4" t="s">
        <v>67</v>
      </c>
      <c r="O29" s="4"/>
      <c r="P29" s="87" t="s">
        <v>86</v>
      </c>
      <c r="Q29" s="4"/>
      <c r="R29" s="4" t="s">
        <v>26</v>
      </c>
      <c r="S29" s="4"/>
      <c r="T29" s="4" t="s">
        <v>141</v>
      </c>
      <c r="U29" s="4"/>
      <c r="V29" s="4" t="s">
        <v>142</v>
      </c>
      <c r="W29" s="4"/>
      <c r="X29" s="4" t="s">
        <v>68</v>
      </c>
      <c r="Y29" s="4"/>
      <c r="Z29" s="4" t="s">
        <v>69</v>
      </c>
      <c r="AA29" s="4"/>
      <c r="AB29" s="4" t="s">
        <v>60</v>
      </c>
    </row>
    <row r="30" spans="1:30" ht="22.5" customHeight="1" x14ac:dyDescent="0.65">
      <c r="C30" s="6"/>
      <c r="D30" s="229" t="s">
        <v>5</v>
      </c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</row>
    <row r="31" spans="1:30" ht="22.5" customHeight="1" x14ac:dyDescent="0.7">
      <c r="A31" s="27" t="s">
        <v>116</v>
      </c>
      <c r="B31" s="27"/>
      <c r="C31" s="5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88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</row>
    <row r="32" spans="1:30" ht="22.5" customHeight="1" x14ac:dyDescent="0.7">
      <c r="A32" s="27" t="s">
        <v>163</v>
      </c>
      <c r="B32" s="27"/>
      <c r="C32" s="5"/>
      <c r="D32" s="41">
        <v>228000</v>
      </c>
      <c r="E32" s="41"/>
      <c r="F32" s="41">
        <v>26871</v>
      </c>
      <c r="G32" s="41"/>
      <c r="H32" s="41">
        <v>22800</v>
      </c>
      <c r="I32" s="41"/>
      <c r="J32" s="41">
        <f>BS!E76</f>
        <v>165692</v>
      </c>
      <c r="K32" s="41"/>
      <c r="L32" s="12"/>
      <c r="M32" s="41"/>
      <c r="N32" s="41"/>
      <c r="O32" s="41"/>
      <c r="P32" s="81"/>
      <c r="Q32" s="41"/>
      <c r="R32" s="12"/>
      <c r="S32" s="41"/>
      <c r="T32" s="41">
        <v>4798</v>
      </c>
      <c r="U32" s="41"/>
      <c r="V32" s="41"/>
      <c r="W32" s="41"/>
      <c r="X32" s="41">
        <f>SUM(D32:T32)</f>
        <v>448161</v>
      </c>
      <c r="Y32" s="41"/>
      <c r="Z32" s="200">
        <v>0</v>
      </c>
      <c r="AA32" s="41"/>
      <c r="AB32" s="41">
        <f>SUM(X32:Z32)</f>
        <v>448161</v>
      </c>
    </row>
    <row r="33" spans="1:28" ht="22.5" customHeight="1" x14ac:dyDescent="0.7">
      <c r="A33" s="21" t="s">
        <v>164</v>
      </c>
      <c r="C33" s="5"/>
      <c r="D33" s="41"/>
      <c r="E33" s="41"/>
      <c r="F33" s="41"/>
      <c r="G33" s="41"/>
      <c r="H33" s="41"/>
      <c r="I33" s="41"/>
      <c r="J33" s="41"/>
      <c r="K33" s="41"/>
      <c r="L33" s="12"/>
      <c r="M33" s="41"/>
      <c r="N33" s="41"/>
      <c r="O33" s="41"/>
      <c r="P33" s="81"/>
      <c r="Q33" s="41"/>
      <c r="R33" s="12"/>
      <c r="S33" s="41"/>
      <c r="T33" s="41"/>
      <c r="U33" s="41"/>
      <c r="V33" s="41"/>
      <c r="W33" s="41"/>
      <c r="X33" s="41"/>
      <c r="Y33" s="41"/>
      <c r="Z33" s="185"/>
      <c r="AA33" s="41"/>
      <c r="AB33" s="41"/>
    </row>
    <row r="34" spans="1:28" ht="22.5" customHeight="1" x14ac:dyDescent="0.7">
      <c r="A34" s="21" t="s">
        <v>168</v>
      </c>
      <c r="C34" s="5"/>
      <c r="D34" s="41"/>
      <c r="E34" s="41"/>
      <c r="F34" s="41"/>
      <c r="G34" s="41"/>
      <c r="H34" s="41"/>
      <c r="I34" s="41"/>
      <c r="J34" s="41"/>
      <c r="K34" s="41"/>
      <c r="L34" s="12"/>
      <c r="M34" s="41"/>
      <c r="N34" s="41"/>
      <c r="O34" s="41"/>
      <c r="P34" s="81"/>
      <c r="Q34" s="41"/>
      <c r="R34" s="12"/>
      <c r="S34" s="41"/>
      <c r="T34" s="41"/>
      <c r="U34" s="41"/>
      <c r="V34" s="41"/>
      <c r="W34" s="41"/>
      <c r="X34" s="41"/>
      <c r="Y34" s="41"/>
      <c r="Z34" s="185"/>
      <c r="AA34" s="41"/>
      <c r="AB34" s="41"/>
    </row>
    <row r="35" spans="1:28" ht="22.5" customHeight="1" x14ac:dyDescent="0.7">
      <c r="A35" s="21" t="s">
        <v>171</v>
      </c>
      <c r="B35" s="6">
        <v>3</v>
      </c>
      <c r="C35" s="5"/>
      <c r="D35" s="185">
        <v>0</v>
      </c>
      <c r="E35" s="41"/>
      <c r="F35" s="185">
        <v>0</v>
      </c>
      <c r="G35" s="41"/>
      <c r="H35" s="185">
        <v>0</v>
      </c>
      <c r="I35" s="41"/>
      <c r="J35" s="63">
        <v>-1930</v>
      </c>
      <c r="K35" s="41"/>
      <c r="L35" s="12"/>
      <c r="M35" s="41"/>
      <c r="N35" s="41"/>
      <c r="O35" s="41"/>
      <c r="P35" s="81"/>
      <c r="Q35" s="41"/>
      <c r="R35" s="12"/>
      <c r="S35" s="41"/>
      <c r="T35" s="185">
        <v>0</v>
      </c>
      <c r="U35" s="41"/>
      <c r="V35" s="41"/>
      <c r="W35" s="41"/>
      <c r="X35" s="215">
        <f>SUM(D35:T35)</f>
        <v>-1930</v>
      </c>
      <c r="Y35" s="41"/>
      <c r="Z35" s="185">
        <v>0</v>
      </c>
      <c r="AA35" s="41"/>
      <c r="AB35" s="215">
        <f>SUM(X35:Z35)</f>
        <v>-1930</v>
      </c>
    </row>
    <row r="36" spans="1:28" ht="22.5" customHeight="1" x14ac:dyDescent="0.7">
      <c r="A36" s="27" t="s">
        <v>182</v>
      </c>
      <c r="B36" s="27"/>
      <c r="C36" s="5"/>
      <c r="D36" s="194">
        <f>SUM(D32:D35)</f>
        <v>228000</v>
      </c>
      <c r="E36" s="41"/>
      <c r="F36" s="194">
        <f>SUM(F32:F35)</f>
        <v>26871</v>
      </c>
      <c r="G36" s="41"/>
      <c r="H36" s="194">
        <f>SUM(H32:H35)</f>
        <v>22800</v>
      </c>
      <c r="I36" s="41"/>
      <c r="J36" s="194">
        <f>SUM(J32:J35)</f>
        <v>163762</v>
      </c>
      <c r="K36" s="41"/>
      <c r="L36" s="12"/>
      <c r="M36" s="41"/>
      <c r="N36" s="41"/>
      <c r="O36" s="41"/>
      <c r="P36" s="81"/>
      <c r="Q36" s="41"/>
      <c r="R36" s="12"/>
      <c r="S36" s="41"/>
      <c r="T36" s="194">
        <f>SUM(T32:T35)</f>
        <v>4798</v>
      </c>
      <c r="U36" s="41"/>
      <c r="V36" s="41"/>
      <c r="W36" s="41"/>
      <c r="X36" s="194">
        <f>SUM(X32:X35)</f>
        <v>446231</v>
      </c>
      <c r="Y36" s="41"/>
      <c r="Z36" s="211">
        <f>SUM(Z32:Z35)</f>
        <v>0</v>
      </c>
      <c r="AA36" s="41"/>
      <c r="AB36" s="194">
        <f>SUM(AB32:AB35)</f>
        <v>446231</v>
      </c>
    </row>
    <row r="37" spans="1:28" ht="5" customHeight="1" x14ac:dyDescent="0.7">
      <c r="A37" s="31"/>
      <c r="B37" s="31"/>
      <c r="C37" s="5"/>
      <c r="D37" s="41"/>
      <c r="E37" s="29"/>
      <c r="F37" s="41"/>
      <c r="G37" s="29"/>
      <c r="H37" s="41"/>
      <c r="I37" s="29"/>
      <c r="J37" s="41"/>
      <c r="K37" s="29"/>
      <c r="L37" s="41"/>
      <c r="M37" s="29"/>
      <c r="N37" s="29"/>
      <c r="O37" s="29"/>
      <c r="P37" s="82"/>
      <c r="Q37" s="29"/>
      <c r="R37" s="41"/>
      <c r="S37" s="29"/>
      <c r="T37" s="29"/>
      <c r="U37" s="29"/>
      <c r="V37" s="29"/>
      <c r="W37" s="29"/>
      <c r="X37" s="41"/>
      <c r="Y37" s="29"/>
      <c r="Z37" s="41"/>
      <c r="AA37" s="29"/>
      <c r="AB37" s="41"/>
    </row>
    <row r="38" spans="1:28" ht="22.5" customHeight="1" x14ac:dyDescent="0.7">
      <c r="A38" s="31" t="s">
        <v>169</v>
      </c>
      <c r="B38" s="31"/>
      <c r="C38" s="5"/>
      <c r="D38" s="41"/>
      <c r="E38" s="29"/>
      <c r="F38" s="41"/>
      <c r="G38" s="29"/>
      <c r="H38" s="41"/>
      <c r="I38" s="29"/>
      <c r="J38" s="41"/>
      <c r="K38" s="29"/>
      <c r="L38" s="41"/>
      <c r="M38" s="29"/>
      <c r="N38" s="29"/>
      <c r="O38" s="29"/>
      <c r="P38" s="82"/>
      <c r="Q38" s="29"/>
      <c r="R38" s="41"/>
      <c r="S38" s="29"/>
      <c r="T38" s="29"/>
      <c r="U38" s="29"/>
      <c r="V38" s="29"/>
      <c r="W38" s="29"/>
      <c r="X38" s="41"/>
      <c r="Y38" s="29"/>
      <c r="Z38" s="41"/>
      <c r="AA38" s="29"/>
      <c r="AB38" s="41"/>
    </row>
    <row r="39" spans="1:28" ht="22.5" customHeight="1" x14ac:dyDescent="0.7">
      <c r="A39" s="213" t="s">
        <v>184</v>
      </c>
      <c r="B39" s="213"/>
      <c r="C39" s="5"/>
      <c r="D39" s="41"/>
      <c r="E39" s="29"/>
      <c r="F39" s="41"/>
      <c r="G39" s="29"/>
      <c r="H39" s="41"/>
      <c r="I39" s="29"/>
      <c r="J39" s="41"/>
      <c r="K39" s="29"/>
      <c r="L39" s="41"/>
      <c r="M39" s="29"/>
      <c r="N39" s="29"/>
      <c r="O39" s="29"/>
      <c r="P39" s="82"/>
      <c r="Q39" s="29"/>
      <c r="R39" s="41"/>
      <c r="S39" s="29"/>
      <c r="T39" s="29"/>
      <c r="U39" s="29"/>
      <c r="V39" s="29"/>
      <c r="W39" s="29"/>
      <c r="X39" s="41"/>
      <c r="Y39" s="29"/>
      <c r="Z39" s="41"/>
      <c r="AA39" s="29"/>
      <c r="AB39" s="41"/>
    </row>
    <row r="40" spans="1:28" ht="22.5" customHeight="1" x14ac:dyDescent="0.7">
      <c r="A40" s="212" t="s">
        <v>170</v>
      </c>
      <c r="B40" s="219" t="s">
        <v>180</v>
      </c>
      <c r="C40" s="5"/>
      <c r="D40" s="185">
        <v>0</v>
      </c>
      <c r="E40" s="190"/>
      <c r="F40" s="185">
        <v>0</v>
      </c>
      <c r="G40" s="190"/>
      <c r="H40" s="185">
        <v>0</v>
      </c>
      <c r="I40" s="190"/>
      <c r="J40" s="215">
        <v>-57000</v>
      </c>
      <c r="K40" s="190"/>
      <c r="L40" s="185"/>
      <c r="M40" s="190"/>
      <c r="N40" s="190"/>
      <c r="O40" s="190"/>
      <c r="P40" s="214"/>
      <c r="Q40" s="190"/>
      <c r="R40" s="185"/>
      <c r="S40" s="190"/>
      <c r="T40" s="190">
        <v>0</v>
      </c>
      <c r="U40" s="190"/>
      <c r="V40" s="190"/>
      <c r="W40" s="190"/>
      <c r="X40" s="215">
        <f>SUM(D40:T40)</f>
        <v>-57000</v>
      </c>
      <c r="Y40" s="190"/>
      <c r="Z40" s="185">
        <v>0</v>
      </c>
      <c r="AA40" s="190"/>
      <c r="AB40" s="215">
        <f>SUM(X40:Z40)</f>
        <v>-57000</v>
      </c>
    </row>
    <row r="41" spans="1:28" ht="22.5" customHeight="1" x14ac:dyDescent="0.7">
      <c r="A41" s="213" t="s">
        <v>172</v>
      </c>
      <c r="B41" s="213"/>
      <c r="C41" s="5"/>
      <c r="D41" s="211">
        <f>SUM(D40)</f>
        <v>0</v>
      </c>
      <c r="E41" s="200"/>
      <c r="F41" s="211">
        <f>SUM(F40)</f>
        <v>0</v>
      </c>
      <c r="G41" s="200"/>
      <c r="H41" s="211">
        <f>SUM(H40)</f>
        <v>0</v>
      </c>
      <c r="I41" s="200"/>
      <c r="J41" s="218">
        <f>SUM(J40)</f>
        <v>-57000</v>
      </c>
      <c r="K41" s="200"/>
      <c r="L41" s="216"/>
      <c r="M41" s="200"/>
      <c r="N41" s="200"/>
      <c r="O41" s="200"/>
      <c r="P41" s="217"/>
      <c r="Q41" s="200"/>
      <c r="R41" s="216"/>
      <c r="S41" s="200"/>
      <c r="T41" s="211">
        <f>SUM(T40)</f>
        <v>0</v>
      </c>
      <c r="U41" s="200"/>
      <c r="V41" s="200"/>
      <c r="W41" s="200"/>
      <c r="X41" s="218">
        <f>SUM(X40)</f>
        <v>-57000</v>
      </c>
      <c r="Y41" s="200"/>
      <c r="Z41" s="211">
        <f>SUM(Z40)</f>
        <v>0</v>
      </c>
      <c r="AA41" s="200"/>
      <c r="AB41" s="218">
        <f>SUM(X41:Z41)</f>
        <v>-57000</v>
      </c>
    </row>
    <row r="42" spans="1:28" ht="5" customHeight="1" x14ac:dyDescent="0.7">
      <c r="A42" s="31"/>
      <c r="B42" s="31"/>
      <c r="C42" s="5"/>
      <c r="D42" s="41"/>
      <c r="E42" s="29"/>
      <c r="F42" s="41"/>
      <c r="G42" s="29"/>
      <c r="H42" s="41"/>
      <c r="I42" s="29"/>
      <c r="J42" s="41"/>
      <c r="K42" s="29"/>
      <c r="L42" s="41"/>
      <c r="M42" s="29"/>
      <c r="N42" s="29"/>
      <c r="O42" s="29"/>
      <c r="P42" s="82"/>
      <c r="Q42" s="29"/>
      <c r="R42" s="41"/>
      <c r="S42" s="29"/>
      <c r="T42" s="29"/>
      <c r="U42" s="29"/>
      <c r="V42" s="29"/>
      <c r="W42" s="29"/>
      <c r="X42" s="41"/>
      <c r="Y42" s="29"/>
      <c r="Z42" s="41"/>
      <c r="AA42" s="29"/>
      <c r="AB42" s="41"/>
    </row>
    <row r="43" spans="1:28" ht="22.5" customHeight="1" x14ac:dyDescent="0.7">
      <c r="A43" s="27" t="s">
        <v>70</v>
      </c>
      <c r="B43" s="27"/>
      <c r="C43" s="24"/>
      <c r="D43" s="2"/>
      <c r="E43" s="2"/>
      <c r="F43" s="2"/>
      <c r="G43" s="34"/>
      <c r="H43" s="2"/>
      <c r="I43" s="15"/>
      <c r="J43" s="16"/>
      <c r="K43" s="34"/>
      <c r="L43" s="2"/>
      <c r="M43" s="34"/>
      <c r="N43" s="2"/>
      <c r="O43" s="34"/>
      <c r="P43" s="84"/>
      <c r="Q43" s="34"/>
      <c r="R43" s="2"/>
      <c r="S43" s="34"/>
      <c r="T43" s="34"/>
      <c r="U43" s="34"/>
      <c r="V43" s="34"/>
      <c r="W43" s="34"/>
      <c r="X43" s="16"/>
      <c r="Y43" s="34"/>
      <c r="Z43" s="16"/>
      <c r="AA43" s="34"/>
      <c r="AB43" s="16"/>
    </row>
    <row r="44" spans="1:28" ht="22.5" customHeight="1" x14ac:dyDescent="0.65">
      <c r="A44" s="25" t="s">
        <v>71</v>
      </c>
      <c r="B44" s="195"/>
      <c r="C44" s="24"/>
      <c r="D44" s="12">
        <v>0</v>
      </c>
      <c r="E44" s="33"/>
      <c r="F44" s="12">
        <v>0</v>
      </c>
      <c r="G44" s="33"/>
      <c r="H44" s="12">
        <v>0</v>
      </c>
      <c r="I44" s="15"/>
      <c r="J44" s="16">
        <f>PL!D21</f>
        <v>33055</v>
      </c>
      <c r="K44" s="34"/>
      <c r="L44" s="16"/>
      <c r="M44" s="34"/>
      <c r="N44" s="12"/>
      <c r="O44" s="34"/>
      <c r="P44" s="83"/>
      <c r="Q44" s="34"/>
      <c r="R44" s="12"/>
      <c r="S44" s="34"/>
      <c r="T44" s="34">
        <v>0</v>
      </c>
      <c r="U44" s="34"/>
      <c r="V44" s="34"/>
      <c r="W44" s="34"/>
      <c r="X44" s="16">
        <f>SUM(D44:T44)</f>
        <v>33055</v>
      </c>
      <c r="Y44" s="34"/>
      <c r="Z44" s="16">
        <f>PL!D60</f>
        <v>0</v>
      </c>
      <c r="AA44" s="34"/>
      <c r="AB44" s="16">
        <f>SUM(X44:Z44)</f>
        <v>33055</v>
      </c>
    </row>
    <row r="45" spans="1:28" ht="22.5" customHeight="1" x14ac:dyDescent="0.65">
      <c r="A45" s="25" t="s">
        <v>72</v>
      </c>
      <c r="B45" s="195"/>
      <c r="C45" s="24"/>
      <c r="D45" s="95">
        <v>0</v>
      </c>
      <c r="E45" s="33"/>
      <c r="F45" s="95">
        <v>0</v>
      </c>
      <c r="G45" s="33"/>
      <c r="H45" s="95">
        <v>0</v>
      </c>
      <c r="I45" s="15"/>
      <c r="J45" s="199">
        <v>0</v>
      </c>
      <c r="K45" s="34"/>
      <c r="L45" s="16"/>
      <c r="M45" s="34"/>
      <c r="N45" s="12"/>
      <c r="O45" s="34"/>
      <c r="P45" s="83"/>
      <c r="Q45" s="34"/>
      <c r="R45" s="12"/>
      <c r="S45" s="34"/>
      <c r="T45" s="199">
        <f>PL!D29</f>
        <v>1090</v>
      </c>
      <c r="U45" s="34"/>
      <c r="V45" s="34"/>
      <c r="W45" s="34"/>
      <c r="X45" s="199">
        <f>SUM(D45:T45)</f>
        <v>1090</v>
      </c>
      <c r="Y45" s="34"/>
      <c r="Z45" s="199">
        <f>PL!D65-PL!D60</f>
        <v>0</v>
      </c>
      <c r="AA45" s="34"/>
      <c r="AB45" s="16">
        <f>SUM(X45:Z45)</f>
        <v>1090</v>
      </c>
    </row>
    <row r="46" spans="1:28" ht="22.5" customHeight="1" x14ac:dyDescent="0.7">
      <c r="A46" s="27" t="s">
        <v>73</v>
      </c>
      <c r="B46" s="27"/>
      <c r="C46" s="24"/>
      <c r="D46" s="139">
        <f>SUM(D44:D45)</f>
        <v>0</v>
      </c>
      <c r="E46" s="35"/>
      <c r="F46" s="139">
        <f>SUM(F44:F45)</f>
        <v>0</v>
      </c>
      <c r="G46" s="35"/>
      <c r="H46" s="139">
        <f>SUM(H44:H45)</f>
        <v>0</v>
      </c>
      <c r="I46" s="37"/>
      <c r="J46" s="203">
        <f>SUM(J44:J45)</f>
        <v>33055</v>
      </c>
      <c r="K46" s="36"/>
      <c r="L46" s="42">
        <f>SUM(L44:L45)</f>
        <v>0</v>
      </c>
      <c r="M46" s="36"/>
      <c r="N46" s="37"/>
      <c r="O46" s="36"/>
      <c r="P46" s="85">
        <f>SUM(P44:P45)</f>
        <v>0</v>
      </c>
      <c r="Q46" s="36"/>
      <c r="R46" s="42">
        <f>SUM(R44)</f>
        <v>0</v>
      </c>
      <c r="S46" s="36"/>
      <c r="T46" s="203">
        <f>SUM(T44:T45)</f>
        <v>1090</v>
      </c>
      <c r="U46" s="36"/>
      <c r="V46" s="36"/>
      <c r="W46" s="36"/>
      <c r="X46" s="203">
        <f>SUM(X44:X45)</f>
        <v>34145</v>
      </c>
      <c r="Y46" s="36"/>
      <c r="Z46" s="139">
        <f>SUM(Z44:Z45)</f>
        <v>0</v>
      </c>
      <c r="AA46" s="36"/>
      <c r="AB46" s="42">
        <f>SUM(AB44:AB45)</f>
        <v>34145</v>
      </c>
    </row>
    <row r="47" spans="1:28" ht="5" customHeight="1" x14ac:dyDescent="0.7">
      <c r="A47" s="27"/>
      <c r="B47" s="27"/>
      <c r="C47" s="24"/>
      <c r="D47" s="15"/>
      <c r="E47" s="2"/>
      <c r="F47" s="15"/>
      <c r="G47" s="34"/>
      <c r="H47" s="15"/>
      <c r="I47" s="15"/>
      <c r="J47" s="15"/>
      <c r="K47" s="34"/>
      <c r="L47" s="15"/>
      <c r="M47" s="34"/>
      <c r="N47" s="2"/>
      <c r="O47" s="34"/>
      <c r="P47" s="84"/>
      <c r="Q47" s="34"/>
      <c r="R47" s="15"/>
      <c r="S47" s="34"/>
      <c r="T47" s="34"/>
      <c r="U47" s="34"/>
      <c r="V47" s="34"/>
      <c r="W47" s="34"/>
      <c r="X47" s="15"/>
      <c r="Y47" s="34"/>
      <c r="Z47" s="15"/>
      <c r="AA47" s="34"/>
      <c r="AB47" s="15"/>
    </row>
    <row r="48" spans="1:28" ht="22.5" customHeight="1" thickBot="1" x14ac:dyDescent="0.75">
      <c r="A48" s="27" t="s">
        <v>117</v>
      </c>
      <c r="B48" s="27"/>
      <c r="C48" s="5"/>
      <c r="D48" s="40">
        <f>D46+D41+D36</f>
        <v>228000</v>
      </c>
      <c r="E48" s="29"/>
      <c r="F48" s="40">
        <f>F46+F41+F36</f>
        <v>26871</v>
      </c>
      <c r="G48" s="29"/>
      <c r="H48" s="40">
        <f>H46+H41+H36</f>
        <v>22800</v>
      </c>
      <c r="I48" s="29"/>
      <c r="J48" s="40">
        <f>J46+J41+J36</f>
        <v>139817</v>
      </c>
      <c r="K48" s="29"/>
      <c r="L48" s="43" t="e">
        <f>#REF!+#REF!+L46</f>
        <v>#REF!</v>
      </c>
      <c r="M48" s="29"/>
      <c r="N48" s="43" t="e">
        <f>#REF!+N46</f>
        <v>#REF!</v>
      </c>
      <c r="O48" s="29"/>
      <c r="P48" s="89">
        <f>P32</f>
        <v>0</v>
      </c>
      <c r="Q48" s="29"/>
      <c r="R48" s="43" t="e">
        <f>#REF!+R46</f>
        <v>#REF!</v>
      </c>
      <c r="S48" s="29"/>
      <c r="T48" s="40">
        <f>T46+T41+T36</f>
        <v>5888</v>
      </c>
      <c r="U48" s="29"/>
      <c r="V48" s="29"/>
      <c r="W48" s="29"/>
      <c r="X48" s="40">
        <f>X46+X41+X36</f>
        <v>423376</v>
      </c>
      <c r="Y48" s="29"/>
      <c r="Z48" s="187">
        <f>Z46+Z41+Z36</f>
        <v>0</v>
      </c>
      <c r="AA48" s="29"/>
      <c r="AB48" s="40">
        <f>AB46+AB41+AB36</f>
        <v>423376</v>
      </c>
    </row>
    <row r="49" ht="22.5" customHeight="1" thickTop="1" x14ac:dyDescent="0.65"/>
  </sheetData>
  <mergeCells count="16">
    <mergeCell ref="D30:AB30"/>
    <mergeCell ref="D24:AB24"/>
    <mergeCell ref="A27:A28"/>
    <mergeCell ref="E27:E28"/>
    <mergeCell ref="G27:G28"/>
    <mergeCell ref="H27:J27"/>
    <mergeCell ref="K27:K28"/>
    <mergeCell ref="AA27:AA28"/>
    <mergeCell ref="D4:AB4"/>
    <mergeCell ref="AA7:AA8"/>
    <mergeCell ref="D10:AB10"/>
    <mergeCell ref="A7:A8"/>
    <mergeCell ref="E7:E8"/>
    <mergeCell ref="G7:G8"/>
    <mergeCell ref="H7:J7"/>
    <mergeCell ref="K7:K8"/>
  </mergeCells>
  <pageMargins left="0.8" right="0.8" top="0.48" bottom="0.5" header="0.51180555555555596" footer="0.5"/>
  <pageSetup paperSize="9" scale="81" firstPageNumber="8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abSelected="1" view="pageBreakPreview" topLeftCell="A39" zoomScale="81" zoomScaleNormal="85" zoomScaleSheetLayoutView="85" workbookViewId="0">
      <selection activeCell="H39" sqref="H39"/>
    </sheetView>
  </sheetViews>
  <sheetFormatPr defaultColWidth="9.09765625" defaultRowHeight="21.5" x14ac:dyDescent="0.65"/>
  <cols>
    <col min="1" max="1" width="61.59765625" style="44" customWidth="1"/>
    <col min="2" max="2" width="10.796875" style="44" customWidth="1"/>
    <col min="3" max="3" width="0.69921875" style="44" customWidth="1"/>
    <col min="4" max="4" width="15.69921875" style="44" customWidth="1"/>
    <col min="5" max="5" width="0.69921875" style="44" customWidth="1"/>
    <col min="6" max="6" width="15.69921875" style="44" customWidth="1"/>
    <col min="7" max="7" width="0.69921875" style="44" customWidth="1"/>
    <col min="8" max="8" width="15.69921875" style="44" customWidth="1"/>
    <col min="9" max="9" width="0.69921875" style="44" customWidth="1"/>
    <col min="10" max="10" width="16.296875" style="44" customWidth="1"/>
    <col min="11" max="11" width="0.69921875" style="45" customWidth="1"/>
    <col min="12" max="12" width="17.59765625" style="44" customWidth="1"/>
    <col min="13" max="16384" width="9.09765625" style="44"/>
  </cols>
  <sheetData>
    <row r="1" spans="1:12" ht="23" x14ac:dyDescent="0.7">
      <c r="A1" s="3" t="str">
        <f>'SH รวม'!A1</f>
        <v>บริษัท ยูบิส (เอเชีย) จำกัด (มหาชน) และบริษัทย่อย</v>
      </c>
      <c r="B1" s="3"/>
      <c r="C1" s="27"/>
      <c r="D1" s="46"/>
      <c r="E1" s="27"/>
      <c r="F1" s="46"/>
      <c r="G1" s="27"/>
      <c r="H1" s="27"/>
      <c r="I1" s="27"/>
      <c r="J1" s="46"/>
      <c r="K1" s="46"/>
      <c r="L1" s="46"/>
    </row>
    <row r="2" spans="1:12" ht="23" x14ac:dyDescent="0.7">
      <c r="A2" s="23" t="s">
        <v>79</v>
      </c>
      <c r="B2" s="23"/>
      <c r="C2" s="47"/>
      <c r="D2" s="48"/>
      <c r="E2" s="47"/>
      <c r="F2" s="48"/>
      <c r="G2" s="47"/>
      <c r="H2" s="47"/>
      <c r="I2" s="47"/>
      <c r="J2" s="48"/>
      <c r="K2" s="48"/>
      <c r="L2" s="48"/>
    </row>
    <row r="3" spans="1:12" x14ac:dyDescent="0.65">
      <c r="A3" s="21"/>
      <c r="B3" s="21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2" x14ac:dyDescent="0.7">
      <c r="A4" s="21"/>
      <c r="B4" s="21"/>
      <c r="C4" s="39"/>
      <c r="D4" s="230" t="s">
        <v>2</v>
      </c>
      <c r="E4" s="230"/>
      <c r="F4" s="230"/>
      <c r="G4" s="230"/>
      <c r="H4" s="230"/>
      <c r="I4" s="230"/>
      <c r="J4" s="230"/>
      <c r="K4" s="230"/>
      <c r="L4" s="230"/>
    </row>
    <row r="5" spans="1:12" x14ac:dyDescent="0.65">
      <c r="A5" s="21"/>
      <c r="B5" s="21"/>
      <c r="C5" s="4"/>
      <c r="D5" s="4" t="s">
        <v>27</v>
      </c>
      <c r="E5" s="4"/>
      <c r="F5" s="26"/>
      <c r="G5" s="4"/>
      <c r="H5" s="232" t="s">
        <v>30</v>
      </c>
      <c r="I5" s="232"/>
      <c r="J5" s="232"/>
      <c r="K5" s="26"/>
      <c r="L5" s="4"/>
    </row>
    <row r="6" spans="1:12" x14ac:dyDescent="0.65">
      <c r="A6" s="21"/>
      <c r="B6" s="21"/>
      <c r="C6" s="4"/>
      <c r="D6" s="4" t="s">
        <v>53</v>
      </c>
      <c r="E6" s="4"/>
      <c r="F6" s="4" t="s">
        <v>54</v>
      </c>
      <c r="G6" s="4"/>
      <c r="H6" s="4" t="s">
        <v>55</v>
      </c>
      <c r="I6" s="9"/>
      <c r="J6" s="4" t="s">
        <v>56</v>
      </c>
      <c r="K6" s="24"/>
      <c r="L6" s="4" t="s">
        <v>51</v>
      </c>
    </row>
    <row r="7" spans="1:12" ht="22" x14ac:dyDescent="0.7">
      <c r="A7" s="27"/>
      <c r="B7" s="27"/>
      <c r="C7" s="6"/>
      <c r="D7" s="4" t="s">
        <v>62</v>
      </c>
      <c r="E7" s="4"/>
      <c r="F7" s="4" t="s">
        <v>63</v>
      </c>
      <c r="G7" s="4"/>
      <c r="H7" s="4" t="s">
        <v>64</v>
      </c>
      <c r="I7" s="4"/>
      <c r="J7" s="4" t="s">
        <v>65</v>
      </c>
      <c r="K7" s="24"/>
      <c r="L7" s="4" t="s">
        <v>60</v>
      </c>
    </row>
    <row r="8" spans="1:12" ht="22" x14ac:dyDescent="0.7">
      <c r="A8" s="27"/>
      <c r="B8" s="27"/>
      <c r="C8" s="6"/>
      <c r="D8" s="229" t="s">
        <v>5</v>
      </c>
      <c r="E8" s="229"/>
      <c r="F8" s="229"/>
      <c r="G8" s="229"/>
      <c r="H8" s="229"/>
      <c r="I8" s="229"/>
      <c r="J8" s="229"/>
      <c r="K8" s="229"/>
      <c r="L8" s="229"/>
    </row>
    <row r="9" spans="1:12" ht="22" x14ac:dyDescent="0.7">
      <c r="A9" s="27" t="s">
        <v>101</v>
      </c>
      <c r="B9" s="27"/>
      <c r="C9" s="5"/>
      <c r="D9" s="76"/>
      <c r="E9" s="76"/>
      <c r="F9" s="76"/>
      <c r="G9" s="76"/>
      <c r="H9" s="76"/>
      <c r="I9" s="76"/>
      <c r="J9" s="76"/>
      <c r="K9" s="76"/>
      <c r="L9" s="76"/>
    </row>
    <row r="10" spans="1:12" ht="22" x14ac:dyDescent="0.7">
      <c r="A10" s="27" t="s">
        <v>104</v>
      </c>
      <c r="B10" s="27"/>
      <c r="C10" s="5"/>
      <c r="D10" s="41">
        <v>228000</v>
      </c>
      <c r="E10" s="26"/>
      <c r="F10" s="41">
        <v>26871</v>
      </c>
      <c r="G10" s="26"/>
      <c r="H10" s="41">
        <v>22800</v>
      </c>
      <c r="I10" s="41"/>
      <c r="J10" s="41">
        <v>97162</v>
      </c>
      <c r="K10" s="41"/>
      <c r="L10" s="68">
        <f>SUM(D10:J10)</f>
        <v>374833</v>
      </c>
    </row>
    <row r="11" spans="1:12" ht="22" x14ac:dyDescent="0.7">
      <c r="A11" s="32"/>
      <c r="B11" s="32"/>
      <c r="C11" s="5"/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22" x14ac:dyDescent="0.7">
      <c r="A12" s="27" t="s">
        <v>70</v>
      </c>
      <c r="B12" s="27"/>
      <c r="C12" s="6"/>
      <c r="D12" s="12"/>
      <c r="E12" s="2"/>
      <c r="F12" s="12"/>
      <c r="G12" s="2"/>
      <c r="H12" s="12"/>
      <c r="I12" s="33"/>
      <c r="J12" s="33"/>
      <c r="K12" s="33"/>
      <c r="L12" s="2"/>
    </row>
    <row r="13" spans="1:12" x14ac:dyDescent="0.65">
      <c r="A13" s="25" t="s">
        <v>71</v>
      </c>
      <c r="B13" s="195"/>
      <c r="C13" s="6"/>
      <c r="D13" s="207">
        <v>0</v>
      </c>
      <c r="E13" s="207">
        <v>0</v>
      </c>
      <c r="F13" s="207">
        <v>0</v>
      </c>
      <c r="G13" s="207">
        <v>0</v>
      </c>
      <c r="H13" s="207">
        <v>0</v>
      </c>
      <c r="I13" s="33"/>
      <c r="J13" s="17">
        <v>19884</v>
      </c>
      <c r="K13" s="33"/>
      <c r="L13" s="17">
        <f>SUM(D13:K13)</f>
        <v>19884</v>
      </c>
    </row>
    <row r="14" spans="1:12" x14ac:dyDescent="0.65">
      <c r="A14" s="25" t="s">
        <v>72</v>
      </c>
      <c r="B14" s="195"/>
      <c r="C14" s="6"/>
      <c r="D14" s="208">
        <v>0</v>
      </c>
      <c r="E14" s="207">
        <v>0</v>
      </c>
      <c r="F14" s="208">
        <v>0</v>
      </c>
      <c r="G14" s="207">
        <v>0</v>
      </c>
      <c r="H14" s="208">
        <v>0</v>
      </c>
      <c r="I14" s="33"/>
      <c r="J14" s="17">
        <v>0</v>
      </c>
      <c r="K14" s="33"/>
      <c r="L14" s="17">
        <f>SUM(D14:K14)</f>
        <v>0</v>
      </c>
    </row>
    <row r="15" spans="1:12" ht="22" x14ac:dyDescent="0.7">
      <c r="A15" s="27" t="s">
        <v>73</v>
      </c>
      <c r="B15" s="27"/>
      <c r="C15" s="6"/>
      <c r="D15" s="139">
        <v>0</v>
      </c>
      <c r="E15" s="35"/>
      <c r="F15" s="139">
        <v>0</v>
      </c>
      <c r="G15" s="35"/>
      <c r="H15" s="139">
        <v>0</v>
      </c>
      <c r="I15" s="52"/>
      <c r="J15" s="53">
        <f>SUM(J13:J14)</f>
        <v>19884</v>
      </c>
      <c r="K15" s="54"/>
      <c r="L15" s="38">
        <f>SUM(L13:L14)</f>
        <v>19884</v>
      </c>
    </row>
    <row r="16" spans="1:12" ht="22" x14ac:dyDescent="0.7">
      <c r="A16" s="27"/>
      <c r="B16" s="27"/>
      <c r="C16" s="6"/>
      <c r="D16" s="12"/>
      <c r="E16" s="2"/>
      <c r="F16" s="12"/>
      <c r="G16" s="2"/>
      <c r="H16" s="12"/>
      <c r="I16" s="55"/>
      <c r="J16" s="16"/>
      <c r="K16" s="56"/>
      <c r="L16" s="51"/>
    </row>
    <row r="17" spans="1:12" ht="22.5" thickBot="1" x14ac:dyDescent="0.75">
      <c r="A17" s="27" t="s">
        <v>103</v>
      </c>
      <c r="B17" s="27"/>
      <c r="C17" s="5"/>
      <c r="D17" s="40">
        <f>D10+D15</f>
        <v>228000</v>
      </c>
      <c r="E17" s="29"/>
      <c r="F17" s="40">
        <f>F10+F15</f>
        <v>26871</v>
      </c>
      <c r="G17" s="29"/>
      <c r="H17" s="40">
        <f>H10+H15</f>
        <v>22800</v>
      </c>
      <c r="I17" s="29"/>
      <c r="J17" s="40">
        <f>J10+J15</f>
        <v>117046</v>
      </c>
      <c r="K17" s="41"/>
      <c r="L17" s="40">
        <f>L10+L15</f>
        <v>394717</v>
      </c>
    </row>
    <row r="18" spans="1:12" ht="22" thickTop="1" x14ac:dyDescent="0.65">
      <c r="J18" s="133"/>
    </row>
    <row r="19" spans="1:12" ht="23" x14ac:dyDescent="0.7">
      <c r="A19" s="3" t="str">
        <f>A1</f>
        <v>บริษัท ยูบิส (เอเชีย) จำกัด (มหาชน) และบริษัทย่อย</v>
      </c>
      <c r="B19" s="3"/>
      <c r="C19" s="27"/>
      <c r="D19" s="46"/>
      <c r="E19" s="27"/>
      <c r="F19" s="46"/>
      <c r="G19" s="27"/>
      <c r="H19" s="27"/>
      <c r="I19" s="27"/>
      <c r="J19" s="46"/>
      <c r="K19" s="46"/>
      <c r="L19" s="46"/>
    </row>
    <row r="20" spans="1:12" ht="23" x14ac:dyDescent="0.7">
      <c r="A20" s="23" t="s">
        <v>79</v>
      </c>
      <c r="B20" s="23"/>
      <c r="C20" s="47"/>
      <c r="D20" s="48"/>
      <c r="E20" s="47"/>
      <c r="F20" s="48"/>
      <c r="G20" s="47"/>
      <c r="H20" s="47"/>
      <c r="I20" s="47"/>
      <c r="J20" s="48"/>
      <c r="K20" s="48"/>
      <c r="L20" s="48"/>
    </row>
    <row r="21" spans="1:12" x14ac:dyDescent="0.65">
      <c r="A21" s="21"/>
      <c r="B21" s="21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22" x14ac:dyDescent="0.7">
      <c r="A22" s="21"/>
      <c r="B22" s="21"/>
      <c r="C22" s="39"/>
      <c r="D22" s="230" t="s">
        <v>2</v>
      </c>
      <c r="E22" s="230"/>
      <c r="F22" s="230"/>
      <c r="G22" s="230"/>
      <c r="H22" s="230"/>
      <c r="I22" s="230"/>
      <c r="J22" s="230"/>
      <c r="K22" s="230"/>
      <c r="L22" s="230"/>
    </row>
    <row r="23" spans="1:12" x14ac:dyDescent="0.65">
      <c r="A23" s="21"/>
      <c r="B23" s="21"/>
      <c r="C23" s="4"/>
      <c r="D23" s="4" t="s">
        <v>27</v>
      </c>
      <c r="E23" s="4"/>
      <c r="F23" s="26"/>
      <c r="G23" s="4"/>
      <c r="H23" s="232" t="s">
        <v>30</v>
      </c>
      <c r="I23" s="232"/>
      <c r="J23" s="232"/>
      <c r="K23" s="26"/>
      <c r="L23" s="4"/>
    </row>
    <row r="24" spans="1:12" x14ac:dyDescent="0.65">
      <c r="A24" s="21"/>
      <c r="B24" s="21"/>
      <c r="C24" s="4"/>
      <c r="D24" s="4" t="s">
        <v>53</v>
      </c>
      <c r="E24" s="4"/>
      <c r="F24" s="4" t="s">
        <v>54</v>
      </c>
      <c r="G24" s="4"/>
      <c r="H24" s="4" t="s">
        <v>55</v>
      </c>
      <c r="I24" s="9"/>
      <c r="J24" s="4" t="s">
        <v>56</v>
      </c>
      <c r="K24" s="24"/>
      <c r="L24" s="4" t="s">
        <v>51</v>
      </c>
    </row>
    <row r="25" spans="1:12" ht="22" x14ac:dyDescent="0.7">
      <c r="A25" s="27"/>
      <c r="B25" s="6" t="s">
        <v>4</v>
      </c>
      <c r="C25" s="6"/>
      <c r="D25" s="4" t="s">
        <v>62</v>
      </c>
      <c r="E25" s="4"/>
      <c r="F25" s="4" t="s">
        <v>63</v>
      </c>
      <c r="G25" s="4"/>
      <c r="H25" s="4" t="s">
        <v>64</v>
      </c>
      <c r="I25" s="4"/>
      <c r="J25" s="4" t="s">
        <v>65</v>
      </c>
      <c r="K25" s="24"/>
      <c r="L25" s="4" t="s">
        <v>60</v>
      </c>
    </row>
    <row r="26" spans="1:12" ht="22" x14ac:dyDescent="0.7">
      <c r="A26" s="27"/>
      <c r="B26" s="27"/>
      <c r="C26" s="6"/>
      <c r="D26" s="229" t="s">
        <v>5</v>
      </c>
      <c r="E26" s="229"/>
      <c r="F26" s="229"/>
      <c r="G26" s="229"/>
      <c r="H26" s="229"/>
      <c r="I26" s="229"/>
      <c r="J26" s="229"/>
      <c r="K26" s="229"/>
      <c r="L26" s="229"/>
    </row>
    <row r="27" spans="1:12" ht="22" x14ac:dyDescent="0.7">
      <c r="A27" s="27" t="s">
        <v>116</v>
      </c>
      <c r="B27" s="27"/>
      <c r="C27" s="5"/>
      <c r="D27" s="76"/>
      <c r="E27" s="76"/>
      <c r="F27" s="76"/>
      <c r="G27" s="76"/>
      <c r="H27" s="76"/>
      <c r="I27" s="76"/>
      <c r="J27" s="76"/>
      <c r="K27" s="76"/>
      <c r="L27" s="76"/>
    </row>
    <row r="28" spans="1:12" ht="22" x14ac:dyDescent="0.7">
      <c r="A28" s="27" t="s">
        <v>165</v>
      </c>
      <c r="B28" s="27"/>
      <c r="C28" s="5"/>
      <c r="D28" s="41">
        <v>228000</v>
      </c>
      <c r="E28" s="26"/>
      <c r="F28" s="41">
        <v>26871</v>
      </c>
      <c r="G28" s="26"/>
      <c r="H28" s="41">
        <v>22800</v>
      </c>
      <c r="I28" s="41"/>
      <c r="J28" s="41">
        <v>148550</v>
      </c>
      <c r="K28" s="41"/>
      <c r="L28" s="68">
        <f>SUM(D28:J28)</f>
        <v>426221</v>
      </c>
    </row>
    <row r="29" spans="1:12" ht="22" x14ac:dyDescent="0.7">
      <c r="A29" s="21" t="s">
        <v>164</v>
      </c>
      <c r="B29" s="21"/>
      <c r="C29" s="5"/>
      <c r="D29" s="41"/>
      <c r="E29" s="26"/>
      <c r="F29" s="41"/>
      <c r="G29" s="26"/>
      <c r="H29" s="41"/>
      <c r="I29" s="41"/>
      <c r="J29" s="41"/>
      <c r="K29" s="41"/>
      <c r="L29" s="68"/>
    </row>
    <row r="30" spans="1:12" ht="22" x14ac:dyDescent="0.7">
      <c r="A30" s="21" t="s">
        <v>168</v>
      </c>
      <c r="B30" s="6"/>
      <c r="C30" s="5"/>
      <c r="D30" s="41"/>
      <c r="E30" s="26"/>
      <c r="F30" s="41"/>
      <c r="G30" s="26"/>
      <c r="H30" s="41"/>
      <c r="I30" s="41"/>
      <c r="J30" s="41"/>
      <c r="K30" s="41"/>
      <c r="L30" s="68"/>
    </row>
    <row r="31" spans="1:12" ht="22" x14ac:dyDescent="0.7">
      <c r="A31" s="21" t="s">
        <v>171</v>
      </c>
      <c r="B31" s="6">
        <v>3</v>
      </c>
      <c r="C31" s="5"/>
      <c r="D31" s="201">
        <v>0</v>
      </c>
      <c r="E31" s="202"/>
      <c r="F31" s="201">
        <v>0</v>
      </c>
      <c r="G31" s="202"/>
      <c r="H31" s="201">
        <v>0</v>
      </c>
      <c r="I31" s="63"/>
      <c r="J31" s="63">
        <v>-682</v>
      </c>
      <c r="K31" s="63"/>
      <c r="L31" s="64">
        <f>SUM(D31:J31)</f>
        <v>-682</v>
      </c>
    </row>
    <row r="32" spans="1:12" ht="22" x14ac:dyDescent="0.7">
      <c r="A32" s="27" t="s">
        <v>182</v>
      </c>
      <c r="B32" s="27"/>
      <c r="C32" s="5"/>
      <c r="D32" s="194">
        <f>SUM(D28:D31)</f>
        <v>228000</v>
      </c>
      <c r="E32" s="26"/>
      <c r="F32" s="194">
        <f>SUM(F28:F31)</f>
        <v>26871</v>
      </c>
      <c r="G32" s="26"/>
      <c r="H32" s="194">
        <f>SUM(H28:H31)</f>
        <v>22800</v>
      </c>
      <c r="I32" s="41"/>
      <c r="J32" s="194">
        <f>SUM(J28:J31)</f>
        <v>147868</v>
      </c>
      <c r="K32" s="41"/>
      <c r="L32" s="194">
        <f>SUM(L28:L31)</f>
        <v>425539</v>
      </c>
    </row>
    <row r="33" spans="1:12" ht="5" customHeight="1" x14ac:dyDescent="0.7">
      <c r="A33" s="32"/>
      <c r="B33" s="32"/>
      <c r="C33" s="5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22" x14ac:dyDescent="0.7">
      <c r="A34" s="27" t="s">
        <v>169</v>
      </c>
      <c r="B34" s="32"/>
      <c r="C34" s="5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22" x14ac:dyDescent="0.7">
      <c r="A35" s="32" t="s">
        <v>184</v>
      </c>
      <c r="B35" s="32"/>
      <c r="C35" s="5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22" x14ac:dyDescent="0.7">
      <c r="A36" s="195" t="s">
        <v>170</v>
      </c>
      <c r="B36" s="6">
        <v>15</v>
      </c>
      <c r="C36" s="5"/>
      <c r="D36" s="205">
        <v>0</v>
      </c>
      <c r="E36" s="190"/>
      <c r="F36" s="205">
        <v>0</v>
      </c>
      <c r="G36" s="190"/>
      <c r="H36" s="205">
        <v>0</v>
      </c>
      <c r="I36" s="29"/>
      <c r="J36" s="92">
        <v>-57000</v>
      </c>
      <c r="K36" s="29"/>
      <c r="L36" s="92">
        <f>SUM(D36:J36)</f>
        <v>-57000</v>
      </c>
    </row>
    <row r="37" spans="1:12" ht="22" x14ac:dyDescent="0.7">
      <c r="A37" s="32" t="s">
        <v>172</v>
      </c>
      <c r="B37" s="32"/>
      <c r="C37" s="5"/>
      <c r="D37" s="139">
        <f>SUM(D36)</f>
        <v>0</v>
      </c>
      <c r="E37" s="29"/>
      <c r="F37" s="139">
        <f>SUM(F36)</f>
        <v>0</v>
      </c>
      <c r="G37" s="29"/>
      <c r="H37" s="139">
        <f>SUM(H36)</f>
        <v>0</v>
      </c>
      <c r="I37" s="29"/>
      <c r="J37" s="203">
        <f>SUM(J36)</f>
        <v>-57000</v>
      </c>
      <c r="K37" s="206"/>
      <c r="L37" s="203">
        <f>SUM(L36)</f>
        <v>-57000</v>
      </c>
    </row>
    <row r="38" spans="1:12" ht="5" customHeight="1" x14ac:dyDescent="0.7">
      <c r="A38" s="32"/>
      <c r="B38" s="32"/>
      <c r="C38" s="5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22" x14ac:dyDescent="0.7">
      <c r="A39" s="27" t="s">
        <v>70</v>
      </c>
      <c r="B39" s="27"/>
      <c r="C39" s="6"/>
      <c r="D39" s="12"/>
      <c r="E39" s="2"/>
      <c r="F39" s="12"/>
      <c r="G39" s="2"/>
      <c r="H39" s="12"/>
      <c r="I39" s="33"/>
      <c r="J39" s="33"/>
      <c r="K39" s="33"/>
      <c r="L39" s="2"/>
    </row>
    <row r="40" spans="1:12" x14ac:dyDescent="0.65">
      <c r="A40" s="25" t="s">
        <v>71</v>
      </c>
      <c r="B40" s="195"/>
      <c r="C40" s="6"/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6">
        <f>PL!H21</f>
        <v>27749</v>
      </c>
      <c r="K40" s="33"/>
      <c r="L40" s="17">
        <f t="shared" ref="L40:L41" si="0">SUM(D40:J40)</f>
        <v>27749</v>
      </c>
    </row>
    <row r="41" spans="1:12" x14ac:dyDescent="0.65">
      <c r="A41" s="25" t="s">
        <v>72</v>
      </c>
      <c r="B41" s="195"/>
      <c r="C41" s="6"/>
      <c r="D41" s="95">
        <v>0</v>
      </c>
      <c r="E41" s="12">
        <v>0</v>
      </c>
      <c r="F41" s="95">
        <v>0</v>
      </c>
      <c r="G41" s="12">
        <v>0</v>
      </c>
      <c r="H41" s="95">
        <v>0</v>
      </c>
      <c r="I41" s="12">
        <v>0</v>
      </c>
      <c r="J41" s="95">
        <f>PL!H29</f>
        <v>0</v>
      </c>
      <c r="K41" s="33"/>
      <c r="L41" s="93">
        <f t="shared" si="0"/>
        <v>0</v>
      </c>
    </row>
    <row r="42" spans="1:12" ht="22" x14ac:dyDescent="0.7">
      <c r="A42" s="27" t="s">
        <v>73</v>
      </c>
      <c r="B42" s="27"/>
      <c r="C42" s="6"/>
      <c r="D42" s="139">
        <f>SUM(D40:D41)</f>
        <v>0</v>
      </c>
      <c r="E42" s="35"/>
      <c r="F42" s="139">
        <f>SUM(F40:F41)</f>
        <v>0</v>
      </c>
      <c r="G42" s="35"/>
      <c r="H42" s="139">
        <f>SUM(H40:H41)</f>
        <v>0</v>
      </c>
      <c r="I42" s="52"/>
      <c r="J42" s="203">
        <f>SUM(J40:J41)</f>
        <v>27749</v>
      </c>
      <c r="K42" s="54"/>
      <c r="L42" s="203">
        <f>SUM(L40:L41)</f>
        <v>27749</v>
      </c>
    </row>
    <row r="43" spans="1:12" ht="5" customHeight="1" x14ac:dyDescent="0.7">
      <c r="A43" s="27"/>
      <c r="B43" s="27"/>
      <c r="C43" s="6"/>
      <c r="D43" s="12"/>
      <c r="E43" s="2"/>
      <c r="F43" s="12"/>
      <c r="G43" s="2"/>
      <c r="H43" s="12"/>
      <c r="I43" s="55"/>
      <c r="J43" s="16"/>
      <c r="K43" s="56"/>
      <c r="L43" s="51"/>
    </row>
    <row r="44" spans="1:12" ht="22.5" thickBot="1" x14ac:dyDescent="0.75">
      <c r="A44" s="27" t="s">
        <v>117</v>
      </c>
      <c r="B44" s="27"/>
      <c r="C44" s="5"/>
      <c r="D44" s="40">
        <f>D32+D42+D37</f>
        <v>228000</v>
      </c>
      <c r="E44" s="29"/>
      <c r="F44" s="40">
        <f>F32+F42+F37</f>
        <v>26871</v>
      </c>
      <c r="G44" s="29"/>
      <c r="H44" s="40">
        <f>H32+H42+H37</f>
        <v>22800</v>
      </c>
      <c r="I44" s="29"/>
      <c r="J44" s="40">
        <f>J32+J42+J37</f>
        <v>118617</v>
      </c>
      <c r="K44" s="41"/>
      <c r="L44" s="40">
        <f>L32+L42+L37</f>
        <v>396288</v>
      </c>
    </row>
    <row r="45" spans="1:12" ht="22" thickTop="1" x14ac:dyDescent="0.65"/>
  </sheetData>
  <mergeCells count="6">
    <mergeCell ref="D4:L4"/>
    <mergeCell ref="D22:L22"/>
    <mergeCell ref="H23:J23"/>
    <mergeCell ref="D26:L26"/>
    <mergeCell ref="H5:J5"/>
    <mergeCell ref="D8:L8"/>
  </mergeCells>
  <pageMargins left="0.8" right="0.8" top="0.48" bottom="0.5" header="0.51180555555555596" footer="0.5"/>
  <pageSetup paperSize="9" scale="93" firstPageNumber="10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7"/>
  <sheetViews>
    <sheetView view="pageBreakPreview" topLeftCell="A70" zoomScale="82" zoomScaleNormal="100" zoomScaleSheetLayoutView="115" workbookViewId="0">
      <selection activeCell="G74" sqref="G74"/>
    </sheetView>
  </sheetViews>
  <sheetFormatPr defaultColWidth="35" defaultRowHeight="22.5" customHeight="1" x14ac:dyDescent="0.65"/>
  <cols>
    <col min="1" max="1" width="48.8984375" style="1" customWidth="1"/>
    <col min="2" max="2" width="12.69921875" style="57" customWidth="1"/>
    <col min="3" max="3" width="1.296875" style="1" customWidth="1"/>
    <col min="4" max="4" width="12.69921875" style="57" customWidth="1"/>
    <col min="5" max="5" width="1.09765625" style="1" customWidth="1"/>
    <col min="6" max="6" width="12.69921875" style="1" customWidth="1"/>
    <col min="7" max="7" width="1.296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3" t="str">
        <f>'SH เฉพาะ'!A1</f>
        <v>บริษัท ยูบิส (เอเชีย) จำกัด (มหาชน) และบริษัทย่อย</v>
      </c>
    </row>
    <row r="2" spans="1:8" ht="22.5" customHeight="1" x14ac:dyDescent="0.7">
      <c r="A2" s="3" t="s">
        <v>80</v>
      </c>
    </row>
    <row r="3" spans="1:8" ht="21" customHeight="1" x14ac:dyDescent="0.7">
      <c r="A3" s="9"/>
      <c r="B3" s="230" t="s">
        <v>1</v>
      </c>
      <c r="C3" s="230"/>
      <c r="D3" s="230"/>
      <c r="E3" s="5"/>
      <c r="F3" s="230" t="s">
        <v>2</v>
      </c>
      <c r="G3" s="230"/>
      <c r="H3" s="230"/>
    </row>
    <row r="4" spans="1:8" ht="21" customHeight="1" x14ac:dyDescent="0.65">
      <c r="A4" s="9"/>
      <c r="B4" s="227" t="s">
        <v>81</v>
      </c>
      <c r="C4" s="228"/>
      <c r="D4" s="228"/>
      <c r="E4" s="4"/>
      <c r="F4" s="227" t="s">
        <v>81</v>
      </c>
      <c r="G4" s="228"/>
      <c r="H4" s="228"/>
    </row>
    <row r="5" spans="1:8" ht="21" customHeight="1" x14ac:dyDescent="0.65">
      <c r="A5" s="9"/>
      <c r="B5" s="227" t="s">
        <v>82</v>
      </c>
      <c r="C5" s="228"/>
      <c r="D5" s="228"/>
      <c r="E5" s="4"/>
      <c r="F5" s="227" t="s">
        <v>82</v>
      </c>
      <c r="G5" s="228"/>
      <c r="H5" s="228"/>
    </row>
    <row r="6" spans="1:8" ht="21" customHeight="1" x14ac:dyDescent="0.65">
      <c r="A6" s="9"/>
      <c r="B6" s="7">
        <v>2563</v>
      </c>
      <c r="C6" s="4"/>
      <c r="D6" s="7">
        <v>2562</v>
      </c>
      <c r="E6" s="7"/>
      <c r="F6" s="7">
        <v>2563</v>
      </c>
      <c r="G6" s="4"/>
      <c r="H6" s="7">
        <v>2562</v>
      </c>
    </row>
    <row r="7" spans="1:8" ht="21" customHeight="1" x14ac:dyDescent="0.65">
      <c r="A7" s="9"/>
      <c r="B7" s="229" t="s">
        <v>5</v>
      </c>
      <c r="C7" s="229"/>
      <c r="D7" s="229"/>
      <c r="E7" s="229"/>
      <c r="F7" s="229"/>
      <c r="G7" s="229"/>
      <c r="H7" s="229"/>
    </row>
    <row r="8" spans="1:8" ht="21" customHeight="1" x14ac:dyDescent="0.7">
      <c r="A8" s="8" t="s">
        <v>74</v>
      </c>
      <c r="B8" s="58"/>
      <c r="C8" s="9"/>
      <c r="D8" s="58"/>
      <c r="E8" s="9"/>
      <c r="F8" s="9"/>
      <c r="G8" s="9"/>
      <c r="H8" s="9"/>
    </row>
    <row r="9" spans="1:8" ht="21" customHeight="1" x14ac:dyDescent="0.65">
      <c r="A9" s="9" t="s">
        <v>44</v>
      </c>
      <c r="B9" s="91">
        <f>PL!D21</f>
        <v>33055</v>
      </c>
      <c r="C9" s="50"/>
      <c r="D9" s="91">
        <f>PL!F21</f>
        <v>35928</v>
      </c>
      <c r="E9" s="11"/>
      <c r="F9" s="10">
        <f>PL!H21</f>
        <v>27749</v>
      </c>
      <c r="G9" s="11"/>
      <c r="H9" s="10">
        <f>PL!J21</f>
        <v>19884</v>
      </c>
    </row>
    <row r="10" spans="1:8" ht="21" customHeight="1" x14ac:dyDescent="0.65">
      <c r="A10" s="22" t="s">
        <v>90</v>
      </c>
      <c r="B10" s="30"/>
      <c r="C10" s="50"/>
      <c r="D10" s="30"/>
      <c r="E10" s="50"/>
      <c r="F10" s="50"/>
      <c r="G10" s="50"/>
      <c r="H10" s="50"/>
    </row>
    <row r="11" spans="1:8" ht="21" customHeight="1" x14ac:dyDescent="0.65">
      <c r="A11" s="9" t="s">
        <v>43</v>
      </c>
      <c r="B11" s="30">
        <v>7213</v>
      </c>
      <c r="C11" s="64"/>
      <c r="D11" s="30">
        <v>5786</v>
      </c>
      <c r="E11" s="64"/>
      <c r="F11" s="63">
        <v>6794</v>
      </c>
      <c r="G11" s="64"/>
      <c r="H11" s="63">
        <v>5005</v>
      </c>
    </row>
    <row r="12" spans="1:8" ht="21" customHeight="1" x14ac:dyDescent="0.65">
      <c r="A12" s="9" t="s">
        <v>41</v>
      </c>
      <c r="B12" s="30">
        <v>1372</v>
      </c>
      <c r="C12" s="64"/>
      <c r="D12" s="30">
        <v>1092</v>
      </c>
      <c r="E12" s="64"/>
      <c r="F12" s="63">
        <v>914</v>
      </c>
      <c r="G12" s="64"/>
      <c r="H12" s="30">
        <v>811</v>
      </c>
    </row>
    <row r="13" spans="1:8" ht="21" customHeight="1" x14ac:dyDescent="0.65">
      <c r="A13" s="9" t="s">
        <v>148</v>
      </c>
      <c r="B13" s="59">
        <v>3592</v>
      </c>
      <c r="C13" s="50"/>
      <c r="D13" s="59">
        <v>2509</v>
      </c>
      <c r="E13" s="50"/>
      <c r="F13" s="50">
        <v>2854</v>
      </c>
      <c r="G13" s="50"/>
      <c r="H13" s="50">
        <v>2024</v>
      </c>
    </row>
    <row r="14" spans="1:8" ht="21" customHeight="1" x14ac:dyDescent="0.65">
      <c r="A14" s="1" t="s">
        <v>91</v>
      </c>
      <c r="B14" s="90">
        <v>1046</v>
      </c>
      <c r="C14" s="34"/>
      <c r="D14" s="90">
        <v>905</v>
      </c>
      <c r="E14" s="34"/>
      <c r="F14" s="90">
        <v>904</v>
      </c>
      <c r="G14" s="34"/>
      <c r="H14" s="90">
        <v>749</v>
      </c>
    </row>
    <row r="15" spans="1:8" ht="21" customHeight="1" x14ac:dyDescent="0.65">
      <c r="A15" s="1" t="s">
        <v>183</v>
      </c>
      <c r="B15" s="30">
        <v>-5277</v>
      </c>
      <c r="C15" s="50"/>
      <c r="D15" s="30">
        <v>3062</v>
      </c>
      <c r="E15" s="50"/>
      <c r="F15" s="137">
        <v>-5277</v>
      </c>
      <c r="G15" s="2"/>
      <c r="H15" s="137">
        <v>3062</v>
      </c>
    </row>
    <row r="16" spans="1:8" ht="21" customHeight="1" x14ac:dyDescent="0.65">
      <c r="A16" s="1" t="s">
        <v>149</v>
      </c>
      <c r="B16" s="137">
        <v>2368</v>
      </c>
      <c r="C16" s="50"/>
      <c r="D16" s="137">
        <v>255</v>
      </c>
      <c r="E16" s="50"/>
      <c r="F16" s="137">
        <v>1778</v>
      </c>
      <c r="G16" s="50"/>
      <c r="H16" s="137">
        <v>0</v>
      </c>
    </row>
    <row r="17" spans="1:17" ht="21" customHeight="1" x14ac:dyDescent="0.65">
      <c r="A17" s="60" t="s">
        <v>150</v>
      </c>
      <c r="B17" s="30">
        <v>1122</v>
      </c>
      <c r="C17" s="62"/>
      <c r="D17" s="30">
        <v>-13</v>
      </c>
      <c r="E17" s="62"/>
      <c r="F17" s="30">
        <v>818</v>
      </c>
      <c r="G17" s="50"/>
      <c r="H17" s="30">
        <v>74</v>
      </c>
    </row>
    <row r="18" spans="1:17" ht="21" customHeight="1" x14ac:dyDescent="0.65">
      <c r="A18" s="1" t="s">
        <v>38</v>
      </c>
      <c r="B18" s="92">
        <v>-29</v>
      </c>
      <c r="C18" s="64"/>
      <c r="D18" s="92">
        <v>-22</v>
      </c>
      <c r="E18" s="64"/>
      <c r="F18" s="93">
        <v>-12</v>
      </c>
      <c r="G18" s="64"/>
      <c r="H18" s="93">
        <v>-10</v>
      </c>
    </row>
    <row r="19" spans="1:17" ht="21" customHeight="1" x14ac:dyDescent="0.7">
      <c r="A19" s="27"/>
      <c r="B19" s="71">
        <f>SUM(B9:B18)</f>
        <v>44462</v>
      </c>
      <c r="C19" s="50"/>
      <c r="D19" s="71">
        <f>SUM(D9:D18)</f>
        <v>49502</v>
      </c>
      <c r="E19" s="50"/>
      <c r="F19" s="71">
        <f>SUM(F9:F18)</f>
        <v>36522</v>
      </c>
      <c r="G19" s="50"/>
      <c r="H19" s="71">
        <f>SUM(H9:H18)</f>
        <v>31599</v>
      </c>
      <c r="J19" s="220"/>
    </row>
    <row r="20" spans="1:17" ht="21" customHeight="1" x14ac:dyDescent="0.65">
      <c r="A20" s="22" t="s">
        <v>75</v>
      </c>
      <c r="B20" s="30"/>
      <c r="C20" s="50"/>
      <c r="D20" s="30"/>
      <c r="E20" s="50"/>
      <c r="F20" s="50"/>
      <c r="G20" s="50"/>
      <c r="H20" s="50"/>
    </row>
    <row r="21" spans="1:17" ht="21" customHeight="1" x14ac:dyDescent="0.65">
      <c r="A21" s="9" t="s">
        <v>119</v>
      </c>
      <c r="B21" s="59">
        <v>10740</v>
      </c>
      <c r="C21" s="50"/>
      <c r="D21" s="59">
        <v>17206</v>
      </c>
      <c r="E21" s="65"/>
      <c r="F21" s="65">
        <v>61024</v>
      </c>
      <c r="G21" s="50"/>
      <c r="H21" s="65">
        <v>5977</v>
      </c>
    </row>
    <row r="22" spans="1:17" ht="21" customHeight="1" x14ac:dyDescent="0.65">
      <c r="A22" s="9" t="s">
        <v>8</v>
      </c>
      <c r="B22" s="59">
        <v>-4314</v>
      </c>
      <c r="C22" s="50"/>
      <c r="D22" s="59">
        <v>2163</v>
      </c>
      <c r="E22" s="65"/>
      <c r="F22" s="65">
        <v>-7452</v>
      </c>
      <c r="G22" s="50"/>
      <c r="H22" s="65">
        <v>2254</v>
      </c>
    </row>
    <row r="23" spans="1:17" ht="21" customHeight="1" x14ac:dyDescent="0.65">
      <c r="A23" s="9" t="s">
        <v>9</v>
      </c>
      <c r="B23" s="59">
        <v>1881</v>
      </c>
      <c r="C23" s="50"/>
      <c r="D23" s="59">
        <v>-999</v>
      </c>
      <c r="E23" s="65"/>
      <c r="F23" s="65">
        <v>1989</v>
      </c>
      <c r="G23" s="50"/>
      <c r="H23" s="65">
        <v>-794</v>
      </c>
    </row>
    <row r="24" spans="1:17" ht="21" customHeight="1" x14ac:dyDescent="0.65">
      <c r="A24" s="9" t="s">
        <v>16</v>
      </c>
      <c r="B24" s="59">
        <v>10</v>
      </c>
      <c r="C24" s="50"/>
      <c r="D24" s="190">
        <v>0</v>
      </c>
      <c r="E24" s="65"/>
      <c r="F24" s="65">
        <v>10</v>
      </c>
      <c r="G24" s="50"/>
      <c r="H24" s="110">
        <v>0</v>
      </c>
    </row>
    <row r="25" spans="1:17" ht="21" customHeight="1" x14ac:dyDescent="0.65">
      <c r="A25" s="9" t="s">
        <v>126</v>
      </c>
      <c r="B25" s="59">
        <v>6094</v>
      </c>
      <c r="C25" s="50"/>
      <c r="D25" s="59">
        <v>-18438</v>
      </c>
      <c r="E25" s="65"/>
      <c r="F25" s="65">
        <v>14161</v>
      </c>
      <c r="G25" s="50"/>
      <c r="H25" s="65">
        <v>-4756</v>
      </c>
      <c r="L25" s="66"/>
      <c r="M25" s="64"/>
      <c r="O25" s="67"/>
      <c r="P25" s="67"/>
      <c r="Q25" s="64"/>
    </row>
    <row r="26" spans="1:17" ht="21" customHeight="1" x14ac:dyDescent="0.65">
      <c r="A26" s="9" t="s">
        <v>127</v>
      </c>
      <c r="B26" s="108">
        <v>-2207</v>
      </c>
      <c r="C26" s="50"/>
      <c r="D26" s="108">
        <v>-2471</v>
      </c>
      <c r="E26" s="74"/>
      <c r="F26" s="189">
        <v>-1530</v>
      </c>
      <c r="G26" s="73"/>
      <c r="H26" s="189">
        <v>-1096</v>
      </c>
    </row>
    <row r="27" spans="1:17" ht="21" customHeight="1" x14ac:dyDescent="0.65">
      <c r="A27" s="9" t="s">
        <v>181</v>
      </c>
      <c r="B27" s="17">
        <f>SUM(B19:B26)</f>
        <v>56666</v>
      </c>
      <c r="C27" s="34"/>
      <c r="D27" s="17">
        <f>SUM(D19:D26)</f>
        <v>46963</v>
      </c>
      <c r="E27" s="17">
        <f>SUM(E19:E26)</f>
        <v>0</v>
      </c>
      <c r="F27" s="17">
        <f>SUM(F19:F26)</f>
        <v>104724</v>
      </c>
      <c r="G27" s="71"/>
      <c r="H27" s="17">
        <f>SUM(H19:H26)</f>
        <v>33184</v>
      </c>
    </row>
    <row r="28" spans="1:17" ht="21" customHeight="1" x14ac:dyDescent="0.65">
      <c r="A28" s="9" t="s">
        <v>151</v>
      </c>
      <c r="B28" s="59">
        <v>-102</v>
      </c>
      <c r="C28" s="50"/>
      <c r="D28" s="59">
        <v>-102</v>
      </c>
      <c r="E28" s="67"/>
      <c r="F28" s="59">
        <v>-102</v>
      </c>
      <c r="G28" s="50"/>
      <c r="H28" s="65">
        <v>-102</v>
      </c>
    </row>
    <row r="29" spans="1:17" ht="21" customHeight="1" x14ac:dyDescent="0.7">
      <c r="A29" s="27" t="s">
        <v>175</v>
      </c>
      <c r="B29" s="42">
        <f>SUM(B27:B28)</f>
        <v>56564</v>
      </c>
      <c r="C29" s="49"/>
      <c r="D29" s="42">
        <f>SUM(D27:D28)</f>
        <v>46861</v>
      </c>
      <c r="E29" s="68"/>
      <c r="F29" s="42">
        <f>SUM(F27:F28)</f>
        <v>104622</v>
      </c>
      <c r="G29" s="49"/>
      <c r="H29" s="42">
        <f>SUM(H27:H28)</f>
        <v>33082</v>
      </c>
    </row>
    <row r="30" spans="1:17" ht="21" customHeight="1" x14ac:dyDescent="0.7">
      <c r="A30" s="27"/>
      <c r="B30" s="138"/>
      <c r="C30" s="49"/>
      <c r="D30" s="138"/>
      <c r="E30" s="68"/>
      <c r="F30" s="138"/>
      <c r="G30" s="49"/>
      <c r="H30" s="138"/>
    </row>
    <row r="31" spans="1:17" ht="22.5" customHeight="1" x14ac:dyDescent="0.7">
      <c r="A31" s="3" t="str">
        <f>A1</f>
        <v>บริษัท ยูบิส (เอเชีย) จำกัด (มหาชน) และบริษัทย่อย</v>
      </c>
    </row>
    <row r="32" spans="1:17" ht="22.5" customHeight="1" x14ac:dyDescent="0.7">
      <c r="A32" s="3" t="s">
        <v>80</v>
      </c>
    </row>
    <row r="33" spans="1:11" ht="4.5" customHeight="1" x14ac:dyDescent="0.65"/>
    <row r="34" spans="1:11" ht="22.5" customHeight="1" x14ac:dyDescent="0.7">
      <c r="A34" s="9"/>
      <c r="B34" s="230" t="s">
        <v>1</v>
      </c>
      <c r="C34" s="230"/>
      <c r="D34" s="230"/>
      <c r="E34" s="5"/>
      <c r="F34" s="230" t="s">
        <v>2</v>
      </c>
      <c r="G34" s="230"/>
      <c r="H34" s="230"/>
    </row>
    <row r="35" spans="1:11" ht="22.5" customHeight="1" x14ac:dyDescent="0.65">
      <c r="A35" s="9"/>
      <c r="B35" s="227" t="s">
        <v>81</v>
      </c>
      <c r="C35" s="228"/>
      <c r="D35" s="228"/>
      <c r="E35" s="4"/>
      <c r="F35" s="227" t="s">
        <v>81</v>
      </c>
      <c r="G35" s="228"/>
      <c r="H35" s="228"/>
    </row>
    <row r="36" spans="1:11" ht="22.5" customHeight="1" x14ac:dyDescent="0.65">
      <c r="A36" s="9"/>
      <c r="B36" s="227" t="s">
        <v>82</v>
      </c>
      <c r="C36" s="228"/>
      <c r="D36" s="228"/>
      <c r="E36" s="4"/>
      <c r="F36" s="227" t="s">
        <v>82</v>
      </c>
      <c r="G36" s="228"/>
      <c r="H36" s="228"/>
    </row>
    <row r="37" spans="1:11" ht="22.5" customHeight="1" x14ac:dyDescent="0.65">
      <c r="A37" s="9"/>
      <c r="B37" s="7">
        <v>2563</v>
      </c>
      <c r="C37" s="4"/>
      <c r="D37" s="7">
        <v>2562</v>
      </c>
      <c r="E37" s="7"/>
      <c r="F37" s="7">
        <v>2563</v>
      </c>
      <c r="G37" s="4"/>
      <c r="H37" s="7">
        <v>2562</v>
      </c>
    </row>
    <row r="38" spans="1:11" ht="22.5" customHeight="1" x14ac:dyDescent="0.65">
      <c r="A38" s="9"/>
      <c r="B38" s="229" t="s">
        <v>5</v>
      </c>
      <c r="C38" s="229"/>
      <c r="D38" s="229"/>
      <c r="E38" s="229"/>
      <c r="F38" s="229"/>
      <c r="G38" s="229"/>
      <c r="H38" s="229"/>
    </row>
    <row r="39" spans="1:11" ht="22.5" customHeight="1" x14ac:dyDescent="0.7">
      <c r="A39" s="8" t="s">
        <v>76</v>
      </c>
      <c r="B39" s="30"/>
      <c r="C39" s="50"/>
      <c r="D39" s="30"/>
      <c r="E39" s="50"/>
      <c r="F39" s="50"/>
      <c r="G39" s="50"/>
      <c r="H39" s="50"/>
    </row>
    <row r="40" spans="1:11" ht="22.5" customHeight="1" x14ac:dyDescent="0.65">
      <c r="A40" s="1" t="s">
        <v>185</v>
      </c>
      <c r="B40" s="90">
        <v>0</v>
      </c>
      <c r="C40" s="50"/>
      <c r="D40" s="90">
        <v>0</v>
      </c>
      <c r="E40" s="65"/>
      <c r="F40" s="90">
        <v>-50427</v>
      </c>
      <c r="G40" s="50"/>
      <c r="H40" s="90">
        <v>0</v>
      </c>
      <c r="J40" s="2"/>
    </row>
    <row r="41" spans="1:11" ht="22.5" customHeight="1" x14ac:dyDescent="0.65">
      <c r="A41" s="1" t="s">
        <v>152</v>
      </c>
      <c r="B41" s="59">
        <v>-5215</v>
      </c>
      <c r="C41" s="50"/>
      <c r="D41" s="91">
        <v>-1182</v>
      </c>
      <c r="E41" s="74"/>
      <c r="F41" s="191">
        <v>-4307</v>
      </c>
      <c r="G41" s="73"/>
      <c r="H41" s="191">
        <v>-430</v>
      </c>
    </row>
    <row r="42" spans="1:11" ht="22.5" customHeight="1" x14ac:dyDescent="0.65">
      <c r="A42" s="9" t="s">
        <v>38</v>
      </c>
      <c r="B42" s="91">
        <v>27</v>
      </c>
      <c r="D42" s="59">
        <v>21</v>
      </c>
      <c r="F42" s="65">
        <v>10</v>
      </c>
      <c r="H42" s="65">
        <v>9</v>
      </c>
      <c r="J42" s="2"/>
      <c r="K42" s="69"/>
    </row>
    <row r="43" spans="1:11" ht="22.5" customHeight="1" x14ac:dyDescent="0.7">
      <c r="A43" s="27" t="s">
        <v>92</v>
      </c>
      <c r="B43" s="42">
        <f>SUM(B40:B42)</f>
        <v>-5188</v>
      </c>
      <c r="C43" s="49"/>
      <c r="D43" s="42">
        <f>SUM(D40:D42)</f>
        <v>-1161</v>
      </c>
      <c r="E43" s="68"/>
      <c r="F43" s="42">
        <f>SUM(F40:F42)</f>
        <v>-54724</v>
      </c>
      <c r="G43" s="49"/>
      <c r="H43" s="42">
        <f>SUM(H40:H42)</f>
        <v>-421</v>
      </c>
    </row>
    <row r="44" spans="1:11" ht="22.5" customHeight="1" x14ac:dyDescent="0.7">
      <c r="A44" s="27"/>
      <c r="B44" s="138"/>
      <c r="C44" s="49"/>
      <c r="D44" s="138"/>
      <c r="E44" s="68"/>
      <c r="F44" s="138"/>
      <c r="G44" s="49"/>
      <c r="H44" s="138"/>
    </row>
    <row r="45" spans="1:11" ht="22.5" customHeight="1" x14ac:dyDescent="0.7">
      <c r="A45" s="8" t="s">
        <v>153</v>
      </c>
      <c r="B45" s="30"/>
      <c r="C45" s="50"/>
      <c r="D45" s="30"/>
      <c r="E45" s="50"/>
      <c r="F45" s="50"/>
      <c r="G45" s="50"/>
      <c r="H45" s="50"/>
    </row>
    <row r="46" spans="1:11" ht="22.5" customHeight="1" x14ac:dyDescent="0.65">
      <c r="A46" s="9" t="s">
        <v>154</v>
      </c>
      <c r="B46" s="59">
        <v>-1372</v>
      </c>
      <c r="D46" s="59">
        <v>-1092</v>
      </c>
      <c r="F46" s="65">
        <v>-914</v>
      </c>
      <c r="H46" s="65">
        <v>-811</v>
      </c>
      <c r="J46" s="2"/>
      <c r="K46" s="69"/>
    </row>
    <row r="47" spans="1:11" ht="22.5" customHeight="1" x14ac:dyDescent="0.65">
      <c r="A47" s="1" t="s">
        <v>155</v>
      </c>
      <c r="B47" s="90">
        <v>91837</v>
      </c>
      <c r="C47" s="50"/>
      <c r="D47" s="90">
        <v>30220</v>
      </c>
      <c r="E47" s="65"/>
      <c r="F47" s="90">
        <v>74804</v>
      </c>
      <c r="G47" s="50"/>
      <c r="H47" s="90">
        <v>26766</v>
      </c>
      <c r="J47" s="2"/>
    </row>
    <row r="48" spans="1:11" ht="22.5" customHeight="1" x14ac:dyDescent="0.65">
      <c r="A48" s="1" t="s">
        <v>156</v>
      </c>
      <c r="B48" s="90">
        <v>-98197</v>
      </c>
      <c r="C48" s="50"/>
      <c r="D48" s="90">
        <v>-56387</v>
      </c>
      <c r="E48" s="65"/>
      <c r="F48" s="90">
        <v>-81533</v>
      </c>
      <c r="G48" s="50"/>
      <c r="H48" s="90">
        <v>-52203</v>
      </c>
      <c r="J48" s="2"/>
    </row>
    <row r="49" spans="1:11" ht="22.5" customHeight="1" x14ac:dyDescent="0.65">
      <c r="A49" s="9" t="s">
        <v>173</v>
      </c>
      <c r="B49" s="59">
        <v>-993</v>
      </c>
      <c r="D49" s="190">
        <v>0</v>
      </c>
      <c r="F49" s="65">
        <v>-733</v>
      </c>
      <c r="H49" s="110">
        <v>0</v>
      </c>
      <c r="J49" s="2"/>
      <c r="K49" s="69"/>
    </row>
    <row r="50" spans="1:11" ht="22.5" customHeight="1" x14ac:dyDescent="0.7">
      <c r="A50" s="27" t="s">
        <v>157</v>
      </c>
      <c r="B50" s="42">
        <f>SUM(B46:B49)</f>
        <v>-8725</v>
      </c>
      <c r="C50" s="49"/>
      <c r="D50" s="42">
        <f>SUM(D46:D49)</f>
        <v>-27259</v>
      </c>
      <c r="E50" s="68"/>
      <c r="F50" s="42">
        <f>SUM(F46:F49)</f>
        <v>-8376</v>
      </c>
      <c r="G50" s="49"/>
      <c r="H50" s="42">
        <f>SUM(H46:H49)</f>
        <v>-26248</v>
      </c>
    </row>
    <row r="51" spans="1:11" ht="21.5" x14ac:dyDescent="0.65"/>
    <row r="52" spans="1:11" ht="22.5" customHeight="1" x14ac:dyDescent="0.65">
      <c r="A52" s="21" t="s">
        <v>176</v>
      </c>
      <c r="B52" s="1"/>
      <c r="D52" s="1"/>
    </row>
    <row r="53" spans="1:11" ht="22.5" customHeight="1" x14ac:dyDescent="0.65">
      <c r="A53" s="21" t="s">
        <v>93</v>
      </c>
      <c r="B53" s="96">
        <v>42651</v>
      </c>
      <c r="C53" s="97"/>
      <c r="D53" s="96">
        <v>18441</v>
      </c>
      <c r="E53" s="30"/>
      <c r="F53" s="96">
        <v>41522</v>
      </c>
      <c r="G53" s="97"/>
      <c r="H53" s="96">
        <v>6413</v>
      </c>
    </row>
    <row r="54" spans="1:11" ht="22.5" customHeight="1" x14ac:dyDescent="0.7">
      <c r="A54" s="21" t="s">
        <v>94</v>
      </c>
      <c r="B54" s="72"/>
      <c r="C54" s="49"/>
      <c r="D54" s="72"/>
      <c r="E54" s="29"/>
      <c r="F54" s="72"/>
      <c r="G54" s="49"/>
      <c r="H54" s="72"/>
    </row>
    <row r="55" spans="1:11" ht="22.5" customHeight="1" x14ac:dyDescent="0.65">
      <c r="A55" s="21" t="s">
        <v>95</v>
      </c>
      <c r="B55" s="96">
        <v>42</v>
      </c>
      <c r="C55" s="97"/>
      <c r="D55" s="96">
        <v>-87</v>
      </c>
      <c r="E55" s="30"/>
      <c r="F55" s="193">
        <v>42</v>
      </c>
      <c r="G55" s="97"/>
      <c r="H55" s="96">
        <v>-87</v>
      </c>
    </row>
    <row r="56" spans="1:11" ht="22.5" customHeight="1" x14ac:dyDescent="0.65">
      <c r="A56" s="21" t="s">
        <v>174</v>
      </c>
      <c r="B56" s="66">
        <v>1090</v>
      </c>
      <c r="C56" s="50"/>
      <c r="D56" s="185">
        <v>0</v>
      </c>
      <c r="E56" s="66"/>
      <c r="F56" s="207">
        <v>0</v>
      </c>
      <c r="G56" s="50"/>
      <c r="H56" s="90">
        <v>0</v>
      </c>
    </row>
    <row r="57" spans="1:11" ht="22.5" customHeight="1" x14ac:dyDescent="0.7">
      <c r="A57" s="27" t="s">
        <v>176</v>
      </c>
      <c r="B57" s="94">
        <f>SUM(B53:B56)</f>
        <v>43783</v>
      </c>
      <c r="C57" s="50"/>
      <c r="D57" s="94">
        <f>SUM(D53:D56)</f>
        <v>18354</v>
      </c>
      <c r="E57" s="66"/>
      <c r="F57" s="94">
        <f>SUM(F53:F56)</f>
        <v>41564</v>
      </c>
      <c r="G57" s="50"/>
      <c r="H57" s="94">
        <f>SUM(H53:H56)</f>
        <v>6326</v>
      </c>
    </row>
    <row r="58" spans="1:11" ht="22.5" customHeight="1" x14ac:dyDescent="0.65">
      <c r="A58" s="21" t="s">
        <v>96</v>
      </c>
      <c r="B58" s="59">
        <v>-45524</v>
      </c>
      <c r="C58" s="50"/>
      <c r="D58" s="59">
        <v>-31954</v>
      </c>
      <c r="E58" s="59"/>
      <c r="F58" s="59">
        <v>-42180</v>
      </c>
      <c r="G58" s="50"/>
      <c r="H58" s="59">
        <v>-29154</v>
      </c>
    </row>
    <row r="59" spans="1:11" ht="22.5" customHeight="1" x14ac:dyDescent="0.7">
      <c r="A59" s="27" t="s">
        <v>97</v>
      </c>
      <c r="B59" s="70">
        <f>SUM(B57:B58)</f>
        <v>-1741</v>
      </c>
      <c r="C59" s="49"/>
      <c r="D59" s="70">
        <f>SUM(D57:D58)</f>
        <v>-13600</v>
      </c>
      <c r="E59" s="68"/>
      <c r="F59" s="70">
        <f>SUM(F57:F58)</f>
        <v>-616</v>
      </c>
      <c r="G59" s="49"/>
      <c r="H59" s="70">
        <f>SUM(H57:H58)</f>
        <v>-22828</v>
      </c>
    </row>
    <row r="60" spans="1:11" ht="22" thickTop="1" x14ac:dyDescent="0.65"/>
    <row r="61" spans="1:11" ht="22.5" customHeight="1" x14ac:dyDescent="0.7">
      <c r="A61" s="3" t="str">
        <f>A1</f>
        <v>บริษัท ยูบิส (เอเชีย) จำกัด (มหาชน) และบริษัทย่อย</v>
      </c>
    </row>
    <row r="62" spans="1:11" ht="22.5" customHeight="1" x14ac:dyDescent="0.7">
      <c r="A62" s="3" t="s">
        <v>80</v>
      </c>
    </row>
    <row r="63" spans="1:11" ht="4.5" customHeight="1" x14ac:dyDescent="0.65"/>
    <row r="64" spans="1:11" ht="22.5" customHeight="1" x14ac:dyDescent="0.7">
      <c r="A64" s="9"/>
      <c r="B64" s="230" t="s">
        <v>1</v>
      </c>
      <c r="C64" s="230"/>
      <c r="D64" s="230"/>
      <c r="E64" s="5"/>
      <c r="F64" s="230" t="s">
        <v>2</v>
      </c>
      <c r="G64" s="230"/>
      <c r="H64" s="230"/>
    </row>
    <row r="65" spans="1:8" ht="22.5" customHeight="1" x14ac:dyDescent="0.65">
      <c r="A65" s="9"/>
      <c r="B65" s="227" t="s">
        <v>81</v>
      </c>
      <c r="C65" s="228"/>
      <c r="D65" s="228"/>
      <c r="E65" s="4"/>
      <c r="F65" s="227" t="s">
        <v>81</v>
      </c>
      <c r="G65" s="228"/>
      <c r="H65" s="228"/>
    </row>
    <row r="66" spans="1:8" ht="22.5" customHeight="1" x14ac:dyDescent="0.65">
      <c r="A66" s="9"/>
      <c r="B66" s="227" t="s">
        <v>82</v>
      </c>
      <c r="C66" s="228"/>
      <c r="D66" s="228"/>
      <c r="E66" s="4"/>
      <c r="F66" s="227" t="s">
        <v>82</v>
      </c>
      <c r="G66" s="228"/>
      <c r="H66" s="228"/>
    </row>
    <row r="67" spans="1:8" ht="22.5" customHeight="1" x14ac:dyDescent="0.65">
      <c r="A67" s="9"/>
      <c r="B67" s="7">
        <v>2563</v>
      </c>
      <c r="C67" s="4"/>
      <c r="D67" s="7">
        <v>2562</v>
      </c>
      <c r="E67" s="7"/>
      <c r="F67" s="7">
        <v>2563</v>
      </c>
      <c r="G67" s="4"/>
      <c r="H67" s="7">
        <v>2562</v>
      </c>
    </row>
    <row r="68" spans="1:8" ht="22.5" customHeight="1" x14ac:dyDescent="0.65">
      <c r="A68" s="9"/>
      <c r="B68" s="229" t="s">
        <v>5</v>
      </c>
      <c r="C68" s="229"/>
      <c r="D68" s="229"/>
      <c r="E68" s="229"/>
      <c r="F68" s="229"/>
      <c r="G68" s="229"/>
      <c r="H68" s="229"/>
    </row>
    <row r="69" spans="1:8" ht="22" x14ac:dyDescent="0.7">
      <c r="A69" s="27" t="s">
        <v>158</v>
      </c>
    </row>
    <row r="70" spans="1:8" ht="21.5" x14ac:dyDescent="0.65">
      <c r="A70" s="1" t="s">
        <v>159</v>
      </c>
      <c r="B70" s="91">
        <v>10735</v>
      </c>
      <c r="C70" s="191"/>
      <c r="D70" s="91">
        <v>7918</v>
      </c>
      <c r="E70" s="191"/>
      <c r="F70" s="191">
        <v>5591</v>
      </c>
      <c r="G70" s="191"/>
      <c r="H70" s="191">
        <v>2070</v>
      </c>
    </row>
    <row r="71" spans="1:8" ht="21.5" x14ac:dyDescent="0.65">
      <c r="A71" s="1" t="s">
        <v>160</v>
      </c>
      <c r="B71" s="91">
        <v>-12476</v>
      </c>
      <c r="C71" s="191"/>
      <c r="D71" s="91">
        <v>-21518</v>
      </c>
      <c r="E71" s="191"/>
      <c r="F71" s="191">
        <v>-6207</v>
      </c>
      <c r="G71" s="191"/>
      <c r="H71" s="191">
        <v>-24898</v>
      </c>
    </row>
    <row r="72" spans="1:8" ht="22.5" customHeight="1" thickBot="1" x14ac:dyDescent="0.75">
      <c r="A72" s="27"/>
      <c r="B72" s="70">
        <f>SUM(B70:B71)</f>
        <v>-1741</v>
      </c>
      <c r="C72" s="49"/>
      <c r="D72" s="70">
        <f>SUM(D70:D71)</f>
        <v>-13600</v>
      </c>
      <c r="E72" s="68"/>
      <c r="F72" s="221">
        <f>SUM(F70:F71)</f>
        <v>-616</v>
      </c>
      <c r="G72" s="49"/>
      <c r="H72" s="70">
        <f>SUM(H70:H71)</f>
        <v>-22828</v>
      </c>
    </row>
    <row r="73" spans="1:8" ht="22.5" customHeight="1" thickTop="1" x14ac:dyDescent="0.7">
      <c r="A73" s="27"/>
      <c r="B73" s="138"/>
      <c r="C73" s="49"/>
      <c r="D73" s="138"/>
      <c r="E73" s="68"/>
      <c r="F73" s="138"/>
      <c r="G73" s="49"/>
      <c r="H73" s="138"/>
    </row>
    <row r="74" spans="1:8" ht="22.5" customHeight="1" x14ac:dyDescent="0.7">
      <c r="A74" s="32" t="s">
        <v>100</v>
      </c>
    </row>
    <row r="75" spans="1:8" ht="22.5" customHeight="1" x14ac:dyDescent="0.65">
      <c r="A75" s="1" t="s">
        <v>161</v>
      </c>
      <c r="B75" s="91">
        <v>228</v>
      </c>
      <c r="D75" s="91">
        <v>187</v>
      </c>
      <c r="F75" s="91">
        <v>228</v>
      </c>
      <c r="H75" s="191">
        <v>187</v>
      </c>
    </row>
    <row r="76" spans="1:8" ht="22.5" customHeight="1" x14ac:dyDescent="0.65">
      <c r="A76" s="1" t="s">
        <v>162</v>
      </c>
      <c r="B76" s="96">
        <v>0</v>
      </c>
      <c r="D76" s="193">
        <v>50</v>
      </c>
      <c r="F76" s="90" t="s">
        <v>115</v>
      </c>
      <c r="H76" s="192">
        <v>2</v>
      </c>
    </row>
    <row r="77" spans="1:8" ht="22.5" customHeight="1" x14ac:dyDescent="0.65">
      <c r="B77" s="134"/>
      <c r="D77" s="134"/>
      <c r="F77" s="134"/>
      <c r="H77" s="134"/>
    </row>
  </sheetData>
  <mergeCells count="21">
    <mergeCell ref="B66:D66"/>
    <mergeCell ref="F66:H66"/>
    <mergeCell ref="B68:H68"/>
    <mergeCell ref="B64:D64"/>
    <mergeCell ref="F64:H64"/>
    <mergeCell ref="B65:D65"/>
    <mergeCell ref="F65:H65"/>
    <mergeCell ref="B38:H38"/>
    <mergeCell ref="B4:D4"/>
    <mergeCell ref="F4:H4"/>
    <mergeCell ref="B5:D5"/>
    <mergeCell ref="F5:H5"/>
    <mergeCell ref="B35:D35"/>
    <mergeCell ref="F35:H35"/>
    <mergeCell ref="B36:D36"/>
    <mergeCell ref="F36:H36"/>
    <mergeCell ref="B3:D3"/>
    <mergeCell ref="F3:H3"/>
    <mergeCell ref="B7:H7"/>
    <mergeCell ref="B34:D34"/>
    <mergeCell ref="F34:H34"/>
  </mergeCells>
  <pageMargins left="0.8" right="0.8" top="0.48" bottom="0.5" header="0.5" footer="0.5"/>
  <pageSetup paperSize="9" scale="93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7" man="1"/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Nopparat, Araniamfa</cp:lastModifiedBy>
  <cp:lastPrinted>2020-05-13T04:31:20Z</cp:lastPrinted>
  <dcterms:created xsi:type="dcterms:W3CDTF">2012-05-04T04:02:45Z</dcterms:created>
  <dcterms:modified xsi:type="dcterms:W3CDTF">2020-05-13T06:37:01Z</dcterms:modified>
</cp:coreProperties>
</file>