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B5F98ED6-FC76-4A62-90BE-6CB69778EBE1}" xr6:coauthVersionLast="44" xr6:coauthVersionMax="44" xr10:uidLastSave="{00000000-0000-0000-0000-000000000000}"/>
  <bookViews>
    <workbookView xWindow="-110" yWindow="-110" windowWidth="19420" windowHeight="10420" tabRatio="675" activeTab="3" xr2:uid="{00000000-000D-0000-FFFF-FFFF00000000}"/>
  </bookViews>
  <sheets>
    <sheet name="FS" sheetId="2" r:id="rId1"/>
    <sheet name="งบเปลี่ยนแปลง-8-9" sheetId="23" r:id="rId2"/>
    <sheet name="งบเปลี่ยนแปลง-10" sheetId="24" r:id="rId3"/>
    <sheet name="CF" sheetId="20" r:id="rId4"/>
    <sheet name="Sheet1" sheetId="26" state="hidden" r:id="rId5"/>
  </sheets>
  <definedNames>
    <definedName name="_xlnm.Print_Area" localSheetId="3">CF!$A$1:$I$116</definedName>
    <definedName name="_xlnm.Print_Area" localSheetId="0">FS!$A$1:$J$173</definedName>
    <definedName name="_xlnm.Print_Area" localSheetId="2">'งบเปลี่ยนแปลง-10'!$A$1:$R$34</definedName>
    <definedName name="_xlnm.Print_Area" localSheetId="1">'งบเปลี่ยนแปลง-8-9'!$A$1:$AB$67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5" i="20" l="1"/>
  <c r="D166" i="2" l="1"/>
  <c r="C34" i="20"/>
  <c r="G16" i="20" l="1"/>
  <c r="C38" i="20"/>
  <c r="C54" i="20"/>
  <c r="G54" i="20"/>
  <c r="L30" i="24"/>
  <c r="H166" i="2"/>
  <c r="H167" i="2" s="1"/>
  <c r="D38" i="2" l="1"/>
  <c r="C18" i="20" l="1"/>
  <c r="G18" i="20"/>
  <c r="H127" i="2"/>
  <c r="H23" i="2"/>
  <c r="D23" i="2"/>
  <c r="D24" i="2"/>
  <c r="C50" i="20"/>
  <c r="N33" i="24"/>
  <c r="N26" i="24"/>
  <c r="L26" i="24"/>
  <c r="J26" i="24"/>
  <c r="R25" i="24" l="1"/>
  <c r="P14" i="24"/>
  <c r="H42" i="2" l="1"/>
  <c r="D42" i="2"/>
  <c r="H13" i="2"/>
  <c r="D13" i="2"/>
  <c r="C71" i="20" l="1"/>
  <c r="C16" i="20"/>
  <c r="V47" i="23" l="1"/>
  <c r="Z48" i="23"/>
  <c r="T48" i="23"/>
  <c r="T67" i="23" s="1"/>
  <c r="R48" i="23"/>
  <c r="P48" i="23"/>
  <c r="P67" i="23" s="1"/>
  <c r="N48" i="23"/>
  <c r="L48" i="23"/>
  <c r="J48" i="23"/>
  <c r="X47" i="23" l="1"/>
  <c r="G98" i="20"/>
  <c r="AB47" i="23" l="1"/>
  <c r="G19" i="20" l="1"/>
  <c r="C19" i="20"/>
  <c r="C33" i="20" l="1"/>
  <c r="C31" i="20"/>
  <c r="G13" i="20"/>
  <c r="C13" i="20"/>
  <c r="G12" i="20"/>
  <c r="C12" i="20"/>
  <c r="P24" i="24"/>
  <c r="P26" i="24" s="1"/>
  <c r="D159" i="2" l="1"/>
  <c r="D167" i="2" s="1"/>
  <c r="V57" i="23"/>
  <c r="V58" i="23" s="1"/>
  <c r="AB52" i="23"/>
  <c r="T58" i="23"/>
  <c r="Z63" i="23"/>
  <c r="Z65" i="23" s="1"/>
  <c r="Z18" i="23"/>
  <c r="Z23" i="23"/>
  <c r="Z25" i="23"/>
  <c r="Z30" i="23"/>
  <c r="Z53" i="23"/>
  <c r="Z58" i="23"/>
  <c r="Z60" i="23" s="1"/>
  <c r="V46" i="23"/>
  <c r="V48" i="23" s="1"/>
  <c r="Z67" i="23" l="1"/>
  <c r="Z69" i="23" s="1"/>
  <c r="X57" i="23"/>
  <c r="Z32" i="23"/>
  <c r="AB57" i="23" l="1"/>
  <c r="X58" i="23"/>
  <c r="H25" i="2" l="1"/>
  <c r="D25" i="2"/>
  <c r="H79" i="2" l="1"/>
  <c r="C98" i="20" l="1"/>
  <c r="V29" i="23"/>
  <c r="P30" i="24" l="1"/>
  <c r="R30" i="24" s="1"/>
  <c r="J159" i="2"/>
  <c r="J167" i="2" s="1"/>
  <c r="F159" i="2"/>
  <c r="F167" i="2" s="1"/>
  <c r="J127" i="2"/>
  <c r="D127" i="2"/>
  <c r="F127" i="2"/>
  <c r="I95" i="20" l="1"/>
  <c r="E95" i="20"/>
  <c r="I76" i="20"/>
  <c r="E76" i="20"/>
  <c r="I35" i="20"/>
  <c r="I59" i="20" s="1"/>
  <c r="E35" i="20"/>
  <c r="E59" i="20" s="1"/>
  <c r="N21" i="24"/>
  <c r="H21" i="24"/>
  <c r="F21" i="24"/>
  <c r="D21" i="24"/>
  <c r="P18" i="24"/>
  <c r="L19" i="24"/>
  <c r="L21" i="24" s="1"/>
  <c r="J19" i="24"/>
  <c r="R14" i="24"/>
  <c r="L31" i="24"/>
  <c r="L33" i="24" s="1"/>
  <c r="R65" i="23"/>
  <c r="R67" i="23" s="1"/>
  <c r="N65" i="23"/>
  <c r="N67" i="23" s="1"/>
  <c r="AB58" i="23"/>
  <c r="AB53" i="23"/>
  <c r="T32" i="23"/>
  <c r="P32" i="23"/>
  <c r="H32" i="23"/>
  <c r="H46" i="23" s="1"/>
  <c r="H48" i="23" s="1"/>
  <c r="H67" i="23" s="1"/>
  <c r="F32" i="23"/>
  <c r="F46" i="23" s="1"/>
  <c r="F48" i="23" s="1"/>
  <c r="F67" i="23" s="1"/>
  <c r="D32" i="23"/>
  <c r="D46" i="23" s="1"/>
  <c r="D48" i="23" s="1"/>
  <c r="D67" i="23" s="1"/>
  <c r="R30" i="23"/>
  <c r="R32" i="23" s="1"/>
  <c r="N30" i="23"/>
  <c r="N32" i="23" s="1"/>
  <c r="L30" i="23"/>
  <c r="L32" i="23" s="1"/>
  <c r="J30" i="23"/>
  <c r="J32" i="23" s="1"/>
  <c r="AB22" i="23"/>
  <c r="AB23" i="23" s="1"/>
  <c r="AB17" i="23"/>
  <c r="AB18" i="23" s="1"/>
  <c r="X13" i="23"/>
  <c r="AB13" i="23" s="1"/>
  <c r="J173" i="2"/>
  <c r="F173" i="2"/>
  <c r="J139" i="2"/>
  <c r="J141" i="2" s="1"/>
  <c r="J121" i="2"/>
  <c r="J129" i="2" s="1"/>
  <c r="J132" i="2" s="1"/>
  <c r="F139" i="2"/>
  <c r="F121" i="2"/>
  <c r="F129" i="2" s="1"/>
  <c r="F132" i="2" s="1"/>
  <c r="H121" i="2"/>
  <c r="H129" i="2" s="1"/>
  <c r="H132" i="2" s="1"/>
  <c r="H134" i="2" s="1"/>
  <c r="H137" i="2" s="1"/>
  <c r="D121" i="2"/>
  <c r="D129" i="2" s="1"/>
  <c r="D132" i="2" s="1"/>
  <c r="J79" i="2"/>
  <c r="F79" i="2"/>
  <c r="J42" i="2"/>
  <c r="F42" i="2"/>
  <c r="F25" i="2"/>
  <c r="D79" i="2"/>
  <c r="H69" i="2"/>
  <c r="D69" i="2"/>
  <c r="D44" i="2"/>
  <c r="P31" i="24"/>
  <c r="D149" i="26"/>
  <c r="D148" i="26"/>
  <c r="D160" i="26"/>
  <c r="E147" i="26"/>
  <c r="D147" i="26"/>
  <c r="I145" i="26"/>
  <c r="I151" i="26"/>
  <c r="H145" i="26"/>
  <c r="H151" i="26"/>
  <c r="G145" i="26"/>
  <c r="G151" i="26"/>
  <c r="F145" i="26"/>
  <c r="F151" i="26"/>
  <c r="E145" i="26"/>
  <c r="E151" i="26"/>
  <c r="D61" i="26"/>
  <c r="D145" i="26"/>
  <c r="G76" i="20"/>
  <c r="G95" i="20"/>
  <c r="C76" i="20"/>
  <c r="C95" i="20"/>
  <c r="H97" i="20"/>
  <c r="D97" i="20"/>
  <c r="D151" i="26"/>
  <c r="D153" i="26"/>
  <c r="F151" i="2" l="1"/>
  <c r="F168" i="2" s="1"/>
  <c r="F141" i="2"/>
  <c r="P33" i="24"/>
  <c r="P36" i="24" s="1"/>
  <c r="J21" i="24"/>
  <c r="H24" i="24"/>
  <c r="D24" i="24"/>
  <c r="D26" i="24" s="1"/>
  <c r="D33" i="24" s="1"/>
  <c r="F24" i="24"/>
  <c r="I97" i="20"/>
  <c r="I101" i="20" s="1"/>
  <c r="X46" i="23"/>
  <c r="X48" i="23" s="1"/>
  <c r="P19" i="24"/>
  <c r="P21" i="24" s="1"/>
  <c r="R18" i="24"/>
  <c r="R17" i="24"/>
  <c r="E97" i="20"/>
  <c r="E101" i="20" s="1"/>
  <c r="AB60" i="23"/>
  <c r="AB25" i="23"/>
  <c r="X28" i="23"/>
  <c r="F69" i="2"/>
  <c r="F81" i="2" s="1"/>
  <c r="J25" i="2"/>
  <c r="J44" i="2" s="1"/>
  <c r="H44" i="2"/>
  <c r="J69" i="2"/>
  <c r="J81" i="2" s="1"/>
  <c r="D81" i="2"/>
  <c r="H81" i="2"/>
  <c r="F102" i="2"/>
  <c r="F104" i="2" s="1"/>
  <c r="J102" i="2"/>
  <c r="J104" i="2" s="1"/>
  <c r="F44" i="2"/>
  <c r="H36" i="24" l="1"/>
  <c r="H26" i="24"/>
  <c r="H33" i="24" s="1"/>
  <c r="F26" i="24"/>
  <c r="F33" i="24" s="1"/>
  <c r="F36" i="24" s="1"/>
  <c r="R24" i="24"/>
  <c r="R26" i="24" s="1"/>
  <c r="D36" i="24"/>
  <c r="AB46" i="23"/>
  <c r="AB48" i="23" s="1"/>
  <c r="R19" i="24"/>
  <c r="R21" i="24" s="1"/>
  <c r="AB28" i="23"/>
  <c r="X29" i="23"/>
  <c r="AB29" i="23" s="1"/>
  <c r="V30" i="23"/>
  <c r="V32" i="23" s="1"/>
  <c r="F106" i="2"/>
  <c r="N44" i="2" s="1"/>
  <c r="J106" i="2"/>
  <c r="R44" i="2" s="1"/>
  <c r="AB30" i="23" l="1"/>
  <c r="AB32" i="23" s="1"/>
  <c r="X30" i="23"/>
  <c r="X32" i="23" s="1"/>
  <c r="F134" i="2"/>
  <c r="D134" i="2"/>
  <c r="D137" i="2" s="1"/>
  <c r="J134" i="2"/>
  <c r="J151" i="2" s="1"/>
  <c r="J168" i="2" s="1"/>
  <c r="C10" i="20" l="1"/>
  <c r="C35" i="20" s="1"/>
  <c r="G10" i="20"/>
  <c r="G35" i="20" s="1"/>
  <c r="H139" i="2"/>
  <c r="H141" i="2" s="1"/>
  <c r="L65" i="23"/>
  <c r="L67" i="23" s="1"/>
  <c r="V64" i="23"/>
  <c r="V65" i="23" s="1"/>
  <c r="V67" i="23" l="1"/>
  <c r="V69" i="23" s="1"/>
  <c r="G59" i="20"/>
  <c r="G97" i="20" s="1"/>
  <c r="G101" i="20" s="1"/>
  <c r="O101" i="20" s="1"/>
  <c r="C59" i="20"/>
  <c r="C97" i="20" s="1"/>
  <c r="C101" i="20" s="1"/>
  <c r="K101" i="20" s="1"/>
  <c r="J63" i="23"/>
  <c r="D139" i="2"/>
  <c r="D151" i="2" s="1"/>
  <c r="H151" i="2"/>
  <c r="J29" i="24"/>
  <c r="X64" i="23"/>
  <c r="H168" i="2" l="1"/>
  <c r="H171" i="2" s="1"/>
  <c r="H173" i="2" s="1"/>
  <c r="D168" i="2"/>
  <c r="D171" i="2" s="1"/>
  <c r="D173" i="2" s="1"/>
  <c r="J65" i="23"/>
  <c r="J67" i="23" s="1"/>
  <c r="D102" i="2" s="1"/>
  <c r="X63" i="23"/>
  <c r="AB63" i="23" s="1"/>
  <c r="R29" i="24"/>
  <c r="R31" i="24" s="1"/>
  <c r="J31" i="24"/>
  <c r="AB64" i="23"/>
  <c r="D104" i="2" l="1"/>
  <c r="D106" i="2" s="1"/>
  <c r="L44" i="2" s="1"/>
  <c r="J33" i="24"/>
  <c r="R33" i="24"/>
  <c r="X65" i="23"/>
  <c r="X67" i="23" s="1"/>
  <c r="X69" i="23" s="1"/>
  <c r="AB65" i="23"/>
  <c r="H102" i="2" l="1"/>
  <c r="H104" i="2" s="1"/>
  <c r="H106" i="2" s="1"/>
  <c r="P44" i="2" s="1"/>
  <c r="AB67" i="23"/>
  <c r="AB69" i="23" s="1"/>
  <c r="J36" i="24" l="1"/>
  <c r="R3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Chonlada, Napol</author>
  </authors>
  <commentList>
    <comment ref="E14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Chonlada, Napol:</t>
        </r>
        <r>
          <rPr>
            <sz val="9"/>
            <color indexed="81"/>
            <rFont val="Tahoma"/>
            <family val="2"/>
          </rPr>
          <t xml:space="preserve">
Income receive inadvance -11,708.75</t>
        </r>
      </text>
    </comment>
  </commentList>
</comments>
</file>

<file path=xl/sharedStrings.xml><?xml version="1.0" encoding="utf-8"?>
<sst xmlns="http://schemas.openxmlformats.org/spreadsheetml/2006/main" count="966" uniqueCount="444">
  <si>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</si>
  <si>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</si>
  <si>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</si>
  <si>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</si>
  <si>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</si>
  <si>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</si>
  <si>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</si>
  <si>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</si>
  <si>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</si>
  <si>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</si>
  <si>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</si>
  <si>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</si>
  <si>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</si>
  <si>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</si>
  <si>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</si>
  <si>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</si>
  <si>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</si>
  <si>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</si>
  <si>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</si>
  <si>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</si>
  <si>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</si>
  <si>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</si>
  <si>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</si>
  <si>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</si>
  <si>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</si>
  <si>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</si>
  <si>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</si>
  <si>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</si>
  <si>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</si>
  <si>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</si>
  <si>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</si>
  <si>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</si>
  <si>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</si>
  <si>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</si>
  <si>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</si>
  <si>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</si>
  <si>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</si>
  <si>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</si>
  <si>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</si>
  <si>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</si>
  <si>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</si>
  <si>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</si>
  <si>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</si>
  <si>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</si>
  <si>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เงินลงทุนชั่วคราว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</si>
  <si>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</si>
  <si>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</si>
  <si>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</si>
  <si>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</si>
  <si>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</si>
  <si>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</si>
  <si>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</si>
  <si>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</si>
  <si>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</si>
  <si>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ลูกหนี้การค้าที่ยังไม่เรียกเก็บ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</si>
  <si>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</si>
  <si>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</si>
  <si>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</si>
  <si>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</si>
  <si>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</si>
  <si>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</si>
  <si>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</si>
  <si>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</si>
  <si>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</si>
  <si>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</si>
  <si>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</si>
  <si>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</si>
  <si>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</si>
  <si>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</si>
  <si>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</si>
  <si>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>จากการตีราคา</t>
  </si>
  <si>
    <t xml:space="preserve">กำไรสะสม </t>
  </si>
  <si>
    <t>จ่ายต้นทุนทางการเงิน</t>
  </si>
  <si>
    <t>เงินจ่ายล่วงหน้าค่าสินค้า</t>
  </si>
  <si>
    <t>ลูกหนี้เงินประกันผลงาน</t>
  </si>
  <si>
    <t>เงินกู้ยืมระยะสั้นจากบุคคลหรือกิจการอื่น</t>
  </si>
  <si>
    <t xml:space="preserve">  ยังไม่ได้จัดสรร </t>
  </si>
  <si>
    <t>31 มีนาคม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</si>
  <si>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</si>
  <si>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</si>
  <si>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</si>
  <si>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</si>
  <si>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</si>
  <si>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</si>
  <si>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</si>
  <si>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กำไรสำหรับงวด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</si>
  <si>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</si>
  <si>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</si>
  <si>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</si>
  <si>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</si>
  <si>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</si>
  <si>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</si>
  <si>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</si>
  <si>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ตามกฏหมาย</t>
  </si>
  <si>
    <t>ยังไม่ได้จัดสรร</t>
  </si>
  <si>
    <t>ของส่วนของผู้ถือหุ้น</t>
  </si>
  <si>
    <t>ผลต่าง</t>
  </si>
  <si>
    <t xml:space="preserve">งบการเงิน </t>
  </si>
  <si>
    <t>จากการแปลงค่า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</si>
  <si>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</si>
  <si>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</si>
  <si>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</si>
  <si>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</si>
  <si>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 xml:space="preserve">      ทุนสำรองตามกฎหมาย</t>
  </si>
  <si>
    <t>รวม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</si>
  <si>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</si>
  <si>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</si>
  <si>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</si>
  <si>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</si>
  <si>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</si>
  <si>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</si>
  <si>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กำไรก่อนภาษีเงินได้</t>
  </si>
  <si>
    <t>สำหรับงวดสามเดือนสิ้นสุด</t>
  </si>
  <si>
    <t>วันที่ 31 มีนาคม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</si>
  <si>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</si>
  <si>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</si>
  <si>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</si>
  <si>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</si>
  <si>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</si>
  <si>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</si>
  <si>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</si>
  <si>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สินทรัพย์ - สุทธิ</t>
  </si>
  <si>
    <t>กำไรจากการจำหน่ายเงินลงทุนในบริษัทย่อย</t>
  </si>
  <si>
    <t>ส่วนเกิน</t>
  </si>
  <si>
    <t>มูลค่าหุ้น</t>
  </si>
  <si>
    <t>ส่วนเกินมูลค่าหุ้น</t>
  </si>
  <si>
    <t>การเพิ่มขึ้นของเงินลงทุนในบริษัทร่วมและการร่วมค้า</t>
  </si>
  <si>
    <t>ผลกระทบจากอัตราแลกเปลี่ยนของเงินตราต่างประเทศ</t>
  </si>
  <si>
    <t>เงินลงทุนในบริษัทร่วมและการร่วมค้า</t>
  </si>
  <si>
    <t xml:space="preserve">   คงเหลือสิ้นงวด</t>
  </si>
  <si>
    <t>ส่วนแบ่งกำไรจากเงินลงทุนในบริษัทร่วมและการร่วมค้า - สุทธิ</t>
  </si>
  <si>
    <t>หุ้นกู้ระยะยาว</t>
  </si>
  <si>
    <t xml:space="preserve">รวมส่วนของผู้ถือหุ้น  </t>
  </si>
  <si>
    <t>การลดลงของเงินลงทุนชั่วคราว</t>
  </si>
  <si>
    <t>เงินสดสุทธิใช้ไปในกิจกรรมดำเนินงาน</t>
  </si>
  <si>
    <t>หนี้สินระยะยาวเพิ่มขึ้น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</si>
  <si>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</si>
  <si>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</si>
  <si>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</si>
  <si>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</si>
  <si>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</si>
  <si>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</si>
  <si>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</si>
  <si>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 xml:space="preserve">   ส่วนเกินมูลค่าหุ้นสามัญ</t>
  </si>
  <si>
    <t>เงินให้กู้ยืมระยะสั้นแก่บุคคลหรือกิจการที่เกี่ยวข้องกัน</t>
  </si>
  <si>
    <t>รับคืนภาษีเงินได้หัก ณ ที่จ่าย</t>
  </si>
  <si>
    <t>kpmg</t>
  </si>
  <si>
    <t>Review allocation of AR Aging</t>
  </si>
  <si>
    <t>Client</t>
  </si>
  <si>
    <t>Period ended</t>
  </si>
  <si>
    <t>LOXLEY WIRELESS PUBLIC COMPANY LIMITED</t>
  </si>
  <si>
    <t>Prepared by</t>
  </si>
  <si>
    <t>Date</t>
  </si>
  <si>
    <t>W/P reference</t>
  </si>
  <si>
    <t>Chonlada N.</t>
  </si>
  <si>
    <t>L-360</t>
  </si>
  <si>
    <t>Objective:</t>
  </si>
  <si>
    <t>To ascertain the valuation of trade receivables and determine if controls over the A/R detail with aging that prepared by client</t>
  </si>
  <si>
    <t>are in place and operating effectively.</t>
  </si>
  <si>
    <t>Sources:</t>
  </si>
  <si>
    <t>Trade receivables aging report as at 31 Dec 2016</t>
  </si>
  <si>
    <t>Works step:</t>
  </si>
  <si>
    <t>- Obtained AR Aging report ; 103111-Account Receivable - Trade &amp;103113-Account Receivable - Trade (Internet) as of 31 Dec 2016</t>
  </si>
  <si>
    <t>- Agreed the ending balance of AR aging report with balance per GL as of 31 Dec 2016; found no material exception.</t>
  </si>
  <si>
    <t>- Comparing with allowance for doubtful debts in this period for determine that it appropriately recorded related with A/R aging report as of 31 Dec 2016.</t>
  </si>
  <si>
    <t>AR Name</t>
  </si>
  <si>
    <t>AR Code</t>
  </si>
  <si>
    <t>Total</t>
  </si>
  <si>
    <t>Current</t>
  </si>
  <si>
    <t>1-3 Months</t>
  </si>
  <si>
    <t>3-6 Months</t>
  </si>
  <si>
    <t>6-12 Months</t>
  </si>
  <si>
    <t>Over 12 Months</t>
  </si>
  <si>
    <t>Subsequent receipts</t>
  </si>
  <si>
    <t>Provision made by client</t>
  </si>
  <si>
    <t>Remaining exposure</t>
  </si>
  <si>
    <t>Remarks</t>
  </si>
  <si>
    <t>(B)</t>
  </si>
  <si>
    <t>(C )</t>
  </si>
  <si>
    <t>(D ) = (A) - (B)- (C )</t>
  </si>
  <si>
    <t>International Civil Aviation Organization</t>
  </si>
  <si>
    <t>MR. Eugene A Light</t>
  </si>
  <si>
    <t>กรมการทหารสื่อสาร</t>
  </si>
  <si>
    <t>กรมส่งเสริมคุณภาพสิ่งแวดล้อม</t>
  </si>
  <si>
    <t>การไฟฟ้านครหลวง</t>
  </si>
  <si>
    <t>คุณกานต์สินี ทิชากร</t>
  </si>
  <si>
    <t>คุณทศพร  ไพบูลย์วุฒิ</t>
  </si>
  <si>
    <t>คุณนิพนธ์  อยู่คำ</t>
  </si>
  <si>
    <t>คุณปัทมา  สุดใจดี</t>
  </si>
  <si>
    <t>คุณผล เหว่าขจร</t>
  </si>
  <si>
    <t>คุณภูรีภัค ผดุงจรูญ</t>
  </si>
  <si>
    <t>คุณวรศาล  อิทธิปรนุสนธิ์</t>
  </si>
  <si>
    <t>คุณศรัญยู  บุญสมศรี</t>
  </si>
  <si>
    <t>คุณศรีสุวรรณ  ศรีภิรมย์</t>
  </si>
  <si>
    <t>คุณศศิธร  แดงสากล</t>
  </si>
  <si>
    <t>คุณศุภกิจ  ภัครโภคิน</t>
  </si>
  <si>
    <t>คุณสมชาย  แจ้งวิเศษ</t>
  </si>
  <si>
    <t>คุณสิทธิพรรณ  ช้างเผือก</t>
  </si>
  <si>
    <t>คุณสิริกัลยา อุดมศิลป์</t>
  </si>
  <si>
    <t>คุณสิริมณฑ์  พึ่งสังวาลย์</t>
  </si>
  <si>
    <t>คุณสุทธิชา  ประจิตร</t>
  </si>
  <si>
    <t>คุณสุวิทย์  แซ่ฮ้อ</t>
  </si>
  <si>
    <t>คุณอรรณพ  ประเสริฐยิ่ง</t>
  </si>
  <si>
    <t>คุณอรรถพร  แซ่เฮง</t>
  </si>
  <si>
    <t>คุณอรุณทิพย์  ปองนาน</t>
  </si>
  <si>
    <t>คุณเฉลิมพันธุ์  บัวใหญ่</t>
  </si>
  <si>
    <t>คุณโศภิตรา  บุญไชย</t>
  </si>
  <si>
    <t>คุณไพรัตน์ กองทอง</t>
  </si>
  <si>
    <t>ทัณฑสถานโรงพยาบาลราชทัณฑ์</t>
  </si>
  <si>
    <t>บริษัท  เจ.โอ.ดับบลิว จำกัด</t>
  </si>
  <si>
    <t>บริษัท กนกสิน เอ๊กซปอร์ต อิมปอร์ต จำกัด</t>
  </si>
  <si>
    <t>บริษัท กรังด์ปรีซ์ อินเตอร์เนชั่นแนล จำกัด (มหาชน)</t>
  </si>
  <si>
    <t>บริษัท กรุงเทพ พยาธิ-แลป จำกัด</t>
  </si>
  <si>
    <t>บริษัท กสท โทรคมนาคม จำกัด (มหาชน)</t>
  </si>
  <si>
    <t>บริษัท คูราโม่ อินเตอร์เนชั่นแนล จำกัด</t>
  </si>
  <si>
    <t>บริษัท ช.การช่าง จำกัด  (มหาชน)</t>
  </si>
  <si>
    <t>บริษัท ดูคาทิสติ จำกัด </t>
  </si>
  <si>
    <t>บริษัท ทรัพย์สมุทร จำกัด</t>
  </si>
  <si>
    <t>บริษัท ทรีนีตี้ เอ็นเตอร์ไพรส์โซลูชั่น จำกัด  </t>
  </si>
  <si>
    <t>บริษัท ทรู มูฟ เอช ยูนิเวอร์แซล คอมมิวนิเคชั่น จำกัด</t>
  </si>
  <si>
    <t>บริษัท ทองการ์เด้น จำกัด</t>
  </si>
  <si>
    <t>บริษัท ที อี คิว จำกัด</t>
  </si>
  <si>
    <t>บริษัท ทีโอที จำกัด (มหาชน)</t>
  </si>
  <si>
    <t>บริษัท นารายณ์ พิซเซอเรีย จำกัด</t>
  </si>
  <si>
    <t>บริษัท บางกอก เชน ฮอสปิทอล จำกัด (มหาชน) (การุญเวช)</t>
  </si>
  <si>
    <t>บริษัท บางกอก เชน ฮอสปิทอล จำกัด (มหาชน) (บางแค)</t>
  </si>
  <si>
    <t>บริษัท บางกอก เชน ฮอสปิทอล จำกัด (มหาชน) (ประชาชื่น)</t>
  </si>
  <si>
    <t>บริษัท บาจา (ประเทศไทย) จำกัด</t>
  </si>
  <si>
    <t>บริษัท บิวตี้ไลน์ จำกัด</t>
  </si>
  <si>
    <t>บริษัท บี เอฟ เค  ที (ประเทศไทย) จำกัด</t>
  </si>
  <si>
    <t>บริษัท พระนคร ยนตรการ จำกัด</t>
  </si>
  <si>
    <t>บริษัท พลัส พร็อพเพอร์ตี้ จำกัด</t>
  </si>
  <si>
    <t>บริษัท พีเค อินฟอร์มเมชั่น เทคโนโลยี เอ็นจิเนียริ่ง จำกัด</t>
  </si>
  <si>
    <t>บริษัท มอนซานโต้ ไทยแลนด์ จำกัด</t>
  </si>
  <si>
    <t>บริษัท มิตรแลนด์ คอร์ปอร์เรชั่น จำกัด</t>
  </si>
  <si>
    <t>บริษัท ยนตรกิจมอเตอร์เซลล์ จำกัด</t>
  </si>
  <si>
    <t>บริษัท ยูเนี่ยน ปิโตรเคมีคอล จำกัด (มหาชน)</t>
  </si>
  <si>
    <t>บริษัท ยูโร พีทูพี ไดเรคท์ (ประเทศไทย) จำกัด</t>
  </si>
  <si>
    <t>บริษัท รสา แลนด์ จำกัด</t>
  </si>
  <si>
    <t>บริษัท วอเล่ย์พาร์สันส์ (ประเทศไทย) จำกัด</t>
  </si>
  <si>
    <t>บริษัท สตีล แอนด์ โซล่า รูฟ จำกัด</t>
  </si>
  <si>
    <t>บริษัท สยามแม็คโคร จำกัด (มหาชน)  และสาขาอื่น</t>
  </si>
  <si>
    <t>บริษัท สยามแอดมินนิสเทรทีฟ แมเนจเม้นท์ จำกัด</t>
  </si>
  <si>
    <t>บริษัท สาลี่อุตสาหกรรม จำกัด (มหาชน)</t>
  </si>
  <si>
    <t>บริษัท สุรพลนิชิเรฟู้ด จำกัด</t>
  </si>
  <si>
    <t>บริษัท หรรษา อินโนเวชั่น จำกัด</t>
  </si>
  <si>
    <t>บริษัท อธิตะ กรุ๊ป จำกัด</t>
  </si>
  <si>
    <t>บริษัท อะมาโน (ไทยแลนด์) จำกัด</t>
  </si>
  <si>
    <t>บริษัท อัลคอนิคซ์ (ประเทศไทย) จำกัด</t>
  </si>
  <si>
    <t>บริษัท อินฟินิตี้ ไอที คอร์ปอเรชั่น จำกัด</t>
  </si>
  <si>
    <t>บริษัท อุตสาหกรรมแว่นตาไทย จำกัด</t>
  </si>
  <si>
    <t>บริษัท อ่าวพร้าว รีสอร์ท จำกัด</t>
  </si>
  <si>
    <t>บริษัท เกรท คอมมูนิเคชั่น เน็ทเวอร์ค จำกัด</t>
  </si>
  <si>
    <t>บริษัท เคมเทรด จำกัด</t>
  </si>
  <si>
    <t>บริษัท เคมแฟค จำกัด</t>
  </si>
  <si>
    <t>บริษัท เควสท์ มีเดีย จำกัด</t>
  </si>
  <si>
    <t>บริษัท เจมาร์ท จำกัด (มหาชน)</t>
  </si>
  <si>
    <t>บริษัท เจษฎ์ไทยคอนสตรัคชัน จำกัด</t>
  </si>
  <si>
    <t>บริษัท เดอะ โฟธ เวฟ  โซลูชั่นส์ จำกัด</t>
  </si>
  <si>
    <t>บริษัท เพาเวอร์เมติค จำกัด</t>
  </si>
  <si>
    <t>บริษัท เฟดเดอรัล เทรเวิล อินเตอร์เนชั่นแนล จำกัด</t>
  </si>
  <si>
    <t>บริษัท เฟดเดอร์รัล ทรานสปอร์ต จำกัด</t>
  </si>
  <si>
    <t>บริษัท เวลเทคกรุ๊ป จำกัด</t>
  </si>
  <si>
    <t>บริษัท เอส เค สยามเท็ค  จำกัด</t>
  </si>
  <si>
    <t>บริษัท เอสซีลอร์ ออพติคอล แลบอราทอรี่ (ประเทศไทย) จำกัด</t>
  </si>
  <si>
    <t>บริษัท เอสซีลอร์ แมนูแฟ็คเจอริ่ง (ประเทศไทย) จำกัด</t>
  </si>
  <si>
    <t>บริษัท เอ็นเอส-สยามยูไนเต็ดสตีล  จำกัด</t>
  </si>
  <si>
    <t>บริษัท เอ็มไออาร์เวิลด์วายด์ จำกัด</t>
  </si>
  <si>
    <t>บริษัท แฟร์เวย์ (ประเทศไทย) จำกัด</t>
  </si>
  <si>
    <t>บริษัท แม็กซ์ ฟิวเจอร์ จำกัด    (เดิมบริษัท ซันทาวเวอร์ส จำกัด)</t>
  </si>
  <si>
    <t>บริษัท แสนสิริ จำกัด (มหาชน)</t>
  </si>
  <si>
    <t>บริษัท แอดวานซ์ ไวร์เลส เน็ทเวอร์ค จำกัด</t>
  </si>
  <si>
    <t>บริษัท โคเน่ จำกัด (มหาชน)</t>
  </si>
  <si>
    <t>บริษัท โตโยต้า บอดี้ เซอร์วิส จำกัด</t>
  </si>
  <si>
    <t>บริษัท โนว์เลดจ์ กรุ๊พ จำกัด</t>
  </si>
  <si>
    <t>บริษัท โพลีตรอน (ประเทศไทย) จำกัด</t>
  </si>
  <si>
    <t>บริษัท โรงงานพิมพ์ย้อมผ้าไทย จำกัด (มหาชน)</t>
  </si>
  <si>
    <t>บริษัท โรงพยาบาลบางนา จำกัด</t>
  </si>
  <si>
    <t>บริษัท โรงพยาบาลรัตนาธิเบศร์ จำกัด</t>
  </si>
  <si>
    <t>บริษัท โรจน์ไพบูลย์ อีควิ๊ปเม้นท์ จำกัด</t>
  </si>
  <si>
    <t>บริษัท โฮชิน อีเล็คโทรนิคส์ จำกัด</t>
  </si>
  <si>
    <t>บริษัท โฮม โปรดักส์ เซ็นเตอร์ จำกัด (มหาชน) – และสาขาต่าง ๆ</t>
  </si>
  <si>
    <t>บริษัท ไทยคม จำกัด  (มหาชน)</t>
  </si>
  <si>
    <t>บริษัท ไทยนิสชิน เทคโนมิค จำกัด</t>
  </si>
  <si>
    <t>บริษัท ไทยออพติคอล กรุ๊ป จำกัด (มหาชน)</t>
  </si>
  <si>
    <t>บริษัท ไทยเพรสทิจ เร้นท์ เอ คาร์ จำกัด</t>
  </si>
  <si>
    <t>บริษัท ไออาร์พีซี  จำกัด (มหาชน)</t>
  </si>
  <si>
    <t>บริษัทไทยนิสชิน เซฟุง จำกัด </t>
  </si>
  <si>
    <t>วิทยาลัยเทคโนโลยีสยามบริหารธุรกิจ สะพานใหม่</t>
  </si>
  <si>
    <t>ศึกษาภัณฑ์พาณิชย์ สาขา 2</t>
  </si>
  <si>
    <t>สถาบันเทคโนโลยียานยนต์มหาชัย</t>
  </si>
  <si>
    <t>ห้างหุ้นส่วนจำกัด สยาม อิเล็คทริคคอล เอ็นจิเนียริ่ง แอนด์ ซัพพลาย</t>
  </si>
  <si>
    <t>อีโค่ โอเรียนท์ เอ็นเนอยี่ (ไทยแลนด์) ลิมิเต็ด</t>
  </si>
  <si>
    <t>แพน โอเรียนท์ เอ็นเนอยี่ (สยาม) ลิมิเต็ด</t>
  </si>
  <si>
    <t>โรงพยาบาลพระนั่งเกล้า</t>
  </si>
  <si>
    <t>โรงพยาบาลสงฆ์ กรมการแพทย์ กระทรวงสาธารณสุข</t>
  </si>
  <si>
    <t>โรงพยาบาลสมุทรปราการ</t>
  </si>
  <si>
    <t>โรงพยาบาลหัวเฉียว</t>
  </si>
  <si>
    <t>โรงเรียน ฐานเทคโนโลยี</t>
  </si>
  <si>
    <t>โรงเรียน ดอนบอสโก</t>
  </si>
  <si>
    <t>โรงเรียนนานาชาติบริติชโคลัมเบีย</t>
  </si>
  <si>
    <t>โรงเรียนรัตนโกสินทร์สมโภช บางเขน</t>
  </si>
  <si>
    <t>โรงเรียนศรีบุณยานนท์</t>
  </si>
  <si>
    <t>โรงเรียนอุดมศึกษา</t>
  </si>
  <si>
    <t>Total AR Per Reconcile</t>
  </si>
  <si>
    <t>To A/C 103111,103113 (Before Reclassify)</t>
  </si>
  <si>
    <t>Less : Audit Reclassify (Output Vat Pending, Income received in Adv.)</t>
  </si>
  <si>
    <t>OTEP after June 2016</t>
  </si>
  <si>
    <t>Add : AR Unearned</t>
  </si>
  <si>
    <t>Total Accounts Receiveable</t>
  </si>
  <si>
    <t>Difference</t>
  </si>
  <si>
    <t/>
  </si>
  <si>
    <t>Total AR trade Per TB</t>
  </si>
  <si>
    <t xml:space="preserve">To Lead L300 </t>
  </si>
  <si>
    <t>To WP L351</t>
  </si>
  <si>
    <t>Conclusion:</t>
  </si>
  <si>
    <t>Based on the test work performed, it appeared A/R aging report is recorded related with posting GL as of 31 Dec 2016.</t>
  </si>
  <si>
    <t xml:space="preserve">AR OTEP </t>
  </si>
  <si>
    <t>เงินสดรับจากการชำระค่าหุ้นของส่วนได้เสียที่ไม่มีอำนาจควบคุม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</si>
  <si>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</si>
  <si>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</si>
  <si>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</si>
  <si>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</si>
  <si>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</si>
  <si>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เจ้าหนี้อื่น</t>
  </si>
  <si>
    <t>เจ้าหนี้การค้า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</si>
  <si>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</si>
  <si>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</si>
  <si>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</si>
  <si>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 xml:space="preserve">   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</si>
  <si>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</si>
  <si>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 xml:space="preserve">ลูกหนี้อื่น </t>
  </si>
  <si>
    <t>- หนี้สงสัยจะสูญสำหรับลูกหนี้การค้า และลูกหนี้อื่น</t>
  </si>
  <si>
    <t>- มูลค่าลดลงของสินค้า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</si>
  <si>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</si>
  <si>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</si>
  <si>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ค่าเสื่อมราคาและค่าตัดจำหน่าย</t>
  </si>
  <si>
    <t xml:space="preserve">   การชำระค่าหุ้นของส่วนได้เสียที่ไม่มีอำนาจควบคุม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</si>
  <si>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</si>
  <si>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</si>
  <si>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</si>
  <si>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เงินให้กู้ยืมระยะยาวแก่บุคคลหรือกิจการที่เกี่ยวข้องกัน</t>
  </si>
  <si>
    <t>ค่าความนิยม</t>
  </si>
  <si>
    <t>กำไรจากการจำหน่ายเงินลงทุนระยะยาวอื่น</t>
  </si>
  <si>
    <t>เงินสดรับจากการจำหน่ายเงินลงทุนระยะยาวอื่น</t>
  </si>
  <si>
    <t>สินทรัพย์ที่เกิดจากสัญญา</t>
  </si>
  <si>
    <t>หนี้สินที่เกิดจากสัญญา</t>
  </si>
  <si>
    <t xml:space="preserve">   สถาบันการเงินเพิ่มขึ้น</t>
  </si>
  <si>
    <t>ประมาณการหนี้สินหมุนเวียนสำหรับผลประโยชน์พนักงาน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</si>
  <si>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</si>
  <si>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</si>
  <si>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</si>
  <si>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รายการกับผู้เป็นเจ้าของที่บันทึกโดยตรงเข้าส่วนของผู้ถือหุ้น</t>
  </si>
  <si>
    <t>จากการตีราคาสินทรัพย์ - สุทธิ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</si>
  <si>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</si>
  <si>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</si>
  <si>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</si>
  <si>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</si>
  <si>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</si>
  <si>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การลดลงซึ่งส่วนได้เสียที่ไม่มีอำนาจควบคุมโดย</t>
  </si>
  <si>
    <t>(กำไร) ขาดทุนจากอัตราแลกเปลี่ยนที่ยังไม่เกิดขึ้นจริง</t>
  </si>
  <si>
    <t>กำไรจากการต่อรองราคาซื้อ</t>
  </si>
  <si>
    <t>ประมาณการหนี้สินไม่หมุนเวียนสำหรับผลประโยชน์พนักงาน</t>
  </si>
  <si>
    <t>การเปลี่ยนแปลงในมูลค่ายุติธรรมของเงินลงทุนเผื่อขาย - สุทธิ</t>
  </si>
  <si>
    <t xml:space="preserve">   กำไรหรือขาดทุน</t>
  </si>
  <si>
    <t>ของบริษัทใหญ่</t>
  </si>
  <si>
    <t>(กำไร) ขาดทุนจากการจำหน่าย/ตัดจำหน่ายที่ดิน 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</si>
  <si>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</si>
  <si>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</si>
  <si>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</si>
  <si>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</si>
  <si>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</si>
  <si>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รวมกำไร (ขาดทุน) เบ็ดเสร็จสำหรับงวด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</si>
  <si>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</si>
  <si>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</si>
  <si>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ส่วนของหุ้นกู้ระยะยาวที่ถึงกำหนดชำระภายในหนึ่งปี</t>
  </si>
  <si>
    <t>ประมาณการหนี้สินผลขาดทุนของงานโครงการ</t>
  </si>
  <si>
    <t>เงินกู้ยืมระยะยาวจากบุคคลหรือกิจการที่เกี่ยวข้องกัน</t>
  </si>
  <si>
    <t xml:space="preserve">หนี้สินและส่วนของผู้ถือหุ้น  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</si>
  <si>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</si>
  <si>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</si>
  <si>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</si>
  <si>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</si>
  <si>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</si>
  <si>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</si>
  <si>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ภาษีเงินได้นิติบุคคลค้างจ่าย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</si>
  <si>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</si>
  <si>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</si>
  <si>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</si>
  <si>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</si>
  <si>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5, 8</t>
  </si>
  <si>
    <t>4, 8</t>
  </si>
  <si>
    <t>6, 7</t>
  </si>
  <si>
    <t>ของอัตรา</t>
  </si>
  <si>
    <t>แลกเปลี่ยน</t>
  </si>
  <si>
    <t>ผลกำไร (ขาดทุน)</t>
  </si>
  <si>
    <t>ผ่านกำไรขาดทุน</t>
  </si>
  <si>
    <t>เบ็ดเสร็จอื่น</t>
  </si>
  <si>
    <t>การแบ่งปันกำไร</t>
  </si>
  <si>
    <t>ค่าใช้จ่ายผลประโยชน์พนักงาน</t>
  </si>
  <si>
    <t>ผลขาดทุนของงานโครงการ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</si>
  <si>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</si>
  <si>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</si>
  <si>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</si>
  <si>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 xml:space="preserve">   การเปลี่ยนแปลงในส่วนได้เสียในกิจการร่วมค้า</t>
  </si>
  <si>
    <t xml:space="preserve">      อำนาจการควบคุมไม่เปลี่ยนแปลง</t>
  </si>
  <si>
    <t xml:space="preserve">   การเพิ่มขึ้นซึ่งส่วนได้เสียที่ไม่มีอำนาจควบคุมโดย</t>
  </si>
  <si>
    <t>การเพิ่มขึ้นของเงินให้กู้ยืมระยะสั้นแก่บุคคลหรือกิจการที่เกี่ยวข้องกัน</t>
  </si>
  <si>
    <t>เงินกู้ยืมระยะสั้นจากบุคคลหรือกิจการอื่นเพิ่มขึ้น (ลดลง)</t>
  </si>
  <si>
    <t>เงินสดจ่ายชำระหนี้สินตามสัญญาเช่า</t>
  </si>
  <si>
    <r>
      <t xml:space="preserve">ในระหว่างงวดสามเดือนสิ้นสุดวันที่ 31 มีนาคม 2563 บริษัทมีเงินปันผลรับจำนวน 150 ล้านบาท </t>
    </r>
    <r>
      <rPr>
        <i/>
        <sz val="15"/>
        <rFont val="Angsana New"/>
        <family val="1"/>
      </rPr>
      <t>(2562: 145 ล้านบาท)</t>
    </r>
    <r>
      <rPr>
        <sz val="15"/>
        <rFont val="Angsana New"/>
        <family val="1"/>
      </rPr>
      <t xml:space="preserve"> โดยบริษัทได้รับ</t>
    </r>
  </si>
  <si>
    <r>
      <t xml:space="preserve">และมีเงินปันผลค้างรับเป็นจำนวน 150 ล้านบาท </t>
    </r>
    <r>
      <rPr>
        <i/>
        <sz val="15"/>
        <rFont val="Angsana New"/>
        <family val="1"/>
      </rPr>
      <t>(2562: 140 ล้านบาท)</t>
    </r>
  </si>
  <si>
    <t>เงินสดสุทธิได้มาจาก (ใช้ไปใน) กิจกรรมลงทุน</t>
  </si>
  <si>
    <t>กำไรจากการปรับมูลค่ายุติธรรม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</si>
  <si>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</si>
  <si>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</si>
  <si>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ผลกระทบจากการเปลี่ยนแปลงนโยบายการบัญชี</t>
  </si>
  <si>
    <t>กำไรจากการเปลี่ยนแปลงสัดส่วนการถือหุ้นในการร่วมค้า</t>
  </si>
  <si>
    <t>- หนี้สงสัยจะสูญสำหรับเงินให้กู้ยืมระยะสั้นแก่บุคคลหรือกิจการที่เกี่ยวข้องกัน</t>
  </si>
  <si>
    <t>ตั้งค่าเผื่อสำหรับ</t>
  </si>
  <si>
    <t>ภาษีเงินได้ของรายการที่จะไม่ถูกจัดประเภทใหม่ไว้ใน</t>
  </si>
  <si>
    <t xml:space="preserve">รายได้อื่น </t>
  </si>
  <si>
    <t>- ผลขาดทุนจากการด้อยค่าที่รับรู้ในกำไรหรือขาดทุน</t>
  </si>
  <si>
    <t>สินทรัพย์อื่น</t>
  </si>
  <si>
    <t>เงินกู้ยืมระยะสั้นจากบุคคลหรือกิจการที่เกี่ยวข้องกันเพิ่มขึ้น</t>
  </si>
  <si>
    <r>
      <t xml:space="preserve">เงินปันผลเป็นเงินสดจำนวน 2 พันบาท </t>
    </r>
    <r>
      <rPr>
        <i/>
        <sz val="15"/>
        <rFont val="Angsana New"/>
        <family val="1"/>
      </rPr>
      <t>(2562: 105 ล้านบาท (รวมเงินปันผลค้างรับ ณ วันต้นงวดจำนวน 100 ล้านบาท))</t>
    </r>
    <r>
      <rPr>
        <sz val="15"/>
        <rFont val="Angsana New"/>
        <family val="1"/>
      </rPr>
      <t xml:space="preserve"> </t>
    </r>
  </si>
  <si>
    <t>4, 12</t>
  </si>
  <si>
    <t>8, 12</t>
  </si>
  <si>
    <t>(ไม่ได้ตรวจสอบ)</t>
  </si>
  <si>
    <t>4, 10</t>
  </si>
  <si>
    <t>กำไร (ขาดทุน) เบ็ดเสร็จอื่นสำหรับงวด - สุทธิจากภาษี</t>
  </si>
  <si>
    <t>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</si>
  <si>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</si>
  <si>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</si>
  <si>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ด้วยมูลค่ายุติธรรม</t>
  </si>
  <si>
    <t>ที่กำหนดให้วัดมูลค่า</t>
  </si>
  <si>
    <t>เงินลงทุนในตราสารทุน</t>
  </si>
  <si>
    <t>ผลกำไร (ขาดทุน) จาก</t>
  </si>
  <si>
    <t>3, 12</t>
  </si>
  <si>
    <t>ที่ดิน อาคาร และอุปกรณ์จำนวน 141 ล้านบาท และ 1 ล้านบาท ตามลำดับ</t>
  </si>
  <si>
    <t xml:space="preserve">ในระหว่างงวดสามเดือนสิ้นสุดวันที่ 31 มีนาคม 2563 กลุ่มบริษัทและบริษัทมีสินทรัพย์สิทธิการใช้เพิ่มขึ้นจำนวน 330 ล้านบาท และ </t>
  </si>
  <si>
    <t>327 ล้านบาท ตามลำดับ ซึ่งเกิดจากหนี้สินตามสัญญาเช่าจำนวน 189 ล้านบาท และ 326 ล้านบาท ตามลำดับ และรับโอนจาก</t>
  </si>
  <si>
    <t>4, 8, 12</t>
  </si>
  <si>
    <t>ผลกำไร (ขาดทุน) 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</si>
</sst>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[$-409]dd\-mmm\-yy;@"/>
    <numFmt numFmtId="168" formatCode="[$-409]d\-mmm\-yy;@"/>
    <numFmt numFmtId="169" formatCode="_(* #,##0_);[Black]_(* \(#,##0\);_(* &quot;-&quot;??_);_(@_)"/>
    <numFmt numFmtId="170" formatCode="_-* #,##0.00_-;\-* #,##0.00_-;_-* &quot;-&quot;??_-;_-@_-"/>
    <numFmt numFmtId="171" formatCode="General_)"/>
    <numFmt numFmtId="172" formatCode="0.0%"/>
    <numFmt numFmtId="173" formatCode="dd\-mmm\-yy_)"/>
    <numFmt numFmtId="174" formatCode="0.00_)"/>
    <numFmt numFmtId="175" formatCode="#,##0.00\ &quot;F&quot;;\-#,##0.00\ &quot;F&quot;"/>
  </numFmts>
  <fonts count="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KPMG Logo"/>
    </font>
    <font>
      <sz val="10"/>
      <color indexed="56"/>
      <name val="KPMG Logo"/>
    </font>
    <font>
      <sz val="10"/>
      <name val="Calibri"/>
      <family val="2"/>
    </font>
    <font>
      <b/>
      <sz val="10"/>
      <color indexed="56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9"/>
      <color indexed="8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b/>
      <sz val="14"/>
      <color rgb="FF003366"/>
      <name val="Calibri"/>
      <family val="2"/>
    </font>
    <font>
      <b/>
      <sz val="10"/>
      <color rgb="FFFF0000"/>
      <name val="Arial"/>
      <family val="2"/>
    </font>
    <font>
      <sz val="11"/>
      <color theme="0"/>
      <name val="Times New Roman"/>
      <family val="1"/>
    </font>
    <font>
      <sz val="9"/>
      <color theme="0"/>
      <name val="Arial"/>
      <family val="2"/>
    </font>
    <font>
      <sz val="10"/>
      <color theme="0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0"/>
      <name val="Courier"/>
      <family val="3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9"/>
      <name val="Tahoma"/>
      <family val="2"/>
      <charset val="222"/>
    </font>
    <font>
      <sz val="16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76">
    <xf numFmtId="0" fontId="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13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12" borderId="0" applyNumberFormat="0" applyBorder="0" applyAlignment="0" applyProtection="0"/>
    <xf numFmtId="0" fontId="55" fillId="20" borderId="0" applyNumberFormat="0" applyBorder="0" applyAlignment="0" applyProtection="0"/>
    <xf numFmtId="5" fontId="47" fillId="0" borderId="23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36" fillId="0" borderId="0"/>
    <xf numFmtId="175" fontId="36" fillId="0" borderId="0"/>
    <xf numFmtId="173" fontId="36" fillId="0" borderId="0"/>
    <xf numFmtId="173" fontId="36" fillId="0" borderId="0"/>
    <xf numFmtId="172" fontId="36" fillId="0" borderId="0"/>
    <xf numFmtId="172" fontId="36" fillId="0" borderId="0"/>
    <xf numFmtId="38" fontId="48" fillId="22" borderId="0" applyNumberFormat="0" applyBorder="0" applyAlignment="0" applyProtection="0"/>
    <xf numFmtId="38" fontId="7" fillId="22" borderId="0" applyNumberFormat="0" applyBorder="0" applyAlignment="0" applyProtection="0"/>
    <xf numFmtId="10" fontId="48" fillId="23" borderId="14" applyNumberFormat="0" applyBorder="0" applyAlignment="0" applyProtection="0"/>
    <xf numFmtId="10" fontId="7" fillId="23" borderId="14" applyNumberFormat="0" applyBorder="0" applyAlignment="0" applyProtection="0"/>
    <xf numFmtId="0" fontId="43" fillId="0" borderId="0"/>
    <xf numFmtId="0" fontId="53" fillId="0" borderId="0"/>
    <xf numFmtId="0" fontId="44" fillId="0" borderId="0"/>
    <xf numFmtId="0" fontId="43" fillId="0" borderId="0"/>
    <xf numFmtId="0" fontId="53" fillId="0" borderId="0"/>
    <xf numFmtId="0" fontId="44" fillId="0" borderId="0"/>
    <xf numFmtId="0" fontId="45" fillId="0" borderId="0"/>
    <xf numFmtId="37" fontId="49" fillId="0" borderId="0"/>
    <xf numFmtId="0" fontId="43" fillId="0" borderId="0"/>
    <xf numFmtId="0" fontId="53" fillId="0" borderId="0"/>
    <xf numFmtId="0" fontId="44" fillId="0" borderId="0"/>
    <xf numFmtId="0" fontId="44" fillId="0" borderId="0"/>
    <xf numFmtId="174" fontId="50" fillId="0" borderId="0"/>
    <xf numFmtId="0" fontId="54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41" fillId="0" borderId="0"/>
    <xf numFmtId="0" fontId="3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72" fillId="0" borderId="0"/>
    <xf numFmtId="0" fontId="2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9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6" fillId="0" borderId="0"/>
    <xf numFmtId="171" fontId="39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7" fillId="21" borderId="26" applyNumberFormat="0" applyAlignment="0" applyProtection="0"/>
    <xf numFmtId="0" fontId="58" fillId="0" borderId="27" applyNumberFormat="0" applyFill="0" applyAlignment="0" applyProtection="0"/>
    <xf numFmtId="0" fontId="59" fillId="8" borderId="0" applyNumberFormat="0" applyBorder="0" applyAlignment="0" applyProtection="0"/>
    <xf numFmtId="0" fontId="60" fillId="13" borderId="29" applyNumberFormat="0" applyAlignment="0" applyProtection="0"/>
    <xf numFmtId="0" fontId="61" fillId="13" borderId="2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3" fillId="0" borderId="0"/>
    <xf numFmtId="38" fontId="36" fillId="0" borderId="0"/>
    <xf numFmtId="0" fontId="66" fillId="10" borderId="25" applyNumberFormat="0" applyAlignment="0" applyProtection="0"/>
    <xf numFmtId="0" fontId="67" fillId="24" borderId="0" applyNumberFormat="0" applyBorder="0" applyAlignment="0" applyProtection="0"/>
    <xf numFmtId="0" fontId="68" fillId="0" borderId="30" applyNumberFormat="0" applyFill="0" applyAlignment="0" applyProtection="0"/>
    <xf numFmtId="0" fontId="42" fillId="0" borderId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12" borderId="0" applyNumberFormat="0" applyBorder="0" applyAlignment="0" applyProtection="0"/>
    <xf numFmtId="0" fontId="55" fillId="28" borderId="0" applyNumberFormat="0" applyBorder="0" applyAlignment="0" applyProtection="0"/>
    <xf numFmtId="0" fontId="56" fillId="25" borderId="28" applyNumberFormat="0" applyFont="0" applyAlignment="0" applyProtection="0"/>
    <xf numFmtId="0" fontId="69" fillId="0" borderId="31" applyNumberFormat="0" applyFill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7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1">
    <xf numFmtId="0" fontId="0" fillId="0" borderId="0" xfId="0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9" fillId="0" borderId="0" xfId="0" applyNumberFormat="1" applyFont="1" applyFill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8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6" fontId="6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41" fontId="5" fillId="0" borderId="0" xfId="3" quotePrefix="1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0" fontId="6" fillId="0" borderId="0" xfId="0" applyFont="1" applyFill="1" applyBorder="1" applyAlignment="1">
      <alignment horizontal="justify"/>
    </xf>
    <xf numFmtId="166" fontId="5" fillId="0" borderId="0" xfId="0" applyNumberFormat="1" applyFont="1" applyFill="1" applyBorder="1" applyAlignment="1"/>
    <xf numFmtId="164" fontId="6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41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quotePrefix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9" fontId="5" fillId="0" borderId="0" xfId="13" applyNumberForma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5" fillId="0" borderId="0" xfId="13" applyNumberFormat="1" applyFont="1" applyFill="1" applyAlignment="1"/>
    <xf numFmtId="41" fontId="0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0" fontId="14" fillId="0" borderId="4" xfId="11" applyFont="1" applyFill="1" applyBorder="1" applyAlignment="1"/>
    <xf numFmtId="0" fontId="15" fillId="0" borderId="4" xfId="11" applyFont="1" applyFill="1" applyBorder="1" applyAlignment="1" applyProtection="1">
      <alignment horizontal="left" vertical="top"/>
    </xf>
    <xf numFmtId="0" fontId="16" fillId="0" borderId="4" xfId="11" applyFont="1" applyFill="1" applyBorder="1" applyAlignment="1" applyProtection="1"/>
    <xf numFmtId="0" fontId="17" fillId="0" borderId="4" xfId="11" applyFont="1" applyFill="1" applyBorder="1" applyAlignment="1" applyProtection="1">
      <alignment horizontal="right"/>
    </xf>
    <xf numFmtId="0" fontId="31" fillId="0" borderId="4" xfId="11" applyFont="1" applyFill="1" applyBorder="1" applyAlignment="1" applyProtection="1">
      <alignment horizontal="right" vertical="center"/>
    </xf>
    <xf numFmtId="0" fontId="13" fillId="0" borderId="0" xfId="11" applyFont="1" applyFill="1" applyAlignment="1" applyProtection="1"/>
    <xf numFmtId="0" fontId="18" fillId="0" borderId="0" xfId="12" applyFont="1" applyFill="1" applyBorder="1" applyAlignment="1" applyProtection="1">
      <alignment horizontal="left" vertical="top"/>
    </xf>
    <xf numFmtId="0" fontId="3" fillId="0" borderId="0" xfId="12" applyFont="1" applyFill="1" applyBorder="1" applyAlignment="1" applyProtection="1">
      <alignment horizontal="left" vertical="top"/>
    </xf>
    <xf numFmtId="49" fontId="18" fillId="0" borderId="0" xfId="12" applyNumberFormat="1" applyFont="1" applyFill="1" applyAlignment="1" applyProtection="1">
      <alignment horizontal="left"/>
    </xf>
    <xf numFmtId="0" fontId="18" fillId="0" borderId="0" xfId="12" applyFont="1" applyFill="1" applyAlignment="1" applyProtection="1">
      <alignment horizontal="right"/>
    </xf>
    <xf numFmtId="0" fontId="18" fillId="0" borderId="5" xfId="12" applyFont="1" applyFill="1" applyBorder="1" applyAlignment="1" applyProtection="1">
      <alignment horizontal="right"/>
    </xf>
    <xf numFmtId="0" fontId="3" fillId="0" borderId="0" xfId="8" applyFont="1" applyFill="1"/>
    <xf numFmtId="0" fontId="3" fillId="0" borderId="0" xfId="9" applyFont="1" applyFill="1"/>
    <xf numFmtId="0" fontId="3" fillId="0" borderId="4" xfId="12" applyFont="1" applyFill="1" applyBorder="1" applyAlignment="1" applyProtection="1">
      <alignment horizontal="left" vertical="top"/>
    </xf>
    <xf numFmtId="49" fontId="18" fillId="0" borderId="4" xfId="12" applyNumberFormat="1" applyFont="1" applyFill="1" applyBorder="1" applyAlignment="1" applyProtection="1">
      <alignment horizontal="left"/>
    </xf>
    <xf numFmtId="167" fontId="3" fillId="0" borderId="4" xfId="12" applyNumberFormat="1" applyFont="1" applyFill="1" applyBorder="1" applyAlignment="1" applyProtection="1">
      <alignment horizontal="right"/>
    </xf>
    <xf numFmtId="0" fontId="18" fillId="0" borderId="0" xfId="12" applyFont="1" applyFill="1" applyBorder="1" applyAlignment="1" applyProtection="1">
      <alignment horizontal="center" vertical="top"/>
    </xf>
    <xf numFmtId="0" fontId="19" fillId="0" borderId="4" xfId="15" applyFont="1" applyFill="1" applyBorder="1" applyAlignment="1"/>
    <xf numFmtId="168" fontId="3" fillId="0" borderId="4" xfId="12" applyNumberFormat="1" applyFont="1" applyFill="1" applyBorder="1" applyAlignment="1" applyProtection="1">
      <alignment horizontal="center" vertical="top"/>
    </xf>
    <xf numFmtId="0" fontId="18" fillId="0" borderId="4" xfId="12" applyFont="1" applyFill="1" applyBorder="1" applyAlignment="1" applyProtection="1">
      <alignment horizontal="right"/>
    </xf>
    <xf numFmtId="0" fontId="32" fillId="0" borderId="4" xfId="12" applyFont="1" applyFill="1" applyBorder="1" applyAlignment="1" applyProtection="1">
      <alignment horizontal="right"/>
    </xf>
    <xf numFmtId="0" fontId="13" fillId="0" borderId="0" xfId="11" applyFont="1" applyFill="1">
      <alignment vertical="top"/>
    </xf>
    <xf numFmtId="0" fontId="13" fillId="0" borderId="0" xfId="11" applyFill="1">
      <alignment vertical="top"/>
    </xf>
    <xf numFmtId="0" fontId="20" fillId="0" borderId="0" xfId="11" applyFont="1">
      <alignment vertical="top"/>
    </xf>
    <xf numFmtId="0" fontId="13" fillId="0" borderId="0" xfId="11" applyFont="1">
      <alignment vertical="top"/>
    </xf>
    <xf numFmtId="0" fontId="13" fillId="0" borderId="0" xfId="11">
      <alignment vertical="top"/>
    </xf>
    <xf numFmtId="0" fontId="13" fillId="0" borderId="0" xfId="11" quotePrefix="1">
      <alignment vertical="top"/>
    </xf>
    <xf numFmtId="0" fontId="3" fillId="0" borderId="0" xfId="11" quotePrefix="1" applyFont="1" applyAlignment="1">
      <alignment vertical="top"/>
    </xf>
    <xf numFmtId="0" fontId="13" fillId="0" borderId="0" xfId="11" applyFont="1" applyBorder="1">
      <alignment vertical="top"/>
    </xf>
    <xf numFmtId="0" fontId="13" fillId="0" borderId="0" xfId="11" applyFont="1" applyAlignment="1">
      <alignment vertical="center"/>
    </xf>
    <xf numFmtId="166" fontId="20" fillId="2" borderId="6" xfId="7" applyNumberFormat="1" applyFont="1" applyFill="1" applyBorder="1" applyAlignment="1">
      <alignment horizontal="center" vertical="center"/>
    </xf>
    <xf numFmtId="166" fontId="20" fillId="2" borderId="7" xfId="7" applyNumberFormat="1" applyFont="1" applyFill="1" applyBorder="1" applyAlignment="1">
      <alignment horizontal="center" vertical="center"/>
    </xf>
    <xf numFmtId="0" fontId="20" fillId="2" borderId="6" xfId="11" applyFont="1" applyFill="1" applyBorder="1" applyAlignment="1">
      <alignment horizontal="center" vertical="center" wrapText="1"/>
    </xf>
    <xf numFmtId="0" fontId="20" fillId="2" borderId="7" xfId="11" applyFont="1" applyFill="1" applyBorder="1" applyAlignment="1">
      <alignment horizontal="center" vertical="center" wrapText="1"/>
    </xf>
    <xf numFmtId="0" fontId="20" fillId="2" borderId="8" xfId="11" applyFont="1" applyFill="1" applyBorder="1" applyAlignment="1">
      <alignment horizontal="center" vertical="center"/>
    </xf>
    <xf numFmtId="0" fontId="13" fillId="0" borderId="0" xfId="11" applyAlignment="1">
      <alignment vertical="center"/>
    </xf>
    <xf numFmtId="0" fontId="21" fillId="0" borderId="0" xfId="11" applyFont="1" applyAlignment="1">
      <alignment vertical="center"/>
    </xf>
    <xf numFmtId="166" fontId="21" fillId="0" borderId="9" xfId="7" applyNumberFormat="1" applyFont="1" applyBorder="1" applyAlignment="1">
      <alignment vertical="center"/>
    </xf>
    <xf numFmtId="166" fontId="21" fillId="0" borderId="10" xfId="7" applyNumberFormat="1" applyFont="1" applyBorder="1" applyAlignment="1">
      <alignment horizontal="center" vertical="center"/>
    </xf>
    <xf numFmtId="166" fontId="21" fillId="0" borderId="0" xfId="7" applyNumberFormat="1" applyFont="1" applyBorder="1" applyAlignment="1">
      <alignment horizontal="center" vertical="center"/>
    </xf>
    <xf numFmtId="0" fontId="21" fillId="0" borderId="1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0" fontId="21" fillId="0" borderId="11" xfId="1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166" fontId="0" fillId="0" borderId="12" xfId="7" applyNumberFormat="1" applyFont="1" applyBorder="1" applyAlignment="1">
      <alignment horizontal="left" vertical="center"/>
    </xf>
    <xf numFmtId="0" fontId="0" fillId="0" borderId="13" xfId="7" applyNumberFormat="1" applyFont="1" applyBorder="1" applyAlignment="1">
      <alignment horizontal="center" vertical="center" wrapText="1"/>
    </xf>
    <xf numFmtId="43" fontId="13" fillId="0" borderId="14" xfId="7" applyNumberFormat="1" applyFont="1" applyBorder="1" applyAlignment="1">
      <alignment horizontal="center" vertical="center"/>
    </xf>
    <xf numFmtId="43" fontId="13" fillId="0" borderId="15" xfId="7" applyNumberFormat="1" applyFont="1" applyBorder="1" applyAlignment="1">
      <alignment horizontal="center" vertical="center"/>
    </xf>
    <xf numFmtId="43" fontId="13" fillId="0" borderId="14" xfId="11" applyNumberFormat="1" applyBorder="1">
      <alignment vertical="top"/>
    </xf>
    <xf numFmtId="43" fontId="13" fillId="0" borderId="13" xfId="7" applyFont="1" applyFill="1" applyBorder="1" applyAlignment="1">
      <alignment horizontal="center" vertical="center"/>
    </xf>
    <xf numFmtId="166" fontId="13" fillId="0" borderId="14" xfId="11" applyNumberFormat="1" applyFont="1" applyBorder="1" applyAlignment="1">
      <alignment horizontal="center" vertical="center"/>
    </xf>
    <xf numFmtId="0" fontId="13" fillId="0" borderId="16" xfId="11" applyFont="1" applyBorder="1" applyAlignment="1">
      <alignment horizontal="left" vertical="center" wrapText="1"/>
    </xf>
    <xf numFmtId="0" fontId="13" fillId="0" borderId="0" xfId="11" applyFont="1" applyAlignment="1">
      <alignment horizontal="left" vertical="center"/>
    </xf>
    <xf numFmtId="0" fontId="13" fillId="0" borderId="0" xfId="11" applyAlignment="1">
      <alignment horizontal="center" vertical="center"/>
    </xf>
    <xf numFmtId="0" fontId="13" fillId="0" borderId="0" xfId="11" applyFont="1" applyFill="1" applyAlignment="1">
      <alignment horizontal="center" vertical="top" wrapText="1"/>
    </xf>
    <xf numFmtId="166" fontId="13" fillId="0" borderId="12" xfId="7" applyNumberFormat="1" applyFont="1" applyBorder="1" applyAlignment="1">
      <alignment horizontal="left" vertical="center"/>
    </xf>
    <xf numFmtId="43" fontId="13" fillId="0" borderId="17" xfId="7" applyNumberFormat="1" applyFont="1" applyBorder="1" applyAlignment="1">
      <alignment horizontal="center" vertical="center"/>
    </xf>
    <xf numFmtId="43" fontId="13" fillId="0" borderId="17" xfId="7" applyFont="1" applyFill="1" applyBorder="1" applyAlignment="1">
      <alignment horizontal="center" vertical="center"/>
    </xf>
    <xf numFmtId="43" fontId="13" fillId="0" borderId="14" xfId="7" applyFont="1" applyFill="1" applyBorder="1" applyAlignment="1">
      <alignment horizontal="center" vertical="center"/>
    </xf>
    <xf numFmtId="43" fontId="13" fillId="0" borderId="14" xfId="11" applyNumberFormat="1" applyFont="1" applyBorder="1" applyAlignment="1">
      <alignment horizontal="center" vertical="center"/>
    </xf>
    <xf numFmtId="0" fontId="22" fillId="0" borderId="16" xfId="11" applyFont="1" applyBorder="1">
      <alignment vertical="top"/>
    </xf>
    <xf numFmtId="0" fontId="23" fillId="0" borderId="16" xfId="11" applyFont="1" applyBorder="1" applyAlignment="1">
      <alignment vertical="top" wrapText="1"/>
    </xf>
    <xf numFmtId="166" fontId="13" fillId="0" borderId="12" xfId="7" applyNumberFormat="1" applyFont="1" applyFill="1" applyBorder="1" applyAlignment="1">
      <alignment horizontal="left" vertical="center"/>
    </xf>
    <xf numFmtId="43" fontId="13" fillId="0" borderId="14" xfId="7" applyNumberFormat="1" applyFont="1" applyFill="1" applyBorder="1" applyAlignment="1">
      <alignment horizontal="center" vertical="center"/>
    </xf>
    <xf numFmtId="43" fontId="13" fillId="0" borderId="14" xfId="11" applyNumberFormat="1" applyFont="1" applyFill="1" applyBorder="1" applyAlignment="1">
      <alignment horizontal="center" vertical="center"/>
    </xf>
    <xf numFmtId="0" fontId="23" fillId="0" borderId="16" xfId="11" applyFont="1" applyFill="1" applyBorder="1" applyAlignment="1">
      <alignment vertical="top" wrapText="1"/>
    </xf>
    <xf numFmtId="0" fontId="13" fillId="0" borderId="0" xfId="11" applyFont="1" applyFill="1" applyAlignment="1">
      <alignment horizontal="left" vertical="center"/>
    </xf>
    <xf numFmtId="0" fontId="13" fillId="0" borderId="0" xfId="11" applyFill="1" applyAlignment="1">
      <alignment horizontal="center" vertical="center"/>
    </xf>
    <xf numFmtId="166" fontId="3" fillId="0" borderId="12" xfId="7" applyNumberFormat="1" applyFont="1" applyBorder="1" applyAlignment="1">
      <alignment horizontal="left" vertical="center"/>
    </xf>
    <xf numFmtId="43" fontId="3" fillId="0" borderId="14" xfId="7" applyNumberFormat="1" applyFont="1" applyBorder="1" applyAlignment="1">
      <alignment horizontal="center" vertical="center"/>
    </xf>
    <xf numFmtId="43" fontId="3" fillId="0" borderId="14" xfId="7" applyFont="1" applyFill="1" applyBorder="1" applyAlignment="1">
      <alignment horizontal="center" vertical="center"/>
    </xf>
    <xf numFmtId="43" fontId="3" fillId="0" borderId="14" xfId="11" applyNumberFormat="1" applyFont="1" applyBorder="1" applyAlignment="1">
      <alignment horizontal="center" vertical="center"/>
    </xf>
    <xf numFmtId="0" fontId="24" fillId="0" borderId="16" xfId="11" applyFont="1" applyBorder="1">
      <alignment vertical="top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Fill="1" applyAlignment="1">
      <alignment horizontal="center" vertical="top" wrapText="1"/>
    </xf>
    <xf numFmtId="166" fontId="13" fillId="0" borderId="14" xfId="11" applyNumberFormat="1" applyFont="1" applyFill="1" applyBorder="1" applyAlignment="1">
      <alignment horizontal="center" vertical="center"/>
    </xf>
    <xf numFmtId="166" fontId="0" fillId="0" borderId="12" xfId="7" applyNumberFormat="1" applyFont="1" applyFill="1" applyBorder="1" applyAlignment="1">
      <alignment horizontal="left" vertical="center"/>
    </xf>
    <xf numFmtId="0" fontId="33" fillId="0" borderId="16" xfId="11" applyFont="1" applyBorder="1" applyAlignment="1">
      <alignment vertical="top" wrapText="1"/>
    </xf>
    <xf numFmtId="0" fontId="34" fillId="0" borderId="16" xfId="11" applyFont="1" applyBorder="1" applyAlignment="1">
      <alignment vertical="top" wrapText="1"/>
    </xf>
    <xf numFmtId="43" fontId="0" fillId="0" borderId="14" xfId="7" applyNumberFormat="1" applyFont="1" applyFill="1" applyBorder="1" applyAlignment="1">
      <alignment horizontal="center" vertical="center"/>
    </xf>
    <xf numFmtId="43" fontId="3" fillId="0" borderId="14" xfId="7" applyNumberFormat="1" applyFont="1" applyFill="1" applyBorder="1" applyAlignment="1">
      <alignment horizontal="center" vertical="center"/>
    </xf>
    <xf numFmtId="0" fontId="25" fillId="0" borderId="16" xfId="11" applyFont="1" applyBorder="1" applyAlignment="1">
      <alignment vertical="top" wrapText="1"/>
    </xf>
    <xf numFmtId="166" fontId="13" fillId="0" borderId="12" xfId="7" applyNumberFormat="1" applyFont="1" applyBorder="1" applyAlignment="1">
      <alignment horizontal="left" vertical="center" wrapText="1"/>
    </xf>
    <xf numFmtId="166" fontId="13" fillId="0" borderId="13" xfId="7" applyNumberFormat="1" applyFont="1" applyBorder="1" applyAlignment="1">
      <alignment horizontal="left" vertical="center" wrapText="1"/>
    </xf>
    <xf numFmtId="43" fontId="13" fillId="0" borderId="0" xfId="6" applyFont="1" applyAlignment="1">
      <alignment horizontal="left" vertical="center"/>
    </xf>
    <xf numFmtId="166" fontId="13" fillId="0" borderId="9" xfId="7" applyNumberFormat="1" applyFont="1" applyBorder="1" applyAlignment="1">
      <alignment horizontal="left" vertical="center" wrapText="1"/>
    </xf>
    <xf numFmtId="166" fontId="13" fillId="0" borderId="0" xfId="7" applyNumberFormat="1" applyFont="1" applyBorder="1" applyAlignment="1">
      <alignment horizontal="left" vertical="center" wrapText="1"/>
    </xf>
    <xf numFmtId="43" fontId="13" fillId="0" borderId="10" xfId="7" applyNumberFormat="1" applyFont="1" applyBorder="1" applyAlignment="1">
      <alignment horizontal="center" vertical="center"/>
    </xf>
    <xf numFmtId="43" fontId="13" fillId="0" borderId="0" xfId="7" applyNumberFormat="1" applyFont="1" applyBorder="1" applyAlignment="1">
      <alignment horizontal="center" vertical="center"/>
    </xf>
    <xf numFmtId="43" fontId="13" fillId="0" borderId="10" xfId="7" applyFont="1" applyFill="1" applyBorder="1" applyAlignment="1">
      <alignment horizontal="center" vertical="center"/>
    </xf>
    <xf numFmtId="43" fontId="13" fillId="0" borderId="0" xfId="7" applyFont="1" applyFill="1" applyBorder="1" applyAlignment="1">
      <alignment horizontal="center" vertical="center"/>
    </xf>
    <xf numFmtId="166" fontId="13" fillId="0" borderId="10" xfId="11" applyNumberFormat="1" applyFont="1" applyBorder="1" applyAlignment="1">
      <alignment horizontal="center" vertical="center"/>
    </xf>
    <xf numFmtId="0" fontId="23" fillId="0" borderId="11" xfId="11" applyFont="1" applyBorder="1" applyAlignment="1">
      <alignment vertical="top" wrapText="1"/>
    </xf>
    <xf numFmtId="166" fontId="20" fillId="0" borderId="9" xfId="7" applyNumberFormat="1" applyFont="1" applyBorder="1" applyAlignment="1">
      <alignment horizontal="left" vertical="center" wrapText="1"/>
    </xf>
    <xf numFmtId="166" fontId="20" fillId="0" borderId="0" xfId="7" applyNumberFormat="1" applyFont="1" applyBorder="1" applyAlignment="1">
      <alignment horizontal="left" vertical="center" wrapText="1"/>
    </xf>
    <xf numFmtId="43" fontId="20" fillId="0" borderId="10" xfId="7" applyNumberFormat="1" applyFont="1" applyBorder="1" applyAlignment="1">
      <alignment horizontal="center" vertical="center"/>
    </xf>
    <xf numFmtId="43" fontId="20" fillId="0" borderId="10" xfId="7" applyFont="1" applyFill="1" applyBorder="1" applyAlignment="1">
      <alignment horizontal="center" vertical="center"/>
    </xf>
    <xf numFmtId="43" fontId="20" fillId="0" borderId="0" xfId="7" applyFont="1" applyFill="1" applyBorder="1" applyAlignment="1">
      <alignment horizontal="center" vertical="center"/>
    </xf>
    <xf numFmtId="166" fontId="13" fillId="0" borderId="9" xfId="7" applyNumberFormat="1" applyFont="1" applyBorder="1" applyAlignment="1">
      <alignment horizontal="left" vertical="top"/>
    </xf>
    <xf numFmtId="166" fontId="13" fillId="0" borderId="0" xfId="7" applyNumberFormat="1" applyFont="1" applyBorder="1" applyAlignment="1">
      <alignment horizontal="left" vertical="top"/>
    </xf>
    <xf numFmtId="0" fontId="32" fillId="0" borderId="10" xfId="11" applyFont="1" applyBorder="1" applyAlignment="1">
      <alignment horizontal="left" vertical="top"/>
    </xf>
    <xf numFmtId="43" fontId="13" fillId="0" borderId="0" xfId="7" applyNumberFormat="1" applyFont="1" applyBorder="1" applyAlignment="1">
      <alignment vertical="top"/>
    </xf>
    <xf numFmtId="43" fontId="13" fillId="0" borderId="10" xfId="7" applyNumberFormat="1" applyFont="1" applyBorder="1" applyAlignment="1">
      <alignment vertical="top"/>
    </xf>
    <xf numFmtId="43" fontId="13" fillId="0" borderId="10" xfId="7" applyNumberFormat="1" applyFont="1" applyBorder="1" applyAlignment="1"/>
    <xf numFmtId="0" fontId="13" fillId="0" borderId="10" xfId="11" applyFont="1" applyBorder="1">
      <alignment vertical="top"/>
    </xf>
    <xf numFmtId="0" fontId="22" fillId="0" borderId="11" xfId="11" applyFont="1" applyBorder="1">
      <alignment vertical="top"/>
    </xf>
    <xf numFmtId="166" fontId="0" fillId="0" borderId="9" xfId="7" applyNumberFormat="1" applyFont="1" applyBorder="1" applyAlignment="1">
      <alignment horizontal="left" vertical="top" wrapText="1"/>
    </xf>
    <xf numFmtId="43" fontId="13" fillId="0" borderId="0" xfId="7" applyNumberFormat="1" applyFont="1" applyBorder="1" applyAlignment="1"/>
    <xf numFmtId="166" fontId="0" fillId="0" borderId="9" xfId="7" applyNumberFormat="1" applyFont="1" applyBorder="1" applyAlignment="1">
      <alignment horizontal="left" vertical="top"/>
    </xf>
    <xf numFmtId="43" fontId="13" fillId="0" borderId="10" xfId="7" applyNumberFormat="1" applyFont="1" applyFill="1" applyBorder="1" applyAlignment="1">
      <alignment vertical="top"/>
    </xf>
    <xf numFmtId="43" fontId="13" fillId="0" borderId="0" xfId="7" applyNumberFormat="1" applyFont="1" applyFill="1" applyBorder="1" applyAlignment="1">
      <alignment vertical="top"/>
    </xf>
    <xf numFmtId="43" fontId="18" fillId="0" borderId="18" xfId="7" applyNumberFormat="1" applyFont="1" applyBorder="1" applyAlignment="1">
      <alignment vertical="top"/>
    </xf>
    <xf numFmtId="43" fontId="18" fillId="0" borderId="10" xfId="7" applyNumberFormat="1" applyFont="1" applyBorder="1" applyAlignment="1">
      <alignment vertical="top"/>
    </xf>
    <xf numFmtId="43" fontId="26" fillId="0" borderId="10" xfId="7" applyNumberFormat="1" applyFont="1" applyBorder="1" applyAlignment="1">
      <alignment vertical="top"/>
    </xf>
    <xf numFmtId="166" fontId="0" fillId="0" borderId="9" xfId="7" quotePrefix="1" applyNumberFormat="1" applyFont="1" applyBorder="1" applyAlignment="1">
      <alignment horizontal="left" vertical="top"/>
    </xf>
    <xf numFmtId="166" fontId="20" fillId="0" borderId="9" xfId="7" applyNumberFormat="1" applyFont="1" applyBorder="1" applyAlignment="1">
      <alignment horizontal="left" vertical="top"/>
    </xf>
    <xf numFmtId="166" fontId="20" fillId="0" borderId="0" xfId="7" applyNumberFormat="1" applyFont="1" applyBorder="1" applyAlignment="1">
      <alignment horizontal="left" vertical="top"/>
    </xf>
    <xf numFmtId="43" fontId="20" fillId="0" borderId="19" xfId="7" applyNumberFormat="1" applyFont="1" applyBorder="1" applyAlignment="1">
      <alignment vertical="top"/>
    </xf>
    <xf numFmtId="43" fontId="20" fillId="0" borderId="0" xfId="7" applyNumberFormat="1" applyFont="1" applyBorder="1" applyAlignment="1">
      <alignment vertical="top"/>
    </xf>
    <xf numFmtId="43" fontId="20" fillId="0" borderId="10" xfId="7" applyNumberFormat="1" applyFont="1" applyBorder="1" applyAlignment="1">
      <alignment vertical="top"/>
    </xf>
    <xf numFmtId="0" fontId="20" fillId="0" borderId="10" xfId="11" applyFont="1" applyBorder="1">
      <alignment vertical="top"/>
    </xf>
    <xf numFmtId="0" fontId="20" fillId="0" borderId="0" xfId="11" applyFont="1" applyBorder="1">
      <alignment vertical="top"/>
    </xf>
    <xf numFmtId="0" fontId="13" fillId="0" borderId="20" xfId="11" applyBorder="1">
      <alignment vertical="top"/>
    </xf>
    <xf numFmtId="0" fontId="13" fillId="0" borderId="4" xfId="11" applyBorder="1">
      <alignment vertical="top"/>
    </xf>
    <xf numFmtId="0" fontId="32" fillId="0" borderId="21" xfId="11" applyFont="1" applyBorder="1" applyAlignment="1">
      <alignment horizontal="left" vertical="top"/>
    </xf>
    <xf numFmtId="43" fontId="13" fillId="0" borderId="4" xfId="11" applyNumberFormat="1" applyBorder="1">
      <alignment vertical="top"/>
    </xf>
    <xf numFmtId="43" fontId="13" fillId="0" borderId="21" xfId="11" applyNumberFormat="1" applyBorder="1">
      <alignment vertical="top"/>
    </xf>
    <xf numFmtId="0" fontId="13" fillId="0" borderId="21" xfId="11" applyBorder="1">
      <alignment vertical="top"/>
    </xf>
    <xf numFmtId="0" fontId="22" fillId="0" borderId="22" xfId="11" applyFont="1" applyBorder="1">
      <alignment vertical="top"/>
    </xf>
    <xf numFmtId="0" fontId="13" fillId="0" borderId="0" xfId="11" applyBorder="1">
      <alignment vertical="top"/>
    </xf>
    <xf numFmtId="0" fontId="32" fillId="0" borderId="0" xfId="11" applyFont="1" applyBorder="1" applyAlignment="1">
      <alignment horizontal="center" vertical="top"/>
    </xf>
    <xf numFmtId="0" fontId="22" fillId="0" borderId="0" xfId="11" applyFont="1" applyBorder="1">
      <alignment vertical="top"/>
    </xf>
    <xf numFmtId="0" fontId="23" fillId="0" borderId="0" xfId="11" applyFont="1" applyAlignment="1">
      <alignment vertical="top" wrapText="1"/>
    </xf>
    <xf numFmtId="0" fontId="16" fillId="0" borderId="0" xfId="14" applyFont="1" applyFill="1" applyBorder="1"/>
    <xf numFmtId="43" fontId="35" fillId="3" borderId="0" xfId="14" applyNumberFormat="1" applyFont="1" applyFill="1" applyBorder="1"/>
    <xf numFmtId="49" fontId="0" fillId="0" borderId="0" xfId="0" quotePrefix="1" applyNumberFormat="1" applyFill="1" applyAlignment="1"/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43" fontId="5" fillId="0" borderId="0" xfId="1" applyFont="1" applyFill="1" applyAlignment="1"/>
    <xf numFmtId="49" fontId="9" fillId="4" borderId="0" xfId="13" applyNumberFormat="1" applyFont="1" applyFill="1" applyAlignment="1"/>
    <xf numFmtId="0" fontId="5" fillId="4" borderId="0" xfId="0" applyFont="1" applyFill="1" applyAlignment="1"/>
    <xf numFmtId="49" fontId="0" fillId="4" borderId="0" xfId="0" applyNumberFormat="1" applyFill="1" applyAlignment="1"/>
    <xf numFmtId="43" fontId="6" fillId="4" borderId="0" xfId="1" applyFont="1" applyFill="1" applyAlignment="1"/>
    <xf numFmtId="49" fontId="5" fillId="4" borderId="0" xfId="0" applyNumberFormat="1" applyFont="1" applyFill="1" applyAlignment="1"/>
    <xf numFmtId="166" fontId="0" fillId="0" borderId="0" xfId="0" applyNumberFormat="1" applyFill="1" applyAlignment="1"/>
    <xf numFmtId="166" fontId="0" fillId="0" borderId="0" xfId="3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4" fillId="0" borderId="0" xfId="0" applyNumberFormat="1" applyFont="1"/>
    <xf numFmtId="0" fontId="8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166" fontId="5" fillId="0" borderId="0" xfId="1" applyNumberFormat="1" applyFont="1"/>
    <xf numFmtId="43" fontId="5" fillId="0" borderId="0" xfId="1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9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1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9" fontId="6" fillId="0" borderId="0" xfId="0" applyNumberFormat="1" applyFont="1"/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6" fontId="0" fillId="0" borderId="0" xfId="1" applyNumberFormat="1" applyFont="1"/>
    <xf numFmtId="164" fontId="5" fillId="0" borderId="0" xfId="0" quotePrefix="1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0" xfId="0" applyNumberFormat="1" applyFont="1"/>
    <xf numFmtId="37" fontId="5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3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4" fontId="5" fillId="0" borderId="0" xfId="13" applyNumberFormat="1" applyAlignment="1">
      <alignment horizontal="right"/>
    </xf>
    <xf numFmtId="166" fontId="5" fillId="0" borderId="0" xfId="5" applyNumberFormat="1" applyFont="1" applyAlignment="1">
      <alignment horizontal="right"/>
    </xf>
    <xf numFmtId="164" fontId="6" fillId="0" borderId="23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6" fontId="5" fillId="0" borderId="0" xfId="1" applyNumberFormat="1" applyFont="1" applyAlignment="1">
      <alignment horizontal="right"/>
    </xf>
    <xf numFmtId="166" fontId="6" fillId="0" borderId="2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166" fontId="6" fillId="0" borderId="3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0" fontId="0" fillId="0" borderId="1" xfId="0" applyBorder="1" applyAlignment="1">
      <alignment horizontal="center"/>
    </xf>
    <xf numFmtId="43" fontId="5" fillId="0" borderId="0" xfId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6" fontId="6" fillId="0" borderId="0" xfId="1" applyNumberFormat="1" applyFont="1"/>
    <xf numFmtId="0" fontId="9" fillId="0" borderId="0" xfId="0" applyFont="1" applyAlignment="1">
      <alignment horizontal="left"/>
    </xf>
    <xf numFmtId="166" fontId="5" fillId="0" borderId="1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6" fontId="5" fillId="0" borderId="0" xfId="1" applyNumberFormat="1" applyFont="1" applyAlignment="1">
      <alignment horizontal="center"/>
    </xf>
    <xf numFmtId="166" fontId="6" fillId="0" borderId="2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166" fontId="5" fillId="0" borderId="1" xfId="1" applyNumberFormat="1" applyFont="1" applyBorder="1"/>
    <xf numFmtId="0" fontId="6" fillId="0" borderId="0" xfId="0" applyFont="1" applyAlignment="1">
      <alignment horizontal="left"/>
    </xf>
    <xf numFmtId="166" fontId="6" fillId="0" borderId="24" xfId="1" applyNumberFormat="1" applyFont="1" applyBorder="1"/>
    <xf numFmtId="0" fontId="5" fillId="0" borderId="0" xfId="0" applyFont="1" applyAlignment="1">
      <alignment horizontal="left"/>
    </xf>
    <xf numFmtId="166" fontId="5" fillId="0" borderId="0" xfId="0" applyNumberFormat="1" applyFont="1"/>
    <xf numFmtId="0" fontId="4" fillId="0" borderId="0" xfId="0" applyFont="1"/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4" applyNumberFormat="1" applyFont="1" applyAlignment="1">
      <alignment horizontal="right"/>
    </xf>
    <xf numFmtId="166" fontId="6" fillId="0" borderId="24" xfId="1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right"/>
    </xf>
    <xf numFmtId="43" fontId="6" fillId="0" borderId="3" xfId="0" applyNumberFormat="1" applyFont="1" applyBorder="1" applyAlignment="1">
      <alignment horizontal="right"/>
    </xf>
    <xf numFmtId="43" fontId="6" fillId="0" borderId="0" xfId="0" applyNumberFormat="1" applyFont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8" fillId="0" borderId="0" xfId="0" applyFont="1"/>
    <xf numFmtId="0" fontId="10" fillId="0" borderId="0" xfId="0" applyFont="1" applyAlignment="1">
      <alignment horizontal="center"/>
    </xf>
    <xf numFmtId="169" fontId="29" fillId="0" borderId="0" xfId="1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43" fontId="5" fillId="0" borderId="0" xfId="1" applyFont="1" applyAlignment="1">
      <alignment horizontal="center"/>
    </xf>
    <xf numFmtId="0" fontId="9" fillId="0" borderId="0" xfId="0" applyFont="1"/>
    <xf numFmtId="41" fontId="5" fillId="0" borderId="0" xfId="1" applyNumberFormat="1" applyFont="1" applyAlignment="1">
      <alignment horizontal="right"/>
    </xf>
    <xf numFmtId="166" fontId="0" fillId="0" borderId="1" xfId="1" applyNumberFormat="1" applyFont="1" applyBorder="1" applyAlignment="1">
      <alignment horizontal="right"/>
    </xf>
    <xf numFmtId="43" fontId="6" fillId="0" borderId="1" xfId="1" applyFont="1" applyBorder="1" applyAlignment="1">
      <alignment horizontal="center"/>
    </xf>
    <xf numFmtId="43" fontId="6" fillId="0" borderId="0" xfId="1" applyFont="1" applyAlignment="1">
      <alignment horizontal="right"/>
    </xf>
    <xf numFmtId="0" fontId="6" fillId="0" borderId="1" xfId="0" applyFont="1" applyBorder="1" applyAlignment="1">
      <alignment horizontal="center"/>
    </xf>
    <xf numFmtId="166" fontId="6" fillId="0" borderId="1" xfId="1" quotePrefix="1" applyNumberFormat="1" applyFont="1" applyBorder="1" applyAlignment="1">
      <alignment horizontal="right"/>
    </xf>
    <xf numFmtId="166" fontId="5" fillId="0" borderId="1" xfId="1" applyNumberFormat="1" applyFont="1" applyBorder="1" applyAlignment="1">
      <alignment horizontal="right"/>
    </xf>
    <xf numFmtId="166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/>
    <xf numFmtId="164" fontId="0" fillId="0" borderId="0" xfId="0" applyNumberFormat="1"/>
    <xf numFmtId="43" fontId="0" fillId="0" borderId="0" xfId="1" applyFont="1"/>
    <xf numFmtId="43" fontId="6" fillId="0" borderId="0" xfId="1" applyFont="1"/>
    <xf numFmtId="166" fontId="0" fillId="0" borderId="1" xfId="1" applyNumberFormat="1" applyFont="1" applyBorder="1"/>
    <xf numFmtId="164" fontId="6" fillId="0" borderId="2" xfId="0" applyNumberFormat="1" applyFont="1" applyBorder="1" applyAlignment="1">
      <alignment horizontal="center"/>
    </xf>
    <xf numFmtId="166" fontId="6" fillId="0" borderId="2" xfId="1" applyNumberFormat="1" applyFont="1" applyBorder="1"/>
    <xf numFmtId="166" fontId="6" fillId="0" borderId="3" xfId="0" applyNumberFormat="1" applyFont="1" applyBorder="1"/>
    <xf numFmtId="0" fontId="0" fillId="0" borderId="0" xfId="0" applyFont="1" applyBorder="1" applyAlignment="1">
      <alignment horizontal="right"/>
    </xf>
    <xf numFmtId="166" fontId="5" fillId="0" borderId="0" xfId="1" applyNumberFormat="1" applyFont="1" applyBorder="1"/>
    <xf numFmtId="49" fontId="0" fillId="0" borderId="0" xfId="0" applyNumberFormat="1" applyBorder="1"/>
    <xf numFmtId="0" fontId="5" fillId="0" borderId="0" xfId="0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166" fontId="5" fillId="0" borderId="1" xfId="1" applyNumberFormat="1" applyFont="1" applyFill="1" applyBorder="1" applyAlignment="1"/>
    <xf numFmtId="43" fontId="5" fillId="0" borderId="0" xfId="1" applyFont="1" applyBorder="1"/>
    <xf numFmtId="49" fontId="6" fillId="0" borderId="0" xfId="0" applyNumberFormat="1" applyFont="1" applyFill="1"/>
    <xf numFmtId="164" fontId="0" fillId="0" borderId="1" xfId="0" applyNumberFormat="1" applyFont="1" applyBorder="1" applyAlignment="1">
      <alignment horizontal="center"/>
    </xf>
    <xf numFmtId="0" fontId="6" fillId="0" borderId="0" xfId="0" applyFont="1" applyFill="1"/>
    <xf numFmtId="169" fontId="29" fillId="0" borderId="0" xfId="10" applyNumberFormat="1" applyFont="1" applyFill="1" applyAlignment="1">
      <alignment horizontal="right"/>
    </xf>
    <xf numFmtId="166" fontId="0" fillId="0" borderId="1" xfId="1" applyNumberFormat="1" applyFont="1" applyBorder="1" applyAlignment="1">
      <alignment horizontal="center"/>
    </xf>
    <xf numFmtId="166" fontId="6" fillId="0" borderId="1" xfId="1" applyNumberFormat="1" applyFont="1" applyBorder="1" applyAlignment="1">
      <alignment horizontal="center"/>
    </xf>
    <xf numFmtId="166" fontId="6" fillId="0" borderId="0" xfId="1" applyNumberFormat="1" applyFont="1" applyFill="1"/>
    <xf numFmtId="0" fontId="0" fillId="4" borderId="0" xfId="0" applyFill="1"/>
    <xf numFmtId="41" fontId="0" fillId="0" borderId="0" xfId="3" quotePrefix="1" applyNumberFormat="1" applyFont="1" applyFill="1" applyBorder="1" applyAlignment="1">
      <alignment horizontal="right"/>
    </xf>
    <xf numFmtId="43" fontId="5" fillId="4" borderId="0" xfId="1" applyFont="1" applyFill="1" applyAlignme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164" fontId="0" fillId="4" borderId="1" xfId="0" applyNumberFormat="1" applyFill="1" applyBorder="1" applyAlignment="1">
      <alignment horizontal="center"/>
    </xf>
    <xf numFmtId="164" fontId="6" fillId="0" borderId="0" xfId="0" applyNumberFormat="1" applyFont="1" applyFill="1" applyAlignment="1"/>
    <xf numFmtId="164" fontId="5" fillId="0" borderId="0" xfId="0" applyNumberFormat="1" applyFont="1" applyFill="1" applyBorder="1" applyAlignment="1"/>
    <xf numFmtId="43" fontId="6" fillId="0" borderId="0" xfId="1" applyFont="1" applyFill="1" applyAlignment="1"/>
    <xf numFmtId="9" fontId="6" fillId="0" borderId="0" xfId="170" applyFont="1" applyAlignment="1">
      <alignment horizontal="right"/>
    </xf>
    <xf numFmtId="49" fontId="0" fillId="0" borderId="0" xfId="0" applyNumberFormat="1" applyFill="1" applyBorder="1"/>
    <xf numFmtId="49" fontId="0" fillId="0" borderId="0" xfId="0" applyNumberFormat="1" applyFont="1" applyFill="1"/>
    <xf numFmtId="0" fontId="0" fillId="0" borderId="0" xfId="0" applyFill="1"/>
    <xf numFmtId="0" fontId="0" fillId="0" borderId="0" xfId="0" applyFont="1" applyFill="1"/>
    <xf numFmtId="164" fontId="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/>
    <xf numFmtId="49" fontId="0" fillId="0" borderId="0" xfId="0" applyNumberFormat="1" applyFill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6" fontId="5" fillId="0" borderId="0" xfId="1" applyNumberFormat="1" applyFont="1" applyFill="1"/>
    <xf numFmtId="43" fontId="5" fillId="0" borderId="0" xfId="1" applyFont="1" applyFill="1"/>
    <xf numFmtId="0" fontId="0" fillId="0" borderId="0" xfId="0" quotePrefix="1" applyFont="1"/>
    <xf numFmtId="164" fontId="0" fillId="0" borderId="1" xfId="0" applyNumberForma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5" fillId="0" borderId="0" xfId="0" applyNumberFormat="1" applyFont="1" applyFill="1"/>
    <xf numFmtId="49" fontId="9" fillId="0" borderId="0" xfId="0" applyNumberFormat="1" applyFont="1" applyFill="1"/>
    <xf numFmtId="166" fontId="0" fillId="0" borderId="0" xfId="1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center"/>
    </xf>
    <xf numFmtId="166" fontId="6" fillId="0" borderId="0" xfId="4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6" fontId="6" fillId="0" borderId="2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6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/>
    <xf numFmtId="166" fontId="5" fillId="0" borderId="1" xfId="1" applyNumberFormat="1" applyFont="1" applyFill="1" applyBorder="1"/>
    <xf numFmtId="164" fontId="0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0" fillId="0" borderId="1" xfId="0" applyNumberFormat="1" applyFill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8" fillId="0" borderId="0" xfId="0" applyFont="1" applyFill="1"/>
    <xf numFmtId="0" fontId="10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6" fontId="0" fillId="0" borderId="1" xfId="1" applyNumberFormat="1" applyFont="1" applyFill="1" applyBorder="1"/>
    <xf numFmtId="0" fontId="8" fillId="0" borderId="0" xfId="0" applyFont="1" applyFill="1" applyAlignment="1">
      <alignment horizontal="center"/>
    </xf>
    <xf numFmtId="49" fontId="0" fillId="0" borderId="0" xfId="0" applyNumberFormat="1" applyFont="1"/>
    <xf numFmtId="0" fontId="0" fillId="0" borderId="0" xfId="0" quotePrefix="1" applyFont="1" applyFill="1"/>
    <xf numFmtId="0" fontId="8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6" fontId="6" fillId="0" borderId="23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166" fontId="0" fillId="0" borderId="0" xfId="1" applyNumberFormat="1" applyFont="1" applyFill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13" fillId="0" borderId="0" xfId="11" applyFont="1" applyFill="1" applyAlignment="1">
      <alignment horizontal="center" vertical="top" wrapText="1"/>
    </xf>
  </cellXfs>
  <cellStyles count="176">
    <cellStyle name="20% - ส่วนที่ถูกเน้น1" xfId="17" xr:uid="{E5651D4D-47E0-40DE-9084-092043872671}"/>
    <cellStyle name="20% - ส่วนที่ถูกเน้น2" xfId="18" xr:uid="{EB1CDF40-6929-4FF9-8D9E-DF530C2B4326}"/>
    <cellStyle name="20% - ส่วนที่ถูกเน้น3" xfId="19" xr:uid="{704B5379-BFD4-4EC3-A911-8A2D41356E9F}"/>
    <cellStyle name="20% - ส่วนที่ถูกเน้น4" xfId="20" xr:uid="{6EF2B160-9B7F-46A8-99B4-F560CC34CEE5}"/>
    <cellStyle name="20% - ส่วนที่ถูกเน้น5" xfId="21" xr:uid="{3883FD9C-8416-4712-A8EF-CC1B6ED5CC46}"/>
    <cellStyle name="20% - ส่วนที่ถูกเน้น6" xfId="22" xr:uid="{435FCE1C-620D-4620-AEED-6CF82F4373C0}"/>
    <cellStyle name="40% - ส่วนที่ถูกเน้น1" xfId="23" xr:uid="{BDE0529B-A355-4588-B3F8-2073EDF40B74}"/>
    <cellStyle name="40% - ส่วนที่ถูกเน้น2" xfId="24" xr:uid="{FF0BE97F-4053-4843-B68F-2CE8485676C7}"/>
    <cellStyle name="40% - ส่วนที่ถูกเน้น3" xfId="25" xr:uid="{4675CDAF-380F-454A-A47A-09E7BC940AD0}"/>
    <cellStyle name="40% - ส่วนที่ถูกเน้น4" xfId="26" xr:uid="{4DDAED29-0481-4B1C-BE47-8E9DAB50371A}"/>
    <cellStyle name="40% - ส่วนที่ถูกเน้น5" xfId="27" xr:uid="{9F25735C-F10F-46C8-AF46-162ECB6A53AD}"/>
    <cellStyle name="40% - ส่วนที่ถูกเน้น6" xfId="28" xr:uid="{25D02190-C698-48C1-8B0E-DD5E4D41247D}"/>
    <cellStyle name="60% - ส่วนที่ถูกเน้น1" xfId="29" xr:uid="{DCCA9B39-CF18-4187-A7AF-BC28F445381A}"/>
    <cellStyle name="60% - ส่วนที่ถูกเน้น2" xfId="30" xr:uid="{8D3166D0-A610-45B2-96F4-0C82982684A8}"/>
    <cellStyle name="60% - ส่วนที่ถูกเน้น3" xfId="31" xr:uid="{CCA482E8-BD03-4F4C-80B8-C6C051AC31F3}"/>
    <cellStyle name="60% - ส่วนที่ถูกเน้น4" xfId="32" xr:uid="{52982882-87DE-4F1F-A0F3-E4AB75C7750E}"/>
    <cellStyle name="60% - ส่วนที่ถูกเน้น5" xfId="33" xr:uid="{808C62C8-2D75-4BE2-822E-36217405441C}"/>
    <cellStyle name="60% - ส่วนที่ถูกเน้น6" xfId="34" xr:uid="{359289BC-ADD8-470E-8CB8-A97AC3425B2D}"/>
    <cellStyle name="Border" xfId="35" xr:uid="{3B1C22FC-D6B0-42AF-A6B1-B4A996F3BCD1}"/>
    <cellStyle name="Comma" xfId="1" builtinId="3"/>
    <cellStyle name="Comma 2" xfId="2" xr:uid="{00000000-0005-0000-0000-000001000000}"/>
    <cellStyle name="Comma 2 2" xfId="3" xr:uid="{00000000-0005-0000-0000-000002000000}"/>
    <cellStyle name="Comma 2 2 2" xfId="39" xr:uid="{01CDCFD8-3BC6-4B50-919F-60BCC993A086}"/>
    <cellStyle name="Comma 2 2 3" xfId="40" xr:uid="{0ADE4B28-AF39-4ECD-820E-77E1FB8145A4}"/>
    <cellStyle name="Comma 2 2 4" xfId="41" xr:uid="{3B9D7F83-1509-41EF-BE5C-07184CCD6930}"/>
    <cellStyle name="Comma 2 2 5" xfId="42" xr:uid="{6245EBC7-8208-4E92-BD6F-11972AEDC3B3}"/>
    <cellStyle name="Comma 2 2 6" xfId="38" xr:uid="{50BAFFAF-66A7-456A-A677-9E698AE5849E}"/>
    <cellStyle name="Comma 2 3" xfId="43" xr:uid="{6167ABB6-7469-4637-A442-9868FEEA9CFA}"/>
    <cellStyle name="Comma 2 4" xfId="44" xr:uid="{04756E6F-4C92-4146-9FA6-614A288095E6}"/>
    <cellStyle name="Comma 2 5" xfId="37" xr:uid="{D6F8C73E-B606-49BD-804C-53A89A6EC36B}"/>
    <cellStyle name="Comma 3" xfId="4" xr:uid="{00000000-0005-0000-0000-000003000000}"/>
    <cellStyle name="Comma 3 2" xfId="45" xr:uid="{15282444-C2E9-40D5-8095-EE6845B20058}"/>
    <cellStyle name="Comma 3 2 2" xfId="46" xr:uid="{808BFE45-8A87-4E48-BD92-AFD8C127F000}"/>
    <cellStyle name="Comma 3 3" xfId="5" xr:uid="{00000000-0005-0000-0000-000004000000}"/>
    <cellStyle name="Comma 3 3 2" xfId="47" xr:uid="{9C6EA67A-0B62-4EB4-8FB1-A61C9C3820E7}"/>
    <cellStyle name="Comma 4" xfId="48" xr:uid="{4F09D5A6-4350-45E0-93F8-5B77A9C2CCE2}"/>
    <cellStyle name="Comma 5" xfId="6" xr:uid="{00000000-0005-0000-0000-000005000000}"/>
    <cellStyle name="Comma 5 2" xfId="49" xr:uid="{8D7BE93A-23FB-4F60-B170-67670B088C3E}"/>
    <cellStyle name="Comma 6" xfId="36" xr:uid="{8451A0AB-0552-4D01-8D5C-60EBFDB1EAB2}"/>
    <cellStyle name="Comma 7" xfId="172" xr:uid="{B9427B2D-18B4-45D6-B265-B3128EC310F8}"/>
    <cellStyle name="Comma 9" xfId="50" xr:uid="{68B8A0BB-1C65-4A30-92F9-7876C3A1DF8A}"/>
    <cellStyle name="Comma 9 2" xfId="51" xr:uid="{BDE4EE39-2F79-48A2-B28F-FE2B9085EF8C}"/>
    <cellStyle name="Comma 92" xfId="7" xr:uid="{00000000-0005-0000-0000-000006000000}"/>
    <cellStyle name="comma zerodec" xfId="52" xr:uid="{69C88573-8BBC-4502-8079-C89C93B62FBC}"/>
    <cellStyle name="comma zerodec 2" xfId="53" xr:uid="{9E4BB82F-7A0D-4DF1-9946-B1CF02BB1928}"/>
    <cellStyle name="Currency1" xfId="54" xr:uid="{A8B333CD-3670-419F-B71D-9D296832A4A0}"/>
    <cellStyle name="Currency1 2" xfId="55" xr:uid="{FDB034E9-9BCB-4077-85B3-89323A72965B}"/>
    <cellStyle name="Dollar (zero dec)" xfId="56" xr:uid="{694FBCA5-A0F3-4197-AD87-2B83E0A981ED}"/>
    <cellStyle name="Dollar (zero dec) 2" xfId="57" xr:uid="{078D1316-4DAB-40E9-89CD-6B24919FB60C}"/>
    <cellStyle name="Grey" xfId="58" xr:uid="{6D873076-E97E-43D8-A103-C127EC2DE796}"/>
    <cellStyle name="Grey 2" xfId="59" xr:uid="{F562A850-F9A7-4A44-BEF4-E5B5BF441293}"/>
    <cellStyle name="Input [yellow]" xfId="60" xr:uid="{B23058B7-B680-4F26-9A21-4A2E8F39E004}"/>
    <cellStyle name="Input [yellow] 2" xfId="61" xr:uid="{C67AA9AB-C9D3-4E7C-962F-BDEFE29F8D67}"/>
    <cellStyle name="Miglia - Stile1" xfId="62" xr:uid="{B60E7C99-6598-46FF-BBF2-C7BE96A73C46}"/>
    <cellStyle name="Miglia - Stile1 2" xfId="63" xr:uid="{4140DAF2-1246-4EB4-BB32-515A29560AF8}"/>
    <cellStyle name="Miglia - Stile2" xfId="64" xr:uid="{84F8E927-9C5E-4514-9CB3-29DEA1B6E3B8}"/>
    <cellStyle name="Miglia - Stile3" xfId="65" xr:uid="{3A042FF4-F47A-4810-94A5-DB6E79D421F3}"/>
    <cellStyle name="Miglia - Stile3 2" xfId="66" xr:uid="{82999EC3-6D0F-4AED-8F91-2D4BEC2AB268}"/>
    <cellStyle name="Miglia - Stile4" xfId="67" xr:uid="{6CF5EAD6-3BC0-4B4E-A68C-45A00FCC2E27}"/>
    <cellStyle name="Miglia - Stile5" xfId="68" xr:uid="{78D18923-7836-4485-9AD4-0A94DCDCFFD0}"/>
    <cellStyle name="no dec" xfId="69" xr:uid="{3E30B29A-7B6B-45DD-8437-E0DEE997C989}"/>
    <cellStyle name="Normal" xfId="0" builtinId="0"/>
    <cellStyle name="Normal - Stile6" xfId="70" xr:uid="{8C212E0B-8C3C-47F0-B5A4-00A96F72F0F9}"/>
    <cellStyle name="Normal - Stile6 2" xfId="71" xr:uid="{CF3F0788-3B81-48CA-B823-C4DBCAC1FDC4}"/>
    <cellStyle name="Normal - Stile7" xfId="72" xr:uid="{9A6B837F-E184-4088-A52C-1FDD3A699469}"/>
    <cellStyle name="Normal - Stile8" xfId="73" xr:uid="{A280D6AD-F09D-42FE-B064-09B9D8274F52}"/>
    <cellStyle name="Normal - Style1" xfId="74" xr:uid="{A0827358-B6A8-4963-B7CB-CD747548F6A2}"/>
    <cellStyle name="Normal - Style1 2" xfId="75" xr:uid="{32B35B5D-EA67-443F-9E13-0E1D0934240F}"/>
    <cellStyle name="Normal 10" xfId="76" xr:uid="{4C3CAB70-EB38-4EF0-8B6A-E5547F603B0C}"/>
    <cellStyle name="Normal 10 2" xfId="77" xr:uid="{E2AA7D91-FA07-40F5-ACBC-2674063A84C6}"/>
    <cellStyle name="Normal 11" xfId="78" xr:uid="{24541AC2-5520-4B20-BA2A-9BE004221F85}"/>
    <cellStyle name="Normal 11 2" xfId="79" xr:uid="{69E37FCF-B212-40AC-BB88-B63090A3D78B}"/>
    <cellStyle name="Normal 11 2 2" xfId="8" xr:uid="{00000000-0005-0000-0000-000008000000}"/>
    <cellStyle name="Normal 12" xfId="80" xr:uid="{F480FA19-A0E3-48B2-9837-B33321EFB562}"/>
    <cellStyle name="Normal 12 2" xfId="81" xr:uid="{9555BB2B-922E-40DC-9B32-F924CAC52EC1}"/>
    <cellStyle name="Normal 13" xfId="82" xr:uid="{DE2429FF-8A27-423C-95F3-9A88385B4829}"/>
    <cellStyle name="Normal 14" xfId="83" xr:uid="{4FFBF887-CCE2-4698-86CC-10446743CF16}"/>
    <cellStyle name="Normal 14 2" xfId="84" xr:uid="{5C237FC2-8F7B-4757-8341-CED1F75FC0DD}"/>
    <cellStyle name="Normal 15" xfId="85" xr:uid="{E9B25908-2729-4754-B126-3E80A230A9B8}"/>
    <cellStyle name="Normal 15 2" xfId="86" xr:uid="{DCD7B0B0-474C-4A1E-8538-F2567C4DFA45}"/>
    <cellStyle name="Normal 16" xfId="87" xr:uid="{808491E8-7959-4ED7-A2F7-0EB4E7EFDBD3}"/>
    <cellStyle name="Normal 17" xfId="88" xr:uid="{A638CAF1-FD41-4EB1-8874-AF9BEC96D0B0}"/>
    <cellStyle name="Normal 18" xfId="89" xr:uid="{E3DCD9AB-9A18-454D-AC85-BE0F07D7FB67}"/>
    <cellStyle name="Normal 19" xfId="90" xr:uid="{07E8CA85-1AD6-4C0F-8BCA-5BE0D638429B}"/>
    <cellStyle name="Normal 2" xfId="91" xr:uid="{C62627E5-84D2-442E-BEBB-F1A29C3191A0}"/>
    <cellStyle name="Normal 2 2" xfId="92" xr:uid="{AD314779-FDC0-466E-B6E9-E4C480477CB2}"/>
    <cellStyle name="Normal 2 2 2" xfId="9" xr:uid="{00000000-0005-0000-0000-000009000000}"/>
    <cellStyle name="Normal 2 2 2 2" xfId="94" xr:uid="{7273F52A-D894-4C70-A3A8-71F95A9D043A}"/>
    <cellStyle name="Normal 2 2 2 3" xfId="93" xr:uid="{7B4367B3-BE01-4455-9988-2DA7ACF11BCB}"/>
    <cellStyle name="Normal 2 2 3" xfId="95" xr:uid="{71801B9C-1A89-4D91-8455-147265915FC3}"/>
    <cellStyle name="Normal 2 3" xfId="96" xr:uid="{B4AD9AD1-E285-4FE1-A6FC-9BFA4B0C0522}"/>
    <cellStyle name="Normal 20" xfId="97" xr:uid="{10549D7E-BEC8-4039-8513-01CDBA88F3BC}"/>
    <cellStyle name="Normal 21" xfId="98" xr:uid="{8B994E65-6159-4954-B857-FF14C028A5A6}"/>
    <cellStyle name="Normal 22" xfId="99" xr:uid="{64686903-E9FD-4639-B8C5-1082284788D6}"/>
    <cellStyle name="Normal 23" xfId="100" xr:uid="{4857B272-82E8-477F-AA48-3DEC32F6BC18}"/>
    <cellStyle name="Normal 24" xfId="101" xr:uid="{85D91159-E274-4826-A079-5B3292B9601E}"/>
    <cellStyle name="Normal 25" xfId="102" xr:uid="{1C6C1596-9F87-4F0A-A405-E1277788A074}"/>
    <cellStyle name="Normal 26" xfId="103" xr:uid="{AC77C4BB-0C45-472A-AC66-A21179A2B686}"/>
    <cellStyle name="Normal 27" xfId="104" xr:uid="{2BA00348-8217-4F87-95F4-412CF6979277}"/>
    <cellStyle name="Normal 28" xfId="105" xr:uid="{FE316ABB-9F73-47C6-AAD7-B54BF8D6AFE7}"/>
    <cellStyle name="Normal 29" xfId="106" xr:uid="{EB862572-011D-4A68-B098-AFB5F6E1D0B0}"/>
    <cellStyle name="Normal 3" xfId="10" xr:uid="{00000000-0005-0000-0000-00000A000000}"/>
    <cellStyle name="Normal 3 2" xfId="108" xr:uid="{54B3E352-2ED1-425B-840C-E18B4F8BD59C}"/>
    <cellStyle name="Normal 3 2 2" xfId="173" xr:uid="{DA5CC12D-6460-4C70-B372-CBFFB7D93AE9}"/>
    <cellStyle name="Normal 3 3" xfId="109" xr:uid="{1197318F-FFEA-4A90-8E37-8225B31E9346}"/>
    <cellStyle name="Normal 3 4" xfId="107" xr:uid="{39C0D563-AFF9-495A-B319-A18F1B1D7074}"/>
    <cellStyle name="Normal 30" xfId="110" xr:uid="{0773EA0A-D2E5-410D-A44B-C0E0BB5DB4BC}"/>
    <cellStyle name="Normal 31" xfId="111" xr:uid="{5FC44767-19A6-4190-AE1D-82ACB3EEB4D9}"/>
    <cellStyle name="Normal 32" xfId="112" xr:uid="{49A7F0BD-028D-4BB7-9D85-45E8940C13A6}"/>
    <cellStyle name="Normal 33" xfId="113" xr:uid="{B4E8F534-BD70-4D29-AE7A-4D5E21C7778F}"/>
    <cellStyle name="Normal 34" xfId="114" xr:uid="{69C7540A-7885-4EFB-9483-311A86E905B3}"/>
    <cellStyle name="Normal 35" xfId="115" xr:uid="{5410E5F3-2DCA-4247-82AF-52639A3A3163}"/>
    <cellStyle name="Normal 36" xfId="116" xr:uid="{AB410BEF-3792-4D3A-B527-DE4BBEF7850A}"/>
    <cellStyle name="Normal 37" xfId="117" xr:uid="{F46C84D7-AFC5-431C-8BA8-0CD283735FEF}"/>
    <cellStyle name="Normal 38" xfId="11" xr:uid="{00000000-0005-0000-0000-00000B000000}"/>
    <cellStyle name="Normal 38 2" xfId="118" xr:uid="{96738492-6B20-4EE7-98D1-0665E8F30938}"/>
    <cellStyle name="Normal 39" xfId="119" xr:uid="{DB04B8E2-A78A-4A4F-9D14-1CBBA964BE8E}"/>
    <cellStyle name="Normal 4" xfId="120" xr:uid="{300FFEB5-45BC-414B-951E-57DFFE0E13D8}"/>
    <cellStyle name="Normal 4 2" xfId="121" xr:uid="{01BDEB08-4BB3-44B4-9867-DC546916B95C}"/>
    <cellStyle name="Normal 4 3" xfId="12" xr:uid="{00000000-0005-0000-0000-00000C000000}"/>
    <cellStyle name="Normal 4 3 2" xfId="122" xr:uid="{E6593CDA-606A-4279-91AC-A4E0763EFA9B}"/>
    <cellStyle name="Normal 4 4" xfId="123" xr:uid="{1A4BA581-0BC9-41C5-B239-C1F488430591}"/>
    <cellStyle name="Normal 40" xfId="16" xr:uid="{5927967C-DCAA-4C80-98ED-6C96328C63E5}"/>
    <cellStyle name="Normal 41" xfId="171" xr:uid="{5BC95D5C-2EBE-4BC9-BE85-A35FD2F5C5E3}"/>
    <cellStyle name="Normal 5" xfId="13" xr:uid="{00000000-0005-0000-0000-00000D000000}"/>
    <cellStyle name="Normal 5 2" xfId="124" xr:uid="{97EE4A09-3F2F-495B-9528-BCC0D9E6FF67}"/>
    <cellStyle name="Normal 6" xfId="125" xr:uid="{6031C84A-1CF8-4FAA-8450-605DED0B036F}"/>
    <cellStyle name="Normal 7" xfId="126" xr:uid="{D3A88DB4-DDDE-4583-B68E-46E8E327809C}"/>
    <cellStyle name="Normal 7 2" xfId="127" xr:uid="{5B293F39-45F1-4CD2-9952-36698B9B16AB}"/>
    <cellStyle name="Normal 7 3" xfId="174" xr:uid="{40E21794-0BEF-426B-AEF0-1654DA9A9239}"/>
    <cellStyle name="Normal 8" xfId="128" xr:uid="{56DC0D8E-DC04-4C20-88F7-C1D32A6E5D2A}"/>
    <cellStyle name="Normal 8 2" xfId="129" xr:uid="{4727A8CA-67EB-4ABA-8AFC-95711A9B2ECD}"/>
    <cellStyle name="Normal 9" xfId="130" xr:uid="{BB53FAB2-7F08-4553-B711-46E0C74B3FC1}"/>
    <cellStyle name="Normal_CTS(1).Finale" xfId="14" xr:uid="{00000000-0005-0000-0000-00000E000000}"/>
    <cellStyle name="Normal_VAT suspense_YE 2" xfId="15" xr:uid="{00000000-0005-0000-0000-00000F000000}"/>
    <cellStyle name="Percent" xfId="170" builtinId="5"/>
    <cellStyle name="Percent [2]" xfId="132" xr:uid="{1809F75A-EDB9-4CE4-8932-D7BAC22417CA}"/>
    <cellStyle name="Percent 2" xfId="133" xr:uid="{0A8A7257-2868-417C-9CC9-3011D4D75AF1}"/>
    <cellStyle name="Percent 2 2" xfId="134" xr:uid="{65B10733-7718-465D-970C-285807863296}"/>
    <cellStyle name="Percent 3" xfId="135" xr:uid="{C2997E11-BA19-4CC7-BF66-78AF74C25BEB}"/>
    <cellStyle name="Percent 4" xfId="136" xr:uid="{57B8CA80-3EE1-4C0F-BC2D-E88A0CD9E408}"/>
    <cellStyle name="Percent 5" xfId="137" xr:uid="{9CAAE100-39E4-41B3-8AC8-DF7ADDFD72F5}"/>
    <cellStyle name="Percent 6" xfId="131" xr:uid="{7AB3C9EA-F5FC-4C8D-86B2-CF1FB8B9B895}"/>
    <cellStyle name="Percent 7" xfId="175" xr:uid="{A38BEC4E-8B2D-4FE5-BB04-F8A72354E09F}"/>
    <cellStyle name="Quantity" xfId="138" xr:uid="{088E9CD1-070E-4B72-B407-B1D339D92BDA}"/>
    <cellStyle name="Standard_Division-List (A)" xfId="139" xr:uid="{FC7066EB-26B9-45DE-95FA-49C4555137CD}"/>
    <cellStyle name="Style 1" xfId="140" xr:uid="{6965AC43-75A1-4352-B2C2-641A529312E3}"/>
    <cellStyle name="เครื่องหมายจุลภาค [0]_LSAT" xfId="141" xr:uid="{B9CED5AF-179E-431D-89C7-856F2975B1FB}"/>
    <cellStyle name="เครื่องหมายจุลภาค 2" xfId="142" xr:uid="{ECACDFD8-996F-464C-94CA-82939F5BAB08}"/>
    <cellStyle name="เครื่องหมายสกุลเงิน [0]_LSAT" xfId="143" xr:uid="{DF24C14D-C4B8-44B0-965B-B103049E9765}"/>
    <cellStyle name="เซลล์ตรวจสอบ" xfId="144" xr:uid="{2E59E030-EF6C-4C58-B16D-5DDBCEDC58D3}"/>
    <cellStyle name="เซลล์ที่มีการเชื่อมโยง" xfId="145" xr:uid="{3BF98227-B124-4221-86FC-28A0879A5F58}"/>
    <cellStyle name="แย่" xfId="146" xr:uid="{345F354C-8352-4232-93A3-A4C09BE3BBCF}"/>
    <cellStyle name="แสดงผล" xfId="147" xr:uid="{32BA68E4-A91B-4ED1-8E26-CBA3B97C4383}"/>
    <cellStyle name="การคำนวณ" xfId="148" xr:uid="{9492636F-1947-45E1-AAF4-41185D2BAF7D}"/>
    <cellStyle name="ข้อความเตือน" xfId="149" xr:uid="{F3647D07-AAE1-45F6-AC39-727A6340503A}"/>
    <cellStyle name="ข้อความอธิบาย" xfId="150" xr:uid="{79E0A9DE-C4CB-48CF-A917-146A00EF23F4}"/>
    <cellStyle name="ชื่อเรื่อง" xfId="151" xr:uid="{8CC2B770-BF1F-4A6F-84FA-6030FA3C552D}"/>
    <cellStyle name="ดี" xfId="152" xr:uid="{3A8BE10A-494D-41C3-B7C7-D2F46E90C0E7}"/>
    <cellStyle name="ปกติ 2" xfId="153" xr:uid="{6E0CD062-BB92-49C1-938C-8391BE72AA6A}"/>
    <cellStyle name="ปกติ_LSAT" xfId="154" xr:uid="{6C80BEC5-A74D-4D51-9FEB-2DE293A43864}"/>
    <cellStyle name="ป้อนค่า" xfId="155" xr:uid="{BB5B40F3-5359-49E2-BD04-65086DE6A1A9}"/>
    <cellStyle name="ปานกลาง" xfId="156" xr:uid="{970A5152-8F0A-4A69-8A6D-CAAA8259852A}"/>
    <cellStyle name="ผลรวม" xfId="157" xr:uid="{9493BE22-3500-48F7-9D68-EBDF1B94DAB2}"/>
    <cellStyle name="วฅมุ_Exc_Rate" xfId="158" xr:uid="{C00F0E65-057F-4560-BAD7-09446439973F}"/>
    <cellStyle name="ส่วนที่ถูกเน้น1" xfId="159" xr:uid="{DCE8F8DA-595F-490B-AEC3-7B78618D7BDA}"/>
    <cellStyle name="ส่วนที่ถูกเน้น2" xfId="160" xr:uid="{ABF9DCFF-210A-4148-BB4B-799EB54F0216}"/>
    <cellStyle name="ส่วนที่ถูกเน้น3" xfId="161" xr:uid="{F9FFBCC9-4CC4-4D80-9578-56C30606E8FE}"/>
    <cellStyle name="ส่วนที่ถูกเน้น4" xfId="162" xr:uid="{D66D2C6A-841D-4B53-973E-55F691B28584}"/>
    <cellStyle name="ส่วนที่ถูกเน้น5" xfId="163" xr:uid="{17B1BB3C-7B76-4246-B67C-8945A4F2623E}"/>
    <cellStyle name="ส่วนที่ถูกเน้น6" xfId="164" xr:uid="{42958B59-9E49-4609-94D3-320B77DF6FE6}"/>
    <cellStyle name="หมายเหตุ" xfId="165" xr:uid="{9AC272F5-0B99-4FA3-8916-F0ECFB5E600A}"/>
    <cellStyle name="หัวเรื่อง 1" xfId="166" xr:uid="{DB37756C-30AA-4620-8187-4DCD88CE5109}"/>
    <cellStyle name="หัวเรื่อง 2" xfId="167" xr:uid="{EEF0B9BB-87A9-46C6-AE5A-3A6EC48CB00A}"/>
    <cellStyle name="หัวเรื่อง 3" xfId="168" xr:uid="{AA052BD1-F707-4C0A-9081-C88C2A59A4F0}"/>
    <cellStyle name="หัวเรื่อง 4" xfId="169" xr:uid="{85FD84C4-A5F4-4E0F-8956-A301A015D80B}"/>
  </cellStyles>
  <dxfs count="0"/>
  <tableStyles count="0" defaultTableStyle="TableStyleMedium9" defaultPivotStyle="PivotStyleLight16"/>
  <colors>
    <mruColors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74"/>
  <sheetViews>
    <sheetView view="pageBreakPreview" topLeftCell="A127" zoomScale="115" zoomScaleNormal="100" zoomScaleSheetLayoutView="115" workbookViewId="0">
      <selection activeCell="A183" sqref="A183"/>
    </sheetView>
  </sheetViews>
  <sheetFormatPr defaultColWidth="9.09765625" defaultRowHeight="22.5" customHeight="1"/>
  <cols>
    <col min="1" max="1" width="55.59765625" style="216" customWidth="1"/>
    <col min="2" max="2" width="7.8984375" style="315" customWidth="1"/>
    <col min="3" max="3" width="0.8984375" style="213" customWidth="1"/>
    <col min="4" max="4" width="15.3984375" style="213" customWidth="1"/>
    <col min="5" max="5" width="0.8984375" style="213" customWidth="1"/>
    <col min="6" max="6" width="15.3984375" style="213" customWidth="1"/>
    <col min="7" max="7" width="0.8984375" style="213" customWidth="1"/>
    <col min="8" max="8" width="15.3984375" style="213" customWidth="1"/>
    <col min="9" max="9" width="0.8984375" style="213" customWidth="1"/>
    <col min="10" max="10" width="15.3984375" style="213" customWidth="1"/>
    <col min="11" max="11" width="3.8984375" style="213" customWidth="1"/>
    <col min="12" max="12" width="14" style="215" customWidth="1"/>
    <col min="13" max="13" width="3.8984375" style="215" customWidth="1"/>
    <col min="14" max="14" width="14" style="215" customWidth="1"/>
    <col min="15" max="15" width="3.8984375" style="213" customWidth="1"/>
    <col min="16" max="16" width="14" style="213" customWidth="1"/>
    <col min="17" max="17" width="3.8984375" style="213" customWidth="1"/>
    <col min="18" max="18" width="14" style="213" customWidth="1"/>
    <col min="19" max="16384" width="9.09765625" style="213"/>
  </cols>
  <sheetData>
    <row r="1" spans="1:10" ht="23.25" customHeight="1">
      <c r="A1" s="210" t="s">
        <v>0</v>
      </c>
      <c r="C1" s="212"/>
      <c r="E1" s="212"/>
      <c r="F1" s="212"/>
      <c r="G1" s="212"/>
      <c r="H1" s="212"/>
      <c r="I1" s="212"/>
      <c r="J1" s="212"/>
    </row>
    <row r="2" spans="1:10" ht="23.25" customHeight="1">
      <c r="A2" s="210" t="s">
        <v>80</v>
      </c>
      <c r="C2" s="212"/>
      <c r="E2" s="212"/>
      <c r="F2" s="212"/>
      <c r="G2" s="212"/>
      <c r="H2" s="212"/>
      <c r="I2" s="212"/>
      <c r="J2" s="212"/>
    </row>
    <row r="3" spans="1:10" ht="21.75" customHeight="1">
      <c r="A3" s="210"/>
      <c r="C3" s="212"/>
    </row>
    <row r="4" spans="1:10" ht="21.75" customHeight="1">
      <c r="C4" s="217"/>
      <c r="D4" s="415" t="s">
        <v>29</v>
      </c>
      <c r="E4" s="415"/>
      <c r="F4" s="415"/>
      <c r="G4" s="218"/>
      <c r="H4" s="415" t="s">
        <v>50</v>
      </c>
      <c r="I4" s="415"/>
      <c r="J4" s="415"/>
    </row>
    <row r="5" spans="1:10" ht="21.75" customHeight="1">
      <c r="C5" s="217"/>
      <c r="D5" s="219" t="s">
        <v>77</v>
      </c>
      <c r="E5" s="219"/>
      <c r="F5" s="219" t="s">
        <v>78</v>
      </c>
      <c r="G5" s="218"/>
      <c r="H5" s="219" t="s">
        <v>77</v>
      </c>
      <c r="I5" s="219"/>
      <c r="J5" s="219" t="s">
        <v>78</v>
      </c>
    </row>
    <row r="6" spans="1:10" ht="21.75" customHeight="1">
      <c r="A6" s="210" t="s">
        <v>28</v>
      </c>
      <c r="B6" s="315" t="s">
        <v>1</v>
      </c>
      <c r="C6" s="217"/>
      <c r="D6" s="217">
        <v>2563</v>
      </c>
      <c r="E6" s="217"/>
      <c r="F6" s="217">
        <v>2562</v>
      </c>
      <c r="G6" s="217"/>
      <c r="H6" s="217">
        <v>2563</v>
      </c>
      <c r="I6" s="217"/>
      <c r="J6" s="217">
        <v>2562</v>
      </c>
    </row>
    <row r="7" spans="1:10" ht="21.75" customHeight="1">
      <c r="A7" s="210"/>
      <c r="B7" s="406"/>
      <c r="C7" s="217"/>
      <c r="D7" s="407" t="s">
        <v>428</v>
      </c>
      <c r="E7" s="217"/>
      <c r="F7" s="217"/>
      <c r="G7" s="217"/>
      <c r="H7" s="407" t="s">
        <v>428</v>
      </c>
      <c r="I7" s="217"/>
      <c r="J7" s="217"/>
    </row>
    <row r="8" spans="1:10" ht="21.75" customHeight="1">
      <c r="C8" s="217"/>
      <c r="D8" s="413" t="s">
        <v>79</v>
      </c>
      <c r="E8" s="413"/>
      <c r="F8" s="413"/>
      <c r="G8" s="413"/>
      <c r="H8" s="413"/>
      <c r="I8" s="413"/>
      <c r="J8" s="413"/>
    </row>
    <row r="9" spans="1:10" ht="21.75" customHeight="1">
      <c r="A9" s="220" t="s">
        <v>2</v>
      </c>
      <c r="C9" s="217"/>
      <c r="D9" s="221"/>
      <c r="E9" s="221"/>
      <c r="F9" s="221"/>
      <c r="G9" s="221"/>
      <c r="H9" s="222"/>
      <c r="I9" s="222"/>
      <c r="J9" s="222"/>
    </row>
    <row r="10" spans="1:10" ht="21.75" customHeight="1">
      <c r="A10" s="216" t="s">
        <v>3</v>
      </c>
      <c r="C10" s="217"/>
      <c r="D10" s="223">
        <v>1916908</v>
      </c>
      <c r="E10" s="223"/>
      <c r="F10" s="223">
        <v>2245500</v>
      </c>
      <c r="G10" s="223"/>
      <c r="H10" s="223">
        <v>534914</v>
      </c>
      <c r="I10" s="223"/>
      <c r="J10" s="223">
        <v>912881</v>
      </c>
    </row>
    <row r="11" spans="1:10" ht="21.75" customHeight="1">
      <c r="A11" s="224" t="s">
        <v>44</v>
      </c>
      <c r="B11" s="315" t="s">
        <v>438</v>
      </c>
      <c r="C11" s="217"/>
      <c r="D11" s="227" t="s">
        <v>8</v>
      </c>
      <c r="E11" s="223"/>
      <c r="F11" s="223">
        <v>212215</v>
      </c>
      <c r="G11" s="223"/>
      <c r="H11" s="227" t="s">
        <v>8</v>
      </c>
      <c r="I11" s="223"/>
      <c r="J11" s="223">
        <v>7769</v>
      </c>
    </row>
    <row r="12" spans="1:10" ht="21.75" customHeight="1">
      <c r="A12" s="224" t="s">
        <v>319</v>
      </c>
      <c r="B12" s="315" t="s">
        <v>427</v>
      </c>
      <c r="C12" s="217"/>
      <c r="D12" s="223">
        <v>2903218</v>
      </c>
      <c r="E12" s="223"/>
      <c r="F12" s="1">
        <v>3123632</v>
      </c>
      <c r="G12" s="223"/>
      <c r="H12" s="226">
        <v>916232</v>
      </c>
      <c r="I12" s="223"/>
      <c r="J12" s="226">
        <v>988795</v>
      </c>
    </row>
    <row r="13" spans="1:10" ht="21.75" customHeight="1">
      <c r="A13" s="224" t="s">
        <v>320</v>
      </c>
      <c r="C13" s="217"/>
      <c r="D13" s="223">
        <f>341031</f>
        <v>341031</v>
      </c>
      <c r="E13" s="223"/>
      <c r="F13" s="1">
        <v>319164</v>
      </c>
      <c r="G13" s="223"/>
      <c r="H13" s="226">
        <f>179583</f>
        <v>179583</v>
      </c>
      <c r="I13" s="223"/>
      <c r="J13" s="226">
        <v>152895</v>
      </c>
    </row>
    <row r="14" spans="1:10" ht="21.75" customHeight="1">
      <c r="A14" s="224" t="s">
        <v>321</v>
      </c>
      <c r="C14" s="217"/>
      <c r="D14" s="223"/>
      <c r="E14" s="223"/>
      <c r="F14" s="223"/>
      <c r="G14" s="223"/>
      <c r="H14" s="226"/>
      <c r="I14" s="223"/>
      <c r="J14" s="226"/>
    </row>
    <row r="15" spans="1:10" ht="21.75" customHeight="1">
      <c r="A15" s="224" t="s">
        <v>322</v>
      </c>
      <c r="B15" s="315" t="s">
        <v>390</v>
      </c>
      <c r="C15" s="217"/>
      <c r="D15" s="223">
        <v>148318</v>
      </c>
      <c r="E15" s="223"/>
      <c r="F15" s="223">
        <v>145401</v>
      </c>
      <c r="G15" s="223"/>
      <c r="H15" s="227" t="s">
        <v>8</v>
      </c>
      <c r="I15" s="223"/>
      <c r="J15" s="227" t="s">
        <v>8</v>
      </c>
    </row>
    <row r="16" spans="1:10" ht="21.75" customHeight="1">
      <c r="A16" s="224" t="s">
        <v>345</v>
      </c>
      <c r="B16" s="315">
        <v>12</v>
      </c>
      <c r="C16" s="217"/>
      <c r="D16" s="1">
        <v>1926125</v>
      </c>
      <c r="E16" s="223"/>
      <c r="F16" s="223">
        <v>1374155</v>
      </c>
      <c r="G16" s="223"/>
      <c r="H16" s="227">
        <v>1164829</v>
      </c>
      <c r="I16" s="223"/>
      <c r="J16" s="227">
        <v>562324</v>
      </c>
    </row>
    <row r="17" spans="1:10" ht="21.75" hidden="1" customHeight="1">
      <c r="A17" s="216" t="s">
        <v>54</v>
      </c>
      <c r="B17" s="315">
        <v>3</v>
      </c>
      <c r="C17" s="217"/>
      <c r="D17" s="228"/>
      <c r="E17" s="223"/>
      <c r="F17" s="228">
        <v>0</v>
      </c>
      <c r="G17" s="223"/>
      <c r="H17" s="227"/>
      <c r="I17" s="223"/>
      <c r="J17" s="227">
        <v>0</v>
      </c>
    </row>
    <row r="18" spans="1:10" ht="21.75" hidden="1" customHeight="1">
      <c r="A18" s="224" t="s">
        <v>74</v>
      </c>
      <c r="B18" s="315">
        <v>3</v>
      </c>
      <c r="C18" s="217"/>
      <c r="D18" s="228"/>
      <c r="E18" s="223"/>
      <c r="F18" s="228">
        <v>0</v>
      </c>
      <c r="G18" s="223"/>
      <c r="H18" s="227"/>
      <c r="I18" s="223"/>
      <c r="J18" s="227">
        <v>0</v>
      </c>
    </row>
    <row r="19" spans="1:10" ht="21.75" customHeight="1">
      <c r="A19" s="225" t="s">
        <v>144</v>
      </c>
      <c r="B19" s="315" t="s">
        <v>426</v>
      </c>
      <c r="D19" s="223">
        <v>59575</v>
      </c>
      <c r="E19" s="223"/>
      <c r="F19" s="223">
        <v>51075</v>
      </c>
      <c r="G19" s="223"/>
      <c r="H19" s="229">
        <v>104651</v>
      </c>
      <c r="I19" s="223"/>
      <c r="J19" s="229">
        <v>88108</v>
      </c>
    </row>
    <row r="20" spans="1:10" ht="21.75" customHeight="1">
      <c r="A20" s="216" t="s">
        <v>23</v>
      </c>
      <c r="C20" s="217"/>
      <c r="D20" s="223">
        <v>2080189</v>
      </c>
      <c r="E20" s="223"/>
      <c r="F20" s="223">
        <v>2224874</v>
      </c>
      <c r="G20" s="223"/>
      <c r="H20" s="223">
        <v>857135</v>
      </c>
      <c r="I20" s="223"/>
      <c r="J20" s="223">
        <v>829740</v>
      </c>
    </row>
    <row r="21" spans="1:10" ht="21.75" customHeight="1">
      <c r="A21" s="216" t="s">
        <v>73</v>
      </c>
      <c r="C21" s="217"/>
      <c r="D21" s="223">
        <v>446950</v>
      </c>
      <c r="E21" s="223"/>
      <c r="F21" s="223">
        <v>414142</v>
      </c>
      <c r="G21" s="223"/>
      <c r="H21" s="223">
        <v>270336</v>
      </c>
      <c r="I21" s="223"/>
      <c r="J21" s="223">
        <v>306484</v>
      </c>
    </row>
    <row r="22" spans="1:10" ht="21.75" customHeight="1">
      <c r="A22" s="356" t="s">
        <v>114</v>
      </c>
      <c r="B22" s="315">
        <v>4</v>
      </c>
      <c r="C22" s="217"/>
      <c r="D22" s="227" t="s">
        <v>8</v>
      </c>
      <c r="E22" s="223"/>
      <c r="F22" s="227" t="s">
        <v>8</v>
      </c>
      <c r="G22" s="223"/>
      <c r="H22" s="229">
        <v>150000</v>
      </c>
      <c r="I22" s="223"/>
      <c r="J22" s="229" t="s">
        <v>8</v>
      </c>
    </row>
    <row r="23" spans="1:10" ht="21.75" customHeight="1">
      <c r="A23" s="370" t="s">
        <v>382</v>
      </c>
      <c r="B23" s="354" t="s">
        <v>438</v>
      </c>
      <c r="C23" s="223"/>
      <c r="D23" s="223">
        <f>203706+14839</f>
        <v>218545</v>
      </c>
      <c r="E23" s="223"/>
      <c r="F23" s="227" t="s">
        <v>8</v>
      </c>
      <c r="G23" s="223"/>
      <c r="H23" s="223">
        <f>2725+14839</f>
        <v>17564</v>
      </c>
      <c r="I23" s="223"/>
      <c r="J23" s="227" t="s">
        <v>8</v>
      </c>
    </row>
    <row r="24" spans="1:10" ht="21.75" customHeight="1">
      <c r="A24" s="370" t="s">
        <v>4</v>
      </c>
      <c r="C24" s="217"/>
      <c r="D24" s="223">
        <f>10361</f>
        <v>10361</v>
      </c>
      <c r="E24" s="223"/>
      <c r="F24" s="223">
        <v>12854</v>
      </c>
      <c r="G24" s="223"/>
      <c r="H24" s="226">
        <v>2797</v>
      </c>
      <c r="I24" s="223"/>
      <c r="J24" s="226">
        <v>4869</v>
      </c>
    </row>
    <row r="25" spans="1:10" ht="21.75" customHeight="1">
      <c r="A25" s="329" t="s">
        <v>5</v>
      </c>
      <c r="C25" s="217"/>
      <c r="D25" s="231">
        <f>SUM(D10:D24)</f>
        <v>10051220</v>
      </c>
      <c r="E25" s="232"/>
      <c r="F25" s="231">
        <f>SUM(F10:F24)</f>
        <v>10123012</v>
      </c>
      <c r="G25" s="232"/>
      <c r="H25" s="231">
        <f>SUM(H10:H24)</f>
        <v>4198041</v>
      </c>
      <c r="I25" s="232"/>
      <c r="J25" s="231">
        <f>SUM(J10:J24)</f>
        <v>3853865</v>
      </c>
    </row>
    <row r="26" spans="1:10" ht="14.25" customHeight="1">
      <c r="A26" s="370"/>
      <c r="C26" s="217"/>
      <c r="D26" s="223"/>
      <c r="E26" s="223"/>
      <c r="F26" s="223"/>
      <c r="G26" s="223"/>
      <c r="H26" s="223"/>
      <c r="I26" s="223"/>
      <c r="J26" s="223"/>
    </row>
    <row r="27" spans="1:10" ht="21.75" customHeight="1">
      <c r="A27" s="371" t="s">
        <v>6</v>
      </c>
      <c r="C27" s="2"/>
      <c r="D27" s="223"/>
      <c r="E27" s="223"/>
      <c r="F27" s="223"/>
      <c r="G27" s="223"/>
      <c r="H27" s="223"/>
      <c r="I27" s="1"/>
      <c r="J27" s="223"/>
    </row>
    <row r="28" spans="1:10" ht="21.75" customHeight="1">
      <c r="A28" s="370" t="s">
        <v>384</v>
      </c>
      <c r="B28" s="354" t="s">
        <v>438</v>
      </c>
      <c r="C28" s="2"/>
      <c r="D28" s="1">
        <v>308023</v>
      </c>
      <c r="E28" s="1"/>
      <c r="F28" s="41" t="s">
        <v>8</v>
      </c>
      <c r="G28" s="1"/>
      <c r="H28" s="1">
        <v>114581</v>
      </c>
      <c r="I28" s="1"/>
      <c r="J28" s="227" t="s">
        <v>8</v>
      </c>
    </row>
    <row r="29" spans="1:10" ht="21.75" customHeight="1">
      <c r="A29" s="356" t="s">
        <v>128</v>
      </c>
      <c r="B29" s="315">
        <v>6</v>
      </c>
      <c r="C29" s="217"/>
      <c r="D29" s="233">
        <v>2898592</v>
      </c>
      <c r="E29" s="223"/>
      <c r="F29" s="233">
        <v>2759744</v>
      </c>
      <c r="H29" s="227">
        <v>979230</v>
      </c>
      <c r="I29" s="223"/>
      <c r="J29" s="227">
        <v>979230</v>
      </c>
    </row>
    <row r="30" spans="1:10" ht="21.75" customHeight="1">
      <c r="A30" s="370" t="s">
        <v>65</v>
      </c>
      <c r="B30" s="315">
        <v>7</v>
      </c>
      <c r="C30" s="217"/>
      <c r="D30" s="227" t="s">
        <v>8</v>
      </c>
      <c r="E30" s="223"/>
      <c r="F30" s="227" t="s">
        <v>8</v>
      </c>
      <c r="G30" s="223"/>
      <c r="H30" s="223">
        <v>2258164</v>
      </c>
      <c r="I30" s="223"/>
      <c r="J30" s="223">
        <v>2258164</v>
      </c>
    </row>
    <row r="31" spans="1:10" ht="21.5">
      <c r="A31" s="370" t="s">
        <v>7</v>
      </c>
      <c r="B31" s="412" t="s">
        <v>438</v>
      </c>
      <c r="C31" s="217"/>
      <c r="D31" s="227" t="s">
        <v>8</v>
      </c>
      <c r="E31" s="223"/>
      <c r="F31" s="223">
        <v>158196</v>
      </c>
      <c r="G31" s="223"/>
      <c r="H31" s="227" t="s">
        <v>8</v>
      </c>
      <c r="I31" s="223"/>
      <c r="J31" s="223">
        <v>85424</v>
      </c>
    </row>
    <row r="32" spans="1:10" ht="21.75" customHeight="1">
      <c r="A32" s="356" t="s">
        <v>320</v>
      </c>
      <c r="C32" s="217"/>
      <c r="D32" s="223">
        <v>287990</v>
      </c>
      <c r="E32" s="223"/>
      <c r="F32" s="223">
        <v>296829</v>
      </c>
      <c r="G32" s="223"/>
      <c r="H32" s="223">
        <v>79238</v>
      </c>
      <c r="I32" s="223"/>
      <c r="J32" s="223">
        <v>68142</v>
      </c>
    </row>
    <row r="33" spans="1:18" ht="21.5">
      <c r="A33" s="356" t="s">
        <v>323</v>
      </c>
      <c r="B33" s="315" t="s">
        <v>390</v>
      </c>
      <c r="C33" s="217"/>
      <c r="D33" s="223">
        <v>653525</v>
      </c>
      <c r="E33" s="223"/>
      <c r="F33" s="223">
        <v>660039</v>
      </c>
      <c r="G33" s="223"/>
      <c r="H33" s="227" t="s">
        <v>8</v>
      </c>
      <c r="I33" s="223"/>
      <c r="J33" s="227" t="s">
        <v>8</v>
      </c>
    </row>
    <row r="34" spans="1:18" ht="21.5">
      <c r="A34" s="224" t="s">
        <v>345</v>
      </c>
      <c r="B34" s="315">
        <v>12</v>
      </c>
      <c r="C34" s="217"/>
      <c r="D34" s="223">
        <v>224727</v>
      </c>
      <c r="E34" s="223"/>
      <c r="F34" s="223">
        <v>280574</v>
      </c>
      <c r="G34" s="223"/>
      <c r="H34" s="227">
        <v>202938</v>
      </c>
      <c r="I34" s="223"/>
      <c r="J34" s="227">
        <v>261219</v>
      </c>
    </row>
    <row r="35" spans="1:18" ht="21.75" customHeight="1">
      <c r="A35" s="224" t="s">
        <v>341</v>
      </c>
      <c r="B35" s="359" t="s">
        <v>426</v>
      </c>
      <c r="C35" s="217"/>
      <c r="D35" s="227" t="s">
        <v>8</v>
      </c>
      <c r="E35" s="223"/>
      <c r="F35" s="227" t="s">
        <v>8</v>
      </c>
      <c r="G35" s="223"/>
      <c r="H35" s="229">
        <v>39523</v>
      </c>
      <c r="I35" s="223"/>
      <c r="J35" s="229">
        <v>31223</v>
      </c>
    </row>
    <row r="36" spans="1:18" ht="21.5">
      <c r="A36" s="224" t="s">
        <v>120</v>
      </c>
      <c r="B36" s="315">
        <v>8</v>
      </c>
      <c r="C36" s="217"/>
      <c r="D36" s="227">
        <v>623529</v>
      </c>
      <c r="E36" s="226"/>
      <c r="F36" s="227">
        <v>623529</v>
      </c>
      <c r="G36" s="226"/>
      <c r="H36" s="227">
        <v>165400</v>
      </c>
      <c r="I36" s="226"/>
      <c r="J36" s="227">
        <v>165400</v>
      </c>
    </row>
    <row r="37" spans="1:18" ht="21.5">
      <c r="A37" s="216" t="s">
        <v>39</v>
      </c>
      <c r="B37" s="315">
        <v>8</v>
      </c>
      <c r="C37" s="217"/>
      <c r="D37" s="223">
        <v>973673</v>
      </c>
      <c r="E37" s="223"/>
      <c r="F37" s="223">
        <v>1137141</v>
      </c>
      <c r="G37" s="223"/>
      <c r="H37" s="223">
        <v>533729</v>
      </c>
      <c r="I37" s="223"/>
      <c r="J37" s="223">
        <v>538352</v>
      </c>
    </row>
    <row r="38" spans="1:18" ht="21.5">
      <c r="A38" s="370" t="s">
        <v>383</v>
      </c>
      <c r="B38" s="315">
        <v>3</v>
      </c>
      <c r="C38" s="217"/>
      <c r="D38" s="223">
        <f>606005-288204</f>
        <v>317801</v>
      </c>
      <c r="E38" s="223"/>
      <c r="F38" s="227" t="s">
        <v>8</v>
      </c>
      <c r="G38" s="223"/>
      <c r="H38" s="223">
        <v>312457</v>
      </c>
      <c r="I38" s="223"/>
      <c r="J38" s="227" t="s">
        <v>8</v>
      </c>
    </row>
    <row r="39" spans="1:18" ht="21.5">
      <c r="A39" s="216" t="s">
        <v>342</v>
      </c>
      <c r="C39" s="217"/>
      <c r="D39" s="223">
        <v>38638</v>
      </c>
      <c r="E39" s="223"/>
      <c r="F39" s="223">
        <v>38638</v>
      </c>
      <c r="G39" s="223"/>
      <c r="H39" s="227" t="s">
        <v>8</v>
      </c>
      <c r="I39" s="223"/>
      <c r="J39" s="227" t="s">
        <v>8</v>
      </c>
    </row>
    <row r="40" spans="1:18" ht="21.75" customHeight="1">
      <c r="A40" s="216" t="s">
        <v>40</v>
      </c>
      <c r="C40" s="217"/>
      <c r="D40" s="223">
        <v>93969</v>
      </c>
      <c r="E40" s="223"/>
      <c r="F40" s="223">
        <v>93988</v>
      </c>
      <c r="G40" s="223"/>
      <c r="H40" s="234">
        <v>51527</v>
      </c>
      <c r="I40" s="223"/>
      <c r="J40" s="234">
        <v>49815</v>
      </c>
    </row>
    <row r="41" spans="1:18" ht="21.75" customHeight="1">
      <c r="A41" s="224" t="s">
        <v>24</v>
      </c>
      <c r="C41" s="217"/>
      <c r="D41" s="233">
        <v>25088</v>
      </c>
      <c r="E41" s="223"/>
      <c r="F41" s="233">
        <v>25083</v>
      </c>
      <c r="H41" s="227" t="s">
        <v>8</v>
      </c>
      <c r="I41" s="223"/>
      <c r="J41" s="227" t="s">
        <v>8</v>
      </c>
    </row>
    <row r="42" spans="1:18" ht="21.75" customHeight="1">
      <c r="A42" s="230" t="s">
        <v>9</v>
      </c>
      <c r="C42" s="217"/>
      <c r="D42" s="231">
        <f>SUM(D28:D41)</f>
        <v>6445555</v>
      </c>
      <c r="E42" s="232"/>
      <c r="F42" s="231">
        <f>SUM(F29:F41)</f>
        <v>6073761</v>
      </c>
      <c r="G42" s="232"/>
      <c r="H42" s="231">
        <f>SUM(H28:H41)</f>
        <v>4736787</v>
      </c>
      <c r="I42" s="232"/>
      <c r="J42" s="231">
        <f>SUM(J29:J41)</f>
        <v>4436969</v>
      </c>
    </row>
    <row r="43" spans="1:18" ht="12.75" customHeight="1">
      <c r="A43" s="230"/>
      <c r="C43" s="217"/>
      <c r="D43" s="232"/>
      <c r="E43" s="232"/>
      <c r="F43" s="232"/>
      <c r="G43" s="232"/>
      <c r="H43" s="232"/>
      <c r="I43" s="232"/>
      <c r="J43" s="232"/>
    </row>
    <row r="44" spans="1:18" ht="21.75" customHeight="1" thickBot="1">
      <c r="A44" s="230" t="s">
        <v>10</v>
      </c>
      <c r="C44" s="217"/>
      <c r="D44" s="235">
        <f>SUM(D25+D42)</f>
        <v>16496775</v>
      </c>
      <c r="E44" s="232"/>
      <c r="F44" s="235">
        <f>SUM(F25+F42)</f>
        <v>16196773</v>
      </c>
      <c r="G44" s="232"/>
      <c r="H44" s="235">
        <f>SUM(H25+H42)</f>
        <v>8934828</v>
      </c>
      <c r="I44" s="232"/>
      <c r="J44" s="235">
        <f>SUM(J25+J42)</f>
        <v>8290834</v>
      </c>
      <c r="L44" s="215">
        <f>D44-D106</f>
        <v>0</v>
      </c>
      <c r="N44" s="215">
        <f>F44-F106</f>
        <v>0</v>
      </c>
      <c r="O44" s="214"/>
      <c r="P44" s="214">
        <f>H44-H106</f>
        <v>0</v>
      </c>
      <c r="Q44" s="214"/>
      <c r="R44" s="214">
        <f>J44-J106</f>
        <v>0</v>
      </c>
    </row>
    <row r="45" spans="1:18" ht="21.75" customHeight="1" thickTop="1">
      <c r="A45" s="230"/>
      <c r="C45" s="217"/>
      <c r="D45" s="281"/>
      <c r="E45" s="232"/>
      <c r="F45" s="281"/>
      <c r="G45" s="232"/>
      <c r="H45" s="281"/>
      <c r="I45" s="232"/>
      <c r="J45" s="281"/>
    </row>
    <row r="46" spans="1:18" ht="24" customHeight="1">
      <c r="A46" s="210" t="s">
        <v>0</v>
      </c>
      <c r="C46" s="212"/>
      <c r="D46" s="236"/>
      <c r="E46" s="236"/>
      <c r="F46" s="236"/>
      <c r="G46" s="236"/>
      <c r="H46" s="236"/>
      <c r="I46" s="236"/>
      <c r="J46" s="236"/>
    </row>
    <row r="47" spans="1:18" ht="24" customHeight="1">
      <c r="A47" s="210" t="s">
        <v>80</v>
      </c>
      <c r="C47" s="212"/>
    </row>
    <row r="48" spans="1:18" ht="21.75" customHeight="1">
      <c r="A48" s="210"/>
      <c r="C48" s="212"/>
    </row>
    <row r="49" spans="1:10" ht="22.5" customHeight="1">
      <c r="C49" s="217"/>
      <c r="D49" s="415" t="s">
        <v>29</v>
      </c>
      <c r="E49" s="415"/>
      <c r="F49" s="415"/>
      <c r="G49" s="218"/>
      <c r="H49" s="415" t="s">
        <v>50</v>
      </c>
      <c r="I49" s="415"/>
      <c r="J49" s="415"/>
    </row>
    <row r="50" spans="1:10" ht="22.5" customHeight="1">
      <c r="C50" s="217"/>
      <c r="D50" s="219" t="s">
        <v>77</v>
      </c>
      <c r="E50" s="219"/>
      <c r="F50" s="219" t="s">
        <v>78</v>
      </c>
      <c r="G50" s="218"/>
      <c r="H50" s="219" t="s">
        <v>77</v>
      </c>
      <c r="I50" s="219"/>
      <c r="J50" s="219" t="s">
        <v>78</v>
      </c>
    </row>
    <row r="51" spans="1:10" ht="23">
      <c r="A51" s="210" t="s">
        <v>106</v>
      </c>
      <c r="B51" s="315" t="s">
        <v>1</v>
      </c>
      <c r="C51" s="217"/>
      <c r="D51" s="217">
        <v>2563</v>
      </c>
      <c r="E51" s="217"/>
      <c r="F51" s="217">
        <v>2562</v>
      </c>
      <c r="G51" s="217"/>
      <c r="H51" s="217">
        <v>2563</v>
      </c>
      <c r="I51" s="217"/>
      <c r="J51" s="217">
        <v>2562</v>
      </c>
    </row>
    <row r="52" spans="1:10" ht="21.75" customHeight="1">
      <c r="A52" s="210"/>
      <c r="B52" s="406"/>
      <c r="C52" s="217"/>
      <c r="D52" s="407" t="s">
        <v>428</v>
      </c>
      <c r="E52" s="217"/>
      <c r="F52" s="217"/>
      <c r="G52" s="217"/>
      <c r="H52" s="407" t="s">
        <v>428</v>
      </c>
      <c r="I52" s="217"/>
      <c r="J52" s="217"/>
    </row>
    <row r="53" spans="1:10" ht="21.75" customHeight="1">
      <c r="A53" s="210"/>
      <c r="C53" s="217"/>
      <c r="D53" s="413" t="s">
        <v>79</v>
      </c>
      <c r="E53" s="413"/>
      <c r="F53" s="413"/>
      <c r="G53" s="413"/>
      <c r="H53" s="413"/>
      <c r="I53" s="413"/>
      <c r="J53" s="413"/>
    </row>
    <row r="54" spans="1:10" ht="22">
      <c r="A54" s="220" t="s">
        <v>11</v>
      </c>
      <c r="C54" s="217"/>
      <c r="D54" s="217"/>
      <c r="E54" s="217"/>
      <c r="F54" s="217"/>
      <c r="G54" s="217"/>
      <c r="H54" s="217"/>
      <c r="I54" s="217"/>
      <c r="J54" s="217"/>
    </row>
    <row r="55" spans="1:10" ht="21.5">
      <c r="A55" s="224" t="s">
        <v>373</v>
      </c>
      <c r="C55" s="217"/>
      <c r="D55" s="217"/>
      <c r="E55" s="217"/>
      <c r="F55" s="217"/>
      <c r="G55" s="217"/>
      <c r="H55" s="217"/>
      <c r="I55" s="217"/>
      <c r="J55" s="217"/>
    </row>
    <row r="56" spans="1:10" ht="21.75" customHeight="1">
      <c r="A56" s="224" t="s">
        <v>374</v>
      </c>
      <c r="B56" s="315" t="s">
        <v>427</v>
      </c>
      <c r="C56" s="217"/>
      <c r="D56" s="223">
        <v>3569305</v>
      </c>
      <c r="E56" s="223"/>
      <c r="F56" s="223">
        <v>2812553</v>
      </c>
      <c r="G56" s="223"/>
      <c r="H56" s="223">
        <v>1737114</v>
      </c>
      <c r="I56" s="223"/>
      <c r="J56" s="223">
        <v>1503997</v>
      </c>
    </row>
    <row r="57" spans="1:10" ht="22">
      <c r="A57" s="224" t="s">
        <v>325</v>
      </c>
      <c r="C57" s="218"/>
      <c r="D57" s="223">
        <v>2346322</v>
      </c>
      <c r="E57" s="236"/>
      <c r="F57" s="223">
        <v>3332769</v>
      </c>
      <c r="G57" s="223"/>
      <c r="H57" s="223">
        <v>1198109</v>
      </c>
      <c r="I57" s="223"/>
      <c r="J57" s="223">
        <v>1140148</v>
      </c>
    </row>
    <row r="58" spans="1:10" ht="22">
      <c r="A58" s="224" t="s">
        <v>324</v>
      </c>
      <c r="C58" s="218"/>
      <c r="D58" s="223">
        <v>973155</v>
      </c>
      <c r="E58" s="236"/>
      <c r="F58" s="223">
        <v>973562</v>
      </c>
      <c r="G58" s="223"/>
      <c r="H58" s="223">
        <v>164108</v>
      </c>
      <c r="I58" s="223"/>
      <c r="J58" s="223">
        <v>211848</v>
      </c>
    </row>
    <row r="59" spans="1:10" ht="22">
      <c r="A59" s="356" t="s">
        <v>346</v>
      </c>
      <c r="B59" s="368"/>
      <c r="C59" s="378"/>
      <c r="D59" s="1">
        <v>745327</v>
      </c>
      <c r="E59" s="236"/>
      <c r="F59" s="223">
        <v>516824</v>
      </c>
      <c r="G59" s="223"/>
      <c r="H59" s="223">
        <v>216851</v>
      </c>
      <c r="I59" s="223"/>
      <c r="J59" s="223">
        <v>106347</v>
      </c>
    </row>
    <row r="60" spans="1:10" ht="21.5">
      <c r="A60" s="370" t="s">
        <v>401</v>
      </c>
      <c r="B60" s="368">
        <v>3</v>
      </c>
      <c r="C60" s="2"/>
      <c r="D60" s="41">
        <v>74688</v>
      </c>
      <c r="E60" s="223"/>
      <c r="F60" s="1">
        <v>34282</v>
      </c>
      <c r="G60" s="223"/>
      <c r="H60" s="227">
        <v>54060</v>
      </c>
      <c r="I60" s="223"/>
      <c r="J60" s="227">
        <v>437</v>
      </c>
    </row>
    <row r="61" spans="1:10" ht="21.5">
      <c r="A61" s="350" t="s">
        <v>433</v>
      </c>
      <c r="B61" s="406"/>
      <c r="C61" s="2"/>
      <c r="D61" s="41"/>
      <c r="E61" s="223"/>
      <c r="F61" s="1"/>
      <c r="G61" s="223"/>
      <c r="H61" s="227"/>
      <c r="I61" s="223"/>
      <c r="J61" s="227"/>
    </row>
    <row r="62" spans="1:10" ht="21.5">
      <c r="A62" s="356" t="s">
        <v>322</v>
      </c>
      <c r="B62" s="368" t="s">
        <v>427</v>
      </c>
      <c r="C62" s="2"/>
      <c r="D62" s="1">
        <v>854284</v>
      </c>
      <c r="E62" s="223"/>
      <c r="F62" s="1">
        <v>255495</v>
      </c>
      <c r="G62" s="223"/>
      <c r="H62" s="227" t="s">
        <v>8</v>
      </c>
      <c r="I62" s="223"/>
      <c r="J62" s="227" t="s">
        <v>8</v>
      </c>
    </row>
    <row r="63" spans="1:10" ht="21.5">
      <c r="A63" s="356" t="s">
        <v>375</v>
      </c>
      <c r="B63" s="403" t="s">
        <v>427</v>
      </c>
      <c r="C63" s="2"/>
      <c r="D63" s="41">
        <v>300000</v>
      </c>
      <c r="E63" s="223"/>
      <c r="F63" s="227">
        <v>300000</v>
      </c>
      <c r="G63" s="223"/>
      <c r="H63" s="227">
        <v>300000</v>
      </c>
      <c r="I63" s="223"/>
      <c r="J63" s="227">
        <v>300000</v>
      </c>
    </row>
    <row r="64" spans="1:10" ht="21.5">
      <c r="A64" s="370" t="s">
        <v>58</v>
      </c>
      <c r="B64" s="368" t="s">
        <v>442</v>
      </c>
      <c r="C64" s="2"/>
      <c r="D64" s="1">
        <v>5280</v>
      </c>
      <c r="E64" s="223"/>
      <c r="F64" s="223">
        <v>5280</v>
      </c>
      <c r="G64" s="223"/>
      <c r="H64" s="227" t="s">
        <v>8</v>
      </c>
      <c r="I64" s="223"/>
      <c r="J64" s="227" t="s">
        <v>8</v>
      </c>
    </row>
    <row r="65" spans="1:10" ht="21.5">
      <c r="A65" s="356" t="s">
        <v>75</v>
      </c>
      <c r="B65" s="403" t="s">
        <v>427</v>
      </c>
      <c r="C65" s="2"/>
      <c r="D65" s="1">
        <v>1148</v>
      </c>
      <c r="E65" s="223"/>
      <c r="F65" s="223">
        <v>1138</v>
      </c>
      <c r="G65" s="223"/>
      <c r="H65" s="227" t="s">
        <v>8</v>
      </c>
      <c r="I65" s="223"/>
      <c r="J65" s="227" t="s">
        <v>8</v>
      </c>
    </row>
    <row r="66" spans="1:10" ht="21.75" customHeight="1">
      <c r="A66" s="370" t="s">
        <v>385</v>
      </c>
      <c r="B66" s="368"/>
      <c r="C66" s="2"/>
      <c r="D66" s="1">
        <v>8907</v>
      </c>
      <c r="E66" s="223"/>
      <c r="F66" s="223">
        <v>5390</v>
      </c>
      <c r="G66" s="223"/>
      <c r="H66" s="227" t="s">
        <v>8</v>
      </c>
      <c r="I66" s="223"/>
      <c r="J66" s="227" t="s">
        <v>8</v>
      </c>
    </row>
    <row r="67" spans="1:10" ht="21.75" customHeight="1">
      <c r="A67" s="356" t="s">
        <v>376</v>
      </c>
      <c r="B67" s="368">
        <v>9</v>
      </c>
      <c r="C67" s="2"/>
      <c r="D67" s="376">
        <v>265223</v>
      </c>
      <c r="E67" s="223"/>
      <c r="F67" s="226">
        <v>352671</v>
      </c>
      <c r="G67" s="223"/>
      <c r="H67" s="226">
        <v>241513</v>
      </c>
      <c r="I67" s="223"/>
      <c r="J67" s="227">
        <v>322940</v>
      </c>
    </row>
    <row r="68" spans="1:10" ht="21.75" customHeight="1">
      <c r="A68" s="356" t="s">
        <v>348</v>
      </c>
      <c r="B68" s="368"/>
      <c r="C68" s="2"/>
      <c r="D68" s="1">
        <v>24995</v>
      </c>
      <c r="E68" s="223"/>
      <c r="F68" s="223">
        <v>29553</v>
      </c>
      <c r="G68" s="223"/>
      <c r="H68" s="227">
        <v>9769</v>
      </c>
      <c r="I68" s="223"/>
      <c r="J68" s="227">
        <v>19095</v>
      </c>
    </row>
    <row r="69" spans="1:10" ht="21.75" customHeight="1">
      <c r="A69" s="329" t="s">
        <v>12</v>
      </c>
      <c r="B69" s="368"/>
      <c r="C69" s="2"/>
      <c r="D69" s="379">
        <f>SUM(D56:D68)</f>
        <v>9168634</v>
      </c>
      <c r="E69" s="232"/>
      <c r="F69" s="231">
        <f>SUM(F56:F68)</f>
        <v>8619517</v>
      </c>
      <c r="G69" s="232"/>
      <c r="H69" s="231">
        <f>SUM(H56:H68)</f>
        <v>3921524</v>
      </c>
      <c r="I69" s="232"/>
      <c r="J69" s="231">
        <f>SUM(J56:J68)</f>
        <v>3604812</v>
      </c>
    </row>
    <row r="70" spans="1:10" ht="13.5" customHeight="1">
      <c r="A70" s="370"/>
      <c r="B70" s="368"/>
      <c r="C70" s="2"/>
      <c r="D70" s="1"/>
      <c r="E70" s="223"/>
      <c r="F70" s="223"/>
      <c r="G70" s="223"/>
      <c r="H70" s="223"/>
      <c r="I70" s="223"/>
      <c r="J70" s="223"/>
    </row>
    <row r="71" spans="1:10" ht="21.75" customHeight="1">
      <c r="A71" s="371" t="s">
        <v>13</v>
      </c>
      <c r="B71" s="368"/>
      <c r="C71" s="2"/>
      <c r="D71" s="1"/>
      <c r="E71" s="223"/>
      <c r="F71" s="223"/>
      <c r="G71" s="223"/>
      <c r="H71" s="223"/>
      <c r="I71" s="223"/>
      <c r="J71" s="223"/>
    </row>
    <row r="72" spans="1:10" ht="21.75" customHeight="1">
      <c r="A72" s="356" t="s">
        <v>324</v>
      </c>
      <c r="B72" s="368"/>
      <c r="C72" s="2"/>
      <c r="D72" s="1">
        <v>8513</v>
      </c>
      <c r="E72" s="223"/>
      <c r="F72" s="223">
        <v>8912</v>
      </c>
      <c r="G72" s="223"/>
      <c r="H72" s="227" t="s">
        <v>8</v>
      </c>
      <c r="I72" s="223"/>
      <c r="J72" s="227" t="s">
        <v>8</v>
      </c>
    </row>
    <row r="73" spans="1:10" ht="21.75" customHeight="1">
      <c r="A73" s="356" t="s">
        <v>377</v>
      </c>
      <c r="B73" s="368" t="s">
        <v>391</v>
      </c>
      <c r="C73" s="2"/>
      <c r="D73" s="1">
        <v>80000</v>
      </c>
      <c r="E73" s="223"/>
      <c r="F73" s="223">
        <v>80000</v>
      </c>
      <c r="G73" s="223"/>
      <c r="H73" s="227" t="s">
        <v>8</v>
      </c>
      <c r="I73" s="223"/>
      <c r="J73" s="227" t="s">
        <v>8</v>
      </c>
    </row>
    <row r="74" spans="1:10" ht="21.75" customHeight="1">
      <c r="A74" s="370" t="s">
        <v>402</v>
      </c>
      <c r="B74" s="368">
        <v>3</v>
      </c>
      <c r="C74" s="2"/>
      <c r="D74" s="1">
        <v>256546</v>
      </c>
      <c r="E74" s="223"/>
      <c r="F74" s="1">
        <v>130603</v>
      </c>
      <c r="G74" s="223"/>
      <c r="H74" s="223">
        <v>259893</v>
      </c>
      <c r="I74" s="223"/>
      <c r="J74" s="227">
        <v>114</v>
      </c>
    </row>
    <row r="75" spans="1:10" ht="21.75" customHeight="1">
      <c r="A75" s="350" t="s">
        <v>431</v>
      </c>
      <c r="B75" s="403" t="s">
        <v>427</v>
      </c>
      <c r="C75" s="2"/>
      <c r="D75" s="1">
        <v>179562</v>
      </c>
      <c r="E75" s="223"/>
      <c r="F75" s="1">
        <v>784448</v>
      </c>
      <c r="G75" s="223"/>
      <c r="H75" s="227" t="s">
        <v>8</v>
      </c>
      <c r="I75" s="223"/>
      <c r="J75" s="227" t="s">
        <v>8</v>
      </c>
    </row>
    <row r="76" spans="1:10" ht="21.75" customHeight="1">
      <c r="A76" s="356" t="s">
        <v>131</v>
      </c>
      <c r="B76" s="403" t="s">
        <v>427</v>
      </c>
      <c r="C76" s="2"/>
      <c r="D76" s="1">
        <v>700000</v>
      </c>
      <c r="E76" s="223"/>
      <c r="F76" s="223">
        <v>700000</v>
      </c>
      <c r="G76" s="223"/>
      <c r="H76" s="223">
        <v>700000</v>
      </c>
      <c r="I76" s="223"/>
      <c r="J76" s="223">
        <v>700000</v>
      </c>
    </row>
    <row r="77" spans="1:10" ht="21.75" customHeight="1">
      <c r="A77" s="370" t="s">
        <v>61</v>
      </c>
      <c r="B77" s="368"/>
      <c r="C77" s="2"/>
      <c r="D77" s="1">
        <v>189617</v>
      </c>
      <c r="E77" s="223"/>
      <c r="F77" s="223">
        <v>156051</v>
      </c>
      <c r="G77" s="223"/>
      <c r="H77" s="223">
        <v>111248</v>
      </c>
      <c r="I77" s="223"/>
      <c r="J77" s="226">
        <v>98270</v>
      </c>
    </row>
    <row r="78" spans="1:10" ht="21.75" customHeight="1">
      <c r="A78" s="356" t="s">
        <v>362</v>
      </c>
      <c r="B78" s="368"/>
      <c r="C78" s="2"/>
      <c r="D78" s="380">
        <v>724110</v>
      </c>
      <c r="E78" s="223"/>
      <c r="F78" s="237">
        <v>701810</v>
      </c>
      <c r="G78" s="223"/>
      <c r="H78" s="237">
        <v>319076</v>
      </c>
      <c r="I78" s="223"/>
      <c r="J78" s="223">
        <v>299706</v>
      </c>
    </row>
    <row r="79" spans="1:10" ht="21.75" customHeight="1">
      <c r="A79" s="230" t="s">
        <v>14</v>
      </c>
      <c r="C79" s="217"/>
      <c r="D79" s="231">
        <f>SUM(D71:D78)</f>
        <v>2138348</v>
      </c>
      <c r="E79" s="232"/>
      <c r="F79" s="231">
        <f>SUM(F71:F78)</f>
        <v>2561824</v>
      </c>
      <c r="G79" s="232"/>
      <c r="H79" s="231">
        <f>SUM(H71:H78)</f>
        <v>1390217</v>
      </c>
      <c r="I79" s="232"/>
      <c r="J79" s="231">
        <f>SUM(J71:J78)</f>
        <v>1098090</v>
      </c>
    </row>
    <row r="80" spans="1:10" ht="13.5" customHeight="1">
      <c r="A80" s="230"/>
      <c r="C80" s="217"/>
      <c r="D80" s="232"/>
      <c r="E80" s="232"/>
      <c r="F80" s="232"/>
      <c r="G80" s="232"/>
      <c r="H80" s="232"/>
      <c r="I80" s="232"/>
      <c r="J80" s="232"/>
    </row>
    <row r="81" spans="1:10" ht="21.75" customHeight="1">
      <c r="A81" s="230" t="s">
        <v>15</v>
      </c>
      <c r="C81" s="217"/>
      <c r="D81" s="238">
        <f>SUM(D69+D79)</f>
        <v>11306982</v>
      </c>
      <c r="E81" s="232"/>
      <c r="F81" s="238">
        <f>SUM(F69+F79)</f>
        <v>11181341</v>
      </c>
      <c r="G81" s="232"/>
      <c r="H81" s="238">
        <f>SUM(H69+H79)</f>
        <v>5311741</v>
      </c>
      <c r="I81" s="232"/>
      <c r="J81" s="238">
        <f>SUM(J69+J79)</f>
        <v>4702902</v>
      </c>
    </row>
    <row r="82" spans="1:10" ht="21.75" customHeight="1">
      <c r="A82" s="239"/>
      <c r="C82" s="212"/>
      <c r="F82" s="214"/>
      <c r="H82" s="214"/>
    </row>
    <row r="83" spans="1:10" ht="24" customHeight="1">
      <c r="A83" s="210" t="s">
        <v>0</v>
      </c>
      <c r="C83" s="212"/>
    </row>
    <row r="84" spans="1:10" ht="24" customHeight="1">
      <c r="A84" s="210" t="s">
        <v>80</v>
      </c>
      <c r="C84" s="212"/>
    </row>
    <row r="85" spans="1:10" ht="21.75" customHeight="1">
      <c r="A85" s="210"/>
      <c r="C85" s="212"/>
    </row>
    <row r="86" spans="1:10" ht="27" customHeight="1">
      <c r="C86" s="217"/>
      <c r="D86" s="415" t="s">
        <v>29</v>
      </c>
      <c r="E86" s="415"/>
      <c r="F86" s="415"/>
      <c r="G86" s="218"/>
      <c r="H86" s="415" t="s">
        <v>50</v>
      </c>
      <c r="I86" s="415"/>
      <c r="J86" s="415"/>
    </row>
    <row r="87" spans="1:10" ht="27" customHeight="1">
      <c r="C87" s="217"/>
      <c r="D87" s="219" t="s">
        <v>77</v>
      </c>
      <c r="E87" s="219"/>
      <c r="F87" s="219" t="s">
        <v>78</v>
      </c>
      <c r="G87" s="218"/>
      <c r="H87" s="219" t="s">
        <v>77</v>
      </c>
      <c r="I87" s="219"/>
      <c r="J87" s="219" t="s">
        <v>78</v>
      </c>
    </row>
    <row r="88" spans="1:10" ht="23">
      <c r="A88" s="210" t="s">
        <v>378</v>
      </c>
      <c r="B88" s="359" t="s">
        <v>1</v>
      </c>
      <c r="C88" s="217"/>
      <c r="D88" s="217">
        <v>2563</v>
      </c>
      <c r="E88" s="217"/>
      <c r="F88" s="217">
        <v>2562</v>
      </c>
      <c r="G88" s="217"/>
      <c r="H88" s="217">
        <v>2563</v>
      </c>
      <c r="I88" s="217"/>
      <c r="J88" s="217">
        <v>2562</v>
      </c>
    </row>
    <row r="89" spans="1:10" ht="21.75" customHeight="1">
      <c r="A89" s="210"/>
      <c r="B89" s="406"/>
      <c r="C89" s="217"/>
      <c r="D89" s="407" t="s">
        <v>428</v>
      </c>
      <c r="E89" s="217"/>
      <c r="F89" s="217"/>
      <c r="G89" s="217"/>
      <c r="H89" s="407" t="s">
        <v>428</v>
      </c>
      <c r="I89" s="217"/>
      <c r="J89" s="217"/>
    </row>
    <row r="90" spans="1:10" ht="21.75" customHeight="1">
      <c r="C90" s="217"/>
      <c r="D90" s="413" t="s">
        <v>79</v>
      </c>
      <c r="E90" s="413"/>
      <c r="F90" s="413"/>
      <c r="G90" s="413"/>
      <c r="H90" s="413"/>
      <c r="I90" s="413"/>
      <c r="J90" s="413"/>
    </row>
    <row r="91" spans="1:10" ht="21.75" customHeight="1">
      <c r="A91" s="220" t="s">
        <v>107</v>
      </c>
      <c r="C91" s="217"/>
      <c r="D91" s="223"/>
      <c r="E91" s="223"/>
      <c r="F91" s="223"/>
      <c r="G91" s="223"/>
      <c r="H91" s="223"/>
      <c r="I91" s="223"/>
      <c r="J91" s="223"/>
    </row>
    <row r="92" spans="1:10" ht="21.75" customHeight="1">
      <c r="A92" s="216" t="s">
        <v>30</v>
      </c>
      <c r="C92" s="217"/>
      <c r="D92" s="223"/>
      <c r="E92" s="223"/>
      <c r="F92" s="223"/>
      <c r="G92" s="223"/>
      <c r="H92" s="223"/>
      <c r="I92" s="223"/>
      <c r="J92" s="223"/>
    </row>
    <row r="93" spans="1:10" ht="21.75" customHeight="1" thickBot="1">
      <c r="A93" s="224" t="s">
        <v>41</v>
      </c>
      <c r="C93" s="217"/>
      <c r="D93" s="240">
        <v>2331250</v>
      </c>
      <c r="E93" s="223"/>
      <c r="F93" s="240">
        <v>2331250</v>
      </c>
      <c r="G93" s="223"/>
      <c r="H93" s="240">
        <v>2331250</v>
      </c>
      <c r="I93" s="223"/>
      <c r="J93" s="240">
        <v>2331250</v>
      </c>
    </row>
    <row r="94" spans="1:10" ht="22" thickTop="1">
      <c r="A94" s="224" t="s">
        <v>56</v>
      </c>
      <c r="C94" s="217"/>
      <c r="D94" s="223">
        <v>2264955</v>
      </c>
      <c r="E94" s="223">
        <v>2264954920</v>
      </c>
      <c r="F94" s="223">
        <v>2264955</v>
      </c>
      <c r="G94" s="223"/>
      <c r="H94" s="223">
        <v>2264955</v>
      </c>
      <c r="I94" s="223"/>
      <c r="J94" s="223">
        <v>2264955</v>
      </c>
    </row>
    <row r="95" spans="1:10" ht="21.5">
      <c r="A95" s="224" t="s">
        <v>125</v>
      </c>
      <c r="C95" s="217"/>
      <c r="D95" s="226"/>
      <c r="E95" s="226"/>
      <c r="F95" s="226"/>
      <c r="G95" s="226"/>
      <c r="H95" s="226"/>
      <c r="I95" s="226"/>
      <c r="J95" s="226"/>
    </row>
    <row r="96" spans="1:10" ht="21.5">
      <c r="A96" s="224" t="s">
        <v>143</v>
      </c>
      <c r="C96" s="217"/>
      <c r="D96" s="226">
        <v>503251</v>
      </c>
      <c r="E96" s="226"/>
      <c r="F96" s="226">
        <v>503251</v>
      </c>
      <c r="G96" s="226"/>
      <c r="H96" s="226">
        <v>503251</v>
      </c>
      <c r="I96" s="226"/>
      <c r="J96" s="226">
        <v>503251</v>
      </c>
    </row>
    <row r="97" spans="1:10" ht="21.75" customHeight="1">
      <c r="A97" s="224" t="s">
        <v>82</v>
      </c>
      <c r="C97" s="217"/>
      <c r="D97" s="223"/>
      <c r="E97" s="223"/>
      <c r="F97" s="223"/>
      <c r="G97" s="223"/>
      <c r="H97" s="241"/>
      <c r="I97" s="223"/>
      <c r="J97" s="241"/>
    </row>
    <row r="98" spans="1:10" ht="21.75" customHeight="1">
      <c r="A98" s="216" t="s">
        <v>42</v>
      </c>
      <c r="C98" s="217"/>
      <c r="D98" s="223"/>
      <c r="E98" s="223"/>
      <c r="F98" s="223"/>
      <c r="G98" s="223"/>
      <c r="H98" s="241"/>
      <c r="I98" s="223"/>
      <c r="J98" s="241"/>
    </row>
    <row r="99" spans="1:10" ht="21.75" customHeight="1">
      <c r="A99" s="224" t="s">
        <v>103</v>
      </c>
      <c r="C99" s="217"/>
      <c r="D99" s="223">
        <v>141747</v>
      </c>
      <c r="E99" s="223"/>
      <c r="F99" s="223">
        <v>141747</v>
      </c>
      <c r="G99" s="223"/>
      <c r="H99" s="241">
        <v>141747</v>
      </c>
      <c r="I99" s="223"/>
      <c r="J99" s="241">
        <v>141747</v>
      </c>
    </row>
    <row r="100" spans="1:10" ht="21.75" customHeight="1">
      <c r="A100" s="224" t="s">
        <v>102</v>
      </c>
      <c r="B100" s="315">
        <v>3</v>
      </c>
      <c r="C100" s="217"/>
      <c r="D100" s="226">
        <v>450404</v>
      </c>
      <c r="E100" s="223"/>
      <c r="F100" s="226">
        <v>309581</v>
      </c>
      <c r="G100" s="223"/>
      <c r="H100" s="241">
        <v>457708</v>
      </c>
      <c r="I100" s="223"/>
      <c r="J100" s="241">
        <v>405299</v>
      </c>
    </row>
    <row r="101" spans="1:10" ht="21.75" customHeight="1">
      <c r="A101" s="224" t="s">
        <v>89</v>
      </c>
      <c r="C101" s="217"/>
      <c r="D101" s="226">
        <v>1696968</v>
      </c>
      <c r="E101" s="223"/>
      <c r="F101" s="226">
        <v>1713920</v>
      </c>
      <c r="G101" s="223"/>
      <c r="H101" s="242">
        <v>255426</v>
      </c>
      <c r="I101" s="223"/>
      <c r="J101" s="242">
        <v>272680</v>
      </c>
    </row>
    <row r="102" spans="1:10" ht="21.75" customHeight="1">
      <c r="A102" s="230" t="s">
        <v>108</v>
      </c>
      <c r="C102" s="217"/>
      <c r="D102" s="243">
        <f>SUM(D94:D101)</f>
        <v>5057325</v>
      </c>
      <c r="E102" s="232"/>
      <c r="F102" s="243">
        <f>SUM(F94:F101)</f>
        <v>4933454</v>
      </c>
      <c r="G102" s="232"/>
      <c r="H102" s="243">
        <f>SUM(H94:H101)</f>
        <v>3623087</v>
      </c>
      <c r="I102" s="232"/>
      <c r="J102" s="243">
        <f>SUM(J94:J101)</f>
        <v>3587932</v>
      </c>
    </row>
    <row r="103" spans="1:10" ht="21.75" customHeight="1">
      <c r="A103" s="224" t="s">
        <v>83</v>
      </c>
      <c r="C103" s="217"/>
      <c r="D103" s="244">
        <v>132468</v>
      </c>
      <c r="E103" s="223"/>
      <c r="F103" s="244">
        <v>81978</v>
      </c>
      <c r="G103" s="223"/>
      <c r="H103" s="245" t="s">
        <v>8</v>
      </c>
      <c r="I103" s="223"/>
      <c r="J103" s="245" t="s">
        <v>8</v>
      </c>
    </row>
    <row r="104" spans="1:10" ht="21.75" customHeight="1">
      <c r="A104" s="230" t="s">
        <v>132</v>
      </c>
      <c r="C104" s="217"/>
      <c r="D104" s="238">
        <f>SUM(D102:D103)</f>
        <v>5189793</v>
      </c>
      <c r="E104" s="232"/>
      <c r="F104" s="238">
        <f>SUM(F102:F103)</f>
        <v>5015432</v>
      </c>
      <c r="G104" s="232"/>
      <c r="H104" s="238">
        <f>SUM(H102:H103)</f>
        <v>3623087</v>
      </c>
      <c r="I104" s="232"/>
      <c r="J104" s="238">
        <f>SUM(J102:J103)</f>
        <v>3587932</v>
      </c>
    </row>
    <row r="105" spans="1:10" ht="12.75" customHeight="1">
      <c r="A105" s="230"/>
      <c r="C105" s="217"/>
      <c r="D105" s="232"/>
      <c r="E105" s="232"/>
      <c r="F105" s="232"/>
      <c r="G105" s="232"/>
      <c r="H105" s="232"/>
      <c r="I105" s="232"/>
      <c r="J105" s="232"/>
    </row>
    <row r="106" spans="1:10" thickBot="1">
      <c r="A106" s="230" t="s">
        <v>109</v>
      </c>
      <c r="C106" s="217"/>
      <c r="D106" s="235">
        <f>D81+D104</f>
        <v>16496775</v>
      </c>
      <c r="E106" s="232"/>
      <c r="F106" s="235">
        <f>F81+F104</f>
        <v>16196773</v>
      </c>
      <c r="G106" s="232"/>
      <c r="H106" s="235">
        <f>H81+H104</f>
        <v>8934828</v>
      </c>
      <c r="I106" s="232"/>
      <c r="J106" s="235">
        <f>J81+J104</f>
        <v>8290834</v>
      </c>
    </row>
    <row r="107" spans="1:10" ht="21.75" customHeight="1" thickTop="1">
      <c r="A107" s="213"/>
      <c r="B107" s="319"/>
      <c r="D107" s="236"/>
    </row>
    <row r="108" spans="1:10" ht="22.5" customHeight="1">
      <c r="A108" s="210" t="s">
        <v>0</v>
      </c>
      <c r="C108" s="212"/>
      <c r="D108" s="236"/>
      <c r="E108" s="236"/>
      <c r="F108" s="236"/>
      <c r="G108" s="236"/>
      <c r="H108" s="270"/>
      <c r="I108" s="236"/>
      <c r="J108" s="236"/>
    </row>
    <row r="109" spans="1:10" ht="22.5" customHeight="1">
      <c r="A109" s="210" t="s">
        <v>115</v>
      </c>
      <c r="C109" s="212"/>
      <c r="D109" s="236"/>
      <c r="F109" s="236"/>
      <c r="H109" s="236"/>
      <c r="J109" s="236"/>
    </row>
    <row r="110" spans="1:10" ht="22.5" customHeight="1">
      <c r="A110" s="271"/>
      <c r="B110" s="320"/>
      <c r="C110" s="271"/>
      <c r="D110" s="221"/>
      <c r="E110" s="221"/>
      <c r="F110" s="221"/>
    </row>
    <row r="111" spans="1:10" ht="22.5" customHeight="1">
      <c r="C111" s="217"/>
      <c r="D111" s="415" t="s">
        <v>29</v>
      </c>
      <c r="E111" s="415"/>
      <c r="F111" s="415"/>
      <c r="G111" s="218"/>
      <c r="H111" s="415" t="s">
        <v>50</v>
      </c>
      <c r="I111" s="415"/>
      <c r="J111" s="415"/>
    </row>
    <row r="112" spans="1:10" ht="22.5" customHeight="1">
      <c r="C112" s="217"/>
      <c r="D112" s="414" t="s">
        <v>112</v>
      </c>
      <c r="E112" s="414"/>
      <c r="F112" s="414"/>
      <c r="G112" s="218"/>
      <c r="H112" s="414" t="s">
        <v>112</v>
      </c>
      <c r="I112" s="414"/>
      <c r="J112" s="414"/>
    </row>
    <row r="113" spans="1:16" ht="22.5" customHeight="1">
      <c r="C113" s="217"/>
      <c r="D113" s="414" t="s">
        <v>113</v>
      </c>
      <c r="E113" s="414"/>
      <c r="F113" s="414"/>
      <c r="G113" s="218"/>
      <c r="H113" s="414" t="s">
        <v>113</v>
      </c>
      <c r="I113" s="414"/>
      <c r="J113" s="414"/>
    </row>
    <row r="114" spans="1:16" ht="22.5" customHeight="1">
      <c r="B114" s="315" t="s">
        <v>1</v>
      </c>
      <c r="C114" s="217"/>
      <c r="D114" s="217">
        <v>2563</v>
      </c>
      <c r="E114" s="217"/>
      <c r="F114" s="217">
        <v>2562</v>
      </c>
      <c r="G114" s="217"/>
      <c r="H114" s="217">
        <v>2563</v>
      </c>
      <c r="I114" s="217"/>
      <c r="J114" s="217">
        <v>2562</v>
      </c>
    </row>
    <row r="115" spans="1:16" ht="22.5" customHeight="1">
      <c r="C115" s="217"/>
      <c r="D115" s="413" t="s">
        <v>79</v>
      </c>
      <c r="E115" s="413"/>
      <c r="F115" s="413"/>
      <c r="G115" s="413"/>
      <c r="H115" s="413"/>
      <c r="I115" s="413"/>
      <c r="J115" s="413"/>
    </row>
    <row r="116" spans="1:16" ht="22.5" customHeight="1">
      <c r="A116" s="220" t="s">
        <v>16</v>
      </c>
      <c r="B116" s="315" t="s">
        <v>429</v>
      </c>
      <c r="C116" s="217"/>
      <c r="D116" s="246"/>
      <c r="E116" s="222"/>
      <c r="F116" s="246"/>
      <c r="G116" s="222"/>
      <c r="H116" s="246"/>
      <c r="I116" s="222"/>
      <c r="J116" s="246"/>
    </row>
    <row r="117" spans="1:16" ht="22.5" customHeight="1">
      <c r="A117" s="216" t="s">
        <v>57</v>
      </c>
      <c r="C117" s="217"/>
      <c r="D117" s="223">
        <v>3597244</v>
      </c>
      <c r="E117" s="223"/>
      <c r="F117" s="223">
        <v>3176939</v>
      </c>
      <c r="G117" s="223"/>
      <c r="H117" s="223">
        <v>1309445</v>
      </c>
      <c r="I117" s="223"/>
      <c r="J117" s="223">
        <v>798177</v>
      </c>
    </row>
    <row r="118" spans="1:16" ht="22.5" customHeight="1">
      <c r="A118" s="224" t="s">
        <v>49</v>
      </c>
      <c r="B118" s="315" t="s">
        <v>392</v>
      </c>
      <c r="C118" s="217"/>
      <c r="D118" s="248">
        <v>2</v>
      </c>
      <c r="E118" s="223"/>
      <c r="F118" s="262" t="s">
        <v>8</v>
      </c>
      <c r="G118" s="223"/>
      <c r="H118" s="248">
        <v>150002</v>
      </c>
      <c r="I118" s="223"/>
      <c r="J118" s="223">
        <v>145212</v>
      </c>
    </row>
    <row r="119" spans="1:16" ht="22.5" customHeight="1">
      <c r="A119" s="224" t="s">
        <v>413</v>
      </c>
      <c r="B119" s="317">
        <v>3</v>
      </c>
      <c r="C119" s="217"/>
      <c r="D119" s="29">
        <v>74805</v>
      </c>
      <c r="E119" s="1"/>
      <c r="F119" s="365" t="s">
        <v>8</v>
      </c>
      <c r="G119" s="1"/>
      <c r="H119" s="29">
        <v>71149</v>
      </c>
      <c r="I119" s="223"/>
      <c r="J119" s="228" t="s">
        <v>8</v>
      </c>
      <c r="P119" s="362"/>
    </row>
    <row r="120" spans="1:16" ht="22.5" customHeight="1">
      <c r="A120" s="404" t="s">
        <v>421</v>
      </c>
      <c r="C120" s="217"/>
      <c r="D120" s="1">
        <v>40703</v>
      </c>
      <c r="E120" s="1"/>
      <c r="F120" s="1">
        <v>103611</v>
      </c>
      <c r="G120" s="1"/>
      <c r="H120" s="1">
        <v>22223</v>
      </c>
      <c r="I120" s="223"/>
      <c r="J120" s="223">
        <v>45009</v>
      </c>
      <c r="L120" s="304"/>
    </row>
    <row r="121" spans="1:16" ht="22.5" customHeight="1">
      <c r="A121" s="230" t="s">
        <v>18</v>
      </c>
      <c r="C121" s="217"/>
      <c r="D121" s="247">
        <f>SUM(D117:D120)</f>
        <v>3712754</v>
      </c>
      <c r="E121" s="232"/>
      <c r="F121" s="247">
        <f>SUM(F117:F120)</f>
        <v>3280550</v>
      </c>
      <c r="G121" s="232"/>
      <c r="H121" s="247">
        <f>SUM(H117:H120)</f>
        <v>1552819</v>
      </c>
      <c r="I121" s="232"/>
      <c r="J121" s="247">
        <f>SUM(J117:J120)</f>
        <v>988398</v>
      </c>
    </row>
    <row r="122" spans="1:16" ht="22.5" customHeight="1">
      <c r="C122" s="217"/>
    </row>
    <row r="123" spans="1:16" ht="22.5" customHeight="1">
      <c r="A123" s="220" t="s">
        <v>19</v>
      </c>
      <c r="B123" s="406">
        <v>4</v>
      </c>
      <c r="C123" s="217"/>
      <c r="D123" s="246"/>
      <c r="E123" s="223"/>
      <c r="F123" s="246"/>
      <c r="G123" s="223"/>
      <c r="H123" s="246"/>
      <c r="I123" s="223"/>
      <c r="J123" s="246"/>
    </row>
    <row r="124" spans="1:16" ht="22.5" customHeight="1">
      <c r="A124" s="216" t="s">
        <v>20</v>
      </c>
      <c r="C124" s="217"/>
      <c r="D124" s="1">
        <v>3153772</v>
      </c>
      <c r="E124" s="1"/>
      <c r="F124" s="1">
        <v>2741051</v>
      </c>
      <c r="G124" s="1"/>
      <c r="H124" s="1">
        <v>1203497</v>
      </c>
      <c r="I124" s="223"/>
      <c r="J124" s="223">
        <v>693443</v>
      </c>
    </row>
    <row r="125" spans="1:16" ht="22.5" customHeight="1">
      <c r="A125" s="224" t="s">
        <v>327</v>
      </c>
      <c r="C125" s="217"/>
      <c r="D125" s="1">
        <v>130915</v>
      </c>
      <c r="E125" s="1"/>
      <c r="F125" s="1">
        <v>167654</v>
      </c>
      <c r="G125" s="1"/>
      <c r="H125" s="1">
        <v>65566</v>
      </c>
      <c r="I125" s="223"/>
      <c r="J125" s="223">
        <v>97962</v>
      </c>
    </row>
    <row r="126" spans="1:16" ht="22.5" customHeight="1">
      <c r="A126" s="216" t="s">
        <v>66</v>
      </c>
      <c r="C126" s="217"/>
      <c r="D126" s="1">
        <v>345639</v>
      </c>
      <c r="E126" s="1"/>
      <c r="F126" s="1">
        <v>328083</v>
      </c>
      <c r="G126" s="1"/>
      <c r="H126" s="1">
        <v>167393</v>
      </c>
      <c r="I126" s="223"/>
      <c r="J126" s="223">
        <v>161012</v>
      </c>
    </row>
    <row r="127" spans="1:16" ht="22.5" customHeight="1">
      <c r="A127" s="230" t="s">
        <v>21</v>
      </c>
      <c r="C127" s="217"/>
      <c r="D127" s="47">
        <f>SUM(D124:D126)</f>
        <v>3630326</v>
      </c>
      <c r="E127" s="4"/>
      <c r="F127" s="47">
        <f>SUM(F124:F126)</f>
        <v>3236788</v>
      </c>
      <c r="G127" s="4"/>
      <c r="H127" s="47">
        <f>SUM(H124:H126)</f>
        <v>1436456</v>
      </c>
      <c r="I127" s="232"/>
      <c r="J127" s="247">
        <f>SUM(J124:J126)</f>
        <v>952417</v>
      </c>
    </row>
    <row r="128" spans="1:16" ht="22.5" customHeight="1">
      <c r="A128" s="230"/>
      <c r="C128" s="217"/>
      <c r="D128" s="1"/>
      <c r="E128" s="1"/>
      <c r="F128" s="1"/>
      <c r="G128" s="1"/>
      <c r="H128" s="1"/>
      <c r="I128" s="223"/>
      <c r="J128" s="223"/>
    </row>
    <row r="129" spans="1:10" ht="22.5" customHeight="1">
      <c r="A129" s="329" t="s">
        <v>403</v>
      </c>
      <c r="C129" s="217"/>
      <c r="D129" s="4">
        <f>D121-D127</f>
        <v>82428</v>
      </c>
      <c r="E129" s="4"/>
      <c r="F129" s="4">
        <f>F121-F127</f>
        <v>43762</v>
      </c>
      <c r="G129" s="4"/>
      <c r="H129" s="4">
        <f>H121-H127</f>
        <v>116363</v>
      </c>
      <c r="I129" s="232"/>
      <c r="J129" s="232">
        <f>J121-J127</f>
        <v>35981</v>
      </c>
    </row>
    <row r="130" spans="1:10" ht="22.5" customHeight="1">
      <c r="A130" s="216" t="s">
        <v>67</v>
      </c>
      <c r="B130" s="315">
        <v>4</v>
      </c>
      <c r="C130" s="217"/>
      <c r="D130" s="1">
        <v>-49133</v>
      </c>
      <c r="E130" s="1"/>
      <c r="F130" s="1">
        <v>-46149</v>
      </c>
      <c r="G130" s="1"/>
      <c r="H130" s="1">
        <v>-28654</v>
      </c>
      <c r="I130" s="223"/>
      <c r="J130" s="223">
        <v>-16788</v>
      </c>
    </row>
    <row r="131" spans="1:10" ht="22.5" customHeight="1">
      <c r="A131" s="350" t="s">
        <v>130</v>
      </c>
      <c r="B131" s="315">
        <v>6</v>
      </c>
      <c r="C131" s="217"/>
      <c r="D131" s="373">
        <v>135360</v>
      </c>
      <c r="E131" s="1"/>
      <c r="F131" s="51">
        <v>91489</v>
      </c>
      <c r="G131" s="53"/>
      <c r="H131" s="374" t="s">
        <v>8</v>
      </c>
      <c r="I131" s="310"/>
      <c r="J131" s="330" t="s">
        <v>8</v>
      </c>
    </row>
    <row r="132" spans="1:10" ht="22.5" customHeight="1">
      <c r="A132" s="329" t="s">
        <v>111</v>
      </c>
      <c r="C132" s="219"/>
      <c r="D132" s="375">
        <f>SUM(D129:D131)</f>
        <v>168655</v>
      </c>
      <c r="E132" s="4"/>
      <c r="F132" s="375">
        <f>SUM(F129:F131)</f>
        <v>89102</v>
      </c>
      <c r="G132" s="4"/>
      <c r="H132" s="375">
        <f>SUM(H129:H131)</f>
        <v>87709</v>
      </c>
      <c r="I132" s="232"/>
      <c r="J132" s="274">
        <f>SUM(J129:J131)</f>
        <v>19193</v>
      </c>
    </row>
    <row r="133" spans="1:10" ht="22.5" customHeight="1">
      <c r="A133" s="224" t="s">
        <v>81</v>
      </c>
      <c r="B133" s="315">
        <v>11</v>
      </c>
      <c r="C133" s="219"/>
      <c r="D133" s="326">
        <v>-25536</v>
      </c>
      <c r="E133" s="376"/>
      <c r="F133" s="326">
        <v>-52656</v>
      </c>
      <c r="G133" s="376"/>
      <c r="H133" s="326">
        <v>-5470</v>
      </c>
      <c r="I133" s="226"/>
      <c r="J133" s="245" t="s">
        <v>8</v>
      </c>
    </row>
    <row r="134" spans="1:10" ht="22.5" customHeight="1" thickBot="1">
      <c r="A134" s="329" t="s">
        <v>85</v>
      </c>
      <c r="C134" s="219"/>
      <c r="D134" s="377">
        <f>SUM(D132:D133)</f>
        <v>143119</v>
      </c>
      <c r="E134" s="4"/>
      <c r="F134" s="377">
        <f>SUM(F132:F133)</f>
        <v>36446</v>
      </c>
      <c r="G134" s="4"/>
      <c r="H134" s="377">
        <f>SUM(H132:H133)</f>
        <v>82239</v>
      </c>
      <c r="I134" s="232"/>
      <c r="J134" s="275">
        <f>SUM(J132:J133)</f>
        <v>19193</v>
      </c>
    </row>
    <row r="135" spans="1:10" ht="22.5" customHeight="1" thickTop="1">
      <c r="A135" s="230"/>
      <c r="C135" s="219"/>
      <c r="D135" s="348"/>
      <c r="E135" s="276"/>
      <c r="F135" s="276"/>
      <c r="G135" s="232"/>
      <c r="H135" s="348"/>
      <c r="I135" s="232"/>
      <c r="J135" s="276"/>
    </row>
    <row r="136" spans="1:10" ht="22.5" customHeight="1">
      <c r="A136" s="230" t="s">
        <v>398</v>
      </c>
      <c r="C136" s="219"/>
      <c r="D136" s="226"/>
      <c r="E136" s="226"/>
      <c r="F136" s="226"/>
      <c r="G136" s="226"/>
      <c r="H136" s="226"/>
      <c r="I136" s="226"/>
      <c r="J136" s="226"/>
    </row>
    <row r="137" spans="1:10" ht="22.5" customHeight="1">
      <c r="A137" s="224" t="s">
        <v>136</v>
      </c>
      <c r="C137" s="219"/>
      <c r="D137" s="226">
        <f>D134-D138</f>
        <v>133196</v>
      </c>
      <c r="E137" s="226"/>
      <c r="F137" s="226">
        <v>35488</v>
      </c>
      <c r="G137" s="226"/>
      <c r="H137" s="226">
        <f>H134</f>
        <v>82239</v>
      </c>
      <c r="I137" s="226"/>
      <c r="J137" s="226">
        <v>19193</v>
      </c>
    </row>
    <row r="138" spans="1:10" ht="22.5" customHeight="1">
      <c r="A138" s="224" t="s">
        <v>137</v>
      </c>
      <c r="C138" s="219"/>
      <c r="D138" s="326">
        <v>9923</v>
      </c>
      <c r="E138" s="226"/>
      <c r="F138" s="244">
        <v>958</v>
      </c>
      <c r="G138" s="226"/>
      <c r="H138" s="277" t="s">
        <v>8</v>
      </c>
      <c r="I138" s="278"/>
      <c r="J138" s="277" t="s">
        <v>8</v>
      </c>
    </row>
    <row r="139" spans="1:10" ht="22.5" customHeight="1" thickBot="1">
      <c r="A139" s="230"/>
      <c r="C139" s="217"/>
      <c r="D139" s="252">
        <f>SUM(D137:D138)</f>
        <v>143119</v>
      </c>
      <c r="E139" s="232"/>
      <c r="F139" s="252">
        <f>SUM(F137:F138)</f>
        <v>36446</v>
      </c>
      <c r="G139" s="232"/>
      <c r="H139" s="252">
        <f>SUM(H137:H138)</f>
        <v>82239</v>
      </c>
      <c r="I139" s="232"/>
      <c r="J139" s="252">
        <f>SUM(J137:J138)</f>
        <v>19193</v>
      </c>
    </row>
    <row r="140" spans="1:10" ht="22.5" customHeight="1" thickTop="1">
      <c r="A140" s="230"/>
      <c r="C140" s="217"/>
      <c r="D140" s="276"/>
      <c r="E140" s="276"/>
      <c r="F140" s="276"/>
      <c r="G140" s="232"/>
      <c r="H140" s="276"/>
      <c r="I140" s="232"/>
      <c r="J140" s="276"/>
    </row>
    <row r="141" spans="1:10" ht="24" customHeight="1" thickBot="1">
      <c r="A141" s="220" t="s">
        <v>369</v>
      </c>
      <c r="C141" s="217"/>
      <c r="D141" s="279">
        <v>6.2552236137141795E-2</v>
      </c>
      <c r="E141" s="256"/>
      <c r="F141" s="279">
        <f>F139/F94</f>
        <v>1.60912689214576E-2</v>
      </c>
      <c r="G141" s="256"/>
      <c r="H141" s="279">
        <f>H139/H94</f>
        <v>3.6309330648953288E-2</v>
      </c>
      <c r="I141" s="256"/>
      <c r="J141" s="279">
        <f>J139/J94</f>
        <v>8.4738990399367761E-3</v>
      </c>
    </row>
    <row r="142" spans="1:10" ht="22.5" customHeight="1" thickTop="1">
      <c r="D142" s="280"/>
      <c r="E142" s="256"/>
      <c r="F142" s="280"/>
      <c r="G142" s="256"/>
      <c r="H142" s="280"/>
      <c r="I142" s="256"/>
      <c r="J142" s="280"/>
    </row>
    <row r="143" spans="1:10" ht="22.5" customHeight="1">
      <c r="A143" s="210" t="s">
        <v>0</v>
      </c>
    </row>
    <row r="144" spans="1:10" ht="22.5" customHeight="1">
      <c r="A144" s="210" t="s">
        <v>116</v>
      </c>
      <c r="F144" s="236"/>
    </row>
    <row r="146" spans="1:14" ht="22.5" customHeight="1">
      <c r="C146" s="217"/>
      <c r="D146" s="415" t="s">
        <v>29</v>
      </c>
      <c r="E146" s="415"/>
      <c r="F146" s="415"/>
      <c r="G146" s="218"/>
      <c r="H146" s="415" t="s">
        <v>50</v>
      </c>
      <c r="I146" s="415"/>
      <c r="J146" s="415"/>
    </row>
    <row r="147" spans="1:14" ht="22.5" customHeight="1">
      <c r="C147" s="217"/>
      <c r="D147" s="414" t="s">
        <v>112</v>
      </c>
      <c r="E147" s="414"/>
      <c r="F147" s="414"/>
      <c r="G147" s="218"/>
      <c r="H147" s="414" t="s">
        <v>112</v>
      </c>
      <c r="I147" s="414"/>
      <c r="J147" s="414"/>
    </row>
    <row r="148" spans="1:14" ht="22.5" customHeight="1">
      <c r="C148" s="217"/>
      <c r="D148" s="414" t="s">
        <v>113</v>
      </c>
      <c r="E148" s="414"/>
      <c r="F148" s="414"/>
      <c r="G148" s="218"/>
      <c r="H148" s="414" t="s">
        <v>113</v>
      </c>
      <c r="I148" s="414"/>
      <c r="J148" s="414"/>
    </row>
    <row r="149" spans="1:14" ht="22.5" customHeight="1">
      <c r="B149" s="411" t="s">
        <v>1</v>
      </c>
      <c r="C149" s="217"/>
      <c r="D149" s="217">
        <v>2563</v>
      </c>
      <c r="E149" s="217"/>
      <c r="F149" s="217">
        <v>2562</v>
      </c>
      <c r="G149" s="217"/>
      <c r="H149" s="217">
        <v>2563</v>
      </c>
      <c r="I149" s="217"/>
      <c r="J149" s="217">
        <v>2562</v>
      </c>
    </row>
    <row r="150" spans="1:14" ht="22.5" customHeight="1">
      <c r="C150" s="217"/>
      <c r="D150" s="413" t="s">
        <v>79</v>
      </c>
      <c r="E150" s="413"/>
      <c r="F150" s="413"/>
      <c r="G150" s="413"/>
      <c r="H150" s="413"/>
      <c r="I150" s="413"/>
      <c r="J150" s="413"/>
    </row>
    <row r="151" spans="1:14" ht="22.5" customHeight="1">
      <c r="A151" s="230" t="s">
        <v>85</v>
      </c>
      <c r="B151" s="321"/>
      <c r="C151" s="221"/>
      <c r="D151" s="259">
        <f>D139</f>
        <v>143119</v>
      </c>
      <c r="E151" s="259"/>
      <c r="F151" s="259">
        <f>F139</f>
        <v>36446</v>
      </c>
      <c r="G151" s="259"/>
      <c r="H151" s="259">
        <f>H139</f>
        <v>82239</v>
      </c>
      <c r="I151" s="259"/>
      <c r="J151" s="259">
        <f>J134</f>
        <v>19193</v>
      </c>
    </row>
    <row r="152" spans="1:14" ht="22.5" customHeight="1">
      <c r="D152" s="214"/>
      <c r="E152" s="214"/>
      <c r="F152" s="214"/>
      <c r="G152" s="214"/>
      <c r="H152" s="214"/>
      <c r="I152" s="214"/>
      <c r="J152" s="214"/>
    </row>
    <row r="153" spans="1:14" ht="22.5" customHeight="1">
      <c r="A153" s="230" t="s">
        <v>84</v>
      </c>
      <c r="D153" s="214"/>
      <c r="E153" s="214"/>
      <c r="F153" s="214"/>
      <c r="G153" s="214"/>
      <c r="H153" s="214"/>
      <c r="I153" s="214"/>
      <c r="J153" s="214"/>
    </row>
    <row r="154" spans="1:14" ht="22.5" customHeight="1">
      <c r="A154" s="260" t="s">
        <v>349</v>
      </c>
      <c r="D154" s="265"/>
      <c r="E154" s="259"/>
      <c r="F154" s="265"/>
      <c r="G154" s="259"/>
      <c r="H154" s="265"/>
      <c r="I154" s="259"/>
      <c r="J154" s="265"/>
    </row>
    <row r="155" spans="1:14" ht="22.5" customHeight="1">
      <c r="A155" s="224" t="s">
        <v>328</v>
      </c>
      <c r="D155" s="263">
        <v>276</v>
      </c>
      <c r="E155" s="214"/>
      <c r="F155" s="263">
        <v>2211</v>
      </c>
      <c r="G155" s="214"/>
      <c r="H155" s="263" t="s">
        <v>8</v>
      </c>
      <c r="I155" s="214"/>
      <c r="J155" s="263" t="s">
        <v>8</v>
      </c>
    </row>
    <row r="156" spans="1:14" s="319" customFormat="1" ht="22.5" customHeight="1">
      <c r="A156" s="356" t="s">
        <v>363</v>
      </c>
      <c r="B156" s="359"/>
      <c r="D156" s="49" t="s">
        <v>8</v>
      </c>
      <c r="E156" s="360"/>
      <c r="F156" s="360">
        <v>-12708</v>
      </c>
      <c r="G156" s="360"/>
      <c r="H156" s="49" t="s">
        <v>8</v>
      </c>
      <c r="I156" s="360"/>
      <c r="J156" s="360">
        <v>-12752</v>
      </c>
      <c r="L156" s="361"/>
      <c r="M156" s="361"/>
      <c r="N156" s="361"/>
    </row>
    <row r="157" spans="1:14" ht="22.5" customHeight="1">
      <c r="A157" s="224" t="s">
        <v>350</v>
      </c>
      <c r="D157" s="214"/>
      <c r="E157" s="214"/>
      <c r="F157" s="214"/>
      <c r="G157" s="214"/>
      <c r="H157" s="214"/>
      <c r="I157" s="214"/>
      <c r="J157" s="214"/>
    </row>
    <row r="158" spans="1:14" ht="22.5" customHeight="1">
      <c r="A158" s="224" t="s">
        <v>351</v>
      </c>
      <c r="D158" s="333" t="s">
        <v>8</v>
      </c>
      <c r="E158" s="214"/>
      <c r="F158" s="266">
        <v>3189</v>
      </c>
      <c r="G158" s="214"/>
      <c r="H158" s="333" t="s">
        <v>8</v>
      </c>
      <c r="I158" s="214"/>
      <c r="J158" s="266">
        <v>3198</v>
      </c>
    </row>
    <row r="159" spans="1:14" ht="22.5" customHeight="1">
      <c r="A159" s="230" t="s">
        <v>386</v>
      </c>
      <c r="D159" s="308">
        <f>SUM(D155:D158)</f>
        <v>276</v>
      </c>
      <c r="E159" s="259"/>
      <c r="F159" s="308">
        <f>SUM(F155:F158)</f>
        <v>-7308</v>
      </c>
      <c r="G159" s="259"/>
      <c r="H159" s="264" t="s">
        <v>8</v>
      </c>
      <c r="I159" s="259"/>
      <c r="J159" s="308">
        <f>SUM(J155:J158)</f>
        <v>-9554</v>
      </c>
    </row>
    <row r="160" spans="1:14" s="313" customFormat="1" ht="22.5" customHeight="1">
      <c r="A160" s="312"/>
      <c r="B160" s="314"/>
      <c r="D160" s="311"/>
      <c r="E160" s="311"/>
      <c r="F160" s="311"/>
      <c r="G160" s="311"/>
      <c r="H160" s="311"/>
      <c r="I160" s="311"/>
      <c r="J160" s="311"/>
      <c r="L160" s="328"/>
      <c r="M160" s="328"/>
      <c r="N160" s="328"/>
    </row>
    <row r="161" spans="1:14" s="313" customFormat="1" ht="22.5" customHeight="1">
      <c r="A161" s="260" t="s">
        <v>387</v>
      </c>
      <c r="B161" s="314"/>
      <c r="D161" s="311"/>
      <c r="E161" s="311"/>
      <c r="F161" s="311"/>
      <c r="G161" s="311"/>
      <c r="H161" s="311"/>
      <c r="I161" s="311"/>
      <c r="J161" s="311"/>
      <c r="L161" s="328"/>
      <c r="M161" s="328"/>
      <c r="N161" s="328"/>
    </row>
    <row r="162" spans="1:14" s="313" customFormat="1" ht="22.5" customHeight="1">
      <c r="A162" s="349" t="s">
        <v>443</v>
      </c>
      <c r="B162" s="314"/>
      <c r="D162" s="311"/>
      <c r="E162" s="311"/>
      <c r="F162" s="311"/>
      <c r="G162" s="311"/>
      <c r="H162" s="381"/>
      <c r="I162" s="311"/>
      <c r="J162" s="311"/>
      <c r="L162" s="328"/>
      <c r="M162" s="328"/>
      <c r="N162" s="328"/>
    </row>
    <row r="163" spans="1:14" s="313" customFormat="1" ht="22.5" customHeight="1">
      <c r="A163" s="349" t="s">
        <v>388</v>
      </c>
      <c r="B163" s="366">
        <v>3</v>
      </c>
      <c r="D163" s="381">
        <v>-17267</v>
      </c>
      <c r="E163" s="311"/>
      <c r="F163" s="372" t="s">
        <v>8</v>
      </c>
      <c r="G163" s="311"/>
      <c r="H163" s="381">
        <v>-17300</v>
      </c>
      <c r="I163" s="311"/>
      <c r="J163" s="372" t="s">
        <v>8</v>
      </c>
      <c r="L163" s="328"/>
      <c r="M163" s="328"/>
      <c r="N163" s="328"/>
    </row>
    <row r="164" spans="1:14" s="313" customFormat="1" ht="22.5" customHeight="1">
      <c r="A164" s="224" t="s">
        <v>420</v>
      </c>
      <c r="B164" s="366"/>
      <c r="D164" s="381"/>
      <c r="E164" s="311"/>
      <c r="F164" s="372"/>
      <c r="G164" s="311"/>
      <c r="H164" s="381"/>
      <c r="I164" s="311"/>
      <c r="J164" s="372"/>
      <c r="L164" s="328"/>
      <c r="M164" s="328"/>
      <c r="N164" s="328"/>
    </row>
    <row r="165" spans="1:14" s="313" customFormat="1" ht="22.5" customHeight="1">
      <c r="A165" s="224" t="s">
        <v>351</v>
      </c>
      <c r="B165" s="366"/>
      <c r="D165" s="382">
        <v>39</v>
      </c>
      <c r="E165" s="311"/>
      <c r="F165" s="333" t="s">
        <v>8</v>
      </c>
      <c r="G165" s="311"/>
      <c r="H165" s="382">
        <v>46</v>
      </c>
      <c r="I165" s="311"/>
      <c r="J165" s="333" t="s">
        <v>8</v>
      </c>
      <c r="L165" s="328"/>
      <c r="M165" s="328"/>
      <c r="N165" s="328"/>
    </row>
    <row r="166" spans="1:14" ht="22.5" customHeight="1">
      <c r="A166" s="230" t="s">
        <v>389</v>
      </c>
      <c r="C166" s="221"/>
      <c r="D166" s="264">
        <f>SUM(D162:D165)</f>
        <v>-17228</v>
      </c>
      <c r="E166" s="265"/>
      <c r="F166" s="264" t="s">
        <v>8</v>
      </c>
      <c r="G166" s="265"/>
      <c r="H166" s="264">
        <f>SUM(H162:H165)</f>
        <v>-17254</v>
      </c>
      <c r="I166" s="265"/>
      <c r="J166" s="264" t="s">
        <v>8</v>
      </c>
    </row>
    <row r="167" spans="1:14" ht="22.5" customHeight="1">
      <c r="A167" s="267" t="s">
        <v>430</v>
      </c>
      <c r="B167" s="406"/>
      <c r="C167" s="221"/>
      <c r="D167" s="408">
        <f>SUM(D166,D159)</f>
        <v>-16952</v>
      </c>
      <c r="E167" s="265"/>
      <c r="F167" s="408">
        <f>SUM(F166,F159)</f>
        <v>-7308</v>
      </c>
      <c r="G167" s="265"/>
      <c r="H167" s="408">
        <f>SUM(H166,H159)</f>
        <v>-17254</v>
      </c>
      <c r="I167" s="265"/>
      <c r="J167" s="408">
        <f>SUM(J166,J159)</f>
        <v>-9554</v>
      </c>
    </row>
    <row r="168" spans="1:14" ht="22.5" customHeight="1" thickBot="1">
      <c r="A168" s="267" t="s">
        <v>138</v>
      </c>
      <c r="B168" s="321"/>
      <c r="C168" s="221"/>
      <c r="D168" s="268">
        <f>SUM(D167,D151)</f>
        <v>126167</v>
      </c>
      <c r="E168" s="259"/>
      <c r="F168" s="268">
        <f>SUM(F167,F151)</f>
        <v>29138</v>
      </c>
      <c r="G168" s="259"/>
      <c r="H168" s="268">
        <f>SUM(H167,H151)</f>
        <v>64985</v>
      </c>
      <c r="I168" s="259"/>
      <c r="J168" s="268">
        <f>SUM(J167,J151)</f>
        <v>9639</v>
      </c>
    </row>
    <row r="169" spans="1:14" ht="22.5" customHeight="1" thickTop="1">
      <c r="A169" s="269"/>
      <c r="D169" s="214"/>
      <c r="E169" s="214"/>
      <c r="F169" s="214"/>
      <c r="G169" s="214"/>
      <c r="H169" s="214"/>
      <c r="I169" s="214"/>
      <c r="J169" s="214"/>
    </row>
    <row r="170" spans="1:14" ht="22.5" customHeight="1">
      <c r="A170" s="221" t="s">
        <v>139</v>
      </c>
      <c r="D170" s="214"/>
      <c r="E170" s="214"/>
      <c r="F170" s="214"/>
      <c r="G170" s="214"/>
      <c r="H170" s="214"/>
      <c r="I170" s="214"/>
      <c r="J170" s="214"/>
    </row>
    <row r="171" spans="1:14" ht="22.5" customHeight="1">
      <c r="A171" t="s">
        <v>140</v>
      </c>
      <c r="D171" s="223">
        <f>D168-D172</f>
        <v>116244</v>
      </c>
      <c r="E171" s="214"/>
      <c r="F171" s="223">
        <v>28180</v>
      </c>
      <c r="G171" s="214"/>
      <c r="H171" s="214">
        <f>H168</f>
        <v>64985</v>
      </c>
      <c r="I171" s="214"/>
      <c r="J171" s="214">
        <v>9639</v>
      </c>
    </row>
    <row r="172" spans="1:14" ht="22.5" customHeight="1">
      <c r="A172" s="224" t="s">
        <v>141</v>
      </c>
      <c r="D172" s="326">
        <v>9923</v>
      </c>
      <c r="E172" s="214"/>
      <c r="F172" s="244">
        <v>958</v>
      </c>
      <c r="G172" s="214"/>
      <c r="H172" s="261" t="s">
        <v>8</v>
      </c>
      <c r="I172" s="214"/>
      <c r="J172" s="261" t="s">
        <v>8</v>
      </c>
    </row>
    <row r="173" spans="1:14" ht="22.5" customHeight="1" thickBot="1">
      <c r="A173" s="267"/>
      <c r="B173" s="321"/>
      <c r="C173" s="221"/>
      <c r="D173" s="268">
        <f>SUM(D171:D172)</f>
        <v>126167</v>
      </c>
      <c r="E173" s="259"/>
      <c r="F173" s="268">
        <f>SUM(F171:F172)</f>
        <v>29138</v>
      </c>
      <c r="G173" s="259"/>
      <c r="H173" s="268">
        <f>SUM(H171:H172)</f>
        <v>64985</v>
      </c>
      <c r="I173" s="259"/>
      <c r="J173" s="268">
        <f>SUM(J171:J172)</f>
        <v>9639</v>
      </c>
    </row>
    <row r="174" spans="1:14" ht="22.5" customHeight="1" thickTop="1">
      <c r="D174" s="214"/>
      <c r="E174" s="214"/>
      <c r="F174" s="214"/>
      <c r="G174" s="214"/>
      <c r="H174" s="214"/>
      <c r="I174" s="214"/>
      <c r="J174" s="214"/>
    </row>
  </sheetData>
  <mergeCells count="23">
    <mergeCell ref="D4:F4"/>
    <mergeCell ref="H4:J4"/>
    <mergeCell ref="D8:J8"/>
    <mergeCell ref="D49:F49"/>
    <mergeCell ref="H147:J147"/>
    <mergeCell ref="D112:F112"/>
    <mergeCell ref="H111:J111"/>
    <mergeCell ref="D146:F146"/>
    <mergeCell ref="D147:F147"/>
    <mergeCell ref="H146:J146"/>
    <mergeCell ref="H49:J49"/>
    <mergeCell ref="D53:J53"/>
    <mergeCell ref="D86:F86"/>
    <mergeCell ref="H86:J86"/>
    <mergeCell ref="D150:J150"/>
    <mergeCell ref="D90:J90"/>
    <mergeCell ref="D113:F113"/>
    <mergeCell ref="H113:J113"/>
    <mergeCell ref="D115:J115"/>
    <mergeCell ref="D148:F148"/>
    <mergeCell ref="H148:J148"/>
    <mergeCell ref="H112:J112"/>
    <mergeCell ref="D111:F111"/>
  </mergeCells>
  <phoneticPr fontId="7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5" max="16383" man="1"/>
    <brk id="82" max="16383" man="1"/>
    <brk id="107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AC69"/>
  <sheetViews>
    <sheetView view="pageBreakPreview" zoomScale="85" zoomScaleNormal="70" zoomScaleSheetLayoutView="85" workbookViewId="0">
      <selection activeCell="A92" sqref="A92"/>
    </sheetView>
  </sheetViews>
  <sheetFormatPr defaultColWidth="9.09765625" defaultRowHeight="22.5" customHeight="1"/>
  <cols>
    <col min="1" max="1" width="53.3984375" style="5" customWidth="1"/>
    <col min="2" max="2" width="7.19921875" style="5" customWidth="1"/>
    <col min="3" max="3" width="1" style="5" customWidth="1"/>
    <col min="4" max="4" width="12.59765625" style="5" customWidth="1"/>
    <col min="5" max="5" width="1.3984375" style="5" customWidth="1"/>
    <col min="6" max="6" width="11.3984375" style="5" customWidth="1"/>
    <col min="7" max="7" width="1.3984375" style="5" customWidth="1"/>
    <col min="8" max="8" width="11.59765625" style="5" customWidth="1"/>
    <col min="9" max="9" width="1.09765625" style="5" customWidth="1"/>
    <col min="10" max="10" width="14" style="5" customWidth="1"/>
    <col min="11" max="11" width="1.09765625" style="5" customWidth="1"/>
    <col min="12" max="12" width="13.59765625" style="5" bestFit="1" customWidth="1"/>
    <col min="13" max="13" width="1.19921875" style="5" customWidth="1"/>
    <col min="14" max="14" width="19.69921875" style="5" customWidth="1"/>
    <col min="15" max="15" width="1.19921875" style="5" customWidth="1"/>
    <col min="16" max="16" width="12.3984375" style="5" bestFit="1" customWidth="1"/>
    <col min="17" max="17" width="1.19921875" style="5" customWidth="1"/>
    <col min="18" max="18" width="11.8984375" style="5" customWidth="1"/>
    <col min="19" max="19" width="1" style="5" customWidth="1"/>
    <col min="20" max="20" width="14.69921875" style="5" bestFit="1" customWidth="1"/>
    <col min="21" max="21" width="1.3984375" style="5" customWidth="1"/>
    <col min="22" max="22" width="13.59765625" style="5" customWidth="1"/>
    <col min="23" max="23" width="1.19921875" style="5" customWidth="1"/>
    <col min="24" max="24" width="13.19921875" style="5" customWidth="1"/>
    <col min="25" max="25" width="1.09765625" style="5" customWidth="1"/>
    <col min="26" max="26" width="11.8984375" style="5" customWidth="1"/>
    <col min="27" max="27" width="1.09765625" style="5" customWidth="1"/>
    <col min="28" max="28" width="12.8984375" style="5" customWidth="1"/>
    <col min="29" max="16384" width="9.09765625" style="5"/>
  </cols>
  <sheetData>
    <row r="1" spans="1:28" s="201" customFormat="1" ht="22.5" customHeight="1">
      <c r="A1" s="282" t="s">
        <v>0</v>
      </c>
      <c r="B1" s="282"/>
      <c r="C1" s="282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2.5" customHeight="1">
      <c r="A2" s="417" t="s">
        <v>117</v>
      </c>
      <c r="B2" s="417"/>
      <c r="C2" s="417"/>
      <c r="D2" s="417"/>
      <c r="E2" s="284"/>
      <c r="F2" s="284"/>
      <c r="G2" s="284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22.5" customHeight="1">
      <c r="A3" s="283"/>
      <c r="B3" s="340"/>
      <c r="C3" s="340"/>
      <c r="D3" s="283"/>
      <c r="E3" s="283"/>
      <c r="F3" s="283"/>
      <c r="G3" s="283"/>
      <c r="H3" s="28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2.5" customHeight="1">
      <c r="A4" s="217"/>
      <c r="B4" s="217"/>
      <c r="C4" s="217"/>
      <c r="D4" s="415" t="s">
        <v>37</v>
      </c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</row>
    <row r="5" spans="1:28" ht="22.5" customHeight="1">
      <c r="A5" s="213"/>
      <c r="B5" s="213"/>
      <c r="C5" s="213"/>
      <c r="D5" s="217"/>
      <c r="E5" s="217"/>
      <c r="F5" s="217"/>
      <c r="G5" s="217"/>
      <c r="H5" s="418" t="s">
        <v>71</v>
      </c>
      <c r="I5" s="418"/>
      <c r="J5" s="418"/>
      <c r="K5" s="285"/>
      <c r="L5" s="418" t="s">
        <v>89</v>
      </c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217"/>
      <c r="X5" s="217"/>
      <c r="Y5" s="217"/>
      <c r="Z5" s="217"/>
      <c r="AA5" s="217"/>
      <c r="AB5" s="217"/>
    </row>
    <row r="6" spans="1:28" ht="22.5" customHeight="1">
      <c r="A6" s="213"/>
      <c r="B6" s="213"/>
      <c r="C6" s="213"/>
      <c r="D6" s="217"/>
      <c r="E6" s="217"/>
      <c r="F6" s="217"/>
      <c r="G6" s="217"/>
      <c r="H6" s="322"/>
      <c r="I6" s="322"/>
      <c r="J6" s="322"/>
      <c r="K6" s="285"/>
      <c r="L6" s="409"/>
      <c r="M6" s="409"/>
      <c r="N6" s="409" t="s">
        <v>437</v>
      </c>
      <c r="O6" s="409"/>
      <c r="P6" s="409"/>
      <c r="Q6" s="409"/>
      <c r="R6" s="409"/>
      <c r="S6" s="322"/>
      <c r="T6" s="322"/>
      <c r="U6" s="322"/>
      <c r="V6" s="322"/>
      <c r="W6" s="217"/>
      <c r="X6" s="217"/>
      <c r="Y6" s="217"/>
      <c r="Z6" s="217"/>
      <c r="AA6" s="217"/>
      <c r="AB6" s="217"/>
    </row>
    <row r="7" spans="1:28" ht="22.5" customHeight="1">
      <c r="A7" s="213"/>
      <c r="B7" s="213"/>
      <c r="C7" s="213"/>
      <c r="D7" s="217"/>
      <c r="E7" s="217"/>
      <c r="F7" s="217"/>
      <c r="G7" s="217"/>
      <c r="H7" s="322"/>
      <c r="I7" s="322"/>
      <c r="J7" s="322"/>
      <c r="K7" s="285"/>
      <c r="L7" s="409" t="s">
        <v>96</v>
      </c>
      <c r="M7" s="409"/>
      <c r="N7" s="409" t="s">
        <v>436</v>
      </c>
      <c r="O7" s="409"/>
      <c r="P7" s="409"/>
      <c r="Q7" s="409"/>
      <c r="R7" s="409"/>
      <c r="S7" s="322"/>
      <c r="T7" s="322"/>
      <c r="U7" s="322"/>
      <c r="V7" s="322"/>
      <c r="W7" s="217"/>
      <c r="X7" s="217"/>
      <c r="Y7" s="217"/>
      <c r="Z7" s="217"/>
      <c r="AA7" s="217"/>
      <c r="AB7" s="217"/>
    </row>
    <row r="8" spans="1:28" ht="22.5" customHeight="1">
      <c r="A8" s="213"/>
      <c r="B8" s="213"/>
      <c r="C8" s="213"/>
      <c r="D8" s="217"/>
      <c r="E8" s="217"/>
      <c r="F8" s="217"/>
      <c r="G8" s="217"/>
      <c r="H8" s="217"/>
      <c r="I8" s="217"/>
      <c r="J8" s="217"/>
      <c r="K8" s="217"/>
      <c r="L8" s="2" t="s">
        <v>393</v>
      </c>
      <c r="M8" s="2"/>
      <c r="N8" s="323" t="s">
        <v>435</v>
      </c>
      <c r="O8" s="2"/>
      <c r="P8" s="419" t="s">
        <v>395</v>
      </c>
      <c r="Q8" s="419"/>
      <c r="R8" s="419"/>
      <c r="S8" s="217"/>
      <c r="U8" s="217"/>
      <c r="V8" s="219" t="s">
        <v>99</v>
      </c>
      <c r="W8" s="217"/>
      <c r="X8" s="222"/>
      <c r="Y8" s="222"/>
      <c r="Z8" s="217" t="s">
        <v>31</v>
      </c>
      <c r="AA8" s="217"/>
      <c r="AB8" s="217"/>
    </row>
    <row r="9" spans="1:28" ht="22.5" customHeight="1">
      <c r="A9" s="213"/>
      <c r="B9" s="213"/>
      <c r="C9" s="213"/>
      <c r="D9" s="217" t="s">
        <v>30</v>
      </c>
      <c r="E9" s="217"/>
      <c r="F9" s="217"/>
      <c r="G9" s="217"/>
      <c r="H9" s="217"/>
      <c r="I9" s="217"/>
      <c r="J9" s="217"/>
      <c r="K9" s="217"/>
      <c r="L9" s="2" t="s">
        <v>394</v>
      </c>
      <c r="M9" s="2"/>
      <c r="N9" s="323" t="s">
        <v>434</v>
      </c>
      <c r="O9" s="2"/>
      <c r="P9" s="420" t="s">
        <v>353</v>
      </c>
      <c r="Q9" s="420"/>
      <c r="R9" s="420"/>
      <c r="S9" s="217"/>
      <c r="T9" s="217" t="s">
        <v>62</v>
      </c>
      <c r="U9" s="217"/>
      <c r="V9" s="219" t="s">
        <v>101</v>
      </c>
      <c r="W9" s="217"/>
      <c r="X9" s="217" t="s">
        <v>51</v>
      </c>
      <c r="Y9" s="217"/>
      <c r="Z9" s="219" t="s">
        <v>86</v>
      </c>
      <c r="AA9" s="217"/>
      <c r="AB9" s="217"/>
    </row>
    <row r="10" spans="1:28" ht="22.5" customHeight="1">
      <c r="A10" s="213"/>
      <c r="B10" s="213"/>
      <c r="C10" s="213"/>
      <c r="D10" s="217" t="s">
        <v>32</v>
      </c>
      <c r="E10" s="217"/>
      <c r="F10" s="217" t="s">
        <v>123</v>
      </c>
      <c r="G10" s="217"/>
      <c r="H10" s="219" t="s">
        <v>68</v>
      </c>
      <c r="I10" s="217"/>
      <c r="J10" s="217"/>
      <c r="K10" s="217"/>
      <c r="L10" s="323" t="s">
        <v>98</v>
      </c>
      <c r="M10" s="2"/>
      <c r="N10" s="323" t="s">
        <v>396</v>
      </c>
      <c r="O10" s="2"/>
      <c r="P10" s="2"/>
      <c r="Q10" s="2"/>
      <c r="R10" s="2" t="s">
        <v>31</v>
      </c>
      <c r="S10" s="217"/>
      <c r="T10" s="217" t="s">
        <v>63</v>
      </c>
      <c r="U10" s="217"/>
      <c r="V10" s="219" t="s">
        <v>100</v>
      </c>
      <c r="W10" s="217"/>
      <c r="X10" s="217" t="s">
        <v>52</v>
      </c>
      <c r="Y10" s="217"/>
      <c r="Z10" s="219" t="s">
        <v>87</v>
      </c>
      <c r="AA10" s="217"/>
      <c r="AB10" s="286" t="s">
        <v>51</v>
      </c>
    </row>
    <row r="11" spans="1:28" ht="22.5" customHeight="1">
      <c r="A11" s="213"/>
      <c r="B11" s="213"/>
      <c r="C11" s="213"/>
      <c r="D11" s="217" t="s">
        <v>38</v>
      </c>
      <c r="E11" s="217"/>
      <c r="F11" s="217" t="s">
        <v>124</v>
      </c>
      <c r="G11" s="217"/>
      <c r="H11" s="219" t="s">
        <v>93</v>
      </c>
      <c r="I11" s="217"/>
      <c r="J11" s="219" t="s">
        <v>94</v>
      </c>
      <c r="K11" s="217"/>
      <c r="L11" s="323" t="s">
        <v>97</v>
      </c>
      <c r="M11" s="2"/>
      <c r="N11" s="323" t="s">
        <v>397</v>
      </c>
      <c r="O11" s="2"/>
      <c r="P11" s="2" t="s">
        <v>35</v>
      </c>
      <c r="Q11" s="2"/>
      <c r="R11" s="2" t="s">
        <v>36</v>
      </c>
      <c r="S11" s="217"/>
      <c r="T11" s="217" t="s">
        <v>64</v>
      </c>
      <c r="U11" s="217"/>
      <c r="V11" s="219" t="s">
        <v>33</v>
      </c>
      <c r="W11" s="217"/>
      <c r="X11" s="219" t="s">
        <v>365</v>
      </c>
      <c r="Y11" s="217"/>
      <c r="Z11" s="219" t="s">
        <v>88</v>
      </c>
      <c r="AA11" s="217"/>
      <c r="AB11" s="286" t="s">
        <v>52</v>
      </c>
    </row>
    <row r="12" spans="1:28" ht="22.5" customHeight="1">
      <c r="A12" s="221" t="s">
        <v>338</v>
      </c>
      <c r="B12" s="221"/>
      <c r="C12" s="221"/>
      <c r="D12" s="413" t="s">
        <v>79</v>
      </c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</row>
    <row r="13" spans="1:28" ht="22.5" customHeight="1">
      <c r="A13" s="221" t="s">
        <v>339</v>
      </c>
      <c r="B13" s="221"/>
      <c r="C13" s="221"/>
      <c r="D13" s="232">
        <v>2264955</v>
      </c>
      <c r="E13" s="232"/>
      <c r="F13" s="232">
        <v>503251</v>
      </c>
      <c r="G13" s="232">
        <v>0</v>
      </c>
      <c r="H13" s="232">
        <v>141747</v>
      </c>
      <c r="I13" s="232">
        <v>0</v>
      </c>
      <c r="J13" s="232">
        <v>1104313</v>
      </c>
      <c r="K13" s="232">
        <v>0</v>
      </c>
      <c r="L13" s="232">
        <v>-7882</v>
      </c>
      <c r="M13" s="232">
        <v>0</v>
      </c>
      <c r="N13" s="232">
        <v>99352</v>
      </c>
      <c r="O13" s="232">
        <v>0</v>
      </c>
      <c r="P13" s="232">
        <v>355215</v>
      </c>
      <c r="Q13" s="232">
        <v>0</v>
      </c>
      <c r="R13" s="232">
        <v>137831</v>
      </c>
      <c r="S13" s="232">
        <v>0</v>
      </c>
      <c r="T13" s="232">
        <v>1298371</v>
      </c>
      <c r="U13" s="232">
        <v>0</v>
      </c>
      <c r="V13" s="232">
        <v>1882887</v>
      </c>
      <c r="W13" s="232">
        <v>0</v>
      </c>
      <c r="X13" s="232">
        <f>SUM(V13,D13,F13,H13,J13)</f>
        <v>5897153</v>
      </c>
      <c r="Y13" s="232">
        <v>0</v>
      </c>
      <c r="Z13" s="232">
        <v>103091</v>
      </c>
      <c r="AA13" s="232"/>
      <c r="AB13" s="287">
        <f>SUM(X13:Z13)</f>
        <v>6000244</v>
      </c>
    </row>
    <row r="14" spans="1:28" ht="22.5" customHeight="1">
      <c r="A14" s="221"/>
      <c r="B14" s="221"/>
      <c r="C14" s="221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88"/>
    </row>
    <row r="15" spans="1:28" ht="22.5" customHeight="1">
      <c r="A15" s="221" t="s">
        <v>352</v>
      </c>
      <c r="B15" s="221"/>
      <c r="C15" s="221"/>
      <c r="D15" s="289"/>
      <c r="E15" s="223"/>
      <c r="F15" s="223"/>
      <c r="G15" s="223"/>
      <c r="H15" s="289"/>
      <c r="I15" s="223"/>
      <c r="J15" s="289"/>
      <c r="K15" s="223"/>
      <c r="L15" s="263"/>
      <c r="M15" s="223"/>
      <c r="N15" s="289"/>
      <c r="O15" s="228"/>
      <c r="P15" s="289"/>
      <c r="Q15" s="228"/>
      <c r="R15" s="289"/>
      <c r="S15" s="223"/>
      <c r="T15" s="246"/>
      <c r="U15" s="223"/>
      <c r="V15" s="263"/>
      <c r="W15" s="223"/>
      <c r="X15" s="246"/>
      <c r="Y15" s="223"/>
      <c r="Z15" s="228"/>
      <c r="AA15" s="223"/>
      <c r="AB15" s="223"/>
    </row>
    <row r="16" spans="1:28" ht="22.5" customHeight="1">
      <c r="A16" s="290" t="s">
        <v>329</v>
      </c>
      <c r="B16" s="290"/>
      <c r="C16" s="290"/>
      <c r="D16" s="211"/>
      <c r="E16" s="217"/>
      <c r="F16" s="217"/>
      <c r="G16" s="217"/>
      <c r="H16" s="289"/>
      <c r="I16" s="255"/>
      <c r="J16" s="289"/>
      <c r="K16" s="223"/>
      <c r="L16" s="289"/>
      <c r="M16" s="223"/>
      <c r="N16" s="223"/>
      <c r="O16" s="223"/>
      <c r="P16" s="289"/>
      <c r="Q16" s="223"/>
      <c r="R16" s="289"/>
      <c r="S16" s="223"/>
      <c r="T16" s="289"/>
      <c r="U16" s="223"/>
      <c r="V16" s="289"/>
      <c r="W16" s="223"/>
      <c r="X16" s="289"/>
      <c r="Y16" s="223"/>
      <c r="Z16" s="289"/>
      <c r="AA16" s="223"/>
      <c r="AB16" s="291"/>
    </row>
    <row r="17" spans="1:28" ht="22.5" customHeight="1">
      <c r="A17" t="s">
        <v>337</v>
      </c>
      <c r="B17"/>
      <c r="C17"/>
      <c r="D17" s="245" t="s">
        <v>8</v>
      </c>
      <c r="E17" s="217"/>
      <c r="F17" s="245" t="s">
        <v>8</v>
      </c>
      <c r="G17" s="217"/>
      <c r="H17" s="254" t="s">
        <v>8</v>
      </c>
      <c r="I17" s="232"/>
      <c r="J17" s="254" t="s">
        <v>8</v>
      </c>
      <c r="K17" s="232"/>
      <c r="L17" s="254" t="s">
        <v>8</v>
      </c>
      <c r="M17" s="232"/>
      <c r="N17" s="254" t="s">
        <v>8</v>
      </c>
      <c r="O17" s="232"/>
      <c r="P17" s="254" t="s">
        <v>8</v>
      </c>
      <c r="Q17" s="232"/>
      <c r="R17" s="254" t="s">
        <v>8</v>
      </c>
      <c r="S17" s="232"/>
      <c r="T17" s="254" t="s">
        <v>8</v>
      </c>
      <c r="U17" s="232"/>
      <c r="V17" s="254" t="s">
        <v>8</v>
      </c>
      <c r="W17" s="213"/>
      <c r="X17" s="254" t="s">
        <v>8</v>
      </c>
      <c r="Y17" s="232"/>
      <c r="Z17" s="244">
        <v>1275</v>
      </c>
      <c r="AA17" s="232"/>
      <c r="AB17" s="292">
        <f>SUM(X17:Z17)</f>
        <v>1275</v>
      </c>
    </row>
    <row r="18" spans="1:28" ht="22.5" customHeight="1">
      <c r="A18" s="290" t="s">
        <v>354</v>
      </c>
      <c r="B18" s="221"/>
      <c r="C18" s="221"/>
      <c r="D18" s="272" t="s">
        <v>8</v>
      </c>
      <c r="E18" s="232"/>
      <c r="F18" s="272" t="s">
        <v>8</v>
      </c>
      <c r="G18" s="232"/>
      <c r="H18" s="272" t="s">
        <v>8</v>
      </c>
      <c r="I18" s="232"/>
      <c r="J18" s="293" t="s">
        <v>8</v>
      </c>
      <c r="K18" s="294"/>
      <c r="L18" s="295" t="s">
        <v>8</v>
      </c>
      <c r="M18" s="294"/>
      <c r="N18" s="293" t="s">
        <v>8</v>
      </c>
      <c r="O18" s="294"/>
      <c r="P18" s="293" t="s">
        <v>8</v>
      </c>
      <c r="Q18" s="294"/>
      <c r="R18" s="293" t="s">
        <v>8</v>
      </c>
      <c r="S18" s="294"/>
      <c r="T18" s="293" t="s">
        <v>8</v>
      </c>
      <c r="U18" s="294"/>
      <c r="V18" s="293" t="s">
        <v>8</v>
      </c>
      <c r="W18" s="251"/>
      <c r="X18" s="293" t="s">
        <v>8</v>
      </c>
      <c r="Y18" s="294"/>
      <c r="Z18" s="296">
        <f>Z17</f>
        <v>1275</v>
      </c>
      <c r="AA18" s="232"/>
      <c r="AB18" s="249">
        <f>AB17</f>
        <v>1275</v>
      </c>
    </row>
    <row r="19" spans="1:28" ht="22.5" customHeight="1">
      <c r="A19" s="221"/>
      <c r="B19" s="221"/>
      <c r="C19" s="221"/>
      <c r="D19" s="217"/>
      <c r="E19" s="213"/>
      <c r="F19" s="213"/>
      <c r="G19" s="213"/>
      <c r="H19" s="213"/>
      <c r="I19" s="213"/>
      <c r="J19" s="213"/>
      <c r="K19" s="213"/>
      <c r="L19" s="246"/>
      <c r="M19" s="213"/>
      <c r="N19" s="217"/>
      <c r="O19" s="213"/>
      <c r="P19" s="217"/>
      <c r="Q19" s="213"/>
      <c r="R19" s="217"/>
      <c r="S19" s="213"/>
      <c r="T19" s="217"/>
      <c r="U19" s="213"/>
      <c r="V19" s="246"/>
      <c r="W19" s="213"/>
      <c r="X19" s="246"/>
      <c r="Y19" s="213"/>
      <c r="Z19" s="246"/>
      <c r="AA19" s="213"/>
      <c r="AB19" s="246"/>
    </row>
    <row r="20" spans="1:28" ht="22.5" customHeight="1">
      <c r="A20" s="290" t="s">
        <v>355</v>
      </c>
      <c r="B20" s="290"/>
      <c r="C20" s="290"/>
      <c r="D20" s="217"/>
      <c r="E20" s="213"/>
      <c r="F20" s="213"/>
      <c r="G20" s="213"/>
      <c r="H20" s="213"/>
      <c r="I20" s="213"/>
      <c r="J20" s="213"/>
      <c r="K20" s="213"/>
      <c r="L20" s="246"/>
      <c r="M20" s="213"/>
      <c r="N20" s="217"/>
      <c r="O20" s="213"/>
      <c r="P20" s="217"/>
      <c r="Q20" s="213"/>
      <c r="R20" s="217"/>
      <c r="S20" s="213"/>
      <c r="T20" s="217"/>
      <c r="U20" s="213"/>
      <c r="V20" s="246"/>
      <c r="W20" s="213"/>
      <c r="X20" s="246"/>
      <c r="Y20" s="213"/>
      <c r="Z20" s="246"/>
      <c r="AA20" s="213"/>
      <c r="AB20" s="246"/>
    </row>
    <row r="21" spans="1:28" ht="22.5" customHeight="1">
      <c r="A21" t="s">
        <v>359</v>
      </c>
      <c r="B21"/>
      <c r="C21"/>
      <c r="D21" s="217"/>
      <c r="E21" s="213"/>
      <c r="F21" s="213"/>
      <c r="G21" s="213"/>
      <c r="H21" s="213"/>
      <c r="I21" s="213"/>
      <c r="J21" s="213"/>
      <c r="K21" s="213"/>
      <c r="L21" s="246"/>
      <c r="M21" s="213"/>
      <c r="N21" s="217"/>
      <c r="O21" s="213"/>
      <c r="P21" s="217"/>
      <c r="Q21" s="213"/>
      <c r="R21" s="217"/>
      <c r="S21" s="213"/>
      <c r="T21" s="217"/>
      <c r="U21" s="213"/>
      <c r="V21" s="246"/>
      <c r="W21" s="213"/>
      <c r="X21" s="246"/>
      <c r="Y21" s="213"/>
      <c r="Z21" s="246"/>
      <c r="AA21" s="213"/>
      <c r="AB21" s="246"/>
    </row>
    <row r="22" spans="1:28" ht="22.5" customHeight="1">
      <c r="A22" t="s">
        <v>356</v>
      </c>
      <c r="B22"/>
      <c r="C22"/>
      <c r="D22" s="245" t="s">
        <v>8</v>
      </c>
      <c r="E22" s="217"/>
      <c r="F22" s="245" t="s">
        <v>8</v>
      </c>
      <c r="G22" s="217"/>
      <c r="H22" s="254" t="s">
        <v>8</v>
      </c>
      <c r="I22" s="232"/>
      <c r="J22" s="254" t="s">
        <v>8</v>
      </c>
      <c r="K22" s="232"/>
      <c r="L22" s="254" t="s">
        <v>8</v>
      </c>
      <c r="M22" s="232"/>
      <c r="N22" s="254" t="s">
        <v>8</v>
      </c>
      <c r="O22" s="232"/>
      <c r="P22" s="254" t="s">
        <v>8</v>
      </c>
      <c r="Q22" s="232"/>
      <c r="R22" s="254" t="s">
        <v>8</v>
      </c>
      <c r="S22" s="232"/>
      <c r="T22" s="254" t="s">
        <v>8</v>
      </c>
      <c r="U22" s="232"/>
      <c r="V22" s="254" t="s">
        <v>8</v>
      </c>
      <c r="W22" s="213"/>
      <c r="X22" s="254" t="s">
        <v>8</v>
      </c>
      <c r="Y22" s="213"/>
      <c r="Z22" s="297">
        <v>415</v>
      </c>
      <c r="AA22" s="213"/>
      <c r="AB22" s="297">
        <f>SUM(X22:Z22)</f>
        <v>415</v>
      </c>
    </row>
    <row r="23" spans="1:28" ht="22.5" customHeight="1">
      <c r="A23" s="290" t="s">
        <v>357</v>
      </c>
      <c r="B23" s="221"/>
      <c r="C23" s="221"/>
      <c r="D23" s="272" t="s">
        <v>8</v>
      </c>
      <c r="E23" s="232"/>
      <c r="F23" s="272" t="s">
        <v>8</v>
      </c>
      <c r="G23" s="232"/>
      <c r="H23" s="272" t="s">
        <v>8</v>
      </c>
      <c r="I23" s="232"/>
      <c r="J23" s="293" t="s">
        <v>8</v>
      </c>
      <c r="K23" s="294"/>
      <c r="L23" s="295" t="s">
        <v>8</v>
      </c>
      <c r="M23" s="294"/>
      <c r="N23" s="293" t="s">
        <v>8</v>
      </c>
      <c r="O23" s="294"/>
      <c r="P23" s="293" t="s">
        <v>8</v>
      </c>
      <c r="Q23" s="294"/>
      <c r="R23" s="293" t="s">
        <v>8</v>
      </c>
      <c r="S23" s="294"/>
      <c r="T23" s="293" t="s">
        <v>8</v>
      </c>
      <c r="U23" s="294"/>
      <c r="V23" s="293" t="s">
        <v>8</v>
      </c>
      <c r="W23" s="251"/>
      <c r="X23" s="293" t="s">
        <v>8</v>
      </c>
      <c r="Y23" s="294"/>
      <c r="Z23" s="296">
        <f>Z22</f>
        <v>415</v>
      </c>
      <c r="AA23" s="232"/>
      <c r="AB23" s="249">
        <f>AB22</f>
        <v>415</v>
      </c>
    </row>
    <row r="24" spans="1:28" ht="22.5" customHeight="1">
      <c r="A24" s="221"/>
      <c r="B24" s="221"/>
      <c r="C24" s="221"/>
      <c r="D24" s="217"/>
      <c r="E24" s="213"/>
      <c r="F24" s="213"/>
      <c r="G24" s="213"/>
      <c r="H24" s="213"/>
      <c r="I24" s="213"/>
      <c r="J24" s="213"/>
      <c r="K24" s="213"/>
      <c r="L24" s="246"/>
      <c r="M24" s="213"/>
      <c r="N24" s="217"/>
      <c r="O24" s="213"/>
      <c r="P24" s="217"/>
      <c r="Q24" s="213"/>
      <c r="R24" s="217"/>
      <c r="S24" s="213"/>
      <c r="T24" s="217"/>
      <c r="U24" s="213"/>
      <c r="V24" s="246"/>
      <c r="W24" s="213"/>
      <c r="X24" s="246"/>
      <c r="Y24" s="213"/>
      <c r="Z24" s="246"/>
      <c r="AA24" s="213"/>
      <c r="AB24" s="246"/>
    </row>
    <row r="25" spans="1:28" ht="22.5" customHeight="1">
      <c r="A25" s="221" t="s">
        <v>358</v>
      </c>
      <c r="B25" s="221"/>
      <c r="C25" s="221"/>
      <c r="D25" s="272" t="s">
        <v>8</v>
      </c>
      <c r="E25" s="218"/>
      <c r="F25" s="272" t="s">
        <v>8</v>
      </c>
      <c r="G25" s="218"/>
      <c r="H25" s="295" t="s">
        <v>8</v>
      </c>
      <c r="I25" s="232"/>
      <c r="J25" s="295" t="s">
        <v>8</v>
      </c>
      <c r="K25" s="232"/>
      <c r="L25" s="295" t="s">
        <v>8</v>
      </c>
      <c r="M25" s="232"/>
      <c r="N25" s="295" t="s">
        <v>8</v>
      </c>
      <c r="O25" s="232"/>
      <c r="P25" s="295" t="s">
        <v>8</v>
      </c>
      <c r="Q25" s="232"/>
      <c r="R25" s="295" t="s">
        <v>8</v>
      </c>
      <c r="S25" s="232"/>
      <c r="T25" s="295" t="s">
        <v>8</v>
      </c>
      <c r="U25" s="232"/>
      <c r="V25" s="295" t="s">
        <v>8</v>
      </c>
      <c r="W25" s="221"/>
      <c r="X25" s="295" t="s">
        <v>8</v>
      </c>
      <c r="Y25" s="294"/>
      <c r="Z25" s="296">
        <f>SUM(Z23,Z18)</f>
        <v>1690</v>
      </c>
      <c r="AA25" s="232"/>
      <c r="AB25" s="296">
        <f>SUM(AB23,AB18)</f>
        <v>1690</v>
      </c>
    </row>
    <row r="26" spans="1:28" ht="22.5" customHeight="1">
      <c r="A26" s="221"/>
      <c r="B26" s="221"/>
      <c r="C26" s="221"/>
      <c r="D26" s="217"/>
      <c r="E26" s="213"/>
      <c r="F26" s="213"/>
      <c r="G26" s="213"/>
      <c r="H26" s="213"/>
      <c r="I26" s="213"/>
      <c r="J26" s="213"/>
      <c r="K26" s="213"/>
      <c r="L26" s="246"/>
      <c r="M26" s="213"/>
      <c r="N26" s="217"/>
      <c r="O26" s="213"/>
      <c r="P26" s="217"/>
      <c r="Q26" s="213"/>
      <c r="R26" s="217"/>
      <c r="S26" s="213"/>
      <c r="T26" s="217"/>
      <c r="U26" s="213"/>
      <c r="V26" s="246"/>
      <c r="W26" s="213"/>
      <c r="X26" s="246"/>
      <c r="Y26" s="213"/>
      <c r="Z26" s="246"/>
      <c r="AA26" s="213"/>
      <c r="AB26" s="246"/>
    </row>
    <row r="27" spans="1:28" ht="22.5" customHeight="1">
      <c r="A27" s="221" t="s">
        <v>91</v>
      </c>
      <c r="B27" s="221"/>
      <c r="C27" s="221"/>
      <c r="D27" s="217"/>
      <c r="E27" s="213"/>
      <c r="F27" s="213"/>
      <c r="G27" s="213"/>
      <c r="H27" s="213"/>
      <c r="I27" s="213"/>
      <c r="J27" s="213"/>
      <c r="K27" s="213"/>
      <c r="L27" s="246"/>
      <c r="M27" s="213"/>
      <c r="N27" s="217"/>
      <c r="O27" s="213"/>
      <c r="P27" s="217"/>
      <c r="Q27" s="213"/>
      <c r="R27" s="217"/>
      <c r="S27" s="213"/>
      <c r="T27" s="217"/>
      <c r="U27" s="213"/>
      <c r="V27" s="246"/>
      <c r="W27" s="213"/>
      <c r="X27" s="246"/>
      <c r="Y27" s="213"/>
      <c r="Z27" s="246"/>
      <c r="AA27" s="213"/>
      <c r="AB27" s="246"/>
    </row>
    <row r="28" spans="1:28" ht="22.5" customHeight="1">
      <c r="A28" t="s">
        <v>364</v>
      </c>
      <c r="B28"/>
      <c r="C28"/>
      <c r="D28" s="262" t="s">
        <v>8</v>
      </c>
      <c r="E28" s="213"/>
      <c r="F28" s="262" t="s">
        <v>8</v>
      </c>
      <c r="G28" s="213"/>
      <c r="H28" s="262" t="s">
        <v>8</v>
      </c>
      <c r="I28" s="213"/>
      <c r="J28" s="248">
        <v>35488</v>
      </c>
      <c r="K28" s="213"/>
      <c r="L28" s="262" t="s">
        <v>8</v>
      </c>
      <c r="M28" s="213"/>
      <c r="N28" s="262" t="s">
        <v>8</v>
      </c>
      <c r="O28" s="213"/>
      <c r="P28" s="262" t="s">
        <v>8</v>
      </c>
      <c r="Q28" s="213"/>
      <c r="R28" s="262" t="s">
        <v>8</v>
      </c>
      <c r="S28" s="213"/>
      <c r="T28" s="262" t="s">
        <v>8</v>
      </c>
      <c r="U28" s="213"/>
      <c r="V28" s="262" t="s">
        <v>8</v>
      </c>
      <c r="W28" s="213"/>
      <c r="X28" s="246">
        <f>J28</f>
        <v>35488</v>
      </c>
      <c r="Y28" s="213"/>
      <c r="Z28" s="246">
        <v>958</v>
      </c>
      <c r="AA28" s="213"/>
      <c r="AB28" s="246">
        <f>X28+Z28</f>
        <v>36446</v>
      </c>
    </row>
    <row r="29" spans="1:28" ht="22.5" customHeight="1">
      <c r="A29" s="224" t="s">
        <v>92</v>
      </c>
      <c r="B29" s="224"/>
      <c r="C29" s="224"/>
      <c r="D29" s="245" t="s">
        <v>8</v>
      </c>
      <c r="E29" s="213"/>
      <c r="F29" s="245" t="s">
        <v>8</v>
      </c>
      <c r="G29" s="213"/>
      <c r="H29" s="245" t="s">
        <v>8</v>
      </c>
      <c r="I29" s="213"/>
      <c r="J29" s="245" t="s">
        <v>8</v>
      </c>
      <c r="K29" s="213"/>
      <c r="L29" s="253">
        <v>2211</v>
      </c>
      <c r="M29" s="213"/>
      <c r="N29" s="226">
        <v>-9519</v>
      </c>
      <c r="O29" s="213"/>
      <c r="P29" s="262" t="s">
        <v>8</v>
      </c>
      <c r="Q29" s="213"/>
      <c r="R29" s="262" t="s">
        <v>8</v>
      </c>
      <c r="S29" s="213"/>
      <c r="T29" s="262" t="s">
        <v>8</v>
      </c>
      <c r="U29" s="213"/>
      <c r="V29" s="226">
        <f>SUM(L29:T29)</f>
        <v>-7308</v>
      </c>
      <c r="W29" s="213"/>
      <c r="X29" s="298">
        <f>V29</f>
        <v>-7308</v>
      </c>
      <c r="Y29" s="213"/>
      <c r="Z29" s="262" t="s">
        <v>8</v>
      </c>
      <c r="AA29" s="213"/>
      <c r="AB29" s="246">
        <f>X29</f>
        <v>-7308</v>
      </c>
    </row>
    <row r="30" spans="1:28" ht="22.5" customHeight="1">
      <c r="A30" s="230" t="s">
        <v>372</v>
      </c>
      <c r="B30" s="230"/>
      <c r="C30" s="230"/>
      <c r="D30" s="299" t="s">
        <v>8</v>
      </c>
      <c r="E30" s="221"/>
      <c r="F30" s="299" t="s">
        <v>8</v>
      </c>
      <c r="G30" s="221"/>
      <c r="H30" s="299" t="s">
        <v>8</v>
      </c>
      <c r="I30" s="221"/>
      <c r="J30" s="300">
        <f>SUM(J28:J29)</f>
        <v>35488</v>
      </c>
      <c r="K30" s="221"/>
      <c r="L30" s="300">
        <f>SUM(L28:L29)</f>
        <v>2211</v>
      </c>
      <c r="M30" s="221"/>
      <c r="N30" s="300">
        <f>SUM(N28:N29)</f>
        <v>-9519</v>
      </c>
      <c r="O30" s="221"/>
      <c r="P30" s="299" t="s">
        <v>8</v>
      </c>
      <c r="Q30" s="221"/>
      <c r="R30" s="300" t="str">
        <f>R29</f>
        <v>-</v>
      </c>
      <c r="S30" s="221"/>
      <c r="T30" s="299" t="s">
        <v>8</v>
      </c>
      <c r="U30" s="221"/>
      <c r="V30" s="247">
        <f>SUM(V28:V29)</f>
        <v>-7308</v>
      </c>
      <c r="W30" s="221"/>
      <c r="X30" s="247">
        <f>SUM(X28:X29)</f>
        <v>28180</v>
      </c>
      <c r="Y30" s="221"/>
      <c r="Z30" s="247">
        <f>SUM(Z28:Z29)</f>
        <v>958</v>
      </c>
      <c r="AA30" s="221"/>
      <c r="AB30" s="247">
        <f>SUM(AB28:AB29)</f>
        <v>29138</v>
      </c>
    </row>
    <row r="31" spans="1:28" ht="22.5" customHeight="1">
      <c r="A31" s="230"/>
      <c r="B31" s="230"/>
      <c r="C31" s="230"/>
      <c r="D31" s="217"/>
      <c r="E31" s="213"/>
      <c r="F31" s="213"/>
      <c r="G31" s="213"/>
      <c r="H31" s="213"/>
      <c r="I31" s="213"/>
      <c r="J31" s="213"/>
      <c r="K31" s="213"/>
      <c r="L31" s="246"/>
      <c r="M31" s="213"/>
      <c r="N31" s="217"/>
      <c r="O31" s="213"/>
      <c r="P31" s="217"/>
      <c r="Q31" s="213"/>
      <c r="R31" s="217"/>
      <c r="S31" s="213"/>
      <c r="T31" s="217"/>
      <c r="U31" s="213"/>
      <c r="V31" s="246"/>
      <c r="W31" s="213"/>
      <c r="X31" s="246"/>
      <c r="Y31" s="213"/>
      <c r="Z31" s="246"/>
      <c r="AA31" s="213"/>
      <c r="AB31" s="223"/>
    </row>
    <row r="32" spans="1:28" ht="22.5" customHeight="1" thickBot="1">
      <c r="A32" s="267" t="s">
        <v>340</v>
      </c>
      <c r="B32" s="267"/>
      <c r="C32" s="267"/>
      <c r="D32" s="235">
        <f>SUM(D13,D25,D30)</f>
        <v>2264955</v>
      </c>
      <c r="E32" s="221"/>
      <c r="F32" s="235">
        <f>SUM(F13,F25,F30)</f>
        <v>503251</v>
      </c>
      <c r="G32" s="221"/>
      <c r="H32" s="235">
        <f>SUM(H13,H25,H30)</f>
        <v>141747</v>
      </c>
      <c r="I32" s="221"/>
      <c r="J32" s="235">
        <f>SUM(J13,J25,J30)</f>
        <v>1139801</v>
      </c>
      <c r="K32" s="221"/>
      <c r="L32" s="235">
        <f>SUM(L13,L25,L30)</f>
        <v>-5671</v>
      </c>
      <c r="M32" s="221"/>
      <c r="N32" s="235">
        <f>SUM(N13,N25,N30)</f>
        <v>89833</v>
      </c>
      <c r="O32" s="273"/>
      <c r="P32" s="235">
        <f>SUM(P13,P25,P30)</f>
        <v>355215</v>
      </c>
      <c r="Q32" s="273"/>
      <c r="R32" s="235">
        <f>SUM(R13,R25,R30)</f>
        <v>137831</v>
      </c>
      <c r="S32" s="221"/>
      <c r="T32" s="235">
        <f>SUM(T13,T25,T30)</f>
        <v>1298371</v>
      </c>
      <c r="U32" s="221"/>
      <c r="V32" s="235">
        <f>SUM(V13,V25,V30)</f>
        <v>1875579</v>
      </c>
      <c r="W32" s="221"/>
      <c r="X32" s="235">
        <f>SUM(X13,X25,X30)</f>
        <v>5925333</v>
      </c>
      <c r="Y32" s="221"/>
      <c r="Z32" s="235">
        <f>SUM(Z13,Z25,Z30)</f>
        <v>105739</v>
      </c>
      <c r="AA32" s="221"/>
      <c r="AB32" s="235">
        <f>SUM(AB13,AB25,AB30)</f>
        <v>6031072</v>
      </c>
    </row>
    <row r="33" spans="1:28" ht="22.5" customHeight="1" thickTop="1">
      <c r="A33" s="213"/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</row>
    <row r="34" spans="1:28" ht="22.5" customHeight="1">
      <c r="A34" s="282" t="s">
        <v>0</v>
      </c>
      <c r="B34" s="282"/>
      <c r="C34" s="28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ht="22.5" customHeight="1">
      <c r="A35" s="417" t="s">
        <v>117</v>
      </c>
      <c r="B35" s="417"/>
      <c r="C35" s="417"/>
      <c r="D35" s="417"/>
      <c r="E35" s="284"/>
      <c r="F35" s="284"/>
      <c r="G35" s="284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ht="22.5" customHeight="1">
      <c r="A36" s="283"/>
      <c r="B36" s="340"/>
      <c r="C36" s="340"/>
      <c r="D36" s="283"/>
      <c r="E36" s="283"/>
      <c r="F36" s="283"/>
      <c r="G36" s="283"/>
      <c r="H36" s="283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ht="22.5" customHeight="1">
      <c r="A37" s="217"/>
      <c r="B37" s="217"/>
      <c r="C37" s="217"/>
      <c r="D37" s="415" t="s">
        <v>37</v>
      </c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5"/>
      <c r="Y37" s="415"/>
      <c r="Z37" s="415"/>
      <c r="AA37" s="415"/>
      <c r="AB37" s="415"/>
    </row>
    <row r="38" spans="1:28" ht="22.5" customHeight="1">
      <c r="A38" s="213"/>
      <c r="B38" s="213"/>
      <c r="C38" s="213"/>
      <c r="D38" s="217"/>
      <c r="E38" s="217"/>
      <c r="F38" s="217"/>
      <c r="G38" s="217"/>
      <c r="H38" s="418" t="s">
        <v>71</v>
      </c>
      <c r="I38" s="418"/>
      <c r="J38" s="418"/>
      <c r="K38" s="285"/>
      <c r="L38" s="418" t="s">
        <v>89</v>
      </c>
      <c r="M38" s="418"/>
      <c r="N38" s="418"/>
      <c r="O38" s="418"/>
      <c r="P38" s="418"/>
      <c r="Q38" s="418"/>
      <c r="R38" s="418"/>
      <c r="S38" s="418"/>
      <c r="T38" s="418"/>
      <c r="U38" s="418"/>
      <c r="V38" s="418"/>
      <c r="W38" s="217"/>
      <c r="X38" s="217"/>
      <c r="Y38" s="217"/>
      <c r="Z38" s="217"/>
      <c r="AA38" s="217"/>
      <c r="AB38" s="217"/>
    </row>
    <row r="39" spans="1:28" ht="22.5" customHeight="1">
      <c r="A39" s="213"/>
      <c r="B39" s="213"/>
      <c r="C39" s="213"/>
      <c r="D39" s="2"/>
      <c r="E39" s="2"/>
      <c r="F39" s="2"/>
      <c r="G39" s="2"/>
      <c r="H39" s="30"/>
      <c r="I39" s="30"/>
      <c r="J39" s="30"/>
      <c r="K39" s="397"/>
      <c r="L39" s="30"/>
      <c r="M39" s="30"/>
      <c r="N39" s="409" t="s">
        <v>437</v>
      </c>
      <c r="O39" s="30"/>
      <c r="P39" s="30"/>
      <c r="Q39" s="30"/>
      <c r="R39" s="30"/>
      <c r="S39" s="30"/>
      <c r="T39" s="30"/>
      <c r="U39" s="30"/>
      <c r="V39" s="30"/>
      <c r="W39" s="2"/>
      <c r="X39" s="2"/>
      <c r="Y39" s="2"/>
      <c r="Z39" s="2"/>
      <c r="AA39" s="2"/>
      <c r="AB39" s="2"/>
    </row>
    <row r="40" spans="1:28" ht="22.5" customHeight="1">
      <c r="A40" s="213"/>
      <c r="B40" s="213"/>
      <c r="C40" s="213"/>
      <c r="D40" s="2"/>
      <c r="E40" s="2"/>
      <c r="F40" s="2"/>
      <c r="G40" s="2"/>
      <c r="H40" s="30"/>
      <c r="I40" s="30"/>
      <c r="J40" s="30"/>
      <c r="K40" s="397"/>
      <c r="L40" s="30" t="s">
        <v>96</v>
      </c>
      <c r="M40" s="30"/>
      <c r="N40" s="409" t="s">
        <v>436</v>
      </c>
      <c r="O40" s="30"/>
      <c r="P40" s="30"/>
      <c r="Q40" s="30"/>
      <c r="R40" s="30"/>
      <c r="S40" s="30"/>
      <c r="T40" s="30"/>
      <c r="U40" s="30"/>
      <c r="V40" s="30"/>
      <c r="W40" s="2"/>
      <c r="X40" s="2"/>
      <c r="Y40" s="2"/>
      <c r="Z40" s="2"/>
      <c r="AA40" s="2"/>
      <c r="AB40" s="2"/>
    </row>
    <row r="41" spans="1:28" ht="22.5" customHeight="1">
      <c r="A41" s="213"/>
      <c r="B41" s="213"/>
      <c r="C41" s="213"/>
      <c r="D41" s="2"/>
      <c r="E41" s="2"/>
      <c r="F41" s="2"/>
      <c r="G41" s="2"/>
      <c r="H41" s="2"/>
      <c r="I41" s="2"/>
      <c r="J41" s="2"/>
      <c r="K41" s="2"/>
      <c r="L41" s="2" t="s">
        <v>393</v>
      </c>
      <c r="M41" s="2"/>
      <c r="N41" s="323" t="s">
        <v>435</v>
      </c>
      <c r="O41" s="2"/>
      <c r="P41" s="419" t="s">
        <v>395</v>
      </c>
      <c r="Q41" s="419"/>
      <c r="R41" s="419"/>
      <c r="S41" s="2"/>
      <c r="U41" s="2"/>
      <c r="V41" s="323" t="s">
        <v>99</v>
      </c>
      <c r="W41" s="2"/>
      <c r="X41" s="22"/>
      <c r="Y41" s="22"/>
      <c r="Z41" s="2" t="s">
        <v>31</v>
      </c>
      <c r="AA41" s="2"/>
      <c r="AB41" s="2"/>
    </row>
    <row r="42" spans="1:28" ht="22.5" customHeight="1">
      <c r="A42" s="213"/>
      <c r="B42" s="213"/>
      <c r="C42" s="213"/>
      <c r="D42" s="2" t="s">
        <v>30</v>
      </c>
      <c r="E42" s="2"/>
      <c r="F42" s="2"/>
      <c r="G42" s="2"/>
      <c r="H42" s="2"/>
      <c r="I42" s="2"/>
      <c r="J42" s="2"/>
      <c r="K42" s="2"/>
      <c r="L42" s="2" t="s">
        <v>394</v>
      </c>
      <c r="M42" s="2"/>
      <c r="N42" s="323" t="s">
        <v>434</v>
      </c>
      <c r="O42" s="2"/>
      <c r="P42" s="420" t="s">
        <v>353</v>
      </c>
      <c r="Q42" s="420"/>
      <c r="R42" s="420"/>
      <c r="S42" s="2"/>
      <c r="T42" s="2" t="s">
        <v>62</v>
      </c>
      <c r="U42" s="2"/>
      <c r="V42" s="323" t="s">
        <v>101</v>
      </c>
      <c r="W42" s="2"/>
      <c r="X42" s="2" t="s">
        <v>51</v>
      </c>
      <c r="Y42" s="2"/>
      <c r="Z42" s="323" t="s">
        <v>86</v>
      </c>
      <c r="AA42" s="2"/>
      <c r="AB42" s="2"/>
    </row>
    <row r="43" spans="1:28" ht="22.5" customHeight="1">
      <c r="A43" s="213"/>
      <c r="B43" s="213"/>
      <c r="C43" s="213"/>
      <c r="D43" s="2" t="s">
        <v>32</v>
      </c>
      <c r="E43" s="2"/>
      <c r="F43" s="2" t="s">
        <v>123</v>
      </c>
      <c r="G43" s="2"/>
      <c r="H43" s="323" t="s">
        <v>68</v>
      </c>
      <c r="I43" s="2"/>
      <c r="J43" s="2"/>
      <c r="K43" s="2"/>
      <c r="L43" s="323" t="s">
        <v>98</v>
      </c>
      <c r="M43" s="2"/>
      <c r="N43" s="323" t="s">
        <v>396</v>
      </c>
      <c r="O43" s="2"/>
      <c r="P43" s="2"/>
      <c r="Q43" s="2"/>
      <c r="R43" s="2" t="s">
        <v>31</v>
      </c>
      <c r="S43" s="2"/>
      <c r="T43" s="2" t="s">
        <v>63</v>
      </c>
      <c r="U43" s="2"/>
      <c r="V43" s="323" t="s">
        <v>100</v>
      </c>
      <c r="W43" s="2"/>
      <c r="X43" s="2" t="s">
        <v>52</v>
      </c>
      <c r="Y43" s="2"/>
      <c r="Z43" s="323" t="s">
        <v>87</v>
      </c>
      <c r="AA43" s="2"/>
      <c r="AB43" s="398" t="s">
        <v>51</v>
      </c>
    </row>
    <row r="44" spans="1:28" ht="22.5" customHeight="1">
      <c r="A44" s="213"/>
      <c r="B44" s="339" t="s">
        <v>1</v>
      </c>
      <c r="C44" s="213"/>
      <c r="D44" s="2" t="s">
        <v>38</v>
      </c>
      <c r="E44" s="2"/>
      <c r="F44" s="2" t="s">
        <v>124</v>
      </c>
      <c r="G44" s="2"/>
      <c r="H44" s="323" t="s">
        <v>93</v>
      </c>
      <c r="I44" s="2"/>
      <c r="J44" s="323" t="s">
        <v>94</v>
      </c>
      <c r="K44" s="2"/>
      <c r="L44" s="323" t="s">
        <v>97</v>
      </c>
      <c r="M44" s="2"/>
      <c r="N44" s="323" t="s">
        <v>397</v>
      </c>
      <c r="O44" s="2"/>
      <c r="P44" s="2" t="s">
        <v>35</v>
      </c>
      <c r="Q44" s="2"/>
      <c r="R44" s="2" t="s">
        <v>36</v>
      </c>
      <c r="S44" s="2"/>
      <c r="T44" s="2" t="s">
        <v>64</v>
      </c>
      <c r="U44" s="2"/>
      <c r="V44" s="323" t="s">
        <v>33</v>
      </c>
      <c r="W44" s="2"/>
      <c r="X44" s="323" t="s">
        <v>365</v>
      </c>
      <c r="Y44" s="2"/>
      <c r="Z44" s="323" t="s">
        <v>88</v>
      </c>
      <c r="AA44" s="2"/>
      <c r="AB44" s="398" t="s">
        <v>52</v>
      </c>
    </row>
    <row r="45" spans="1:28" ht="22.5" customHeight="1">
      <c r="A45" s="221" t="s">
        <v>379</v>
      </c>
      <c r="B45" s="221"/>
      <c r="C45" s="221"/>
      <c r="D45" s="416" t="s">
        <v>79</v>
      </c>
      <c r="E45" s="416"/>
      <c r="F45" s="416"/>
      <c r="G45" s="416"/>
      <c r="H45" s="416"/>
      <c r="I45" s="416"/>
      <c r="J45" s="416"/>
      <c r="K45" s="416"/>
      <c r="L45" s="416"/>
      <c r="M45" s="416"/>
      <c r="N45" s="416"/>
      <c r="O45" s="416"/>
      <c r="P45" s="416"/>
      <c r="Q45" s="416"/>
      <c r="R45" s="416"/>
      <c r="S45" s="416"/>
      <c r="T45" s="416"/>
      <c r="U45" s="416"/>
      <c r="V45" s="416"/>
      <c r="W45" s="416"/>
      <c r="X45" s="416"/>
      <c r="Y45" s="416"/>
      <c r="Z45" s="416"/>
      <c r="AA45" s="416"/>
      <c r="AB45" s="416"/>
    </row>
    <row r="46" spans="1:28" ht="22.5" customHeight="1">
      <c r="A46" s="331" t="s">
        <v>414</v>
      </c>
      <c r="B46" s="331"/>
      <c r="C46" s="331"/>
      <c r="D46" s="4">
        <f>D32</f>
        <v>2264955</v>
      </c>
      <c r="E46" s="4"/>
      <c r="F46" s="4">
        <f>F32</f>
        <v>503251</v>
      </c>
      <c r="G46" s="4"/>
      <c r="H46" s="4">
        <f>H32</f>
        <v>141747</v>
      </c>
      <c r="I46" s="4"/>
      <c r="J46" s="4">
        <v>309581</v>
      </c>
      <c r="K46" s="4"/>
      <c r="L46" s="4">
        <v>-4536</v>
      </c>
      <c r="M46" s="4"/>
      <c r="N46" s="4">
        <v>-82277</v>
      </c>
      <c r="O46" s="4"/>
      <c r="P46" s="4">
        <v>355215</v>
      </c>
      <c r="Q46" s="4"/>
      <c r="R46" s="4">
        <v>142143</v>
      </c>
      <c r="S46" s="4"/>
      <c r="T46" s="4">
        <v>1303375</v>
      </c>
      <c r="U46" s="4"/>
      <c r="V46" s="4">
        <f>SUM(L46:T46)</f>
        <v>1713920</v>
      </c>
      <c r="W46" s="4"/>
      <c r="X46" s="4">
        <f>SUM(V46,D46,F46,H46,J46)</f>
        <v>4933454</v>
      </c>
      <c r="Y46" s="4"/>
      <c r="Z46" s="4">
        <v>81978</v>
      </c>
      <c r="AA46" s="4"/>
      <c r="AB46" s="332">
        <f>SUM(X46:Z46)</f>
        <v>5015432</v>
      </c>
    </row>
    <row r="47" spans="1:28" s="23" customFormat="1" ht="22.5" customHeight="1">
      <c r="A47" s="352" t="s">
        <v>416</v>
      </c>
      <c r="B47" s="341">
        <v>3</v>
      </c>
      <c r="C47" s="341"/>
      <c r="D47" s="245" t="s">
        <v>8</v>
      </c>
      <c r="E47" s="353"/>
      <c r="F47" s="245" t="s">
        <v>8</v>
      </c>
      <c r="G47" s="353"/>
      <c r="H47" s="245" t="s">
        <v>8</v>
      </c>
      <c r="I47" s="353"/>
      <c r="J47" s="383">
        <v>7627</v>
      </c>
      <c r="K47" s="353"/>
      <c r="L47" s="363" t="s">
        <v>8</v>
      </c>
      <c r="M47" s="353"/>
      <c r="N47" s="363" t="s">
        <v>8</v>
      </c>
      <c r="O47" s="353"/>
      <c r="P47" s="363" t="s">
        <v>8</v>
      </c>
      <c r="Q47" s="353"/>
      <c r="R47" s="363" t="s">
        <v>8</v>
      </c>
      <c r="S47" s="353"/>
      <c r="T47" s="363" t="s">
        <v>8</v>
      </c>
      <c r="U47" s="353"/>
      <c r="V47" s="364">
        <f>SUM(L47:T47)</f>
        <v>0</v>
      </c>
      <c r="W47" s="48"/>
      <c r="X47" s="364">
        <f>SUM(V47,D47,F47,H47,J47)</f>
        <v>7627</v>
      </c>
      <c r="Y47" s="353"/>
      <c r="Z47" s="384">
        <v>39342</v>
      </c>
      <c r="AA47" s="353"/>
      <c r="AB47" s="364">
        <f>SUM(X47:Z47)</f>
        <v>46969</v>
      </c>
    </row>
    <row r="48" spans="1:28" ht="22.5" customHeight="1">
      <c r="A48" s="331" t="s">
        <v>415</v>
      </c>
      <c r="B48" s="331"/>
      <c r="C48" s="331"/>
      <c r="D48" s="334">
        <f>SUM(D46:D47)</f>
        <v>2264955</v>
      </c>
      <c r="E48" s="4"/>
      <c r="F48" s="334">
        <f>SUM(F46:F47)</f>
        <v>503251</v>
      </c>
      <c r="G48" s="4"/>
      <c r="H48" s="334">
        <f>SUM(H46:H47)</f>
        <v>141747</v>
      </c>
      <c r="I48" s="4"/>
      <c r="J48" s="385">
        <f>SUM(J46:J47)</f>
        <v>317208</v>
      </c>
      <c r="K48" s="4"/>
      <c r="L48" s="385">
        <f>SUM(L46:L47)</f>
        <v>-4536</v>
      </c>
      <c r="M48" s="4"/>
      <c r="N48" s="385">
        <f>SUM(N46:N47)</f>
        <v>-82277</v>
      </c>
      <c r="O48" s="4"/>
      <c r="P48" s="385">
        <f>SUM(P46:P47)</f>
        <v>355215</v>
      </c>
      <c r="Q48" s="4"/>
      <c r="R48" s="385">
        <f>SUM(R46:R47)</f>
        <v>142143</v>
      </c>
      <c r="S48" s="4"/>
      <c r="T48" s="385">
        <f>SUM(T46:T47)</f>
        <v>1303375</v>
      </c>
      <c r="U48" s="4"/>
      <c r="V48" s="385">
        <f>SUM(V46:V47)</f>
        <v>1713920</v>
      </c>
      <c r="W48" s="4"/>
      <c r="X48" s="385">
        <f>SUM(X46:X47)</f>
        <v>4941081</v>
      </c>
      <c r="Y48" s="4"/>
      <c r="Z48" s="385">
        <f>SUM(Z46:Z47)</f>
        <v>121320</v>
      </c>
      <c r="AA48" s="4"/>
      <c r="AB48" s="385">
        <f>SUM(AB46:AB47)</f>
        <v>5062401</v>
      </c>
    </row>
    <row r="49" spans="1:28" ht="22.5" customHeight="1">
      <c r="A49" s="221"/>
      <c r="B49" s="221"/>
      <c r="C49" s="221"/>
      <c r="D49" s="232"/>
      <c r="E49" s="232"/>
      <c r="F49" s="232"/>
      <c r="G49" s="232"/>
      <c r="H49" s="232"/>
      <c r="I49" s="23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386"/>
    </row>
    <row r="50" spans="1:28" ht="22.5" customHeight="1">
      <c r="A50" s="221" t="s">
        <v>352</v>
      </c>
      <c r="B50" s="221"/>
      <c r="C50" s="221"/>
      <c r="D50" s="289"/>
      <c r="E50" s="223"/>
      <c r="F50" s="223"/>
      <c r="G50" s="223"/>
      <c r="H50" s="289"/>
      <c r="I50" s="223"/>
      <c r="J50" s="56"/>
      <c r="K50" s="1"/>
      <c r="L50" s="49"/>
      <c r="M50" s="1"/>
      <c r="N50" s="56"/>
      <c r="O50" s="387"/>
      <c r="P50" s="56"/>
      <c r="Q50" s="387"/>
      <c r="R50" s="56"/>
      <c r="S50" s="1"/>
      <c r="T50" s="45"/>
      <c r="U50" s="1"/>
      <c r="V50" s="49"/>
      <c r="W50" s="1"/>
      <c r="X50" s="45"/>
      <c r="Y50" s="1"/>
      <c r="Z50" s="387"/>
      <c r="AA50" s="1"/>
      <c r="AB50" s="1"/>
    </row>
    <row r="51" spans="1:28" ht="22.5" customHeight="1">
      <c r="A51" s="290" t="s">
        <v>329</v>
      </c>
      <c r="B51" s="290"/>
      <c r="C51" s="290"/>
      <c r="D51" s="211"/>
      <c r="E51" s="217"/>
      <c r="F51" s="217"/>
      <c r="G51" s="217"/>
      <c r="H51" s="289"/>
      <c r="I51" s="255"/>
      <c r="J51" s="56"/>
      <c r="K51" s="1"/>
      <c r="L51" s="56"/>
      <c r="M51" s="1"/>
      <c r="N51" s="1"/>
      <c r="O51" s="1"/>
      <c r="P51" s="56"/>
      <c r="Q51" s="1"/>
      <c r="R51" s="56"/>
      <c r="S51" s="1"/>
      <c r="T51" s="56"/>
      <c r="U51" s="1"/>
      <c r="V51" s="56"/>
      <c r="W51" s="1"/>
      <c r="X51" s="56"/>
      <c r="Y51" s="1"/>
      <c r="Z51" s="56"/>
      <c r="AA51" s="1"/>
      <c r="AB51" s="388"/>
    </row>
    <row r="52" spans="1:28" ht="22.5" customHeight="1">
      <c r="A52" t="s">
        <v>337</v>
      </c>
      <c r="B52"/>
      <c r="C52"/>
      <c r="D52" s="245" t="s">
        <v>8</v>
      </c>
      <c r="E52" s="217"/>
      <c r="F52" s="245" t="s">
        <v>8</v>
      </c>
      <c r="G52" s="217"/>
      <c r="H52" s="245" t="s">
        <v>8</v>
      </c>
      <c r="I52" s="232"/>
      <c r="J52" s="363" t="s">
        <v>8</v>
      </c>
      <c r="K52" s="4"/>
      <c r="L52" s="363" t="s">
        <v>8</v>
      </c>
      <c r="M52" s="4"/>
      <c r="N52" s="363" t="s">
        <v>8</v>
      </c>
      <c r="O52" s="4"/>
      <c r="P52" s="363" t="s">
        <v>8</v>
      </c>
      <c r="Q52" s="4"/>
      <c r="R52" s="363" t="s">
        <v>8</v>
      </c>
      <c r="S52" s="4"/>
      <c r="T52" s="363" t="s">
        <v>8</v>
      </c>
      <c r="U52" s="4"/>
      <c r="V52" s="389" t="s">
        <v>8</v>
      </c>
      <c r="W52" s="331"/>
      <c r="X52" s="389" t="s">
        <v>8</v>
      </c>
      <c r="Y52" s="4"/>
      <c r="Z52" s="326">
        <v>1225</v>
      </c>
      <c r="AA52" s="4"/>
      <c r="AB52" s="364">
        <f>SUM(X52:Z52)</f>
        <v>1225</v>
      </c>
    </row>
    <row r="53" spans="1:28" ht="22.5" customHeight="1">
      <c r="A53" s="290" t="s">
        <v>354</v>
      </c>
      <c r="B53" s="221"/>
      <c r="C53" s="221"/>
      <c r="D53" s="272" t="s">
        <v>8</v>
      </c>
      <c r="E53" s="232"/>
      <c r="F53" s="272" t="s">
        <v>8</v>
      </c>
      <c r="G53" s="232"/>
      <c r="H53" s="272" t="s">
        <v>8</v>
      </c>
      <c r="I53" s="232"/>
      <c r="J53" s="390" t="s">
        <v>8</v>
      </c>
      <c r="K53" s="391"/>
      <c r="L53" s="389" t="s">
        <v>8</v>
      </c>
      <c r="M53" s="391"/>
      <c r="N53" s="390" t="s">
        <v>8</v>
      </c>
      <c r="O53" s="391"/>
      <c r="P53" s="390" t="s">
        <v>8</v>
      </c>
      <c r="Q53" s="391"/>
      <c r="R53" s="390" t="s">
        <v>8</v>
      </c>
      <c r="S53" s="391"/>
      <c r="T53" s="390" t="s">
        <v>8</v>
      </c>
      <c r="U53" s="391"/>
      <c r="V53" s="390" t="s">
        <v>8</v>
      </c>
      <c r="W53" s="26"/>
      <c r="X53" s="390" t="s">
        <v>8</v>
      </c>
      <c r="Y53" s="391"/>
      <c r="Z53" s="392">
        <f>Z52</f>
        <v>1225</v>
      </c>
      <c r="AA53" s="4"/>
      <c r="AB53" s="393">
        <f>AB52</f>
        <v>1225</v>
      </c>
    </row>
    <row r="54" spans="1:28" ht="22.5" customHeight="1">
      <c r="A54" s="221"/>
      <c r="B54" s="221"/>
      <c r="C54" s="221"/>
      <c r="D54" s="217"/>
      <c r="E54" s="213"/>
      <c r="F54" s="213"/>
      <c r="G54" s="213"/>
      <c r="H54" s="213"/>
      <c r="I54" s="213"/>
      <c r="J54" s="319"/>
      <c r="K54" s="319"/>
      <c r="L54" s="45"/>
      <c r="M54" s="319"/>
      <c r="N54" s="2"/>
      <c r="O54" s="319"/>
      <c r="P54" s="2"/>
      <c r="Q54" s="319"/>
      <c r="R54" s="2"/>
      <c r="S54" s="319"/>
      <c r="T54" s="2"/>
      <c r="U54" s="319"/>
      <c r="V54" s="45"/>
      <c r="W54" s="319"/>
      <c r="X54" s="45"/>
      <c r="Y54" s="319"/>
      <c r="Z54" s="45"/>
      <c r="AA54" s="319"/>
      <c r="AB54" s="45"/>
    </row>
    <row r="55" spans="1:28" ht="22.5" hidden="1" customHeight="1">
      <c r="A55" s="290" t="s">
        <v>404</v>
      </c>
      <c r="B55" s="290"/>
      <c r="C55" s="290"/>
      <c r="D55" s="217"/>
      <c r="E55" s="213"/>
      <c r="F55" s="213"/>
      <c r="G55" s="213"/>
      <c r="H55" s="213"/>
      <c r="I55" s="213"/>
      <c r="J55" s="319"/>
      <c r="K55" s="319"/>
      <c r="L55" s="45"/>
      <c r="M55" s="319"/>
      <c r="N55" s="2"/>
      <c r="O55" s="319"/>
      <c r="P55" s="2"/>
      <c r="Q55" s="319"/>
      <c r="R55" s="2"/>
      <c r="S55" s="319"/>
      <c r="T55" s="2"/>
      <c r="U55" s="319"/>
      <c r="V55" s="45"/>
      <c r="W55" s="319"/>
      <c r="X55" s="45"/>
      <c r="Y55" s="319"/>
      <c r="Z55" s="45"/>
      <c r="AA55" s="319"/>
      <c r="AB55" s="45"/>
    </row>
    <row r="56" spans="1:28" s="203" customFormat="1" ht="22.5" hidden="1" customHeight="1">
      <c r="A56" s="336" t="s">
        <v>406</v>
      </c>
      <c r="B56" s="336"/>
      <c r="C56" s="336"/>
      <c r="D56" s="342"/>
      <c r="E56" s="343"/>
      <c r="F56" s="343"/>
      <c r="G56" s="343"/>
      <c r="H56" s="343"/>
      <c r="I56" s="343"/>
      <c r="J56" s="319"/>
      <c r="K56" s="319"/>
      <c r="L56" s="45"/>
      <c r="M56" s="319"/>
      <c r="N56" s="2"/>
      <c r="O56" s="319"/>
      <c r="P56" s="2"/>
      <c r="Q56" s="319"/>
      <c r="R56" s="2"/>
      <c r="S56" s="319"/>
      <c r="T56" s="2"/>
      <c r="U56" s="319"/>
      <c r="V56" s="45"/>
      <c r="W56" s="319"/>
      <c r="X56" s="45"/>
      <c r="Y56" s="319"/>
      <c r="Z56" s="45"/>
      <c r="AA56" s="319"/>
      <c r="AB56" s="45"/>
    </row>
    <row r="57" spans="1:28" s="203" customFormat="1" ht="22.5" hidden="1" customHeight="1">
      <c r="A57" s="336" t="s">
        <v>405</v>
      </c>
      <c r="B57" s="336"/>
      <c r="C57" s="336"/>
      <c r="D57" s="344" t="s">
        <v>8</v>
      </c>
      <c r="E57" s="343"/>
      <c r="F57" s="344" t="s">
        <v>8</v>
      </c>
      <c r="G57" s="343"/>
      <c r="H57" s="344" t="s">
        <v>8</v>
      </c>
      <c r="I57" s="343"/>
      <c r="J57" s="363" t="s">
        <v>8</v>
      </c>
      <c r="K57" s="4"/>
      <c r="L57" s="363" t="s">
        <v>8</v>
      </c>
      <c r="M57" s="4"/>
      <c r="N57" s="363" t="s">
        <v>8</v>
      </c>
      <c r="O57" s="4"/>
      <c r="P57" s="363" t="s">
        <v>8</v>
      </c>
      <c r="Q57" s="4"/>
      <c r="R57" s="363" t="s">
        <v>8</v>
      </c>
      <c r="S57" s="4"/>
      <c r="T57" s="384">
        <v>0</v>
      </c>
      <c r="U57" s="4"/>
      <c r="V57" s="384">
        <f>SUM(L57:T57)</f>
        <v>0</v>
      </c>
      <c r="W57" s="319"/>
      <c r="X57" s="394">
        <f>V57</f>
        <v>0</v>
      </c>
      <c r="Y57" s="319"/>
      <c r="Z57" s="384" t="s">
        <v>8</v>
      </c>
      <c r="AA57" s="319"/>
      <c r="AB57" s="364">
        <f>SUM(X57:Z57)</f>
        <v>0</v>
      </c>
    </row>
    <row r="58" spans="1:28" ht="22.5" hidden="1" customHeight="1">
      <c r="A58" s="221" t="s">
        <v>357</v>
      </c>
      <c r="B58" s="221"/>
      <c r="C58" s="221"/>
      <c r="D58" s="272" t="s">
        <v>8</v>
      </c>
      <c r="E58" s="232"/>
      <c r="F58" s="272" t="s">
        <v>8</v>
      </c>
      <c r="G58" s="232"/>
      <c r="H58" s="272" t="s">
        <v>8</v>
      </c>
      <c r="I58" s="232"/>
      <c r="J58" s="390" t="s">
        <v>8</v>
      </c>
      <c r="K58" s="391"/>
      <c r="L58" s="389" t="s">
        <v>8</v>
      </c>
      <c r="M58" s="391"/>
      <c r="N58" s="390" t="s">
        <v>8</v>
      </c>
      <c r="O58" s="391"/>
      <c r="P58" s="390" t="s">
        <v>8</v>
      </c>
      <c r="Q58" s="391"/>
      <c r="R58" s="390" t="s">
        <v>8</v>
      </c>
      <c r="S58" s="391"/>
      <c r="T58" s="385">
        <f>T57</f>
        <v>0</v>
      </c>
      <c r="U58" s="391"/>
      <c r="V58" s="385">
        <f>V57</f>
        <v>0</v>
      </c>
      <c r="W58" s="26"/>
      <c r="X58" s="385">
        <f>X57</f>
        <v>0</v>
      </c>
      <c r="Y58" s="391"/>
      <c r="Z58" s="395" t="str">
        <f>Z57</f>
        <v>-</v>
      </c>
      <c r="AA58" s="4"/>
      <c r="AB58" s="393">
        <f>AB57</f>
        <v>0</v>
      </c>
    </row>
    <row r="59" spans="1:28" ht="22.5" hidden="1" customHeight="1">
      <c r="A59" s="221"/>
      <c r="B59" s="221"/>
      <c r="C59" s="221"/>
      <c r="D59" s="217"/>
      <c r="E59" s="213"/>
      <c r="F59" s="213"/>
      <c r="G59" s="213"/>
      <c r="H59" s="213"/>
      <c r="I59" s="213"/>
      <c r="J59" s="319"/>
      <c r="K59" s="319"/>
      <c r="L59" s="45"/>
      <c r="M59" s="319"/>
      <c r="N59" s="2"/>
      <c r="O59" s="319"/>
      <c r="P59" s="2"/>
      <c r="Q59" s="319"/>
      <c r="R59" s="2"/>
      <c r="S59" s="319"/>
      <c r="T59" s="2"/>
      <c r="U59" s="319"/>
      <c r="V59" s="45"/>
      <c r="W59" s="319"/>
      <c r="X59" s="45"/>
      <c r="Y59" s="319"/>
      <c r="Z59" s="45"/>
      <c r="AA59" s="319"/>
      <c r="AB59" s="45"/>
    </row>
    <row r="60" spans="1:28" ht="22.5" customHeight="1">
      <c r="A60" s="221" t="s">
        <v>358</v>
      </c>
      <c r="B60" s="221"/>
      <c r="C60" s="221"/>
      <c r="D60" s="272" t="s">
        <v>8</v>
      </c>
      <c r="E60" s="218"/>
      <c r="F60" s="272" t="s">
        <v>8</v>
      </c>
      <c r="G60" s="218"/>
      <c r="H60" s="295" t="s">
        <v>8</v>
      </c>
      <c r="I60" s="232"/>
      <c r="J60" s="389" t="s">
        <v>8</v>
      </c>
      <c r="K60" s="4"/>
      <c r="L60" s="389" t="s">
        <v>8</v>
      </c>
      <c r="M60" s="4"/>
      <c r="N60" s="389" t="s">
        <v>8</v>
      </c>
      <c r="O60" s="4"/>
      <c r="P60" s="389" t="s">
        <v>8</v>
      </c>
      <c r="Q60" s="4"/>
      <c r="R60" s="389" t="s">
        <v>8</v>
      </c>
      <c r="S60" s="4"/>
      <c r="T60" s="389" t="s">
        <v>8</v>
      </c>
      <c r="U60" s="4"/>
      <c r="V60" s="389" t="s">
        <v>8</v>
      </c>
      <c r="W60" s="331"/>
      <c r="X60" s="389" t="s">
        <v>8</v>
      </c>
      <c r="Y60" s="391"/>
      <c r="Z60" s="392">
        <f>SUM(Z58,Z53)</f>
        <v>1225</v>
      </c>
      <c r="AA60" s="4"/>
      <c r="AB60" s="392">
        <f>SUM(AB58,AB53)</f>
        <v>1225</v>
      </c>
    </row>
    <row r="61" spans="1:28" ht="22.5" customHeight="1">
      <c r="A61" s="221"/>
      <c r="B61" s="221"/>
      <c r="C61" s="221"/>
      <c r="D61" s="217"/>
      <c r="E61" s="213"/>
      <c r="F61" s="213"/>
      <c r="G61" s="213"/>
      <c r="H61" s="213"/>
      <c r="I61" s="213"/>
      <c r="J61" s="319"/>
      <c r="K61" s="319"/>
      <c r="L61" s="45"/>
      <c r="M61" s="319"/>
      <c r="N61" s="2"/>
      <c r="O61" s="319"/>
      <c r="P61" s="2"/>
      <c r="Q61" s="319"/>
      <c r="R61" s="2"/>
      <c r="S61" s="319"/>
      <c r="T61" s="2"/>
      <c r="U61" s="319"/>
      <c r="V61" s="45"/>
      <c r="W61" s="319"/>
      <c r="X61" s="45"/>
      <c r="Y61" s="319"/>
      <c r="Z61" s="45"/>
      <c r="AA61" s="319"/>
      <c r="AB61" s="45"/>
    </row>
    <row r="62" spans="1:28" ht="22.5" customHeight="1">
      <c r="A62" s="221" t="s">
        <v>91</v>
      </c>
      <c r="B62" s="221"/>
      <c r="C62" s="221"/>
      <c r="D62" s="217"/>
      <c r="E62" s="213"/>
      <c r="F62" s="213"/>
      <c r="G62" s="213"/>
      <c r="H62" s="213"/>
      <c r="I62" s="213"/>
      <c r="J62" s="319"/>
      <c r="K62" s="319"/>
      <c r="L62" s="45"/>
      <c r="M62" s="319"/>
      <c r="N62" s="2"/>
      <c r="O62" s="319"/>
      <c r="P62" s="2"/>
      <c r="Q62" s="319"/>
      <c r="R62" s="2"/>
      <c r="S62" s="319"/>
      <c r="T62" s="2"/>
      <c r="U62" s="319"/>
      <c r="V62" s="45"/>
      <c r="W62" s="319"/>
      <c r="X62" s="45"/>
      <c r="Y62" s="319"/>
      <c r="Z62" s="45"/>
      <c r="AA62" s="319"/>
      <c r="AB62" s="45"/>
    </row>
    <row r="63" spans="1:28" ht="22.5" customHeight="1">
      <c r="A63" t="s">
        <v>364</v>
      </c>
      <c r="B63"/>
      <c r="C63"/>
      <c r="D63" s="262" t="s">
        <v>8</v>
      </c>
      <c r="E63" s="213"/>
      <c r="F63" s="262" t="s">
        <v>8</v>
      </c>
      <c r="G63" s="213"/>
      <c r="H63" s="262" t="s">
        <v>8</v>
      </c>
      <c r="I63" s="213"/>
      <c r="J63" s="29">
        <f>FS!D137</f>
        <v>133196</v>
      </c>
      <c r="K63" s="319"/>
      <c r="L63" s="365" t="s">
        <v>8</v>
      </c>
      <c r="M63" s="319"/>
      <c r="N63" s="365" t="s">
        <v>8</v>
      </c>
      <c r="O63" s="319"/>
      <c r="P63" s="365" t="s">
        <v>8</v>
      </c>
      <c r="Q63" s="319"/>
      <c r="R63" s="365" t="s">
        <v>8</v>
      </c>
      <c r="S63" s="319"/>
      <c r="T63" s="365" t="s">
        <v>8</v>
      </c>
      <c r="U63" s="319"/>
      <c r="V63" s="365" t="s">
        <v>8</v>
      </c>
      <c r="W63" s="319"/>
      <c r="X63" s="45">
        <f>J63</f>
        <v>133196</v>
      </c>
      <c r="Y63" s="319"/>
      <c r="Z63" s="45">
        <f>FS!D138</f>
        <v>9923</v>
      </c>
      <c r="AA63" s="319"/>
      <c r="AB63" s="45">
        <f>X63+Z63</f>
        <v>143119</v>
      </c>
    </row>
    <row r="64" spans="1:28" ht="22.5" customHeight="1">
      <c r="A64" s="224" t="s">
        <v>92</v>
      </c>
      <c r="B64" s="224"/>
      <c r="C64" s="224"/>
      <c r="D64" s="245" t="s">
        <v>8</v>
      </c>
      <c r="E64" s="213"/>
      <c r="F64" s="245" t="s">
        <v>8</v>
      </c>
      <c r="G64" s="213"/>
      <c r="H64" s="245" t="s">
        <v>8</v>
      </c>
      <c r="I64" s="213"/>
      <c r="J64" s="363" t="s">
        <v>8</v>
      </c>
      <c r="K64" s="319"/>
      <c r="L64" s="48">
        <v>276</v>
      </c>
      <c r="M64" s="319"/>
      <c r="N64" s="376">
        <v>-17228</v>
      </c>
      <c r="O64" s="319"/>
      <c r="P64" s="365" t="s">
        <v>8</v>
      </c>
      <c r="Q64" s="319"/>
      <c r="R64" s="365" t="s">
        <v>8</v>
      </c>
      <c r="S64" s="319"/>
      <c r="T64" s="365" t="s">
        <v>8</v>
      </c>
      <c r="U64" s="319"/>
      <c r="V64" s="376">
        <f>SUM(L64:T64)</f>
        <v>-16952</v>
      </c>
      <c r="W64" s="319"/>
      <c r="X64" s="396">
        <f>V64</f>
        <v>-16952</v>
      </c>
      <c r="Y64" s="319"/>
      <c r="Z64" s="365" t="s">
        <v>8</v>
      </c>
      <c r="AA64" s="319"/>
      <c r="AB64" s="45">
        <f>X64</f>
        <v>-16952</v>
      </c>
    </row>
    <row r="65" spans="1:29" ht="22.5" customHeight="1">
      <c r="A65" s="230" t="s">
        <v>372</v>
      </c>
      <c r="B65" s="230"/>
      <c r="C65" s="230"/>
      <c r="D65" s="299" t="s">
        <v>8</v>
      </c>
      <c r="E65" s="221"/>
      <c r="F65" s="299" t="s">
        <v>8</v>
      </c>
      <c r="G65" s="221"/>
      <c r="H65" s="299" t="s">
        <v>8</v>
      </c>
      <c r="I65" s="221"/>
      <c r="J65" s="300">
        <f>SUM(J63:J64)</f>
        <v>133196</v>
      </c>
      <c r="K65" s="221"/>
      <c r="L65" s="300">
        <f>SUM(L63:L64)</f>
        <v>276</v>
      </c>
      <c r="M65" s="221"/>
      <c r="N65" s="300">
        <f>SUM(N63:N64)</f>
        <v>-17228</v>
      </c>
      <c r="O65" s="221"/>
      <c r="P65" s="299" t="s">
        <v>8</v>
      </c>
      <c r="Q65" s="221"/>
      <c r="R65" s="300" t="str">
        <f>R64</f>
        <v>-</v>
      </c>
      <c r="S65" s="221"/>
      <c r="T65" s="299" t="s">
        <v>8</v>
      </c>
      <c r="U65" s="221"/>
      <c r="V65" s="247">
        <f>SUM(V63:V64)</f>
        <v>-16952</v>
      </c>
      <c r="W65" s="221"/>
      <c r="X65" s="247">
        <f>SUM(X63:X64)</f>
        <v>116244</v>
      </c>
      <c r="Y65" s="221"/>
      <c r="Z65" s="247">
        <f>SUM(Z63:Z64)</f>
        <v>9923</v>
      </c>
      <c r="AA65" s="221"/>
      <c r="AB65" s="247">
        <f>SUM(AB63:AB64)</f>
        <v>126167</v>
      </c>
    </row>
    <row r="66" spans="1:29" ht="22.5" customHeight="1">
      <c r="A66" s="230"/>
      <c r="B66" s="230"/>
      <c r="C66" s="230"/>
      <c r="D66" s="217"/>
      <c r="E66" s="213"/>
      <c r="F66" s="213"/>
      <c r="G66" s="213"/>
      <c r="H66" s="213"/>
      <c r="I66" s="213"/>
      <c r="J66" s="213"/>
      <c r="K66" s="213"/>
      <c r="L66" s="246"/>
      <c r="M66" s="213"/>
      <c r="N66" s="217"/>
      <c r="O66" s="213"/>
      <c r="P66" s="217"/>
      <c r="Q66" s="213"/>
      <c r="R66" s="217"/>
      <c r="S66" s="213"/>
      <c r="T66" s="217"/>
      <c r="U66" s="213"/>
      <c r="V66" s="246"/>
      <c r="W66" s="213"/>
      <c r="X66" s="246"/>
      <c r="Y66" s="213"/>
      <c r="Z66" s="246"/>
      <c r="AA66" s="213"/>
      <c r="AB66" s="223"/>
    </row>
    <row r="67" spans="1:29" ht="22.5" customHeight="1" thickBot="1">
      <c r="A67" s="267" t="s">
        <v>381</v>
      </c>
      <c r="B67" s="267"/>
      <c r="C67" s="267"/>
      <c r="D67" s="235">
        <f>SUM(D48,D60,D65)</f>
        <v>2264955</v>
      </c>
      <c r="E67" s="221"/>
      <c r="F67" s="235">
        <f>SUM(F48,F60,F65)</f>
        <v>503251</v>
      </c>
      <c r="G67" s="221"/>
      <c r="H67" s="235">
        <f>SUM(H48,H60,H65)</f>
        <v>141747</v>
      </c>
      <c r="I67" s="221"/>
      <c r="J67" s="235">
        <f>SUM(J48,J60,J65)</f>
        <v>450404</v>
      </c>
      <c r="K67" s="221"/>
      <c r="L67" s="235">
        <f>SUM(L48,L60,L65)</f>
        <v>-4260</v>
      </c>
      <c r="M67" s="221"/>
      <c r="N67" s="235">
        <f>SUM(N48,N60,N65)</f>
        <v>-99505</v>
      </c>
      <c r="O67" s="273"/>
      <c r="P67" s="235">
        <f>SUM(P48,P60,P65)</f>
        <v>355215</v>
      </c>
      <c r="Q67" s="273"/>
      <c r="R67" s="235">
        <f>SUM(R48,R60,R65)</f>
        <v>142143</v>
      </c>
      <c r="S67" s="221"/>
      <c r="T67" s="235">
        <f>SUM(T48,T60,T65)</f>
        <v>1303375</v>
      </c>
      <c r="U67" s="221"/>
      <c r="V67" s="235">
        <f>SUM(V48,V60,V65)</f>
        <v>1696968</v>
      </c>
      <c r="W67" s="221"/>
      <c r="X67" s="235">
        <f>SUM(X48,X60,X65)</f>
        <v>5057325</v>
      </c>
      <c r="Y67" s="221"/>
      <c r="Z67" s="235">
        <f>SUM(Z48,Z60,Z65)</f>
        <v>132468</v>
      </c>
      <c r="AA67" s="221"/>
      <c r="AB67" s="235">
        <f>SUM(AB48,AB60,AB65)</f>
        <v>5189793</v>
      </c>
    </row>
    <row r="68" spans="1:29" ht="22.5" customHeight="1" thickTop="1"/>
    <row r="69" spans="1:29" ht="22.5" customHeight="1">
      <c r="V69" s="201">
        <f>V67-FS!D101</f>
        <v>0</v>
      </c>
      <c r="X69" s="201">
        <f>X67-FS!D102</f>
        <v>0</v>
      </c>
      <c r="Y69" s="201"/>
      <c r="Z69" s="201">
        <f>Z67-FS!D103</f>
        <v>0</v>
      </c>
      <c r="AA69" s="201"/>
      <c r="AB69" s="201">
        <f>AB67-FS!D104</f>
        <v>0</v>
      </c>
      <c r="AC69" s="201"/>
    </row>
  </sheetData>
  <mergeCells count="14">
    <mergeCell ref="D12:AB12"/>
    <mergeCell ref="A2:D2"/>
    <mergeCell ref="D4:AB4"/>
    <mergeCell ref="H5:J5"/>
    <mergeCell ref="L5:V5"/>
    <mergeCell ref="P8:R8"/>
    <mergeCell ref="P9:R9"/>
    <mergeCell ref="D45:AB45"/>
    <mergeCell ref="A35:D35"/>
    <mergeCell ref="D37:AB37"/>
    <mergeCell ref="H38:J38"/>
    <mergeCell ref="L38:V38"/>
    <mergeCell ref="P41:R41"/>
    <mergeCell ref="P42:R42"/>
  </mergeCells>
  <pageMargins left="0.8" right="0.6" top="0.48" bottom="0.5" header="0.5" footer="0.5"/>
  <pageSetup paperSize="9" scale="6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T42"/>
  <sheetViews>
    <sheetView view="pageBreakPreview" zoomScale="85" zoomScaleNormal="80" zoomScaleSheetLayoutView="85" workbookViewId="0">
      <selection activeCell="A92" sqref="A92"/>
    </sheetView>
  </sheetViews>
  <sheetFormatPr defaultColWidth="9.09765625" defaultRowHeight="22.25" customHeight="1"/>
  <cols>
    <col min="1" max="1" width="47.19921875" style="3" customWidth="1"/>
    <col min="2" max="2" width="13.19921875" style="200" customWidth="1"/>
    <col min="3" max="3" width="1.3984375" style="3" customWidth="1"/>
    <col min="4" max="4" width="16.69921875" style="3" customWidth="1"/>
    <col min="5" max="5" width="1.3984375" style="3" customWidth="1"/>
    <col min="6" max="6" width="17.69921875" style="3" customWidth="1"/>
    <col min="7" max="7" width="1.3984375" style="3" customWidth="1"/>
    <col min="8" max="8" width="16.69921875" style="3" customWidth="1"/>
    <col min="9" max="9" width="1.3984375" style="3" customWidth="1"/>
    <col min="10" max="10" width="16.69921875" style="3" customWidth="1"/>
    <col min="11" max="11" width="1.3984375" style="3" customWidth="1"/>
    <col min="12" max="12" width="20.59765625" style="3" customWidth="1"/>
    <col min="13" max="13" width="1.3984375" style="3" customWidth="1"/>
    <col min="14" max="14" width="16.69921875" style="3" customWidth="1"/>
    <col min="15" max="15" width="1.3984375" style="3" customWidth="1"/>
    <col min="16" max="16" width="17.59765625" style="3" customWidth="1"/>
    <col min="17" max="17" width="1.3984375" style="3" customWidth="1"/>
    <col min="18" max="18" width="16.69921875" style="3" customWidth="1"/>
    <col min="19" max="16384" width="9.09765625" style="3"/>
  </cols>
  <sheetData>
    <row r="1" spans="1:20" ht="23">
      <c r="A1" s="14" t="s">
        <v>0</v>
      </c>
      <c r="B1" s="17"/>
      <c r="C1" s="23"/>
      <c r="D1" s="23"/>
      <c r="E1" s="23"/>
      <c r="F1" s="23"/>
      <c r="G1" s="23"/>
    </row>
    <row r="2" spans="1:20" ht="23">
      <c r="A2" s="421" t="s">
        <v>117</v>
      </c>
      <c r="B2" s="421"/>
      <c r="C2" s="421"/>
      <c r="D2" s="421"/>
      <c r="E2" s="24"/>
      <c r="F2" s="24"/>
      <c r="G2" s="24"/>
    </row>
    <row r="3" spans="1:20" ht="9" customHeight="1">
      <c r="A3" s="14"/>
      <c r="B3" s="14"/>
      <c r="C3" s="14"/>
      <c r="D3" s="14"/>
      <c r="E3" s="14"/>
      <c r="F3" s="14"/>
      <c r="G3" s="14"/>
    </row>
    <row r="4" spans="1:20" s="31" customFormat="1" ht="22.25" customHeight="1">
      <c r="A4" s="199"/>
      <c r="B4" s="25"/>
      <c r="C4" s="19"/>
      <c r="D4" s="422" t="s">
        <v>50</v>
      </c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1:20" s="19" customFormat="1" ht="22.25" customHeight="1">
      <c r="A5" s="36"/>
      <c r="B5" s="25"/>
      <c r="D5" s="18"/>
      <c r="E5" s="18"/>
      <c r="F5" s="18"/>
      <c r="G5" s="18"/>
      <c r="H5" s="420" t="s">
        <v>71</v>
      </c>
      <c r="I5" s="423"/>
      <c r="J5" s="423"/>
      <c r="K5" s="18"/>
      <c r="L5" s="423" t="s">
        <v>89</v>
      </c>
      <c r="M5" s="423"/>
      <c r="N5" s="423"/>
      <c r="O5" s="423"/>
      <c r="P5" s="423"/>
      <c r="Q5" s="25"/>
      <c r="R5" s="18"/>
    </row>
    <row r="6" spans="1:20" s="19" customFormat="1" ht="22.25" customHeight="1">
      <c r="A6" s="36"/>
      <c r="B6" s="25"/>
      <c r="D6" s="410"/>
      <c r="E6" s="410"/>
      <c r="F6" s="410"/>
      <c r="G6" s="410"/>
      <c r="H6" s="409"/>
      <c r="I6" s="33"/>
      <c r="J6" s="33"/>
      <c r="K6" s="410"/>
      <c r="L6" s="409" t="s">
        <v>437</v>
      </c>
      <c r="M6" s="33"/>
      <c r="N6" s="33"/>
      <c r="O6" s="33"/>
      <c r="P6" s="33"/>
      <c r="Q6" s="25"/>
      <c r="R6" s="410"/>
    </row>
    <row r="7" spans="1:20" s="19" customFormat="1" ht="22.25" customHeight="1">
      <c r="A7" s="36"/>
      <c r="B7" s="25"/>
      <c r="D7" s="410"/>
      <c r="E7" s="410"/>
      <c r="F7" s="410"/>
      <c r="G7" s="410"/>
      <c r="H7" s="409"/>
      <c r="I7" s="33"/>
      <c r="J7" s="33"/>
      <c r="K7" s="410"/>
      <c r="L7" s="409" t="s">
        <v>436</v>
      </c>
      <c r="M7" s="33"/>
      <c r="N7" s="33"/>
      <c r="O7" s="33"/>
      <c r="P7" s="33"/>
      <c r="Q7" s="25"/>
      <c r="R7" s="410"/>
    </row>
    <row r="8" spans="1:20" s="19" customFormat="1" ht="22.25" customHeight="1">
      <c r="A8" s="36"/>
      <c r="B8" s="25"/>
      <c r="D8" s="410"/>
      <c r="E8" s="410"/>
      <c r="F8" s="410"/>
      <c r="G8" s="410"/>
      <c r="H8" s="409"/>
      <c r="I8" s="33"/>
      <c r="J8" s="33"/>
      <c r="K8" s="410"/>
      <c r="L8" s="323" t="s">
        <v>435</v>
      </c>
      <c r="M8" s="33"/>
      <c r="N8" s="33"/>
      <c r="O8" s="33"/>
      <c r="P8" s="33"/>
      <c r="Q8" s="25"/>
      <c r="R8" s="410"/>
    </row>
    <row r="9" spans="1:20" s="19" customFormat="1" ht="22.25" customHeight="1">
      <c r="A9" s="36"/>
      <c r="B9" s="25"/>
      <c r="D9" s="367" t="s">
        <v>30</v>
      </c>
      <c r="E9" s="367"/>
      <c r="F9" s="367"/>
      <c r="G9" s="367"/>
      <c r="H9" s="367"/>
      <c r="I9" s="367"/>
      <c r="J9" s="367"/>
      <c r="K9" s="367"/>
      <c r="L9" s="323" t="s">
        <v>434</v>
      </c>
      <c r="N9" s="30" t="s">
        <v>395</v>
      </c>
      <c r="P9" s="367" t="s">
        <v>104</v>
      </c>
      <c r="Q9" s="367"/>
      <c r="R9" s="367" t="s">
        <v>51</v>
      </c>
      <c r="T9" s="30"/>
    </row>
    <row r="10" spans="1:20" s="19" customFormat="1" ht="22.25" customHeight="1">
      <c r="A10" s="36"/>
      <c r="B10" s="25"/>
      <c r="D10" s="367" t="s">
        <v>32</v>
      </c>
      <c r="E10" s="367"/>
      <c r="F10" s="367" t="s">
        <v>123</v>
      </c>
      <c r="G10" s="367"/>
      <c r="H10" s="30" t="s">
        <v>68</v>
      </c>
      <c r="I10" s="367"/>
      <c r="K10" s="367"/>
      <c r="L10" s="323" t="s">
        <v>396</v>
      </c>
      <c r="N10" s="367" t="s">
        <v>70</v>
      </c>
      <c r="O10" s="367"/>
      <c r="P10" s="30" t="s">
        <v>105</v>
      </c>
      <c r="Q10" s="367"/>
      <c r="R10" s="367" t="s">
        <v>52</v>
      </c>
      <c r="T10" s="30"/>
    </row>
    <row r="11" spans="1:20" s="19" customFormat="1" ht="22.25" customHeight="1">
      <c r="A11" s="32"/>
      <c r="B11" s="357" t="s">
        <v>1</v>
      </c>
      <c r="C11" s="18"/>
      <c r="D11" s="367" t="s">
        <v>34</v>
      </c>
      <c r="E11" s="367"/>
      <c r="F11" s="367" t="s">
        <v>124</v>
      </c>
      <c r="G11" s="367"/>
      <c r="H11" s="367" t="s">
        <v>69</v>
      </c>
      <c r="I11" s="367"/>
      <c r="J11" s="367" t="s">
        <v>76</v>
      </c>
      <c r="K11" s="367"/>
      <c r="L11" s="323" t="s">
        <v>397</v>
      </c>
      <c r="N11" s="30" t="s">
        <v>121</v>
      </c>
      <c r="P11" s="30" t="s">
        <v>95</v>
      </c>
      <c r="Q11" s="367"/>
      <c r="R11" s="30" t="s">
        <v>90</v>
      </c>
      <c r="S11" s="37"/>
      <c r="T11" s="30"/>
    </row>
    <row r="12" spans="1:20" s="31" customFormat="1" ht="24" customHeight="1">
      <c r="A12" s="38"/>
      <c r="B12" s="39"/>
      <c r="C12" s="33"/>
      <c r="D12" s="424" t="s">
        <v>79</v>
      </c>
      <c r="E12" s="424"/>
      <c r="F12" s="424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4"/>
      <c r="S12" s="40"/>
      <c r="T12" s="30"/>
    </row>
    <row r="13" spans="1:20" ht="22.25" customHeight="1">
      <c r="A13" s="301" t="s">
        <v>338</v>
      </c>
      <c r="B13" s="211"/>
      <c r="C13" s="218"/>
      <c r="D13" s="399"/>
      <c r="E13" s="399"/>
      <c r="F13" s="399"/>
      <c r="G13" s="399"/>
      <c r="H13" s="400"/>
      <c r="I13" s="399"/>
      <c r="J13" s="399"/>
      <c r="K13" s="331"/>
      <c r="L13" s="399"/>
      <c r="M13" s="399"/>
      <c r="N13" s="399"/>
      <c r="O13" s="399"/>
      <c r="P13" s="4"/>
      <c r="Q13" s="399"/>
      <c r="R13" s="399"/>
    </row>
    <row r="14" spans="1:20" ht="22.25" customHeight="1">
      <c r="A14" s="301" t="s">
        <v>339</v>
      </c>
      <c r="B14" s="257"/>
      <c r="C14" s="218"/>
      <c r="D14" s="335">
        <v>2264955</v>
      </c>
      <c r="E14" s="331"/>
      <c r="F14" s="335">
        <v>503251</v>
      </c>
      <c r="G14" s="331">
        <v>0</v>
      </c>
      <c r="H14" s="335">
        <v>141747</v>
      </c>
      <c r="I14" s="335">
        <v>0</v>
      </c>
      <c r="J14" s="335">
        <v>1254223</v>
      </c>
      <c r="K14" s="335">
        <v>0</v>
      </c>
      <c r="L14" s="335">
        <v>99242</v>
      </c>
      <c r="M14" s="335">
        <v>0</v>
      </c>
      <c r="N14" s="335">
        <v>355215</v>
      </c>
      <c r="O14" s="335">
        <v>0</v>
      </c>
      <c r="P14" s="335">
        <f>SUM(L14,N14)</f>
        <v>454457</v>
      </c>
      <c r="Q14" s="331"/>
      <c r="R14" s="401">
        <f>SUM(P14,D14:J14)</f>
        <v>4618633</v>
      </c>
    </row>
    <row r="15" spans="1:20" s="16" customFormat="1" ht="14.25" customHeight="1">
      <c r="A15" s="230"/>
      <c r="B15" s="211"/>
      <c r="C15" s="218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401"/>
      <c r="O15" s="401"/>
      <c r="P15" s="401"/>
      <c r="Q15" s="401"/>
      <c r="R15" s="401"/>
    </row>
    <row r="16" spans="1:20" ht="22.25" customHeight="1">
      <c r="A16" s="221" t="s">
        <v>91</v>
      </c>
      <c r="B16" s="211"/>
      <c r="C16" s="218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</row>
    <row r="17" spans="1:18" ht="22.25" customHeight="1">
      <c r="A17" t="s">
        <v>364</v>
      </c>
      <c r="B17" s="211"/>
      <c r="C17" s="218"/>
      <c r="D17" s="262" t="s">
        <v>8</v>
      </c>
      <c r="E17" s="303"/>
      <c r="F17" s="262" t="s">
        <v>8</v>
      </c>
      <c r="G17" s="303"/>
      <c r="H17" s="262" t="s">
        <v>8</v>
      </c>
      <c r="I17" s="303"/>
      <c r="J17" s="303">
        <v>19193</v>
      </c>
      <c r="K17" s="304"/>
      <c r="L17" s="262" t="s">
        <v>8</v>
      </c>
      <c r="M17" s="304"/>
      <c r="N17" s="262" t="s">
        <v>8</v>
      </c>
      <c r="O17" s="233"/>
      <c r="P17" s="262" t="s">
        <v>8</v>
      </c>
      <c r="Q17" s="233"/>
      <c r="R17" s="233">
        <f>SUM(D17:J17,P17)</f>
        <v>19193</v>
      </c>
    </row>
    <row r="18" spans="1:18" ht="22.25" customHeight="1">
      <c r="A18" s="224" t="s">
        <v>92</v>
      </c>
      <c r="B18" s="211"/>
      <c r="C18" s="218"/>
      <c r="D18" s="262" t="s">
        <v>8</v>
      </c>
      <c r="E18" s="303"/>
      <c r="F18" s="262" t="s">
        <v>8</v>
      </c>
      <c r="G18" s="303"/>
      <c r="H18" s="262" t="s">
        <v>8</v>
      </c>
      <c r="I18" s="221"/>
      <c r="J18" s="262" t="s">
        <v>8</v>
      </c>
      <c r="K18" s="304"/>
      <c r="L18" s="253">
        <v>-9554</v>
      </c>
      <c r="M18" s="305"/>
      <c r="N18" s="262" t="s">
        <v>8</v>
      </c>
      <c r="O18" s="233"/>
      <c r="P18" s="214">
        <f>L18</f>
        <v>-9554</v>
      </c>
      <c r="Q18" s="259"/>
      <c r="R18" s="306">
        <f>P18</f>
        <v>-9554</v>
      </c>
    </row>
    <row r="19" spans="1:18" ht="22.25" customHeight="1">
      <c r="A19" s="230" t="s">
        <v>372</v>
      </c>
      <c r="B19" s="211"/>
      <c r="C19" s="218"/>
      <c r="D19" s="307" t="s">
        <v>8</v>
      </c>
      <c r="E19" s="221"/>
      <c r="F19" s="307" t="s">
        <v>8</v>
      </c>
      <c r="G19" s="221"/>
      <c r="H19" s="307" t="s">
        <v>8</v>
      </c>
      <c r="I19" s="221"/>
      <c r="J19" s="308">
        <f>SUM(J17:J18)</f>
        <v>19193</v>
      </c>
      <c r="K19" s="305"/>
      <c r="L19" s="308">
        <f>SUM(L17:L18)</f>
        <v>-9554</v>
      </c>
      <c r="M19" s="305"/>
      <c r="N19" s="300" t="s">
        <v>8</v>
      </c>
      <c r="O19" s="259"/>
      <c r="P19" s="308">
        <f>SUM(P17:P18)</f>
        <v>-9554</v>
      </c>
      <c r="Q19" s="259"/>
      <c r="R19" s="308">
        <f>SUM(R17:R18)</f>
        <v>9639</v>
      </c>
    </row>
    <row r="20" spans="1:18" s="16" customFormat="1" ht="14.25" customHeight="1">
      <c r="A20" s="230"/>
      <c r="B20" s="211"/>
      <c r="C20" s="218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302"/>
      <c r="O20" s="302"/>
      <c r="P20" s="302"/>
      <c r="Q20" s="302"/>
      <c r="R20" s="302"/>
    </row>
    <row r="21" spans="1:18" ht="22.25" customHeight="1" thickBot="1">
      <c r="A21" s="267" t="s">
        <v>340</v>
      </c>
      <c r="B21" s="211"/>
      <c r="C21" s="218"/>
      <c r="D21" s="309">
        <f>SUM(D14,D19)</f>
        <v>2264955</v>
      </c>
      <c r="E21" s="221"/>
      <c r="F21" s="309">
        <f>SUM(F14,F19)</f>
        <v>503251</v>
      </c>
      <c r="G21" s="221"/>
      <c r="H21" s="309">
        <f>SUM(H14,H19)</f>
        <v>141747</v>
      </c>
      <c r="I21" s="221"/>
      <c r="J21" s="309">
        <f>SUM(J14,J19)</f>
        <v>1273416</v>
      </c>
      <c r="K21" s="221"/>
      <c r="L21" s="309">
        <f>SUM(L14,L19)</f>
        <v>89688</v>
      </c>
      <c r="M21" s="221"/>
      <c r="N21" s="309">
        <f>SUM(N14,N19)</f>
        <v>355215</v>
      </c>
      <c r="O21" s="302"/>
      <c r="P21" s="309">
        <f>SUM(P14,P19)</f>
        <v>444903</v>
      </c>
      <c r="Q21" s="302"/>
      <c r="R21" s="309">
        <f>SUM(R14,R19)</f>
        <v>4628272</v>
      </c>
    </row>
    <row r="22" spans="1:18" ht="22.25" customHeight="1" thickTop="1"/>
    <row r="23" spans="1:18" ht="22.25" customHeight="1">
      <c r="A23" s="301" t="s">
        <v>379</v>
      </c>
      <c r="B23" s="211"/>
      <c r="C23" s="218"/>
      <c r="D23" s="258"/>
      <c r="E23" s="258"/>
      <c r="F23" s="258"/>
      <c r="G23" s="258"/>
      <c r="H23" s="250"/>
      <c r="I23" s="258"/>
      <c r="J23" s="258"/>
      <c r="K23" s="221"/>
      <c r="L23" s="258"/>
      <c r="M23" s="258"/>
      <c r="N23" s="258"/>
      <c r="O23" s="258"/>
      <c r="P23" s="232"/>
      <c r="Q23" s="258"/>
      <c r="R23" s="258"/>
    </row>
    <row r="24" spans="1:18" ht="22.25" customHeight="1">
      <c r="A24" s="301" t="s">
        <v>380</v>
      </c>
      <c r="B24" s="257"/>
      <c r="C24" s="218"/>
      <c r="D24" s="335">
        <f>D21</f>
        <v>2264955</v>
      </c>
      <c r="E24" s="331"/>
      <c r="F24" s="335">
        <f>F21</f>
        <v>503251</v>
      </c>
      <c r="G24" s="331"/>
      <c r="H24" s="335">
        <f>H21</f>
        <v>141747</v>
      </c>
      <c r="I24" s="335"/>
      <c r="J24" s="335">
        <v>405299</v>
      </c>
      <c r="K24" s="335"/>
      <c r="L24" s="335">
        <v>-82535</v>
      </c>
      <c r="M24" s="335"/>
      <c r="N24" s="335">
        <v>355215</v>
      </c>
      <c r="O24" s="335"/>
      <c r="P24" s="335">
        <f>SUM(L24,N24)</f>
        <v>272680</v>
      </c>
      <c r="Q24" s="331"/>
      <c r="R24" s="335">
        <f>SUM(D24:J24,P24)</f>
        <v>3587932</v>
      </c>
    </row>
    <row r="25" spans="1:18" ht="22.25" customHeight="1">
      <c r="A25" s="352" t="s">
        <v>416</v>
      </c>
      <c r="B25" s="359">
        <v>3</v>
      </c>
      <c r="C25" s="358"/>
      <c r="D25" s="245" t="s">
        <v>8</v>
      </c>
      <c r="E25" s="221"/>
      <c r="F25" s="245" t="s">
        <v>8</v>
      </c>
      <c r="G25" s="221"/>
      <c r="H25" s="245" t="s">
        <v>8</v>
      </c>
      <c r="I25" s="259"/>
      <c r="J25" s="384">
        <v>-29830</v>
      </c>
      <c r="K25" s="335"/>
      <c r="L25" s="363" t="s">
        <v>8</v>
      </c>
      <c r="M25" s="335"/>
      <c r="N25" s="363" t="s">
        <v>8</v>
      </c>
      <c r="O25" s="335"/>
      <c r="P25" s="363" t="s">
        <v>8</v>
      </c>
      <c r="Q25" s="331"/>
      <c r="R25" s="402">
        <f>SUM(P25,D25:J25)</f>
        <v>-29830</v>
      </c>
    </row>
    <row r="26" spans="1:18" ht="22.25" customHeight="1">
      <c r="A26" s="331" t="s">
        <v>415</v>
      </c>
      <c r="B26" s="331"/>
      <c r="C26" s="358"/>
      <c r="D26" s="334">
        <f>SUM(D24:D25)</f>
        <v>2264955</v>
      </c>
      <c r="E26" s="221"/>
      <c r="F26" s="334">
        <f>SUM(F24:F25)</f>
        <v>503251</v>
      </c>
      <c r="G26" s="221"/>
      <c r="H26" s="334">
        <f>SUM(H24:H25)</f>
        <v>141747</v>
      </c>
      <c r="I26" s="259"/>
      <c r="J26" s="385">
        <f>SUM(J24:J25)</f>
        <v>375469</v>
      </c>
      <c r="K26" s="335"/>
      <c r="L26" s="385">
        <f>SUM(L24:L25)</f>
        <v>-82535</v>
      </c>
      <c r="M26" s="335"/>
      <c r="N26" s="385">
        <f>SUM(N24:N25)</f>
        <v>355215</v>
      </c>
      <c r="O26" s="335"/>
      <c r="P26" s="385">
        <f>SUM(P24:P25)</f>
        <v>272680</v>
      </c>
      <c r="Q26" s="331"/>
      <c r="R26" s="385">
        <f>SUM(R24:R25)</f>
        <v>3558102</v>
      </c>
    </row>
    <row r="27" spans="1:18" ht="22.25" customHeight="1">
      <c r="A27" s="230"/>
      <c r="B27" s="211"/>
      <c r="C27" s="218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302"/>
      <c r="O27" s="302"/>
      <c r="P27" s="302"/>
      <c r="Q27" s="302"/>
      <c r="R27" s="302"/>
    </row>
    <row r="28" spans="1:18" ht="22.25" customHeight="1">
      <c r="A28" s="221" t="s">
        <v>91</v>
      </c>
      <c r="B28" s="211"/>
      <c r="C28" s="218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</row>
    <row r="29" spans="1:18" ht="22.25" customHeight="1">
      <c r="A29" t="s">
        <v>364</v>
      </c>
      <c r="B29" s="211"/>
      <c r="C29" s="218"/>
      <c r="D29" s="262" t="s">
        <v>8</v>
      </c>
      <c r="E29" s="303"/>
      <c r="F29" s="262" t="s">
        <v>8</v>
      </c>
      <c r="G29" s="303"/>
      <c r="H29" s="262" t="s">
        <v>8</v>
      </c>
      <c r="I29" s="303"/>
      <c r="J29" s="303">
        <f>FS!H139</f>
        <v>82239</v>
      </c>
      <c r="K29" s="304"/>
      <c r="L29" s="262" t="s">
        <v>8</v>
      </c>
      <c r="M29" s="304"/>
      <c r="N29" s="262" t="s">
        <v>8</v>
      </c>
      <c r="O29" s="233"/>
      <c r="P29" s="262" t="s">
        <v>8</v>
      </c>
      <c r="Q29" s="233"/>
      <c r="R29" s="233">
        <f>SUM(D29:J29,P29)</f>
        <v>82239</v>
      </c>
    </row>
    <row r="30" spans="1:18" ht="22.25" customHeight="1">
      <c r="A30" s="224" t="s">
        <v>92</v>
      </c>
      <c r="B30" s="211"/>
      <c r="C30" s="218"/>
      <c r="D30" s="262" t="s">
        <v>8</v>
      </c>
      <c r="E30" s="303"/>
      <c r="F30" s="262" t="s">
        <v>8</v>
      </c>
      <c r="G30" s="303"/>
      <c r="H30" s="262" t="s">
        <v>8</v>
      </c>
      <c r="I30" s="221"/>
      <c r="J30" s="262" t="s">
        <v>8</v>
      </c>
      <c r="K30" s="304"/>
      <c r="L30" s="253">
        <f>SUM(FS!H163:H165)</f>
        <v>-17254</v>
      </c>
      <c r="M30" s="305"/>
      <c r="N30" s="262" t="s">
        <v>8</v>
      </c>
      <c r="O30" s="233"/>
      <c r="P30" s="214">
        <f>L30</f>
        <v>-17254</v>
      </c>
      <c r="Q30" s="259"/>
      <c r="R30" s="306">
        <f>P30</f>
        <v>-17254</v>
      </c>
    </row>
    <row r="31" spans="1:18" ht="22.25" customHeight="1">
      <c r="A31" s="230" t="s">
        <v>372</v>
      </c>
      <c r="B31" s="211"/>
      <c r="C31" s="218"/>
      <c r="D31" s="307" t="s">
        <v>8</v>
      </c>
      <c r="E31" s="221"/>
      <c r="F31" s="307" t="s">
        <v>8</v>
      </c>
      <c r="G31" s="221"/>
      <c r="H31" s="307" t="s">
        <v>8</v>
      </c>
      <c r="I31" s="221"/>
      <c r="J31" s="308">
        <f>SUM(J29:J30)</f>
        <v>82239</v>
      </c>
      <c r="K31" s="305"/>
      <c r="L31" s="308">
        <f>SUM(L29:L30)</f>
        <v>-17254</v>
      </c>
      <c r="M31" s="305"/>
      <c r="N31" s="300" t="s">
        <v>8</v>
      </c>
      <c r="O31" s="259"/>
      <c r="P31" s="308">
        <f>SUM(P29:P30)</f>
        <v>-17254</v>
      </c>
      <c r="Q31" s="259"/>
      <c r="R31" s="308">
        <f>SUM(R29:R30)</f>
        <v>64985</v>
      </c>
    </row>
    <row r="32" spans="1:18" ht="22.25" customHeight="1">
      <c r="A32" s="230"/>
      <c r="B32" s="211"/>
      <c r="C32" s="218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302"/>
      <c r="O32" s="302"/>
      <c r="P32" s="302"/>
      <c r="Q32" s="302"/>
      <c r="R32" s="302"/>
    </row>
    <row r="33" spans="1:18" ht="22.25" customHeight="1" thickBot="1">
      <c r="A33" s="267" t="s">
        <v>381</v>
      </c>
      <c r="B33" s="211"/>
      <c r="C33" s="218"/>
      <c r="D33" s="309">
        <f>SUM(D26,D31)</f>
        <v>2264955</v>
      </c>
      <c r="E33" s="221"/>
      <c r="F33" s="309">
        <f>SUM(F26,F31)</f>
        <v>503251</v>
      </c>
      <c r="G33" s="221"/>
      <c r="H33" s="309">
        <f>SUM(H26,H31)</f>
        <v>141747</v>
      </c>
      <c r="I33" s="221"/>
      <c r="J33" s="309">
        <f>SUM(J26,J31)</f>
        <v>457708</v>
      </c>
      <c r="K33" s="221"/>
      <c r="L33" s="309">
        <f>SUM(L26,L31)</f>
        <v>-99789</v>
      </c>
      <c r="M33" s="221"/>
      <c r="N33" s="309">
        <f>SUM(N26,N31)</f>
        <v>355215</v>
      </c>
      <c r="O33" s="302"/>
      <c r="P33" s="309">
        <f>SUM(P26,P31)</f>
        <v>255426</v>
      </c>
      <c r="Q33" s="302"/>
      <c r="R33" s="309">
        <f>SUM(R26,R31)</f>
        <v>3623087</v>
      </c>
    </row>
    <row r="34" spans="1:18" ht="22.25" customHeight="1" thickTop="1"/>
    <row r="36" spans="1:18" ht="22.25" customHeight="1">
      <c r="D36" s="207">
        <f>D33-FS!H94</f>
        <v>0</v>
      </c>
      <c r="F36" s="207">
        <f>F33-FS!H96</f>
        <v>0</v>
      </c>
      <c r="H36" s="207">
        <f>H33-FS!H99</f>
        <v>0</v>
      </c>
      <c r="J36" s="207">
        <f>J33-FS!H100</f>
        <v>0</v>
      </c>
      <c r="P36" s="207">
        <f>P33-FS!H101</f>
        <v>0</v>
      </c>
      <c r="R36" s="207">
        <f>R33-FS!H102</f>
        <v>0</v>
      </c>
    </row>
    <row r="42" spans="1:18" ht="22.25" customHeight="1">
      <c r="D42" s="3" t="s">
        <v>17</v>
      </c>
    </row>
  </sheetData>
  <mergeCells count="5">
    <mergeCell ref="A2:D2"/>
    <mergeCell ref="D4:R4"/>
    <mergeCell ref="H5:J5"/>
    <mergeCell ref="L5:P5"/>
    <mergeCell ref="D12:R12"/>
  </mergeCells>
  <pageMargins left="0.8" right="0.66" top="0.48" bottom="0.5" header="0.5" footer="0.5"/>
  <pageSetup paperSize="9" scale="70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ignoredErrors>
    <ignoredError sqref="R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116"/>
  <sheetViews>
    <sheetView tabSelected="1" view="pageBreakPreview" topLeftCell="A91" zoomScaleNormal="100" zoomScaleSheetLayoutView="100" workbookViewId="0">
      <selection activeCell="A4" sqref="A4"/>
    </sheetView>
  </sheetViews>
  <sheetFormatPr defaultColWidth="9.09765625" defaultRowHeight="21.75" customHeight="1"/>
  <cols>
    <col min="1" max="1" width="63.59765625" style="10" customWidth="1"/>
    <col min="2" max="2" width="8" style="10" customWidth="1"/>
    <col min="3" max="3" width="11.69921875" style="5" customWidth="1"/>
    <col min="4" max="4" width="0.8984375" style="5" customWidth="1"/>
    <col min="5" max="5" width="11.69921875" style="5" customWidth="1"/>
    <col min="6" max="6" width="0.8984375" style="5" customWidth="1"/>
    <col min="7" max="7" width="11.69921875" style="5" customWidth="1"/>
    <col min="8" max="8" width="0.8984375" style="5" customWidth="1"/>
    <col min="9" max="9" width="11.69921875" style="5" customWidth="1"/>
    <col min="10" max="10" width="3.3984375" style="5" customWidth="1"/>
    <col min="11" max="11" width="12.8984375" style="201" bestFit="1" customWidth="1"/>
    <col min="12" max="14" width="3" style="5" customWidth="1"/>
    <col min="15" max="15" width="12.8984375" style="201" bestFit="1" customWidth="1"/>
    <col min="16" max="16384" width="9.09765625" style="5"/>
  </cols>
  <sheetData>
    <row r="1" spans="1:9" ht="26.25" customHeight="1">
      <c r="A1" s="21" t="s">
        <v>0</v>
      </c>
      <c r="B1" s="21"/>
      <c r="D1" s="9"/>
      <c r="F1" s="9"/>
      <c r="G1" s="9"/>
      <c r="H1" s="9"/>
      <c r="I1" s="9"/>
    </row>
    <row r="2" spans="1:9" ht="26.25" customHeight="1">
      <c r="A2" s="12" t="s">
        <v>118</v>
      </c>
      <c r="B2" s="12"/>
      <c r="D2" s="9"/>
      <c r="F2" s="9"/>
      <c r="G2" s="9"/>
      <c r="H2" s="9"/>
      <c r="I2" s="9"/>
    </row>
    <row r="3" spans="1:9" ht="21.75" customHeight="1">
      <c r="A3" s="12"/>
      <c r="B3" s="12"/>
      <c r="C3" s="425" t="s">
        <v>17</v>
      </c>
      <c r="D3" s="425"/>
      <c r="E3" s="425"/>
      <c r="F3" s="425"/>
      <c r="G3" s="425"/>
      <c r="H3" s="425"/>
      <c r="I3" s="425"/>
    </row>
    <row r="4" spans="1:9" ht="21.75" customHeight="1">
      <c r="A4" s="12"/>
      <c r="B4" s="12"/>
      <c r="C4" s="422" t="s">
        <v>29</v>
      </c>
      <c r="D4" s="422"/>
      <c r="E4" s="422"/>
      <c r="F4" s="316"/>
      <c r="G4" s="422" t="s">
        <v>50</v>
      </c>
      <c r="H4" s="422"/>
      <c r="I4" s="422"/>
    </row>
    <row r="5" spans="1:9" ht="21.75" customHeight="1">
      <c r="A5" s="12"/>
      <c r="B5" s="12"/>
      <c r="C5" s="426" t="s">
        <v>112</v>
      </c>
      <c r="D5" s="426"/>
      <c r="E5" s="426"/>
      <c r="F5" s="316"/>
      <c r="G5" s="426" t="s">
        <v>112</v>
      </c>
      <c r="H5" s="426"/>
      <c r="I5" s="426"/>
    </row>
    <row r="6" spans="1:9" ht="21.75" customHeight="1">
      <c r="A6" s="12"/>
      <c r="B6" s="12"/>
      <c r="C6" s="426" t="s">
        <v>113</v>
      </c>
      <c r="D6" s="426"/>
      <c r="E6" s="426"/>
      <c r="F6" s="316"/>
      <c r="G6" s="426" t="s">
        <v>113</v>
      </c>
      <c r="H6" s="426"/>
      <c r="I6" s="426"/>
    </row>
    <row r="7" spans="1:9" ht="21.75" customHeight="1">
      <c r="A7" s="12"/>
      <c r="B7" s="15" t="s">
        <v>1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9" ht="21.75" customHeight="1">
      <c r="A8" s="12"/>
      <c r="B8" s="12"/>
      <c r="C8" s="416" t="s">
        <v>79</v>
      </c>
      <c r="D8" s="416"/>
      <c r="E8" s="416"/>
      <c r="F8" s="416"/>
      <c r="G8" s="416"/>
      <c r="H8" s="416"/>
      <c r="I8" s="416"/>
    </row>
    <row r="9" spans="1:9" ht="22">
      <c r="A9" s="8" t="s">
        <v>22</v>
      </c>
      <c r="B9" s="8"/>
      <c r="C9" s="22"/>
      <c r="D9" s="22"/>
      <c r="E9" s="22"/>
      <c r="F9" s="22"/>
      <c r="G9" s="22"/>
      <c r="H9" s="22"/>
      <c r="I9" s="22"/>
    </row>
    <row r="10" spans="1:9" ht="21.5">
      <c r="A10" s="27" t="s">
        <v>85</v>
      </c>
      <c r="B10" s="27"/>
      <c r="C10" s="45">
        <f>FS!D134</f>
        <v>143119</v>
      </c>
      <c r="D10" s="1">
        <v>0</v>
      </c>
      <c r="E10" s="1">
        <v>36446</v>
      </c>
      <c r="F10" s="1"/>
      <c r="G10" s="45">
        <f>FS!H134</f>
        <v>82239</v>
      </c>
      <c r="H10" s="1"/>
      <c r="I10" s="1">
        <v>19193</v>
      </c>
    </row>
    <row r="11" spans="1:9" ht="21.5">
      <c r="A11" s="13" t="s">
        <v>330</v>
      </c>
      <c r="B11" s="13"/>
      <c r="D11" s="1"/>
      <c r="F11" s="1"/>
      <c r="G11" s="7"/>
      <c r="H11" s="1"/>
      <c r="I11" s="7"/>
    </row>
    <row r="12" spans="1:9" ht="21.5">
      <c r="A12" s="27" t="s">
        <v>81</v>
      </c>
      <c r="B12" s="324"/>
      <c r="C12" s="6">
        <f>-FS!D133</f>
        <v>25536</v>
      </c>
      <c r="D12" s="6"/>
      <c r="E12" s="6">
        <v>52656</v>
      </c>
      <c r="F12" s="6"/>
      <c r="G12" s="6">
        <f>-FS!H133</f>
        <v>5470</v>
      </c>
      <c r="H12" s="6"/>
      <c r="I12" s="325" t="s">
        <v>8</v>
      </c>
    </row>
    <row r="13" spans="1:9" ht="21.5">
      <c r="A13" s="28" t="s">
        <v>67</v>
      </c>
      <c r="B13" s="28"/>
      <c r="C13" s="34">
        <f>-FS!D130</f>
        <v>49133</v>
      </c>
      <c r="D13" s="1"/>
      <c r="E13" s="34">
        <v>46149</v>
      </c>
      <c r="F13" s="1"/>
      <c r="G13" s="34">
        <f>-FS!H130</f>
        <v>28654</v>
      </c>
      <c r="H13" s="1"/>
      <c r="I13" s="34">
        <v>16788</v>
      </c>
    </row>
    <row r="14" spans="1:9" ht="21.5">
      <c r="A14" s="27" t="s">
        <v>336</v>
      </c>
      <c r="B14" s="27"/>
      <c r="C14" s="1">
        <v>64643</v>
      </c>
      <c r="D14" s="1"/>
      <c r="E14" s="1">
        <v>41723</v>
      </c>
      <c r="F14" s="1"/>
      <c r="G14" s="42">
        <v>26259</v>
      </c>
      <c r="H14" s="1"/>
      <c r="I14" s="42">
        <v>10250</v>
      </c>
    </row>
    <row r="15" spans="1:9" ht="21.5">
      <c r="A15" s="28" t="s">
        <v>399</v>
      </c>
      <c r="B15" s="28"/>
      <c r="C15" s="337">
        <v>27062</v>
      </c>
      <c r="D15" s="1"/>
      <c r="E15" s="45">
        <v>20867</v>
      </c>
      <c r="F15" s="1"/>
      <c r="G15" s="34">
        <v>10737</v>
      </c>
      <c r="H15" s="1"/>
      <c r="I15" s="45">
        <v>9748</v>
      </c>
    </row>
    <row r="16" spans="1:9" ht="21.5">
      <c r="A16" s="28" t="s">
        <v>400</v>
      </c>
      <c r="B16" s="315">
        <v>9</v>
      </c>
      <c r="C16" s="45">
        <f>-82679</f>
        <v>-82679</v>
      </c>
      <c r="D16" s="1"/>
      <c r="E16" s="29" t="s">
        <v>8</v>
      </c>
      <c r="F16" s="1"/>
      <c r="G16" s="34">
        <f>-76658</f>
        <v>-76658</v>
      </c>
      <c r="H16" s="1"/>
      <c r="I16" s="29" t="s">
        <v>8</v>
      </c>
    </row>
    <row r="17" spans="1:9" ht="21.5">
      <c r="A17" s="28" t="s">
        <v>360</v>
      </c>
      <c r="B17" s="369"/>
      <c r="C17" s="34">
        <v>13541</v>
      </c>
      <c r="D17" s="1"/>
      <c r="E17" s="34">
        <v>-526</v>
      </c>
      <c r="F17" s="1"/>
      <c r="G17" s="42">
        <v>12878</v>
      </c>
      <c r="H17" s="1"/>
      <c r="I17" s="42">
        <v>-410</v>
      </c>
    </row>
    <row r="18" spans="1:9" ht="21.5">
      <c r="A18" s="28" t="s">
        <v>413</v>
      </c>
      <c r="B18" s="403">
        <v>3</v>
      </c>
      <c r="C18" s="337">
        <f>-FS!D119</f>
        <v>-74805</v>
      </c>
      <c r="D18" s="1"/>
      <c r="E18" s="29" t="s">
        <v>8</v>
      </c>
      <c r="F18" s="1"/>
      <c r="G18" s="42">
        <f>-FS!H119</f>
        <v>-71149</v>
      </c>
      <c r="H18" s="1"/>
      <c r="I18" s="29" t="s">
        <v>8</v>
      </c>
    </row>
    <row r="19" spans="1:9" ht="21.5">
      <c r="A19" s="10" t="s">
        <v>49</v>
      </c>
      <c r="C19" s="29">
        <f>-FS!D118</f>
        <v>-2</v>
      </c>
      <c r="D19" s="60"/>
      <c r="E19" s="29" t="s">
        <v>8</v>
      </c>
      <c r="F19" s="61"/>
      <c r="G19" s="29">
        <f>-FS!H118</f>
        <v>-150002</v>
      </c>
      <c r="H19" s="1"/>
      <c r="I19" s="42">
        <v>-145212</v>
      </c>
    </row>
    <row r="20" spans="1:9" ht="21.5">
      <c r="A20" s="10" t="s">
        <v>47</v>
      </c>
      <c r="C20" s="29">
        <v>413</v>
      </c>
      <c r="D20" s="61"/>
      <c r="E20" s="29">
        <v>375</v>
      </c>
      <c r="F20" s="61"/>
      <c r="G20" s="29" t="s">
        <v>8</v>
      </c>
      <c r="H20" s="1"/>
      <c r="I20" s="29" t="s">
        <v>8</v>
      </c>
    </row>
    <row r="21" spans="1:9" ht="21.5">
      <c r="A21" s="27" t="s">
        <v>419</v>
      </c>
      <c r="B21" s="27"/>
      <c r="C21" s="42"/>
      <c r="D21" s="61"/>
      <c r="E21" s="42"/>
      <c r="F21" s="61"/>
      <c r="G21" s="42"/>
      <c r="H21" s="1"/>
      <c r="I21" s="42"/>
    </row>
    <row r="22" spans="1:9" ht="21.5">
      <c r="A22" s="405" t="s">
        <v>422</v>
      </c>
      <c r="B22" s="354">
        <v>3</v>
      </c>
      <c r="C22" s="1">
        <v>12787</v>
      </c>
      <c r="D22" s="1"/>
      <c r="E22" s="29" t="s">
        <v>8</v>
      </c>
      <c r="F22" s="1"/>
      <c r="G22" s="42">
        <v>12624</v>
      </c>
      <c r="H22" s="1"/>
      <c r="I22" s="29" t="s">
        <v>8</v>
      </c>
    </row>
    <row r="23" spans="1:9" ht="21.5">
      <c r="A23" s="198" t="s">
        <v>332</v>
      </c>
      <c r="B23" s="198"/>
      <c r="C23" s="43" t="s">
        <v>8</v>
      </c>
      <c r="D23" s="61"/>
      <c r="E23" s="45">
        <v>7449</v>
      </c>
      <c r="F23" s="61"/>
      <c r="G23" s="43" t="s">
        <v>8</v>
      </c>
      <c r="H23" s="1"/>
      <c r="I23" s="42">
        <v>7199</v>
      </c>
    </row>
    <row r="24" spans="1:9" ht="21.5">
      <c r="A24" s="355" t="s">
        <v>418</v>
      </c>
      <c r="B24" s="27"/>
      <c r="C24" s="43" t="s">
        <v>8</v>
      </c>
      <c r="D24" s="1"/>
      <c r="E24" s="29">
        <v>3850</v>
      </c>
      <c r="F24" s="1"/>
      <c r="G24" s="43" t="s">
        <v>8</v>
      </c>
      <c r="H24" s="1"/>
      <c r="I24" s="29">
        <v>3850</v>
      </c>
    </row>
    <row r="25" spans="1:9" ht="21.5">
      <c r="A25" s="27" t="s">
        <v>333</v>
      </c>
      <c r="B25" s="27"/>
      <c r="C25" s="29">
        <v>140</v>
      </c>
      <c r="D25" s="1"/>
      <c r="E25" s="43" t="s">
        <v>8</v>
      </c>
      <c r="F25" s="1"/>
      <c r="G25" s="43" t="s">
        <v>8</v>
      </c>
      <c r="H25" s="1"/>
      <c r="I25" s="43" t="s">
        <v>8</v>
      </c>
    </row>
    <row r="26" spans="1:9" ht="21.75" customHeight="1">
      <c r="A26" s="27" t="s">
        <v>122</v>
      </c>
      <c r="B26" s="27"/>
      <c r="C26" s="43" t="s">
        <v>8</v>
      </c>
      <c r="D26" s="1"/>
      <c r="E26" s="29">
        <v>-6690</v>
      </c>
      <c r="F26" s="1"/>
      <c r="G26" s="43" t="s">
        <v>8</v>
      </c>
      <c r="H26" s="1"/>
      <c r="I26" s="29">
        <v>-50</v>
      </c>
    </row>
    <row r="27" spans="1:9" ht="21.75" customHeight="1">
      <c r="A27" s="27" t="s">
        <v>417</v>
      </c>
      <c r="B27" s="27"/>
      <c r="C27" s="29">
        <v>-3488</v>
      </c>
      <c r="D27" s="1"/>
      <c r="E27" s="43" t="s">
        <v>8</v>
      </c>
      <c r="F27" s="1"/>
      <c r="G27" s="43" t="s">
        <v>8</v>
      </c>
      <c r="H27" s="1"/>
      <c r="I27" s="43" t="s">
        <v>8</v>
      </c>
    </row>
    <row r="28" spans="1:9" ht="21.75" customHeight="1">
      <c r="A28" s="27" t="s">
        <v>343</v>
      </c>
      <c r="B28" s="27"/>
      <c r="C28" s="43" t="s">
        <v>8</v>
      </c>
      <c r="D28" s="1"/>
      <c r="E28" s="49">
        <v>-16529</v>
      </c>
      <c r="F28" s="1"/>
      <c r="G28" s="43" t="s">
        <v>8</v>
      </c>
      <c r="H28" s="1"/>
      <c r="I28" s="29">
        <v>-16480</v>
      </c>
    </row>
    <row r="29" spans="1:9" ht="21.5">
      <c r="A29" s="27" t="s">
        <v>366</v>
      </c>
      <c r="B29" s="27"/>
      <c r="C29" s="43"/>
      <c r="D29" s="1"/>
      <c r="E29" s="43"/>
      <c r="F29" s="1"/>
      <c r="G29" s="42"/>
      <c r="H29" s="1"/>
      <c r="I29" s="42"/>
    </row>
    <row r="30" spans="1:9" ht="21.5">
      <c r="A30" s="27" t="s">
        <v>55</v>
      </c>
      <c r="B30" s="27"/>
      <c r="C30" s="45">
        <v>554</v>
      </c>
      <c r="D30" s="6"/>
      <c r="E30" s="45">
        <v>30</v>
      </c>
      <c r="F30" s="6"/>
      <c r="G30" s="55">
        <v>-124</v>
      </c>
      <c r="H30" s="6"/>
      <c r="I30" s="55">
        <v>32</v>
      </c>
    </row>
    <row r="31" spans="1:9" ht="21.5">
      <c r="A31" s="27" t="s">
        <v>130</v>
      </c>
      <c r="B31" s="27"/>
      <c r="C31" s="35">
        <f>-FS!D131</f>
        <v>-135360</v>
      </c>
      <c r="D31" s="1"/>
      <c r="E31" s="35">
        <v>-91489</v>
      </c>
      <c r="F31" s="1"/>
      <c r="G31" s="43" t="s">
        <v>8</v>
      </c>
      <c r="H31" s="1"/>
      <c r="I31" s="43" t="s">
        <v>8</v>
      </c>
    </row>
    <row r="32" spans="1:9" ht="21.5">
      <c r="A32" s="27" t="s">
        <v>361</v>
      </c>
      <c r="B32" s="27"/>
      <c r="C32" s="43" t="s">
        <v>8</v>
      </c>
      <c r="D32" s="1"/>
      <c r="E32" s="35">
        <v>-7551</v>
      </c>
      <c r="F32" s="1"/>
      <c r="G32" s="43" t="s">
        <v>8</v>
      </c>
      <c r="H32" s="1"/>
      <c r="I32" s="43" t="s">
        <v>8</v>
      </c>
    </row>
    <row r="33" spans="1:9" ht="21.5">
      <c r="A33" s="27" t="s">
        <v>328</v>
      </c>
      <c r="B33" s="27"/>
      <c r="C33" s="35">
        <f>'งบเปลี่ยนแปลง-8-9'!L64</f>
        <v>276</v>
      </c>
      <c r="D33" s="1"/>
      <c r="E33" s="35">
        <v>2211</v>
      </c>
      <c r="F33" s="1"/>
      <c r="G33" s="43" t="s">
        <v>8</v>
      </c>
      <c r="H33" s="1"/>
      <c r="I33" s="43" t="s">
        <v>8</v>
      </c>
    </row>
    <row r="34" spans="1:9" ht="21.5">
      <c r="A34" s="27" t="s">
        <v>48</v>
      </c>
      <c r="B34" s="27"/>
      <c r="C34" s="326">
        <f>-15525</f>
        <v>-15525</v>
      </c>
      <c r="D34" s="1"/>
      <c r="E34" s="326">
        <v>-9735</v>
      </c>
      <c r="F34" s="1"/>
      <c r="G34" s="327">
        <v>-9626</v>
      </c>
      <c r="H34" s="1"/>
      <c r="I34" s="327">
        <v>-9316</v>
      </c>
    </row>
    <row r="35" spans="1:9" ht="22">
      <c r="A35" s="11"/>
      <c r="B35" s="11"/>
      <c r="C35" s="26">
        <f>SUM(C10:C34)</f>
        <v>25345</v>
      </c>
      <c r="D35" s="4"/>
      <c r="E35" s="26">
        <f>SUM(E10:E34)</f>
        <v>79236</v>
      </c>
      <c r="F35" s="4"/>
      <c r="G35" s="26">
        <f>SUM(G10:G34)</f>
        <v>-128698</v>
      </c>
      <c r="H35" s="4"/>
      <c r="I35" s="26">
        <f>SUM(I10:I34)</f>
        <v>-104408</v>
      </c>
    </row>
    <row r="36" spans="1:9" ht="24.75" customHeight="1">
      <c r="A36" s="13" t="s">
        <v>43</v>
      </c>
      <c r="B36" s="13"/>
      <c r="D36" s="1"/>
      <c r="F36" s="1"/>
      <c r="G36" s="1"/>
      <c r="H36" s="1"/>
      <c r="I36" s="1"/>
    </row>
    <row r="37" spans="1:9" ht="21.5">
      <c r="A37" s="27" t="s">
        <v>319</v>
      </c>
      <c r="B37" s="27"/>
      <c r="C37" s="208">
        <v>215992</v>
      </c>
      <c r="D37" s="1"/>
      <c r="E37" s="208">
        <v>-368524</v>
      </c>
      <c r="F37" s="1"/>
      <c r="G37" s="35">
        <v>63295</v>
      </c>
      <c r="H37" s="1"/>
      <c r="I37" s="35">
        <v>212802</v>
      </c>
    </row>
    <row r="38" spans="1:9" ht="21.5">
      <c r="A38" s="27" t="s">
        <v>331</v>
      </c>
      <c r="B38" s="27"/>
      <c r="C38" s="35">
        <f>-8642</f>
        <v>-8642</v>
      </c>
      <c r="D38" s="1"/>
      <c r="E38" s="35">
        <v>-21413</v>
      </c>
      <c r="F38" s="1"/>
      <c r="G38" s="35">
        <v>-27343</v>
      </c>
      <c r="H38" s="1"/>
      <c r="I38" s="35">
        <v>6166</v>
      </c>
    </row>
    <row r="39" spans="1:9" ht="21.5">
      <c r="A39" s="27" t="s">
        <v>345</v>
      </c>
      <c r="B39" s="209"/>
      <c r="C39" s="35">
        <v>-496801</v>
      </c>
      <c r="D39" s="1"/>
      <c r="E39" s="35">
        <v>-133271</v>
      </c>
      <c r="F39" s="1"/>
      <c r="G39" s="59">
        <v>-544902</v>
      </c>
      <c r="H39" s="1"/>
      <c r="I39" s="59">
        <v>-39748</v>
      </c>
    </row>
    <row r="40" spans="1:9" ht="21.75" customHeight="1">
      <c r="A40" s="27"/>
      <c r="B40" s="27"/>
      <c r="C40" s="35"/>
      <c r="D40" s="1"/>
      <c r="E40" s="35"/>
      <c r="F40" s="1"/>
      <c r="G40" s="35"/>
      <c r="H40" s="1"/>
      <c r="I40" s="35"/>
    </row>
    <row r="41" spans="1:9" ht="21.75" customHeight="1">
      <c r="A41" s="21" t="s">
        <v>0</v>
      </c>
      <c r="B41" s="21"/>
      <c r="D41" s="9"/>
      <c r="F41" s="9"/>
      <c r="G41" s="9"/>
      <c r="H41" s="9"/>
      <c r="I41" s="9"/>
    </row>
    <row r="42" spans="1:9" ht="21.75" customHeight="1">
      <c r="A42" s="12" t="s">
        <v>118</v>
      </c>
      <c r="B42" s="12"/>
      <c r="D42" s="9"/>
      <c r="F42" s="9"/>
      <c r="G42" s="9"/>
      <c r="H42" s="9"/>
      <c r="I42" s="9"/>
    </row>
    <row r="43" spans="1:9" ht="21.75" customHeight="1">
      <c r="A43" s="12"/>
      <c r="B43" s="12"/>
      <c r="D43" s="9"/>
      <c r="F43" s="9"/>
      <c r="G43" s="9"/>
      <c r="H43" s="9"/>
      <c r="I43" s="9"/>
    </row>
    <row r="44" spans="1:9" ht="21.75" customHeight="1">
      <c r="A44" s="12"/>
      <c r="B44" s="12"/>
      <c r="C44" s="422" t="s">
        <v>29</v>
      </c>
      <c r="D44" s="422"/>
      <c r="E44" s="422"/>
      <c r="F44" s="316"/>
      <c r="G44" s="422" t="s">
        <v>50</v>
      </c>
      <c r="H44" s="422"/>
      <c r="I44" s="422"/>
    </row>
    <row r="45" spans="1:9" ht="21.75" customHeight="1">
      <c r="A45" s="12"/>
      <c r="B45" s="12"/>
      <c r="C45" s="426" t="s">
        <v>112</v>
      </c>
      <c r="D45" s="426"/>
      <c r="E45" s="426"/>
      <c r="F45" s="316"/>
      <c r="G45" s="426" t="s">
        <v>112</v>
      </c>
      <c r="H45" s="426"/>
      <c r="I45" s="426"/>
    </row>
    <row r="46" spans="1:9" ht="21.75" customHeight="1">
      <c r="A46" s="12"/>
      <c r="B46" s="12"/>
      <c r="C46" s="426" t="s">
        <v>113</v>
      </c>
      <c r="D46" s="426"/>
      <c r="E46" s="426"/>
      <c r="F46" s="316"/>
      <c r="G46" s="426" t="s">
        <v>113</v>
      </c>
      <c r="H46" s="426"/>
      <c r="I46" s="426"/>
    </row>
    <row r="47" spans="1:9" ht="21.75" customHeight="1">
      <c r="A47" s="12"/>
      <c r="B47" s="15"/>
      <c r="C47" s="2">
        <v>2563</v>
      </c>
      <c r="D47" s="2"/>
      <c r="E47" s="2">
        <v>2562</v>
      </c>
      <c r="F47" s="2"/>
      <c r="G47" s="2">
        <v>2563</v>
      </c>
      <c r="H47" s="2"/>
      <c r="I47" s="2">
        <v>2562</v>
      </c>
    </row>
    <row r="48" spans="1:9" ht="21.75" customHeight="1">
      <c r="A48" s="12"/>
      <c r="B48" s="12"/>
      <c r="C48" s="416" t="s">
        <v>79</v>
      </c>
      <c r="D48" s="416"/>
      <c r="E48" s="416"/>
      <c r="F48" s="416"/>
      <c r="G48" s="416"/>
      <c r="H48" s="416"/>
      <c r="I48" s="416"/>
    </row>
    <row r="49" spans="1:9" ht="21.5">
      <c r="A49" s="27" t="s">
        <v>323</v>
      </c>
      <c r="B49" s="27"/>
      <c r="C49" s="35">
        <v>3597</v>
      </c>
      <c r="D49" s="1"/>
      <c r="E49" s="35">
        <v>4586</v>
      </c>
      <c r="F49" s="1"/>
      <c r="G49" s="43" t="s">
        <v>8</v>
      </c>
      <c r="H49" s="1"/>
      <c r="I49" s="43" t="s">
        <v>8</v>
      </c>
    </row>
    <row r="50" spans="1:9" ht="21.5">
      <c r="A50" s="10" t="s">
        <v>23</v>
      </c>
      <c r="C50" s="1">
        <f>139776</f>
        <v>139776</v>
      </c>
      <c r="D50" s="1"/>
      <c r="E50" s="1">
        <v>-304199</v>
      </c>
      <c r="F50" s="1"/>
      <c r="G50" s="1">
        <v>-32163</v>
      </c>
      <c r="H50" s="1"/>
      <c r="I50" s="1">
        <v>-164740</v>
      </c>
    </row>
    <row r="51" spans="1:9" ht="21.5">
      <c r="A51" s="10" t="s">
        <v>73</v>
      </c>
      <c r="C51" s="1">
        <v>-32808</v>
      </c>
      <c r="D51" s="1"/>
      <c r="E51" s="1">
        <v>-33357</v>
      </c>
      <c r="F51" s="1"/>
      <c r="G51" s="1">
        <v>36148</v>
      </c>
      <c r="H51" s="1"/>
      <c r="I51" s="1">
        <v>-508</v>
      </c>
    </row>
    <row r="52" spans="1:9" ht="21.5">
      <c r="A52" s="57" t="s">
        <v>423</v>
      </c>
      <c r="C52" s="1">
        <v>2493</v>
      </c>
      <c r="D52" s="1"/>
      <c r="E52" s="1">
        <v>2108</v>
      </c>
      <c r="F52" s="1"/>
      <c r="G52" s="1">
        <v>2071</v>
      </c>
      <c r="H52" s="1"/>
      <c r="I52" s="1">
        <v>-117</v>
      </c>
    </row>
    <row r="53" spans="1:9" ht="21.5">
      <c r="A53" s="57" t="s">
        <v>325</v>
      </c>
      <c r="B53" s="57"/>
      <c r="C53" s="45">
        <v>-1006374</v>
      </c>
      <c r="E53" s="45">
        <v>181208</v>
      </c>
      <c r="F53" s="45"/>
      <c r="G53" s="45">
        <v>38232</v>
      </c>
      <c r="H53" s="45"/>
      <c r="I53" s="45">
        <v>-37348</v>
      </c>
    </row>
    <row r="54" spans="1:9" ht="21.5">
      <c r="A54" s="57" t="s">
        <v>324</v>
      </c>
      <c r="B54" s="57"/>
      <c r="C54" s="45">
        <f>-14633</f>
        <v>-14633</v>
      </c>
      <c r="D54" s="45"/>
      <c r="E54" s="45">
        <v>-35475</v>
      </c>
      <c r="F54" s="45"/>
      <c r="G54" s="45">
        <f>-57265</f>
        <v>-57265</v>
      </c>
      <c r="H54" s="45"/>
      <c r="I54" s="45">
        <v>-47515</v>
      </c>
    </row>
    <row r="55" spans="1:9" ht="21.75" customHeight="1">
      <c r="A55" s="10" t="s">
        <v>346</v>
      </c>
      <c r="B55" s="209"/>
      <c r="C55" s="1">
        <v>228210</v>
      </c>
      <c r="D55" s="7"/>
      <c r="E55" s="1">
        <v>29065</v>
      </c>
      <c r="F55" s="1"/>
      <c r="G55" s="1">
        <v>110210</v>
      </c>
      <c r="H55" s="1"/>
      <c r="I55" s="1">
        <f>585975-531885</f>
        <v>54090</v>
      </c>
    </row>
    <row r="56" spans="1:9" ht="21.5">
      <c r="A56" s="27" t="s">
        <v>326</v>
      </c>
      <c r="B56" s="27"/>
      <c r="C56" s="46">
        <v>-9319</v>
      </c>
      <c r="D56" s="45"/>
      <c r="E56" s="46">
        <v>-12037</v>
      </c>
      <c r="F56" s="45"/>
      <c r="G56" s="45">
        <v>-693</v>
      </c>
      <c r="H56" s="45"/>
      <c r="I56" s="45">
        <v>-12537</v>
      </c>
    </row>
    <row r="57" spans="1:9" ht="21.5">
      <c r="A57" s="10" t="s">
        <v>145</v>
      </c>
      <c r="C57" s="45">
        <v>12810</v>
      </c>
      <c r="D57" s="45"/>
      <c r="E57" s="45">
        <v>54677</v>
      </c>
      <c r="F57" s="45"/>
      <c r="G57" s="29" t="s">
        <v>8</v>
      </c>
      <c r="H57" s="45"/>
      <c r="I57" s="29">
        <v>54270</v>
      </c>
    </row>
    <row r="58" spans="1:9" ht="21.5">
      <c r="A58" s="10" t="s">
        <v>45</v>
      </c>
      <c r="C58" s="45">
        <v>-40250</v>
      </c>
      <c r="D58" s="45"/>
      <c r="E58" s="45">
        <v>-34903</v>
      </c>
      <c r="F58" s="45"/>
      <c r="G58" s="45">
        <v>-11371</v>
      </c>
      <c r="H58" s="45"/>
      <c r="I58" s="45">
        <v>-8888</v>
      </c>
    </row>
    <row r="59" spans="1:9" ht="22">
      <c r="A59" s="11" t="s">
        <v>134</v>
      </c>
      <c r="B59" s="11"/>
      <c r="C59" s="47">
        <f>SUM(C49:C58,C35:C40)</f>
        <v>-980604</v>
      </c>
      <c r="D59" s="26"/>
      <c r="E59" s="47">
        <f>SUM(E49:E58,E35:E40)</f>
        <v>-592299</v>
      </c>
      <c r="F59" s="26"/>
      <c r="G59" s="47">
        <f>SUM(G49:G58,G35:G40)</f>
        <v>-552479</v>
      </c>
      <c r="H59" s="26"/>
      <c r="I59" s="47">
        <f>SUM(I49:I58,I35:I40)</f>
        <v>-88481</v>
      </c>
    </row>
    <row r="60" spans="1:9" ht="21.75" customHeight="1">
      <c r="A60" s="11"/>
      <c r="B60" s="11"/>
      <c r="C60" s="44"/>
      <c r="D60" s="26"/>
      <c r="E60" s="44"/>
      <c r="F60" s="26"/>
      <c r="G60" s="44"/>
      <c r="H60" s="26"/>
      <c r="I60" s="44"/>
    </row>
    <row r="61" spans="1:9" ht="22">
      <c r="A61" s="8" t="s">
        <v>25</v>
      </c>
      <c r="B61" s="8"/>
      <c r="C61" s="45"/>
      <c r="D61" s="45"/>
      <c r="E61" s="45"/>
      <c r="F61" s="45"/>
      <c r="G61" s="45"/>
      <c r="H61" s="45"/>
      <c r="I61" s="45"/>
    </row>
    <row r="62" spans="1:9" ht="21.5">
      <c r="A62" s="10" t="s">
        <v>53</v>
      </c>
      <c r="C62" s="45">
        <v>6861</v>
      </c>
      <c r="D62" s="45"/>
      <c r="E62" s="45">
        <v>2211</v>
      </c>
      <c r="F62" s="45"/>
      <c r="G62" s="45">
        <v>2280</v>
      </c>
      <c r="H62" s="45"/>
      <c r="I62" s="45">
        <v>2185</v>
      </c>
    </row>
    <row r="63" spans="1:9" ht="21.5">
      <c r="A63" s="57" t="s">
        <v>49</v>
      </c>
      <c r="B63" s="57"/>
      <c r="C63" s="45">
        <v>2</v>
      </c>
      <c r="D63" s="45"/>
      <c r="E63" s="45">
        <v>5212</v>
      </c>
      <c r="F63" s="45"/>
      <c r="G63" s="45">
        <v>2</v>
      </c>
      <c r="H63" s="45"/>
      <c r="I63" s="45">
        <v>105212</v>
      </c>
    </row>
    <row r="64" spans="1:9" ht="21" customHeight="1">
      <c r="A64" s="27" t="s">
        <v>370</v>
      </c>
      <c r="B64" s="27"/>
      <c r="C64" s="43" t="s">
        <v>8</v>
      </c>
      <c r="D64" s="45"/>
      <c r="E64" s="29">
        <v>47</v>
      </c>
      <c r="F64" s="45"/>
      <c r="G64" s="43" t="s">
        <v>8</v>
      </c>
      <c r="H64" s="45"/>
      <c r="I64" s="29">
        <v>50</v>
      </c>
    </row>
    <row r="65" spans="1:9" ht="21.5">
      <c r="A65" s="27" t="s">
        <v>133</v>
      </c>
      <c r="B65" s="27"/>
      <c r="C65" s="45">
        <v>8503</v>
      </c>
      <c r="D65" s="45"/>
      <c r="E65" s="45">
        <v>487805</v>
      </c>
      <c r="F65" s="45"/>
      <c r="G65" s="48">
        <v>5044</v>
      </c>
      <c r="H65" s="45"/>
      <c r="I65" s="48">
        <v>494031</v>
      </c>
    </row>
    <row r="66" spans="1:9" ht="21.5">
      <c r="A66" s="27" t="s">
        <v>371</v>
      </c>
      <c r="B66" s="27"/>
      <c r="C66" s="43" t="s">
        <v>8</v>
      </c>
      <c r="D66" s="45"/>
      <c r="E66" s="29">
        <v>-370</v>
      </c>
      <c r="F66" s="45"/>
      <c r="G66" s="43" t="s">
        <v>8</v>
      </c>
      <c r="H66" s="45"/>
      <c r="I66" s="43" t="s">
        <v>8</v>
      </c>
    </row>
    <row r="67" spans="1:9" ht="21.5">
      <c r="A67" s="27" t="s">
        <v>119</v>
      </c>
      <c r="B67" s="27"/>
      <c r="C67" s="43" t="s">
        <v>8</v>
      </c>
      <c r="D67" s="45"/>
      <c r="E67" s="43" t="s">
        <v>8</v>
      </c>
      <c r="F67" s="45"/>
      <c r="G67" s="43" t="s">
        <v>8</v>
      </c>
      <c r="H67" s="45"/>
      <c r="I67" s="48">
        <v>-11000</v>
      </c>
    </row>
    <row r="68" spans="1:9" ht="21.5">
      <c r="A68" s="27" t="s">
        <v>318</v>
      </c>
      <c r="B68" s="27"/>
      <c r="C68" s="29">
        <v>1225</v>
      </c>
      <c r="D68" s="42"/>
      <c r="E68" s="29">
        <v>1275</v>
      </c>
      <c r="F68" s="42"/>
      <c r="G68" s="43" t="s">
        <v>8</v>
      </c>
      <c r="H68" s="42"/>
      <c r="I68" s="43" t="s">
        <v>8</v>
      </c>
    </row>
    <row r="69" spans="1:9" ht="21.5">
      <c r="A69" s="27" t="s">
        <v>126</v>
      </c>
      <c r="B69" s="27"/>
      <c r="C69" s="29">
        <v>-18625</v>
      </c>
      <c r="D69" s="45"/>
      <c r="E69" s="29">
        <v>-14127</v>
      </c>
      <c r="F69" s="45"/>
      <c r="G69" s="43" t="s">
        <v>8</v>
      </c>
      <c r="H69" s="45"/>
      <c r="I69" s="29">
        <v>-14127</v>
      </c>
    </row>
    <row r="70" spans="1:9" ht="21.5">
      <c r="A70" s="57" t="s">
        <v>407</v>
      </c>
      <c r="C70" s="29">
        <v>-9300</v>
      </c>
      <c r="D70" s="45"/>
      <c r="E70" s="29">
        <v>-66450</v>
      </c>
      <c r="F70" s="45"/>
      <c r="G70" s="29">
        <v>-25643</v>
      </c>
      <c r="H70" s="45"/>
      <c r="I70" s="29">
        <v>-33168</v>
      </c>
    </row>
    <row r="71" spans="1:9" ht="21.5">
      <c r="A71" s="10" t="s">
        <v>59</v>
      </c>
      <c r="C71" s="45">
        <f>-13513</f>
        <v>-13513</v>
      </c>
      <c r="D71" s="45"/>
      <c r="E71" s="45">
        <v>-30753</v>
      </c>
      <c r="F71" s="45"/>
      <c r="G71" s="45">
        <v>-6147</v>
      </c>
      <c r="H71" s="45"/>
      <c r="I71" s="45">
        <v>-20264</v>
      </c>
    </row>
    <row r="72" spans="1:9" ht="21.9" customHeight="1">
      <c r="A72" s="10" t="s">
        <v>26</v>
      </c>
      <c r="C72" s="45">
        <v>-4576</v>
      </c>
      <c r="D72" s="45"/>
      <c r="E72" s="45">
        <v>-4065</v>
      </c>
      <c r="F72" s="45"/>
      <c r="G72" s="45">
        <v>-3783</v>
      </c>
      <c r="H72" s="45"/>
      <c r="I72" s="45">
        <v>-2035</v>
      </c>
    </row>
    <row r="73" spans="1:9" ht="21" customHeight="1">
      <c r="A73" s="27" t="s">
        <v>344</v>
      </c>
      <c r="B73" s="27"/>
      <c r="C73" s="43" t="s">
        <v>8</v>
      </c>
      <c r="D73" s="45"/>
      <c r="E73" s="29">
        <v>21580</v>
      </c>
      <c r="F73" s="45"/>
      <c r="G73" s="43" t="s">
        <v>8</v>
      </c>
      <c r="H73" s="45"/>
      <c r="I73" s="29">
        <v>21330</v>
      </c>
    </row>
    <row r="74" spans="1:9" ht="21.5">
      <c r="A74" s="10" t="s">
        <v>60</v>
      </c>
      <c r="C74" s="42"/>
      <c r="D74" s="42"/>
      <c r="E74" s="42"/>
      <c r="F74" s="42"/>
      <c r="G74" s="45"/>
      <c r="H74" s="42"/>
      <c r="I74" s="45"/>
    </row>
    <row r="75" spans="1:9" ht="21.5">
      <c r="A75" s="10" t="s">
        <v>46</v>
      </c>
      <c r="C75" s="45">
        <v>1983</v>
      </c>
      <c r="D75" s="45"/>
      <c r="E75" s="45">
        <v>823</v>
      </c>
      <c r="F75" s="45"/>
      <c r="G75" s="45">
        <v>708</v>
      </c>
      <c r="H75" s="45"/>
      <c r="I75" s="45">
        <v>51</v>
      </c>
    </row>
    <row r="76" spans="1:9" ht="22">
      <c r="A76" s="11" t="s">
        <v>412</v>
      </c>
      <c r="B76" s="11"/>
      <c r="C76" s="47">
        <f>SUM(C62:C75)</f>
        <v>-27440</v>
      </c>
      <c r="D76" s="44"/>
      <c r="E76" s="47">
        <f>SUM(E62:E75)</f>
        <v>403188</v>
      </c>
      <c r="F76" s="44"/>
      <c r="G76" s="47">
        <f>SUM(G62:G75)</f>
        <v>-27539</v>
      </c>
      <c r="H76" s="44"/>
      <c r="I76" s="47">
        <f>SUM(I62:I75)</f>
        <v>542265</v>
      </c>
    </row>
    <row r="77" spans="1:9" ht="21.5">
      <c r="C77" s="45"/>
      <c r="D77" s="45"/>
      <c r="E77" s="45"/>
      <c r="F77" s="45"/>
      <c r="G77" s="45"/>
      <c r="H77" s="45"/>
      <c r="I77" s="45"/>
    </row>
    <row r="78" spans="1:9" ht="21.75" customHeight="1">
      <c r="A78" s="21" t="s">
        <v>0</v>
      </c>
      <c r="B78" s="21"/>
      <c r="C78" s="42"/>
      <c r="D78" s="50"/>
      <c r="E78" s="42"/>
      <c r="F78" s="50"/>
      <c r="G78" s="50"/>
      <c r="H78" s="50"/>
      <c r="I78" s="50"/>
    </row>
    <row r="79" spans="1:9" ht="21.75" customHeight="1">
      <c r="A79" s="12" t="s">
        <v>118</v>
      </c>
      <c r="B79" s="12"/>
      <c r="C79" s="42"/>
      <c r="D79" s="50"/>
      <c r="E79" s="42"/>
      <c r="F79" s="50"/>
      <c r="G79" s="50"/>
      <c r="H79" s="50"/>
      <c r="I79" s="50"/>
    </row>
    <row r="80" spans="1:9" ht="21.75" customHeight="1">
      <c r="A80" s="12"/>
      <c r="B80" s="12"/>
      <c r="C80" s="42"/>
      <c r="D80" s="50"/>
      <c r="E80" s="42"/>
      <c r="F80" s="50"/>
      <c r="G80" s="50"/>
      <c r="H80" s="50"/>
      <c r="I80" s="50"/>
    </row>
    <row r="81" spans="1:10" ht="21.75" customHeight="1">
      <c r="A81" s="12"/>
      <c r="B81" s="12"/>
      <c r="C81" s="429" t="s">
        <v>29</v>
      </c>
      <c r="D81" s="429"/>
      <c r="E81" s="429"/>
      <c r="F81" s="318"/>
      <c r="G81" s="429" t="s">
        <v>50</v>
      </c>
      <c r="H81" s="429"/>
      <c r="I81" s="429"/>
    </row>
    <row r="82" spans="1:10" ht="21.75" customHeight="1">
      <c r="A82" s="12"/>
      <c r="B82" s="12"/>
      <c r="C82" s="427" t="s">
        <v>112</v>
      </c>
      <c r="D82" s="427"/>
      <c r="E82" s="427"/>
      <c r="F82" s="318"/>
      <c r="G82" s="427" t="s">
        <v>112</v>
      </c>
      <c r="H82" s="427"/>
      <c r="I82" s="427"/>
    </row>
    <row r="83" spans="1:10" ht="21.75" customHeight="1">
      <c r="A83" s="12"/>
      <c r="B83" s="12"/>
      <c r="C83" s="427" t="s">
        <v>113</v>
      </c>
      <c r="D83" s="427"/>
      <c r="E83" s="427"/>
      <c r="F83" s="318"/>
      <c r="G83" s="427" t="s">
        <v>113</v>
      </c>
      <c r="H83" s="427"/>
      <c r="I83" s="427"/>
    </row>
    <row r="84" spans="1:10" ht="21.75" customHeight="1">
      <c r="A84" s="12"/>
      <c r="B84" s="12"/>
      <c r="C84" s="2">
        <v>2563</v>
      </c>
      <c r="D84" s="2"/>
      <c r="E84" s="2">
        <v>2562</v>
      </c>
      <c r="F84" s="2"/>
      <c r="G84" s="2">
        <v>2563</v>
      </c>
      <c r="H84" s="2"/>
      <c r="I84" s="2">
        <v>2562</v>
      </c>
    </row>
    <row r="85" spans="1:10" ht="21.75" customHeight="1">
      <c r="A85" s="12"/>
      <c r="B85" s="12"/>
      <c r="C85" s="428" t="s">
        <v>79</v>
      </c>
      <c r="D85" s="428"/>
      <c r="E85" s="428"/>
      <c r="F85" s="428"/>
      <c r="G85" s="428"/>
      <c r="H85" s="428"/>
      <c r="I85" s="428"/>
    </row>
    <row r="86" spans="1:10" ht="22">
      <c r="A86" s="8" t="s">
        <v>27</v>
      </c>
      <c r="B86" s="8"/>
      <c r="C86" s="45"/>
      <c r="D86" s="45"/>
      <c r="E86" s="45"/>
      <c r="F86" s="45"/>
      <c r="G86" s="45"/>
      <c r="H86" s="45"/>
      <c r="I86" s="45"/>
    </row>
    <row r="87" spans="1:10" ht="21.5">
      <c r="A87" s="20" t="s">
        <v>72</v>
      </c>
      <c r="B87" s="20"/>
      <c r="C87" s="45">
        <v>-34586</v>
      </c>
      <c r="D87" s="45"/>
      <c r="E87" s="45">
        <v>-31500</v>
      </c>
      <c r="F87" s="45"/>
      <c r="G87" s="45">
        <v>-18436</v>
      </c>
      <c r="H87" s="45"/>
      <c r="I87" s="45">
        <v>-7017</v>
      </c>
    </row>
    <row r="88" spans="1:10" ht="21.5">
      <c r="A88" s="27" t="s">
        <v>110</v>
      </c>
      <c r="B88" s="27"/>
      <c r="C88" s="42"/>
      <c r="D88" s="42"/>
      <c r="E88" s="42"/>
      <c r="F88" s="42"/>
      <c r="G88" s="42"/>
      <c r="H88" s="42"/>
      <c r="I88" s="42"/>
    </row>
    <row r="89" spans="1:10" ht="21.5">
      <c r="A89" s="27" t="s">
        <v>347</v>
      </c>
      <c r="B89" s="27"/>
      <c r="C89" s="45">
        <v>756752</v>
      </c>
      <c r="D89" s="45"/>
      <c r="E89" s="45">
        <v>220412</v>
      </c>
      <c r="F89" s="45"/>
      <c r="G89" s="45">
        <v>233117</v>
      </c>
      <c r="H89" s="45"/>
      <c r="I89" s="45">
        <v>1231</v>
      </c>
    </row>
    <row r="90" spans="1:10" ht="21.5">
      <c r="A90" s="27" t="s">
        <v>424</v>
      </c>
      <c r="B90" s="27"/>
      <c r="C90" s="43" t="s">
        <v>8</v>
      </c>
      <c r="D90" s="45"/>
      <c r="E90" s="29">
        <v>3000</v>
      </c>
      <c r="F90" s="45"/>
      <c r="G90" s="43" t="s">
        <v>8</v>
      </c>
      <c r="H90" s="49"/>
      <c r="I90" s="43" t="s">
        <v>8</v>
      </c>
    </row>
    <row r="91" spans="1:10" ht="21.5">
      <c r="A91" s="27" t="s">
        <v>408</v>
      </c>
      <c r="B91" s="27"/>
      <c r="C91" s="46">
        <v>10</v>
      </c>
      <c r="D91" s="45"/>
      <c r="E91" s="46">
        <v>-20287</v>
      </c>
      <c r="F91" s="45"/>
      <c r="G91" s="43" t="s">
        <v>8</v>
      </c>
      <c r="H91" s="49"/>
      <c r="I91" s="43" t="s">
        <v>8</v>
      </c>
    </row>
    <row r="92" spans="1:10" ht="21.5">
      <c r="A92" s="27" t="s">
        <v>135</v>
      </c>
      <c r="B92" s="27"/>
      <c r="C92" s="46">
        <v>30001</v>
      </c>
      <c r="D92" s="45"/>
      <c r="E92" s="46">
        <v>126210</v>
      </c>
      <c r="F92" s="45"/>
      <c r="G92" s="43" t="s">
        <v>8</v>
      </c>
      <c r="H92" s="49"/>
      <c r="I92" s="43" t="s">
        <v>8</v>
      </c>
    </row>
    <row r="93" spans="1:10" ht="21.5">
      <c r="A93" s="351" t="s">
        <v>409</v>
      </c>
      <c r="B93" s="27"/>
      <c r="C93" s="46">
        <v>-37057</v>
      </c>
      <c r="D93" s="45"/>
      <c r="E93" s="29">
        <v>-1919</v>
      </c>
      <c r="F93" s="45"/>
      <c r="G93" s="29">
        <v>-13057</v>
      </c>
      <c r="H93" s="49"/>
      <c r="I93" s="29">
        <v>-99</v>
      </c>
    </row>
    <row r="94" spans="1:10" ht="21.5">
      <c r="A94" s="27" t="s">
        <v>432</v>
      </c>
      <c r="B94" s="27"/>
      <c r="C94" s="49">
        <v>-36098</v>
      </c>
      <c r="D94" s="45"/>
      <c r="E94" s="49">
        <v>-23934</v>
      </c>
      <c r="F94" s="45"/>
      <c r="G94" s="43" t="s">
        <v>8</v>
      </c>
      <c r="H94" s="49"/>
      <c r="I94" s="43" t="s">
        <v>8</v>
      </c>
      <c r="J94" s="3"/>
    </row>
    <row r="95" spans="1:10" ht="22">
      <c r="A95" s="11" t="s">
        <v>142</v>
      </c>
      <c r="B95" s="11"/>
      <c r="C95" s="47">
        <f>SUM(C87:C94)</f>
        <v>679022</v>
      </c>
      <c r="D95" s="26"/>
      <c r="E95" s="47">
        <f>SUM(E87:E94)</f>
        <v>271982</v>
      </c>
      <c r="F95" s="26"/>
      <c r="G95" s="47">
        <f>SUM(G87:G94)</f>
        <v>201624</v>
      </c>
      <c r="H95" s="26"/>
      <c r="I95" s="47">
        <f>SUM(I87:I93)</f>
        <v>-5885</v>
      </c>
    </row>
    <row r="96" spans="1:10" ht="22">
      <c r="A96" s="11"/>
      <c r="B96" s="11"/>
      <c r="C96" s="44"/>
      <c r="D96" s="26"/>
      <c r="E96" s="44"/>
      <c r="F96" s="26"/>
      <c r="G96" s="44"/>
      <c r="H96" s="26"/>
      <c r="I96" s="44"/>
    </row>
    <row r="97" spans="1:15" ht="22">
      <c r="A97" s="11" t="s">
        <v>334</v>
      </c>
      <c r="B97" s="11"/>
      <c r="C97" s="26">
        <f>C59+C76+C95</f>
        <v>-329022</v>
      </c>
      <c r="D97" s="26">
        <f>D59+D76+D95</f>
        <v>0</v>
      </c>
      <c r="E97" s="26">
        <f>E59+E76+E95</f>
        <v>82871</v>
      </c>
      <c r="F97" s="26"/>
      <c r="G97" s="26">
        <f>G59+G76+G95</f>
        <v>-378394</v>
      </c>
      <c r="H97" s="26">
        <f>H59+H76+H95</f>
        <v>0</v>
      </c>
      <c r="I97" s="26">
        <f>I59+I76+I95</f>
        <v>447899</v>
      </c>
    </row>
    <row r="98" spans="1:15" ht="21.5">
      <c r="A98" s="27" t="s">
        <v>367</v>
      </c>
      <c r="B98" s="27"/>
      <c r="C98" s="53">
        <f>FS!F10</f>
        <v>2245500</v>
      </c>
      <c r="D98" s="53"/>
      <c r="E98" s="53">
        <v>1117683</v>
      </c>
      <c r="F98" s="53"/>
      <c r="G98" s="53">
        <f>FS!J10</f>
        <v>912881</v>
      </c>
      <c r="H98" s="53"/>
      <c r="I98" s="53">
        <v>163339</v>
      </c>
    </row>
    <row r="99" spans="1:15" ht="21.5">
      <c r="A99" s="54" t="s">
        <v>127</v>
      </c>
      <c r="B99" s="54"/>
      <c r="C99" s="53"/>
      <c r="D99" s="45"/>
      <c r="E99" s="53"/>
      <c r="F99" s="45"/>
      <c r="G99" s="53"/>
      <c r="H99" s="45"/>
      <c r="I99" s="53"/>
    </row>
    <row r="100" spans="1:15" ht="21.5">
      <c r="A100" s="58" t="s">
        <v>129</v>
      </c>
      <c r="B100" s="58"/>
      <c r="C100" s="51">
        <v>430</v>
      </c>
      <c r="D100" s="53"/>
      <c r="E100" s="51">
        <v>-35</v>
      </c>
      <c r="F100" s="53"/>
      <c r="G100" s="51">
        <v>427</v>
      </c>
      <c r="H100" s="53"/>
      <c r="I100" s="51">
        <v>-34</v>
      </c>
    </row>
    <row r="101" spans="1:15" ht="22.5" thickBot="1">
      <c r="A101" s="11" t="s">
        <v>368</v>
      </c>
      <c r="B101" s="11"/>
      <c r="C101" s="52">
        <f>SUM(C97:C100)</f>
        <v>1916908</v>
      </c>
      <c r="D101" s="44"/>
      <c r="E101" s="52">
        <f>SUM(E97:E100)</f>
        <v>1200519</v>
      </c>
      <c r="F101" s="1"/>
      <c r="G101" s="52">
        <f>SUM(G97:G100)</f>
        <v>534914</v>
      </c>
      <c r="H101" s="44"/>
      <c r="I101" s="52">
        <f>SUM(I97:I100)</f>
        <v>611204</v>
      </c>
      <c r="K101" s="347">
        <f>C101-FS!D10</f>
        <v>0</v>
      </c>
      <c r="O101" s="347">
        <f>G101-FS!H10</f>
        <v>0</v>
      </c>
    </row>
    <row r="102" spans="1:15" ht="21.75" customHeight="1" thickTop="1">
      <c r="A102" s="11"/>
      <c r="B102" s="11"/>
      <c r="C102" s="1"/>
      <c r="D102" s="6"/>
      <c r="E102" s="1"/>
      <c r="F102" s="1"/>
      <c r="G102" s="1"/>
      <c r="H102" s="6"/>
      <c r="I102" s="1"/>
    </row>
    <row r="103" spans="1:15" s="203" customFormat="1" ht="22" hidden="1">
      <c r="A103" s="202" t="s">
        <v>335</v>
      </c>
      <c r="B103" s="202"/>
      <c r="D103" s="7"/>
      <c r="E103" s="5"/>
      <c r="F103" s="7"/>
      <c r="H103" s="346"/>
      <c r="I103" s="5"/>
      <c r="K103" s="338"/>
      <c r="O103" s="338"/>
    </row>
    <row r="104" spans="1:15" s="203" customFormat="1" ht="22" hidden="1">
      <c r="A104" s="204"/>
      <c r="B104" s="204"/>
      <c r="C104" s="205"/>
      <c r="D104" s="345"/>
      <c r="E104" s="347"/>
      <c r="F104" s="345"/>
      <c r="G104" s="205"/>
      <c r="H104" s="345"/>
      <c r="I104" s="347"/>
      <c r="K104" s="338"/>
      <c r="O104" s="338"/>
    </row>
    <row r="105" spans="1:15" s="203" customFormat="1" ht="21.75" hidden="1" customHeight="1">
      <c r="A105" s="206"/>
      <c r="B105" s="206"/>
      <c r="D105" s="5"/>
      <c r="E105" s="5"/>
      <c r="F105" s="5"/>
      <c r="H105" s="5"/>
      <c r="I105" s="5"/>
      <c r="K105" s="338"/>
      <c r="O105" s="338"/>
    </row>
    <row r="106" spans="1:15" ht="21.75" hidden="1" customHeight="1"/>
    <row r="107" spans="1:15" ht="21.75" hidden="1" customHeight="1"/>
    <row r="108" spans="1:15" ht="21.75" customHeight="1">
      <c r="A108" s="8" t="s">
        <v>335</v>
      </c>
      <c r="B108" s="8"/>
    </row>
    <row r="109" spans="1:15" ht="13.5" customHeight="1">
      <c r="A109" s="57"/>
      <c r="B109" s="57"/>
      <c r="C109" s="43"/>
      <c r="E109" s="43"/>
      <c r="G109" s="41"/>
      <c r="H109" s="1"/>
      <c r="I109" s="59"/>
    </row>
    <row r="110" spans="1:15" ht="21.75" customHeight="1">
      <c r="A110" s="57" t="s">
        <v>410</v>
      </c>
      <c r="B110" s="57"/>
      <c r="C110" s="43"/>
      <c r="E110" s="43"/>
      <c r="G110" s="41"/>
      <c r="H110" s="1"/>
      <c r="I110" s="59"/>
    </row>
    <row r="111" spans="1:15" ht="21.75" customHeight="1">
      <c r="A111" s="57" t="s">
        <v>425</v>
      </c>
      <c r="B111" s="57"/>
      <c r="C111" s="43"/>
      <c r="E111" s="43"/>
      <c r="G111" s="41"/>
      <c r="H111" s="1"/>
      <c r="I111" s="59"/>
    </row>
    <row r="112" spans="1:15" ht="21.75" customHeight="1">
      <c r="A112" s="57" t="s">
        <v>411</v>
      </c>
      <c r="B112" s="57"/>
      <c r="C112" s="43"/>
      <c r="E112" s="43"/>
      <c r="G112" s="41"/>
      <c r="H112" s="1"/>
      <c r="I112" s="59"/>
    </row>
    <row r="113" spans="1:9" ht="13.5" customHeight="1">
      <c r="A113" s="57"/>
      <c r="B113" s="57"/>
      <c r="C113" s="43"/>
      <c r="E113" s="43"/>
      <c r="G113" s="41"/>
      <c r="H113" s="1"/>
      <c r="I113" s="59"/>
    </row>
    <row r="114" spans="1:9" ht="21.75" customHeight="1">
      <c r="A114" s="57" t="s">
        <v>440</v>
      </c>
      <c r="B114" s="57"/>
      <c r="C114" s="43"/>
      <c r="E114" s="43"/>
      <c r="G114" s="41"/>
      <c r="H114" s="1"/>
      <c r="I114" s="59"/>
    </row>
    <row r="115" spans="1:9" ht="21.75" customHeight="1">
      <c r="A115" s="57" t="s">
        <v>441</v>
      </c>
      <c r="B115" s="57"/>
      <c r="C115" s="43"/>
      <c r="E115" s="43"/>
      <c r="G115" s="41"/>
      <c r="H115" s="1"/>
      <c r="I115" s="59"/>
    </row>
    <row r="116" spans="1:9" ht="21.75" customHeight="1">
      <c r="A116" s="57" t="s">
        <v>439</v>
      </c>
    </row>
  </sheetData>
  <mergeCells count="22">
    <mergeCell ref="C85:I85"/>
    <mergeCell ref="C48:I48"/>
    <mergeCell ref="C81:E81"/>
    <mergeCell ref="G81:I81"/>
    <mergeCell ref="C82:E82"/>
    <mergeCell ref="C83:E83"/>
    <mergeCell ref="C45:E45"/>
    <mergeCell ref="G45:I45"/>
    <mergeCell ref="C46:E46"/>
    <mergeCell ref="G46:I46"/>
    <mergeCell ref="G83:I83"/>
    <mergeCell ref="G82:I82"/>
    <mergeCell ref="C44:E44"/>
    <mergeCell ref="C3:I3"/>
    <mergeCell ref="C4:E4"/>
    <mergeCell ref="G4:I4"/>
    <mergeCell ref="C5:E5"/>
    <mergeCell ref="G5:I5"/>
    <mergeCell ref="C6:E6"/>
    <mergeCell ref="G6:I6"/>
    <mergeCell ref="C8:I8"/>
    <mergeCell ref="G44:I44"/>
  </mergeCells>
  <pageMargins left="0.8" right="0.8" top="0.48" bottom="0.5" header="0.5" footer="0.5"/>
  <pageSetup paperSize="9" scale="80" firstPageNumber="11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161"/>
  <sheetViews>
    <sheetView topLeftCell="A34" workbookViewId="0">
      <selection activeCell="F86" sqref="F86"/>
    </sheetView>
  </sheetViews>
  <sheetFormatPr defaultColWidth="9.09765625" defaultRowHeight="12.5"/>
  <cols>
    <col min="1" max="1" width="17.19921875" style="87" customWidth="1"/>
    <col min="2" max="2" width="37.8984375" style="87" customWidth="1"/>
    <col min="3" max="3" width="11.8984375" style="87" customWidth="1"/>
    <col min="4" max="4" width="16.8984375" style="87" customWidth="1"/>
    <col min="5" max="5" width="15.19921875" style="87" customWidth="1"/>
    <col min="6" max="6" width="15.59765625" style="87" customWidth="1"/>
    <col min="7" max="7" width="15.8984375" style="87" customWidth="1"/>
    <col min="8" max="8" width="15.19921875" style="87" customWidth="1"/>
    <col min="9" max="9" width="14.59765625" style="87" customWidth="1"/>
    <col min="10" max="10" width="13.09765625" style="87" hidden="1" customWidth="1"/>
    <col min="11" max="11" width="14.69921875" style="87" hidden="1" customWidth="1"/>
    <col min="12" max="12" width="18.19921875" style="87" hidden="1" customWidth="1"/>
    <col min="13" max="13" width="54.3984375" style="87" customWidth="1"/>
    <col min="14" max="14" width="15" style="87" bestFit="1" customWidth="1"/>
    <col min="15" max="15" width="9.3984375" style="87" bestFit="1" customWidth="1"/>
    <col min="16" max="16384" width="9.09765625" style="87"/>
  </cols>
  <sheetData>
    <row r="1" spans="1:50" s="67" customFormat="1" ht="24.75" customHeight="1" thickBot="1">
      <c r="A1" s="62" t="s">
        <v>146</v>
      </c>
      <c r="B1" s="63"/>
      <c r="C1" s="63"/>
      <c r="D1" s="63"/>
      <c r="E1" s="63"/>
      <c r="F1" s="63"/>
      <c r="G1" s="64"/>
      <c r="H1" s="64"/>
      <c r="I1" s="64"/>
      <c r="J1" s="64"/>
      <c r="K1" s="64"/>
      <c r="L1" s="64"/>
      <c r="M1" s="64"/>
      <c r="N1" s="65"/>
      <c r="O1" s="66" t="s">
        <v>147</v>
      </c>
    </row>
    <row r="2" spans="1:50" s="73" customFormat="1" ht="15" customHeight="1">
      <c r="A2" s="68" t="s">
        <v>148</v>
      </c>
      <c r="B2" s="69"/>
      <c r="C2" s="69"/>
      <c r="D2" s="69"/>
      <c r="E2" s="69"/>
      <c r="F2" s="69"/>
      <c r="G2" s="70"/>
      <c r="H2" s="69"/>
      <c r="I2" s="69"/>
      <c r="J2" s="69" t="s">
        <v>17</v>
      </c>
      <c r="K2" s="69"/>
      <c r="L2" s="69"/>
      <c r="M2" s="69"/>
      <c r="N2" s="71"/>
      <c r="O2" s="72" t="s">
        <v>149</v>
      </c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</row>
    <row r="3" spans="1:50" s="73" customFormat="1" ht="15" customHeight="1" thickBot="1">
      <c r="A3" s="75" t="s">
        <v>150</v>
      </c>
      <c r="B3" s="75"/>
      <c r="C3" s="75"/>
      <c r="D3" s="75"/>
      <c r="E3" s="75"/>
      <c r="F3" s="75"/>
      <c r="G3" s="76"/>
      <c r="H3" s="75"/>
      <c r="I3" s="75"/>
      <c r="J3" s="75"/>
      <c r="K3" s="75"/>
      <c r="L3" s="75"/>
      <c r="M3" s="75"/>
      <c r="N3" s="77"/>
      <c r="O3" s="77">
        <v>42735</v>
      </c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</row>
    <row r="4" spans="1:50" s="73" customFormat="1" ht="15" customHeight="1">
      <c r="A4" s="68" t="s">
        <v>151</v>
      </c>
      <c r="B4" s="69"/>
      <c r="C4" s="69"/>
      <c r="D4" s="69"/>
      <c r="F4" s="78" t="s">
        <v>152</v>
      </c>
      <c r="G4" s="78"/>
      <c r="H4" s="69"/>
      <c r="I4" s="69"/>
      <c r="J4" s="69"/>
      <c r="K4" s="69"/>
      <c r="L4" s="69"/>
      <c r="M4" s="69"/>
      <c r="N4" s="71"/>
      <c r="O4" s="71" t="s">
        <v>153</v>
      </c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</row>
    <row r="5" spans="1:50" s="73" customFormat="1" ht="15" customHeight="1" thickBot="1">
      <c r="A5" s="79" t="s">
        <v>154</v>
      </c>
      <c r="B5" s="75"/>
      <c r="C5" s="75"/>
      <c r="D5" s="75"/>
      <c r="E5" s="75"/>
      <c r="F5" s="80">
        <v>42759</v>
      </c>
      <c r="G5" s="75"/>
      <c r="H5" s="75"/>
      <c r="I5" s="75"/>
      <c r="J5" s="75"/>
      <c r="K5" s="75"/>
      <c r="L5" s="75"/>
      <c r="M5" s="75"/>
      <c r="N5" s="81"/>
      <c r="O5" s="82" t="s">
        <v>155</v>
      </c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</row>
    <row r="6" spans="1:50" s="84" customForma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50" ht="13">
      <c r="A7" s="85" t="s">
        <v>156</v>
      </c>
      <c r="B7" s="86" t="s">
        <v>157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50" ht="13">
      <c r="A8" s="85"/>
      <c r="B8" s="86" t="s">
        <v>158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50" ht="13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50" ht="13">
      <c r="A10" s="85" t="s">
        <v>159</v>
      </c>
      <c r="B10" s="87" t="s">
        <v>160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50" ht="13">
      <c r="A11" s="85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50" ht="13">
      <c r="A12" s="85" t="s">
        <v>161</v>
      </c>
      <c r="B12" s="88" t="s">
        <v>162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50" ht="13">
      <c r="A13" s="85"/>
      <c r="B13" s="89" t="s">
        <v>163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50">
      <c r="A14" s="86"/>
      <c r="B14" s="88" t="s">
        <v>164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50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</row>
    <row r="16" spans="1:50" ht="13" thickBot="1">
      <c r="A16" s="86"/>
      <c r="B16" s="90"/>
      <c r="C16" s="90"/>
      <c r="D16" s="90"/>
      <c r="E16" s="90"/>
      <c r="F16" s="90"/>
      <c r="G16" s="90"/>
      <c r="H16" s="90"/>
      <c r="I16" s="90"/>
      <c r="J16" s="86"/>
      <c r="K16" s="86"/>
      <c r="L16" s="86"/>
      <c r="M16" s="86"/>
    </row>
    <row r="17" spans="1:23" s="97" customFormat="1" ht="26.5" thickBot="1">
      <c r="A17" s="91"/>
      <c r="B17" s="92" t="s">
        <v>165</v>
      </c>
      <c r="C17" s="92" t="s">
        <v>166</v>
      </c>
      <c r="D17" s="92" t="s">
        <v>167</v>
      </c>
      <c r="E17" s="92" t="s">
        <v>168</v>
      </c>
      <c r="F17" s="92" t="s">
        <v>169</v>
      </c>
      <c r="G17" s="93" t="s">
        <v>170</v>
      </c>
      <c r="H17" s="92" t="s">
        <v>171</v>
      </c>
      <c r="I17" s="92" t="s">
        <v>172</v>
      </c>
      <c r="J17" s="94" t="s">
        <v>173</v>
      </c>
      <c r="K17" s="95" t="s">
        <v>174</v>
      </c>
      <c r="L17" s="94" t="s">
        <v>175</v>
      </c>
      <c r="M17" s="96" t="s">
        <v>176</v>
      </c>
    </row>
    <row r="18" spans="1:23" s="98" customFormat="1" ht="15" customHeight="1">
      <c r="B18" s="99"/>
      <c r="C18" s="100"/>
      <c r="D18" s="100"/>
      <c r="E18" s="100"/>
      <c r="F18" s="100"/>
      <c r="G18" s="101"/>
      <c r="H18" s="100"/>
      <c r="I18" s="100"/>
      <c r="J18" s="102" t="s">
        <v>177</v>
      </c>
      <c r="K18" s="103" t="s">
        <v>178</v>
      </c>
      <c r="L18" s="102" t="s">
        <v>179</v>
      </c>
      <c r="M18" s="104"/>
    </row>
    <row r="19" spans="1:23" s="115" customFormat="1" ht="21.5">
      <c r="A19" s="105">
        <v>1</v>
      </c>
      <c r="B19" s="106" t="s">
        <v>180</v>
      </c>
      <c r="C19" s="107">
        <v>103111</v>
      </c>
      <c r="D19" s="108">
        <v>13600</v>
      </c>
      <c r="E19" s="108">
        <v>13600</v>
      </c>
      <c r="F19" s="108">
        <v>0</v>
      </c>
      <c r="G19" s="108">
        <v>0</v>
      </c>
      <c r="H19" s="109">
        <v>0</v>
      </c>
      <c r="I19" s="109">
        <v>0</v>
      </c>
      <c r="J19" s="110"/>
      <c r="K19" s="111"/>
      <c r="L19" s="112"/>
      <c r="M19" s="113"/>
      <c r="N19" s="114"/>
      <c r="Q19" s="430"/>
      <c r="R19" s="430"/>
      <c r="S19" s="430"/>
      <c r="T19" s="430"/>
      <c r="U19" s="430"/>
      <c r="V19" s="430"/>
      <c r="W19" s="430"/>
    </row>
    <row r="20" spans="1:23" s="115" customFormat="1" ht="21.5">
      <c r="A20" s="105">
        <v>2</v>
      </c>
      <c r="B20" s="117" t="s">
        <v>181</v>
      </c>
      <c r="C20" s="107">
        <v>103113</v>
      </c>
      <c r="D20" s="108">
        <v>2953.2</v>
      </c>
      <c r="E20" s="108">
        <v>0</v>
      </c>
      <c r="F20" s="108">
        <v>0</v>
      </c>
      <c r="G20" s="108">
        <v>0</v>
      </c>
      <c r="H20" s="108">
        <v>0</v>
      </c>
      <c r="I20" s="118">
        <v>2953.2</v>
      </c>
      <c r="J20" s="119"/>
      <c r="K20" s="120"/>
      <c r="L20" s="121"/>
      <c r="M20" s="122"/>
      <c r="N20" s="114"/>
      <c r="Q20" s="116"/>
      <c r="R20" s="116"/>
      <c r="S20" s="116"/>
      <c r="T20" s="116"/>
      <c r="U20" s="116"/>
      <c r="V20" s="116"/>
      <c r="W20" s="116"/>
    </row>
    <row r="21" spans="1:23" s="115" customFormat="1" ht="21.5">
      <c r="A21" s="105">
        <v>3</v>
      </c>
      <c r="B21" s="117" t="s">
        <v>182</v>
      </c>
      <c r="C21" s="107">
        <v>103111</v>
      </c>
      <c r="D21" s="108">
        <v>89250000</v>
      </c>
      <c r="E21" s="108">
        <v>0</v>
      </c>
      <c r="F21" s="108">
        <v>89250000</v>
      </c>
      <c r="G21" s="108">
        <v>0</v>
      </c>
      <c r="H21" s="108">
        <v>0</v>
      </c>
      <c r="I21" s="108">
        <v>0</v>
      </c>
      <c r="J21" s="120"/>
      <c r="K21" s="120"/>
      <c r="L21" s="112"/>
      <c r="M21" s="123"/>
      <c r="N21" s="114"/>
      <c r="Q21" s="116"/>
      <c r="R21" s="116"/>
      <c r="S21" s="116"/>
      <c r="T21" s="116"/>
      <c r="U21" s="116"/>
      <c r="V21" s="116"/>
      <c r="W21" s="116"/>
    </row>
    <row r="22" spans="1:23" s="115" customFormat="1" ht="21.5">
      <c r="A22" s="105">
        <v>4</v>
      </c>
      <c r="B22" s="106" t="s">
        <v>183</v>
      </c>
      <c r="C22" s="107">
        <v>103111</v>
      </c>
      <c r="D22" s="108">
        <v>15985.8</v>
      </c>
      <c r="E22" s="108">
        <v>15985.8</v>
      </c>
      <c r="F22" s="108">
        <v>0</v>
      </c>
      <c r="G22" s="108">
        <v>0</v>
      </c>
      <c r="H22" s="108">
        <v>0</v>
      </c>
      <c r="I22" s="108">
        <v>0</v>
      </c>
      <c r="J22" s="120"/>
      <c r="K22" s="120"/>
      <c r="L22" s="112"/>
      <c r="M22" s="122"/>
      <c r="N22" s="114"/>
      <c r="Q22" s="116"/>
      <c r="R22" s="116"/>
      <c r="S22" s="116"/>
      <c r="T22" s="116"/>
      <c r="U22" s="116"/>
      <c r="V22" s="116"/>
      <c r="W22" s="116"/>
    </row>
    <row r="23" spans="1:23" s="115" customFormat="1" ht="21.5">
      <c r="A23" s="105">
        <v>5</v>
      </c>
      <c r="B23" s="117" t="s">
        <v>184</v>
      </c>
      <c r="C23" s="107">
        <v>103111</v>
      </c>
      <c r="D23" s="108">
        <v>2033000</v>
      </c>
      <c r="E23" s="108">
        <v>2033000</v>
      </c>
      <c r="F23" s="108">
        <v>0</v>
      </c>
      <c r="G23" s="108">
        <v>0</v>
      </c>
      <c r="H23" s="108">
        <v>0</v>
      </c>
      <c r="I23" s="108">
        <v>0</v>
      </c>
      <c r="J23" s="120"/>
      <c r="K23" s="120"/>
      <c r="L23" s="112"/>
      <c r="M23" s="123"/>
      <c r="N23" s="114"/>
      <c r="Q23" s="116"/>
      <c r="R23" s="116"/>
      <c r="S23" s="116"/>
      <c r="T23" s="116"/>
      <c r="U23" s="116"/>
      <c r="V23" s="116"/>
      <c r="W23" s="116"/>
    </row>
    <row r="24" spans="1:23" s="115" customFormat="1" ht="21.5">
      <c r="A24" s="105">
        <v>6</v>
      </c>
      <c r="B24" s="106" t="s">
        <v>185</v>
      </c>
      <c r="C24" s="107">
        <v>103113</v>
      </c>
      <c r="D24" s="108">
        <v>983.54</v>
      </c>
      <c r="E24" s="108">
        <v>0</v>
      </c>
      <c r="F24" s="108">
        <v>0</v>
      </c>
      <c r="G24" s="108">
        <v>0</v>
      </c>
      <c r="H24" s="108">
        <v>0</v>
      </c>
      <c r="I24" s="108">
        <v>983.54</v>
      </c>
      <c r="J24" s="120"/>
      <c r="K24" s="120"/>
      <c r="L24" s="112"/>
      <c r="M24" s="122"/>
      <c r="N24" s="114"/>
      <c r="Q24" s="116"/>
      <c r="R24" s="116"/>
      <c r="S24" s="116"/>
      <c r="T24" s="116"/>
      <c r="U24" s="116"/>
      <c r="V24" s="116"/>
      <c r="W24" s="116"/>
    </row>
    <row r="25" spans="1:23" s="115" customFormat="1" ht="15" customHeight="1">
      <c r="A25" s="105">
        <v>7</v>
      </c>
      <c r="B25" s="106" t="s">
        <v>186</v>
      </c>
      <c r="C25" s="107">
        <v>103113</v>
      </c>
      <c r="D25" s="108">
        <v>1765.5</v>
      </c>
      <c r="E25" s="108">
        <v>0</v>
      </c>
      <c r="F25" s="108">
        <v>0</v>
      </c>
      <c r="G25" s="108">
        <v>0</v>
      </c>
      <c r="H25" s="108">
        <v>0</v>
      </c>
      <c r="I25" s="108">
        <v>1765.5</v>
      </c>
      <c r="J25" s="120"/>
      <c r="K25" s="120"/>
      <c r="L25" s="112"/>
      <c r="M25" s="122"/>
      <c r="N25" s="114"/>
      <c r="Q25" s="116"/>
      <c r="R25" s="116"/>
      <c r="S25" s="116"/>
      <c r="T25" s="116"/>
      <c r="U25" s="116"/>
      <c r="V25" s="116"/>
      <c r="W25" s="116"/>
    </row>
    <row r="26" spans="1:23" s="115" customFormat="1" ht="15" customHeight="1">
      <c r="A26" s="105">
        <v>8</v>
      </c>
      <c r="B26" s="106" t="s">
        <v>187</v>
      </c>
      <c r="C26" s="107">
        <v>103113</v>
      </c>
      <c r="D26" s="108">
        <v>895.59</v>
      </c>
      <c r="E26" s="108">
        <v>298.52999999999997</v>
      </c>
      <c r="F26" s="108">
        <v>597.05999999999995</v>
      </c>
      <c r="G26" s="108">
        <v>0</v>
      </c>
      <c r="H26" s="108">
        <v>0</v>
      </c>
      <c r="I26" s="108">
        <v>0</v>
      </c>
      <c r="J26" s="120"/>
      <c r="K26" s="120"/>
      <c r="L26" s="112"/>
      <c r="M26" s="123"/>
      <c r="N26" s="114"/>
      <c r="Q26" s="116"/>
      <c r="R26" s="116"/>
      <c r="S26" s="116"/>
      <c r="T26" s="116"/>
      <c r="U26" s="116"/>
      <c r="V26" s="116"/>
      <c r="W26" s="116"/>
    </row>
    <row r="27" spans="1:23" s="115" customFormat="1" ht="15" customHeight="1">
      <c r="A27" s="105">
        <v>9</v>
      </c>
      <c r="B27" s="106" t="s">
        <v>188</v>
      </c>
      <c r="C27" s="107">
        <v>103113</v>
      </c>
      <c r="D27" s="108">
        <v>882.75</v>
      </c>
      <c r="E27" s="108">
        <v>0</v>
      </c>
      <c r="F27" s="108">
        <v>0</v>
      </c>
      <c r="G27" s="108">
        <v>0</v>
      </c>
      <c r="H27" s="108">
        <v>0</v>
      </c>
      <c r="I27" s="108">
        <v>882.75</v>
      </c>
      <c r="J27" s="120"/>
      <c r="K27" s="120"/>
      <c r="L27" s="121"/>
      <c r="M27" s="123"/>
      <c r="N27" s="114"/>
      <c r="Q27" s="116"/>
      <c r="R27" s="116"/>
      <c r="S27" s="116"/>
      <c r="T27" s="116"/>
      <c r="U27" s="116"/>
      <c r="V27" s="116"/>
      <c r="W27" s="116"/>
    </row>
    <row r="28" spans="1:23" s="115" customFormat="1" ht="21.5">
      <c r="A28" s="105">
        <v>10</v>
      </c>
      <c r="B28" s="117" t="s">
        <v>189</v>
      </c>
      <c r="C28" s="107">
        <v>103113</v>
      </c>
      <c r="D28" s="108">
        <v>738.3</v>
      </c>
      <c r="E28" s="108">
        <v>738.3</v>
      </c>
      <c r="F28" s="108">
        <v>0</v>
      </c>
      <c r="G28" s="108">
        <v>0</v>
      </c>
      <c r="H28" s="108">
        <v>0</v>
      </c>
      <c r="I28" s="108">
        <v>0</v>
      </c>
      <c r="J28" s="120"/>
      <c r="K28" s="120"/>
      <c r="L28" s="121"/>
      <c r="M28" s="122"/>
      <c r="N28" s="114"/>
      <c r="Q28" s="116"/>
      <c r="R28" s="116"/>
      <c r="S28" s="116"/>
      <c r="T28" s="116"/>
      <c r="U28" s="116"/>
      <c r="V28" s="116"/>
      <c r="W28" s="116"/>
    </row>
    <row r="29" spans="1:23" s="129" customFormat="1" ht="21.5">
      <c r="A29" s="105">
        <v>11</v>
      </c>
      <c r="B29" s="124" t="s">
        <v>190</v>
      </c>
      <c r="C29" s="107">
        <v>103113</v>
      </c>
      <c r="D29" s="125">
        <v>1765.5</v>
      </c>
      <c r="E29" s="125">
        <v>588.5</v>
      </c>
      <c r="F29" s="125">
        <v>1177</v>
      </c>
      <c r="G29" s="125">
        <v>0</v>
      </c>
      <c r="H29" s="125">
        <v>0</v>
      </c>
      <c r="I29" s="125">
        <v>0</v>
      </c>
      <c r="J29" s="120"/>
      <c r="K29" s="120"/>
      <c r="L29" s="126"/>
      <c r="M29" s="127"/>
      <c r="N29" s="128"/>
      <c r="Q29" s="116"/>
      <c r="R29" s="116"/>
      <c r="S29" s="116"/>
      <c r="T29" s="116"/>
      <c r="U29" s="116"/>
      <c r="V29" s="116"/>
      <c r="W29" s="116"/>
    </row>
    <row r="30" spans="1:23" s="115" customFormat="1" ht="21.5">
      <c r="A30" s="105">
        <v>12</v>
      </c>
      <c r="B30" s="117" t="s">
        <v>191</v>
      </c>
      <c r="C30" s="107">
        <v>103113</v>
      </c>
      <c r="D30" s="108">
        <v>2354</v>
      </c>
      <c r="E30" s="108">
        <v>0</v>
      </c>
      <c r="F30" s="108">
        <v>0</v>
      </c>
      <c r="G30" s="108">
        <v>0</v>
      </c>
      <c r="H30" s="108">
        <v>0</v>
      </c>
      <c r="I30" s="108">
        <v>2354</v>
      </c>
      <c r="J30" s="120"/>
      <c r="K30" s="120"/>
      <c r="L30" s="121"/>
      <c r="M30" s="122"/>
      <c r="N30" s="114"/>
      <c r="Q30" s="116"/>
      <c r="R30" s="116"/>
      <c r="S30" s="116"/>
      <c r="T30" s="116"/>
      <c r="U30" s="116"/>
      <c r="V30" s="116"/>
      <c r="W30" s="116"/>
    </row>
    <row r="31" spans="1:23" s="115" customFormat="1" ht="21.5">
      <c r="A31" s="105">
        <v>13</v>
      </c>
      <c r="B31" s="117" t="s">
        <v>192</v>
      </c>
      <c r="C31" s="107">
        <v>103113</v>
      </c>
      <c r="D31" s="108">
        <v>2953.2</v>
      </c>
      <c r="E31" s="108">
        <v>0</v>
      </c>
      <c r="F31" s="108">
        <v>0</v>
      </c>
      <c r="G31" s="108">
        <v>0</v>
      </c>
      <c r="H31" s="108">
        <v>0</v>
      </c>
      <c r="I31" s="108">
        <v>2953.2</v>
      </c>
      <c r="J31" s="120"/>
      <c r="K31" s="120"/>
      <c r="L31" s="121"/>
      <c r="M31" s="123"/>
      <c r="N31" s="114"/>
      <c r="Q31" s="116"/>
      <c r="R31" s="116"/>
      <c r="S31" s="116"/>
      <c r="T31" s="116"/>
      <c r="U31" s="116"/>
      <c r="V31" s="116"/>
      <c r="W31" s="116"/>
    </row>
    <row r="32" spans="1:23" s="136" customFormat="1" ht="21.5">
      <c r="A32" s="105">
        <v>14</v>
      </c>
      <c r="B32" s="130" t="s">
        <v>193</v>
      </c>
      <c r="C32" s="107">
        <v>103113</v>
      </c>
      <c r="D32" s="131">
        <v>3691.5</v>
      </c>
      <c r="E32" s="131">
        <v>0</v>
      </c>
      <c r="F32" s="131">
        <v>0</v>
      </c>
      <c r="G32" s="131">
        <v>0</v>
      </c>
      <c r="H32" s="131">
        <v>0</v>
      </c>
      <c r="I32" s="131">
        <v>3691.5</v>
      </c>
      <c r="J32" s="132"/>
      <c r="K32" s="132"/>
      <c r="L32" s="133"/>
      <c r="M32" s="134"/>
      <c r="N32" s="135"/>
      <c r="Q32" s="137"/>
      <c r="R32" s="137"/>
      <c r="S32" s="137"/>
      <c r="T32" s="137"/>
      <c r="U32" s="137"/>
      <c r="V32" s="137"/>
      <c r="W32" s="137"/>
    </row>
    <row r="33" spans="1:23" s="136" customFormat="1" ht="21.5">
      <c r="A33" s="105">
        <v>15</v>
      </c>
      <c r="B33" s="130" t="s">
        <v>194</v>
      </c>
      <c r="C33" s="107">
        <v>103113</v>
      </c>
      <c r="D33" s="131">
        <v>2942.5</v>
      </c>
      <c r="E33" s="131">
        <v>0</v>
      </c>
      <c r="F33" s="131">
        <v>0</v>
      </c>
      <c r="G33" s="131">
        <v>0</v>
      </c>
      <c r="H33" s="131">
        <v>0</v>
      </c>
      <c r="I33" s="131">
        <v>2942.5</v>
      </c>
      <c r="J33" s="132"/>
      <c r="K33" s="132"/>
      <c r="L33" s="133"/>
      <c r="M33" s="134"/>
      <c r="N33" s="135"/>
      <c r="Q33" s="137"/>
      <c r="R33" s="137"/>
      <c r="S33" s="137"/>
      <c r="T33" s="137"/>
      <c r="U33" s="137"/>
      <c r="V33" s="137"/>
      <c r="W33" s="137"/>
    </row>
    <row r="34" spans="1:23" s="115" customFormat="1" ht="21.5">
      <c r="A34" s="105">
        <v>16</v>
      </c>
      <c r="B34" s="117" t="s">
        <v>195</v>
      </c>
      <c r="C34" s="107">
        <v>103113</v>
      </c>
      <c r="D34" s="108">
        <v>726.53</v>
      </c>
      <c r="E34" s="108">
        <v>0</v>
      </c>
      <c r="F34" s="108">
        <v>0</v>
      </c>
      <c r="G34" s="108">
        <v>0</v>
      </c>
      <c r="H34" s="108">
        <v>0</v>
      </c>
      <c r="I34" s="108">
        <v>726.53</v>
      </c>
      <c r="J34" s="120"/>
      <c r="K34" s="120"/>
      <c r="L34" s="112"/>
      <c r="M34" s="122"/>
      <c r="N34" s="114"/>
      <c r="Q34" s="116"/>
      <c r="R34" s="116"/>
      <c r="S34" s="116"/>
      <c r="T34" s="116"/>
      <c r="U34" s="116"/>
      <c r="V34" s="116"/>
      <c r="W34" s="116"/>
    </row>
    <row r="35" spans="1:23" s="115" customFormat="1" ht="21.5">
      <c r="A35" s="105">
        <v>17</v>
      </c>
      <c r="B35" s="117" t="s">
        <v>196</v>
      </c>
      <c r="C35" s="107">
        <v>103113</v>
      </c>
      <c r="D35" s="125">
        <v>1173.1099999999999</v>
      </c>
      <c r="E35" s="125">
        <v>0</v>
      </c>
      <c r="F35" s="108">
        <v>0</v>
      </c>
      <c r="G35" s="108">
        <v>0</v>
      </c>
      <c r="H35" s="108">
        <v>0</v>
      </c>
      <c r="I35" s="108">
        <v>1173.1099999999999</v>
      </c>
      <c r="J35" s="120"/>
      <c r="K35" s="120"/>
      <c r="L35" s="112"/>
      <c r="M35" s="123"/>
      <c r="N35" s="114"/>
      <c r="Q35" s="116"/>
      <c r="R35" s="116"/>
      <c r="S35" s="116"/>
      <c r="T35" s="116"/>
      <c r="U35" s="116"/>
      <c r="V35" s="116"/>
      <c r="W35" s="116"/>
    </row>
    <row r="36" spans="1:23" s="115" customFormat="1" ht="21.5">
      <c r="A36" s="105">
        <v>18</v>
      </c>
      <c r="B36" s="117" t="s">
        <v>197</v>
      </c>
      <c r="C36" s="107">
        <v>103113</v>
      </c>
      <c r="D36" s="125">
        <v>1765.5</v>
      </c>
      <c r="E36" s="125">
        <v>0</v>
      </c>
      <c r="F36" s="108">
        <v>0</v>
      </c>
      <c r="G36" s="108">
        <v>0</v>
      </c>
      <c r="H36" s="108">
        <v>0</v>
      </c>
      <c r="I36" s="108">
        <v>1765.5</v>
      </c>
      <c r="J36" s="120"/>
      <c r="K36" s="120"/>
      <c r="L36" s="112"/>
      <c r="M36" s="123"/>
      <c r="N36" s="114"/>
      <c r="Q36" s="116"/>
      <c r="R36" s="116"/>
      <c r="S36" s="116"/>
      <c r="T36" s="116"/>
      <c r="U36" s="116"/>
      <c r="V36" s="116"/>
      <c r="W36" s="116"/>
    </row>
    <row r="37" spans="1:23" s="115" customFormat="1" ht="21.5">
      <c r="A37" s="105">
        <v>19</v>
      </c>
      <c r="B37" s="117" t="s">
        <v>198</v>
      </c>
      <c r="C37" s="107">
        <v>103113</v>
      </c>
      <c r="D37" s="125">
        <v>25573</v>
      </c>
      <c r="E37" s="125">
        <v>25573</v>
      </c>
      <c r="F37" s="108">
        <v>0</v>
      </c>
      <c r="G37" s="108">
        <v>0</v>
      </c>
      <c r="H37" s="108">
        <v>0</v>
      </c>
      <c r="I37" s="108">
        <v>0</v>
      </c>
      <c r="J37" s="120"/>
      <c r="K37" s="120"/>
      <c r="L37" s="112"/>
      <c r="M37" s="123"/>
      <c r="N37" s="114"/>
      <c r="Q37" s="116"/>
      <c r="R37" s="116"/>
      <c r="S37" s="116"/>
      <c r="T37" s="116"/>
      <c r="U37" s="116"/>
      <c r="V37" s="116"/>
      <c r="W37" s="116"/>
    </row>
    <row r="38" spans="1:23" s="115" customFormat="1" ht="21.5">
      <c r="A38" s="105">
        <v>20</v>
      </c>
      <c r="B38" s="117" t="s">
        <v>199</v>
      </c>
      <c r="C38" s="107">
        <v>103113</v>
      </c>
      <c r="D38" s="125">
        <v>588.5</v>
      </c>
      <c r="E38" s="125">
        <v>588.5</v>
      </c>
      <c r="F38" s="108">
        <v>0</v>
      </c>
      <c r="G38" s="108">
        <v>0</v>
      </c>
      <c r="H38" s="108">
        <v>0</v>
      </c>
      <c r="I38" s="108">
        <v>0</v>
      </c>
      <c r="J38" s="120"/>
      <c r="K38" s="120"/>
      <c r="L38" s="112"/>
      <c r="M38" s="123"/>
      <c r="N38" s="114"/>
      <c r="Q38" s="116"/>
      <c r="R38" s="116"/>
      <c r="S38" s="116"/>
      <c r="T38" s="116"/>
      <c r="U38" s="116"/>
      <c r="V38" s="116"/>
      <c r="W38" s="116"/>
    </row>
    <row r="39" spans="1:23" s="115" customFormat="1" ht="21.5">
      <c r="A39" s="105">
        <v>21</v>
      </c>
      <c r="B39" s="117" t="s">
        <v>200</v>
      </c>
      <c r="C39" s="107">
        <v>103113</v>
      </c>
      <c r="D39" s="125">
        <v>588.5</v>
      </c>
      <c r="E39" s="125">
        <v>0</v>
      </c>
      <c r="F39" s="108">
        <v>0</v>
      </c>
      <c r="G39" s="108">
        <v>0</v>
      </c>
      <c r="H39" s="108">
        <v>0</v>
      </c>
      <c r="I39" s="108">
        <v>588.5</v>
      </c>
      <c r="J39" s="120"/>
      <c r="K39" s="120"/>
      <c r="L39" s="112"/>
      <c r="M39" s="123"/>
      <c r="N39" s="114"/>
      <c r="Q39" s="116"/>
      <c r="R39" s="116"/>
      <c r="S39" s="116"/>
      <c r="T39" s="116"/>
      <c r="U39" s="116"/>
      <c r="V39" s="116"/>
      <c r="W39" s="116"/>
    </row>
    <row r="40" spans="1:23" s="115" customFormat="1" ht="21.5">
      <c r="A40" s="105">
        <v>22</v>
      </c>
      <c r="B40" s="117" t="s">
        <v>201</v>
      </c>
      <c r="C40" s="107">
        <v>103113</v>
      </c>
      <c r="D40" s="125">
        <v>2942.5</v>
      </c>
      <c r="E40" s="125">
        <v>0</v>
      </c>
      <c r="F40" s="108">
        <v>0</v>
      </c>
      <c r="G40" s="108">
        <v>0</v>
      </c>
      <c r="H40" s="108">
        <v>0</v>
      </c>
      <c r="I40" s="108">
        <v>2942.5</v>
      </c>
      <c r="J40" s="120"/>
      <c r="K40" s="120"/>
      <c r="L40" s="112"/>
      <c r="M40" s="123"/>
      <c r="N40" s="114"/>
      <c r="Q40" s="116"/>
      <c r="R40" s="116"/>
      <c r="S40" s="116"/>
      <c r="T40" s="116"/>
      <c r="U40" s="116"/>
      <c r="V40" s="116"/>
      <c r="W40" s="116"/>
    </row>
    <row r="41" spans="1:23" s="115" customFormat="1" ht="21.5">
      <c r="A41" s="105">
        <v>23</v>
      </c>
      <c r="B41" s="117" t="s">
        <v>202</v>
      </c>
      <c r="C41" s="107">
        <v>103113</v>
      </c>
      <c r="D41" s="125">
        <v>1765.5</v>
      </c>
      <c r="E41" s="125">
        <v>0</v>
      </c>
      <c r="F41" s="125">
        <v>0</v>
      </c>
      <c r="G41" s="108">
        <v>0</v>
      </c>
      <c r="H41" s="108">
        <v>0</v>
      </c>
      <c r="I41" s="108">
        <v>1765.5</v>
      </c>
      <c r="J41" s="120"/>
      <c r="K41" s="120"/>
      <c r="L41" s="112"/>
      <c r="M41" s="123"/>
      <c r="N41" s="114"/>
      <c r="Q41" s="116"/>
      <c r="R41" s="116"/>
      <c r="S41" s="116"/>
      <c r="T41" s="116"/>
      <c r="U41" s="116"/>
      <c r="V41" s="116"/>
      <c r="W41" s="116"/>
    </row>
    <row r="42" spans="1:23" s="115" customFormat="1" ht="21.5">
      <c r="A42" s="105">
        <v>24</v>
      </c>
      <c r="B42" s="117" t="s">
        <v>203</v>
      </c>
      <c r="C42" s="107">
        <v>103113</v>
      </c>
      <c r="D42" s="125">
        <v>1765.5</v>
      </c>
      <c r="E42" s="125">
        <v>0</v>
      </c>
      <c r="F42" s="108">
        <v>0</v>
      </c>
      <c r="G42" s="108">
        <v>0</v>
      </c>
      <c r="H42" s="108">
        <v>0</v>
      </c>
      <c r="I42" s="108">
        <v>1765.5</v>
      </c>
      <c r="J42" s="120"/>
      <c r="K42" s="120"/>
      <c r="L42" s="112"/>
      <c r="M42" s="123"/>
      <c r="N42" s="114"/>
      <c r="Q42" s="116"/>
      <c r="R42" s="116"/>
      <c r="S42" s="116"/>
      <c r="T42" s="116"/>
      <c r="U42" s="116"/>
      <c r="V42" s="116"/>
      <c r="W42" s="116"/>
    </row>
    <row r="43" spans="1:23" s="115" customFormat="1" ht="21.5">
      <c r="A43" s="105">
        <v>25</v>
      </c>
      <c r="B43" s="117" t="s">
        <v>204</v>
      </c>
      <c r="C43" s="107">
        <v>103113</v>
      </c>
      <c r="D43" s="125">
        <v>1993.41</v>
      </c>
      <c r="E43" s="125">
        <v>0</v>
      </c>
      <c r="F43" s="108">
        <v>0</v>
      </c>
      <c r="G43" s="108">
        <v>0</v>
      </c>
      <c r="H43" s="108">
        <v>0</v>
      </c>
      <c r="I43" s="108">
        <v>1993.41</v>
      </c>
      <c r="J43" s="120"/>
      <c r="K43" s="120"/>
      <c r="L43" s="112"/>
      <c r="M43" s="123"/>
      <c r="N43" s="114"/>
      <c r="Q43" s="116"/>
      <c r="R43" s="116"/>
      <c r="S43" s="116"/>
      <c r="T43" s="116"/>
      <c r="U43" s="116"/>
      <c r="V43" s="116"/>
      <c r="W43" s="116"/>
    </row>
    <row r="44" spans="1:23" s="115" customFormat="1" ht="21.5">
      <c r="A44" s="105">
        <v>26</v>
      </c>
      <c r="B44" s="117" t="s">
        <v>205</v>
      </c>
      <c r="C44" s="107">
        <v>103113</v>
      </c>
      <c r="D44" s="125">
        <v>2354</v>
      </c>
      <c r="E44" s="125">
        <v>0</v>
      </c>
      <c r="F44" s="108">
        <v>0</v>
      </c>
      <c r="G44" s="108">
        <v>0</v>
      </c>
      <c r="H44" s="108">
        <v>0</v>
      </c>
      <c r="I44" s="108">
        <v>2354</v>
      </c>
      <c r="J44" s="120"/>
      <c r="K44" s="120"/>
      <c r="L44" s="112"/>
      <c r="M44" s="123"/>
      <c r="N44" s="114"/>
      <c r="Q44" s="116"/>
      <c r="R44" s="116"/>
      <c r="S44" s="116"/>
      <c r="T44" s="116"/>
      <c r="U44" s="116"/>
      <c r="V44" s="116"/>
      <c r="W44" s="116"/>
    </row>
    <row r="45" spans="1:23" s="115" customFormat="1" ht="21.5">
      <c r="A45" s="105">
        <v>27</v>
      </c>
      <c r="B45" s="117" t="s">
        <v>206</v>
      </c>
      <c r="C45" s="107">
        <v>103113</v>
      </c>
      <c r="D45" s="125">
        <v>1177</v>
      </c>
      <c r="E45" s="125">
        <v>0</v>
      </c>
      <c r="F45" s="108">
        <v>0</v>
      </c>
      <c r="G45" s="108">
        <v>0</v>
      </c>
      <c r="H45" s="108">
        <v>1177</v>
      </c>
      <c r="I45" s="108">
        <v>0</v>
      </c>
      <c r="J45" s="120"/>
      <c r="K45" s="120"/>
      <c r="L45" s="112"/>
      <c r="M45" s="123"/>
      <c r="N45" s="114"/>
      <c r="Q45" s="116"/>
      <c r="R45" s="116"/>
      <c r="S45" s="116"/>
      <c r="T45" s="116"/>
      <c r="U45" s="116"/>
      <c r="V45" s="116"/>
      <c r="W45" s="116"/>
    </row>
    <row r="46" spans="1:23" s="115" customFormat="1" ht="21.5">
      <c r="A46" s="105">
        <v>28</v>
      </c>
      <c r="B46" s="117" t="s">
        <v>207</v>
      </c>
      <c r="C46" s="107">
        <v>103113</v>
      </c>
      <c r="D46" s="125">
        <v>2354</v>
      </c>
      <c r="E46" s="125">
        <v>0</v>
      </c>
      <c r="F46" s="108">
        <v>0</v>
      </c>
      <c r="G46" s="108">
        <v>0</v>
      </c>
      <c r="H46" s="108">
        <v>0</v>
      </c>
      <c r="I46" s="108">
        <v>2354</v>
      </c>
      <c r="J46" s="120"/>
      <c r="K46" s="120"/>
      <c r="L46" s="112"/>
      <c r="M46" s="123"/>
      <c r="N46" s="114"/>
      <c r="Q46" s="116"/>
      <c r="R46" s="116"/>
      <c r="S46" s="116"/>
      <c r="T46" s="116"/>
      <c r="U46" s="116"/>
      <c r="V46" s="116"/>
      <c r="W46" s="116"/>
    </row>
    <row r="47" spans="1:23" s="115" customFormat="1" ht="21.5">
      <c r="A47" s="105">
        <v>29</v>
      </c>
      <c r="B47" s="117" t="s">
        <v>208</v>
      </c>
      <c r="C47" s="107">
        <v>103111</v>
      </c>
      <c r="D47" s="125">
        <v>16050</v>
      </c>
      <c r="E47" s="125">
        <v>16050</v>
      </c>
      <c r="F47" s="108">
        <v>0</v>
      </c>
      <c r="G47" s="108">
        <v>0</v>
      </c>
      <c r="H47" s="108">
        <v>0</v>
      </c>
      <c r="I47" s="108">
        <v>0</v>
      </c>
      <c r="J47" s="120"/>
      <c r="K47" s="120"/>
      <c r="L47" s="112"/>
      <c r="M47" s="123"/>
      <c r="N47" s="114"/>
      <c r="Q47" s="116"/>
      <c r="R47" s="116"/>
      <c r="S47" s="116"/>
      <c r="T47" s="116"/>
      <c r="U47" s="116"/>
      <c r="V47" s="116"/>
      <c r="W47" s="116"/>
    </row>
    <row r="48" spans="1:23" s="115" customFormat="1" ht="21.5">
      <c r="A48" s="105">
        <v>30</v>
      </c>
      <c r="B48" s="106" t="s">
        <v>209</v>
      </c>
      <c r="C48" s="107">
        <v>103111</v>
      </c>
      <c r="D48" s="125">
        <v>142310</v>
      </c>
      <c r="E48" s="125">
        <v>0</v>
      </c>
      <c r="F48" s="108">
        <v>0</v>
      </c>
      <c r="G48" s="108">
        <v>0</v>
      </c>
      <c r="H48" s="108">
        <v>0</v>
      </c>
      <c r="I48" s="108">
        <v>142310</v>
      </c>
      <c r="J48" s="120"/>
      <c r="K48" s="120"/>
      <c r="L48" s="112"/>
      <c r="M48" s="123"/>
      <c r="N48" s="114"/>
      <c r="Q48" s="116"/>
      <c r="R48" s="116"/>
      <c r="S48" s="116"/>
      <c r="T48" s="116"/>
      <c r="U48" s="116"/>
      <c r="V48" s="116"/>
      <c r="W48" s="116"/>
    </row>
    <row r="49" spans="1:23" s="115" customFormat="1" ht="21.5">
      <c r="A49" s="105">
        <v>31</v>
      </c>
      <c r="B49" s="117" t="s">
        <v>210</v>
      </c>
      <c r="C49" s="107">
        <v>103113</v>
      </c>
      <c r="D49" s="125">
        <v>13910</v>
      </c>
      <c r="E49" s="125">
        <v>6955</v>
      </c>
      <c r="F49" s="108">
        <v>6955</v>
      </c>
      <c r="G49" s="108">
        <v>0</v>
      </c>
      <c r="H49" s="108">
        <v>0</v>
      </c>
      <c r="I49" s="108">
        <v>0</v>
      </c>
      <c r="J49" s="120"/>
      <c r="K49" s="120"/>
      <c r="L49" s="112"/>
      <c r="M49" s="123"/>
      <c r="N49" s="114"/>
      <c r="Q49" s="116"/>
      <c r="R49" s="116"/>
      <c r="S49" s="116"/>
      <c r="T49" s="116"/>
      <c r="U49" s="116"/>
      <c r="V49" s="116"/>
      <c r="W49" s="116"/>
    </row>
    <row r="50" spans="1:23" s="115" customFormat="1" ht="21.5">
      <c r="A50" s="105">
        <v>32</v>
      </c>
      <c r="B50" s="117" t="s">
        <v>211</v>
      </c>
      <c r="C50" s="107">
        <v>103113</v>
      </c>
      <c r="D50" s="125">
        <v>32100</v>
      </c>
      <c r="E50" s="125">
        <v>32100</v>
      </c>
      <c r="F50" s="108">
        <v>0</v>
      </c>
      <c r="G50" s="108">
        <v>0</v>
      </c>
      <c r="H50" s="108">
        <v>0</v>
      </c>
      <c r="I50" s="108">
        <v>0</v>
      </c>
      <c r="J50" s="120"/>
      <c r="K50" s="120"/>
      <c r="L50" s="112"/>
      <c r="M50" s="123"/>
      <c r="N50" s="114"/>
      <c r="Q50" s="116"/>
      <c r="R50" s="116"/>
      <c r="S50" s="116"/>
      <c r="T50" s="116"/>
      <c r="U50" s="116"/>
      <c r="V50" s="116"/>
      <c r="W50" s="116"/>
    </row>
    <row r="51" spans="1:23" s="115" customFormat="1" ht="21.5">
      <c r="A51" s="105">
        <v>33</v>
      </c>
      <c r="B51" s="117" t="s">
        <v>212</v>
      </c>
      <c r="C51" s="107">
        <v>103113</v>
      </c>
      <c r="D51" s="125">
        <v>16050</v>
      </c>
      <c r="E51" s="125">
        <v>16050</v>
      </c>
      <c r="F51" s="108">
        <v>0</v>
      </c>
      <c r="G51" s="108">
        <v>0</v>
      </c>
      <c r="H51" s="108">
        <v>0</v>
      </c>
      <c r="I51" s="108">
        <v>0</v>
      </c>
      <c r="J51" s="120"/>
      <c r="K51" s="120"/>
      <c r="L51" s="112"/>
      <c r="M51" s="123"/>
      <c r="N51" s="114"/>
      <c r="Q51" s="116"/>
      <c r="R51" s="116"/>
      <c r="S51" s="116"/>
      <c r="T51" s="116"/>
      <c r="U51" s="116"/>
      <c r="V51" s="116"/>
      <c r="W51" s="116"/>
    </row>
    <row r="52" spans="1:23" s="115" customFormat="1" ht="21.5">
      <c r="A52" s="105">
        <v>34</v>
      </c>
      <c r="B52" s="117" t="s">
        <v>213</v>
      </c>
      <c r="C52" s="107">
        <v>103111</v>
      </c>
      <c r="D52" s="125">
        <v>33331733.879999999</v>
      </c>
      <c r="E52" s="125">
        <v>33331733.879999999</v>
      </c>
      <c r="F52" s="108">
        <v>0</v>
      </c>
      <c r="G52" s="108">
        <v>0</v>
      </c>
      <c r="H52" s="108">
        <v>0</v>
      </c>
      <c r="I52" s="108">
        <v>0</v>
      </c>
      <c r="J52" s="120"/>
      <c r="K52" s="120"/>
      <c r="L52" s="112"/>
      <c r="M52" s="123"/>
      <c r="N52" s="114"/>
      <c r="Q52" s="116"/>
      <c r="R52" s="116"/>
      <c r="S52" s="116"/>
      <c r="T52" s="116"/>
      <c r="U52" s="116"/>
      <c r="V52" s="116"/>
      <c r="W52" s="116"/>
    </row>
    <row r="53" spans="1:23" s="115" customFormat="1" ht="21.5">
      <c r="A53" s="105">
        <v>35</v>
      </c>
      <c r="B53" s="117" t="s">
        <v>214</v>
      </c>
      <c r="C53" s="107">
        <v>103113</v>
      </c>
      <c r="D53" s="125">
        <v>2675</v>
      </c>
      <c r="E53" s="125">
        <v>2675</v>
      </c>
      <c r="F53" s="108">
        <v>0</v>
      </c>
      <c r="G53" s="108">
        <v>0</v>
      </c>
      <c r="H53" s="108">
        <v>0</v>
      </c>
      <c r="I53" s="108">
        <v>0</v>
      </c>
      <c r="J53" s="120"/>
      <c r="K53" s="120"/>
      <c r="L53" s="112"/>
      <c r="M53" s="123"/>
      <c r="N53" s="114"/>
      <c r="Q53" s="116"/>
      <c r="R53" s="116"/>
      <c r="S53" s="116"/>
      <c r="T53" s="116"/>
      <c r="U53" s="116"/>
      <c r="V53" s="116"/>
      <c r="W53" s="116"/>
    </row>
    <row r="54" spans="1:23" s="115" customFormat="1" ht="21.5">
      <c r="A54" s="105">
        <v>36</v>
      </c>
      <c r="B54" s="117" t="s">
        <v>215</v>
      </c>
      <c r="C54" s="107">
        <v>103111</v>
      </c>
      <c r="D54" s="125">
        <v>3210</v>
      </c>
      <c r="E54" s="125">
        <v>0</v>
      </c>
      <c r="F54" s="108">
        <v>3210</v>
      </c>
      <c r="G54" s="108">
        <v>0</v>
      </c>
      <c r="H54" s="108">
        <v>0</v>
      </c>
      <c r="I54" s="108">
        <v>0</v>
      </c>
      <c r="J54" s="120"/>
      <c r="K54" s="120"/>
      <c r="L54" s="112"/>
      <c r="M54" s="123"/>
      <c r="N54" s="114"/>
      <c r="Q54" s="116"/>
      <c r="R54" s="116"/>
      <c r="S54" s="116"/>
      <c r="T54" s="116"/>
      <c r="U54" s="116"/>
      <c r="V54" s="116"/>
      <c r="W54" s="116"/>
    </row>
    <row r="55" spans="1:23" s="115" customFormat="1" ht="21.5">
      <c r="A55" s="105">
        <v>37</v>
      </c>
      <c r="B55" s="117" t="s">
        <v>216</v>
      </c>
      <c r="C55" s="107">
        <v>103113</v>
      </c>
      <c r="D55" s="125">
        <v>14980</v>
      </c>
      <c r="E55" s="125">
        <v>14980</v>
      </c>
      <c r="F55" s="108">
        <v>0</v>
      </c>
      <c r="G55" s="108">
        <v>0</v>
      </c>
      <c r="H55" s="108">
        <v>0</v>
      </c>
      <c r="I55" s="108">
        <v>0</v>
      </c>
      <c r="J55" s="120"/>
      <c r="K55" s="120"/>
      <c r="L55" s="112"/>
      <c r="M55" s="123"/>
      <c r="N55" s="114"/>
      <c r="Q55" s="116"/>
      <c r="R55" s="116"/>
      <c r="S55" s="116"/>
      <c r="T55" s="116"/>
      <c r="U55" s="116"/>
      <c r="V55" s="116"/>
      <c r="W55" s="116"/>
    </row>
    <row r="56" spans="1:23" s="115" customFormat="1" ht="21.5">
      <c r="A56" s="105">
        <v>38</v>
      </c>
      <c r="B56" s="117" t="s">
        <v>217</v>
      </c>
      <c r="C56" s="107">
        <v>103111</v>
      </c>
      <c r="D56" s="125">
        <v>25412.5</v>
      </c>
      <c r="E56" s="125">
        <v>25412.5</v>
      </c>
      <c r="F56" s="108">
        <v>0</v>
      </c>
      <c r="G56" s="108">
        <v>0</v>
      </c>
      <c r="H56" s="108">
        <v>0</v>
      </c>
      <c r="I56" s="108">
        <v>0</v>
      </c>
      <c r="J56" s="120"/>
      <c r="K56" s="120"/>
      <c r="L56" s="112"/>
      <c r="M56" s="123"/>
      <c r="N56" s="114"/>
      <c r="Q56" s="116"/>
      <c r="R56" s="116"/>
      <c r="S56" s="116"/>
      <c r="T56" s="116"/>
      <c r="U56" s="116"/>
      <c r="V56" s="116"/>
      <c r="W56" s="116"/>
    </row>
    <row r="57" spans="1:23" s="115" customFormat="1" ht="21.5">
      <c r="A57" s="105">
        <v>39</v>
      </c>
      <c r="B57" s="117" t="s">
        <v>218</v>
      </c>
      <c r="C57" s="107">
        <v>103113</v>
      </c>
      <c r="D57" s="125">
        <v>1070</v>
      </c>
      <c r="E57" s="125">
        <v>1070</v>
      </c>
      <c r="F57" s="108">
        <v>0</v>
      </c>
      <c r="G57" s="108">
        <v>0</v>
      </c>
      <c r="H57" s="108">
        <v>0</v>
      </c>
      <c r="I57" s="108">
        <v>0</v>
      </c>
      <c r="J57" s="120"/>
      <c r="K57" s="120"/>
      <c r="L57" s="112"/>
      <c r="M57" s="123"/>
      <c r="N57" s="114"/>
      <c r="Q57" s="116"/>
      <c r="R57" s="116"/>
      <c r="S57" s="116"/>
      <c r="T57" s="116"/>
      <c r="U57" s="116"/>
      <c r="V57" s="116"/>
      <c r="W57" s="116"/>
    </row>
    <row r="58" spans="1:23" s="129" customFormat="1" ht="21.5">
      <c r="A58" s="105">
        <v>40</v>
      </c>
      <c r="B58" s="124" t="s">
        <v>219</v>
      </c>
      <c r="C58" s="107">
        <v>103111</v>
      </c>
      <c r="D58" s="125">
        <v>6550</v>
      </c>
      <c r="E58" s="125">
        <v>6550</v>
      </c>
      <c r="F58" s="125">
        <v>0</v>
      </c>
      <c r="G58" s="125">
        <v>0</v>
      </c>
      <c r="H58" s="125">
        <v>0</v>
      </c>
      <c r="I58" s="125">
        <v>0</v>
      </c>
      <c r="J58" s="120"/>
      <c r="K58" s="120"/>
      <c r="L58" s="138"/>
      <c r="M58" s="127"/>
      <c r="N58" s="128"/>
      <c r="Q58" s="116"/>
      <c r="R58" s="116"/>
      <c r="S58" s="116"/>
      <c r="T58" s="116"/>
      <c r="U58" s="116"/>
      <c r="V58" s="116"/>
      <c r="W58" s="116"/>
    </row>
    <row r="59" spans="1:23" s="129" customFormat="1" ht="21.5">
      <c r="A59" s="105">
        <v>41</v>
      </c>
      <c r="B59" s="124" t="s">
        <v>220</v>
      </c>
      <c r="C59" s="107">
        <v>103113</v>
      </c>
      <c r="D59" s="125">
        <v>15515</v>
      </c>
      <c r="E59" s="125">
        <v>4815</v>
      </c>
      <c r="F59" s="125">
        <v>10700</v>
      </c>
      <c r="G59" s="125">
        <v>0</v>
      </c>
      <c r="H59" s="125">
        <v>0</v>
      </c>
      <c r="I59" s="125">
        <v>0</v>
      </c>
      <c r="J59" s="120"/>
      <c r="K59" s="120"/>
      <c r="L59" s="138"/>
      <c r="M59" s="127"/>
      <c r="N59" s="128"/>
      <c r="Q59" s="116"/>
      <c r="R59" s="116"/>
      <c r="S59" s="116"/>
      <c r="T59" s="116"/>
      <c r="U59" s="116"/>
      <c r="V59" s="116"/>
      <c r="W59" s="116"/>
    </row>
    <row r="60" spans="1:23" s="129" customFormat="1" ht="21.5">
      <c r="A60" s="105">
        <v>42</v>
      </c>
      <c r="B60" s="124" t="s">
        <v>221</v>
      </c>
      <c r="C60" s="107">
        <v>103113</v>
      </c>
      <c r="D60" s="125">
        <v>9630</v>
      </c>
      <c r="E60" s="125">
        <v>9630</v>
      </c>
      <c r="F60" s="125">
        <v>0</v>
      </c>
      <c r="G60" s="125">
        <v>0</v>
      </c>
      <c r="H60" s="125">
        <v>0</v>
      </c>
      <c r="I60" s="125">
        <v>0</v>
      </c>
      <c r="J60" s="120"/>
      <c r="K60" s="120"/>
      <c r="L60" s="138"/>
      <c r="M60" s="127"/>
      <c r="N60" s="128"/>
      <c r="Q60" s="116"/>
      <c r="R60" s="116"/>
      <c r="S60" s="116"/>
      <c r="T60" s="116"/>
      <c r="U60" s="116"/>
      <c r="V60" s="116"/>
      <c r="W60" s="116"/>
    </row>
    <row r="61" spans="1:23" s="129" customFormat="1" ht="21.5">
      <c r="A61" s="105">
        <v>43</v>
      </c>
      <c r="B61" s="139" t="s">
        <v>222</v>
      </c>
      <c r="C61" s="107">
        <v>103111</v>
      </c>
      <c r="D61" s="125">
        <f>36906038.42+10339315</f>
        <v>47245353.420000002</v>
      </c>
      <c r="E61" s="125">
        <v>10339315</v>
      </c>
      <c r="F61" s="125">
        <v>36906038.420000002</v>
      </c>
      <c r="G61" s="125">
        <v>0</v>
      </c>
      <c r="H61" s="125">
        <v>0</v>
      </c>
      <c r="I61" s="125">
        <v>0</v>
      </c>
      <c r="J61" s="120"/>
      <c r="K61" s="120"/>
      <c r="L61" s="138"/>
      <c r="M61" s="127"/>
      <c r="N61" s="128"/>
      <c r="Q61" s="116"/>
      <c r="R61" s="116"/>
      <c r="S61" s="116"/>
      <c r="T61" s="116"/>
      <c r="U61" s="116"/>
      <c r="V61" s="116"/>
      <c r="W61" s="116"/>
    </row>
    <row r="62" spans="1:23" s="129" customFormat="1" ht="21.5">
      <c r="A62" s="105">
        <v>44</v>
      </c>
      <c r="B62" s="124" t="s">
        <v>223</v>
      </c>
      <c r="C62" s="107">
        <v>103113</v>
      </c>
      <c r="D62" s="125">
        <v>3424</v>
      </c>
      <c r="E62" s="125">
        <v>3424</v>
      </c>
      <c r="F62" s="125">
        <v>0</v>
      </c>
      <c r="G62" s="125">
        <v>0</v>
      </c>
      <c r="H62" s="125">
        <v>0</v>
      </c>
      <c r="I62" s="125">
        <v>0</v>
      </c>
      <c r="J62" s="120"/>
      <c r="K62" s="120"/>
      <c r="L62" s="138"/>
      <c r="M62" s="127"/>
      <c r="N62" s="128"/>
      <c r="Q62" s="116"/>
      <c r="R62" s="116"/>
      <c r="S62" s="116"/>
      <c r="T62" s="116"/>
      <c r="U62" s="116"/>
      <c r="V62" s="116"/>
      <c r="W62" s="116"/>
    </row>
    <row r="63" spans="1:23" s="129" customFormat="1" ht="21.5">
      <c r="A63" s="105">
        <v>45</v>
      </c>
      <c r="B63" s="124" t="s">
        <v>224</v>
      </c>
      <c r="C63" s="107">
        <v>103113</v>
      </c>
      <c r="D63" s="125">
        <v>10165</v>
      </c>
      <c r="E63" s="125">
        <v>10165</v>
      </c>
      <c r="F63" s="125">
        <v>0</v>
      </c>
      <c r="G63" s="125">
        <v>0</v>
      </c>
      <c r="H63" s="125">
        <v>0</v>
      </c>
      <c r="I63" s="125">
        <v>0</v>
      </c>
      <c r="J63" s="120"/>
      <c r="K63" s="120"/>
      <c r="L63" s="138"/>
      <c r="M63" s="127"/>
      <c r="N63" s="128"/>
      <c r="Q63" s="116"/>
      <c r="R63" s="116"/>
      <c r="S63" s="116"/>
      <c r="T63" s="116"/>
      <c r="U63" s="116"/>
      <c r="V63" s="116"/>
      <c r="W63" s="116"/>
    </row>
    <row r="64" spans="1:23" s="115" customFormat="1" ht="21.5">
      <c r="A64" s="105">
        <v>46</v>
      </c>
      <c r="B64" s="117" t="s">
        <v>225</v>
      </c>
      <c r="C64" s="107">
        <v>103113</v>
      </c>
      <c r="D64" s="125">
        <v>32100</v>
      </c>
      <c r="E64" s="125">
        <v>32100</v>
      </c>
      <c r="F64" s="108">
        <v>0</v>
      </c>
      <c r="G64" s="108">
        <v>0</v>
      </c>
      <c r="H64" s="108">
        <v>0</v>
      </c>
      <c r="I64" s="108">
        <v>0</v>
      </c>
      <c r="J64" s="120"/>
      <c r="K64" s="120"/>
      <c r="L64" s="112"/>
      <c r="M64" s="140"/>
      <c r="N64" s="114"/>
      <c r="Q64" s="116"/>
      <c r="R64" s="116"/>
      <c r="S64" s="116"/>
      <c r="T64" s="116"/>
      <c r="U64" s="116"/>
      <c r="V64" s="116"/>
      <c r="W64" s="116"/>
    </row>
    <row r="65" spans="1:23" s="115" customFormat="1" ht="21.5">
      <c r="A65" s="105">
        <v>47</v>
      </c>
      <c r="B65" s="117" t="s">
        <v>226</v>
      </c>
      <c r="C65" s="107">
        <v>103113</v>
      </c>
      <c r="D65" s="125">
        <v>51360</v>
      </c>
      <c r="E65" s="125">
        <v>51360</v>
      </c>
      <c r="F65" s="108">
        <v>0</v>
      </c>
      <c r="G65" s="108">
        <v>0</v>
      </c>
      <c r="H65" s="108">
        <v>0</v>
      </c>
      <c r="I65" s="108">
        <v>0</v>
      </c>
      <c r="J65" s="120"/>
      <c r="K65" s="120"/>
      <c r="L65" s="112"/>
      <c r="M65" s="140"/>
      <c r="N65" s="114"/>
      <c r="Q65" s="116"/>
      <c r="R65" s="116"/>
      <c r="S65" s="116"/>
      <c r="T65" s="116"/>
      <c r="U65" s="116"/>
      <c r="V65" s="116"/>
      <c r="W65" s="116"/>
    </row>
    <row r="66" spans="1:23" s="115" customFormat="1" ht="21.5">
      <c r="A66" s="105">
        <v>48</v>
      </c>
      <c r="B66" s="117" t="s">
        <v>227</v>
      </c>
      <c r="C66" s="107">
        <v>103113</v>
      </c>
      <c r="D66" s="125">
        <v>46010</v>
      </c>
      <c r="E66" s="125">
        <v>46010</v>
      </c>
      <c r="F66" s="108">
        <v>0</v>
      </c>
      <c r="G66" s="108">
        <v>0</v>
      </c>
      <c r="H66" s="108">
        <v>0</v>
      </c>
      <c r="I66" s="108">
        <v>0</v>
      </c>
      <c r="J66" s="120"/>
      <c r="K66" s="120"/>
      <c r="L66" s="112"/>
      <c r="M66" s="140"/>
      <c r="N66" s="114"/>
      <c r="Q66" s="116"/>
      <c r="R66" s="116"/>
      <c r="S66" s="116"/>
      <c r="T66" s="116"/>
      <c r="U66" s="116"/>
      <c r="V66" s="116"/>
      <c r="W66" s="116"/>
    </row>
    <row r="67" spans="1:23" s="115" customFormat="1" ht="21.5">
      <c r="A67" s="105">
        <v>49</v>
      </c>
      <c r="B67" s="117" t="s">
        <v>228</v>
      </c>
      <c r="C67" s="107">
        <v>103113</v>
      </c>
      <c r="D67" s="125">
        <v>7597</v>
      </c>
      <c r="E67" s="125">
        <v>7597</v>
      </c>
      <c r="F67" s="108">
        <v>0</v>
      </c>
      <c r="G67" s="108">
        <v>0</v>
      </c>
      <c r="H67" s="108">
        <v>0</v>
      </c>
      <c r="I67" s="108">
        <v>0</v>
      </c>
      <c r="J67" s="120"/>
      <c r="K67" s="120"/>
      <c r="L67" s="112"/>
      <c r="M67" s="140"/>
      <c r="N67" s="114"/>
      <c r="Q67" s="116"/>
      <c r="R67" s="116"/>
      <c r="S67" s="116"/>
      <c r="T67" s="116"/>
      <c r="U67" s="116"/>
      <c r="V67" s="116"/>
      <c r="W67" s="116"/>
    </row>
    <row r="68" spans="1:23" s="115" customFormat="1" ht="21.5">
      <c r="A68" s="105">
        <v>50</v>
      </c>
      <c r="B68" s="117" t="s">
        <v>229</v>
      </c>
      <c r="C68" s="107">
        <v>103111</v>
      </c>
      <c r="D68" s="125">
        <v>-410705.91</v>
      </c>
      <c r="E68" s="125">
        <v>0</v>
      </c>
      <c r="F68" s="108">
        <v>0</v>
      </c>
      <c r="G68" s="108">
        <v>0</v>
      </c>
      <c r="H68" s="108">
        <v>-410705.91</v>
      </c>
      <c r="I68" s="108">
        <v>0</v>
      </c>
      <c r="J68" s="120"/>
      <c r="K68" s="120"/>
      <c r="L68" s="112"/>
      <c r="M68" s="140"/>
      <c r="N68" s="114"/>
      <c r="Q68" s="116"/>
      <c r="R68" s="116"/>
      <c r="S68" s="116"/>
      <c r="T68" s="116"/>
      <c r="U68" s="116"/>
      <c r="V68" s="116"/>
      <c r="W68" s="116"/>
    </row>
    <row r="69" spans="1:23" s="115" customFormat="1" ht="21.5">
      <c r="A69" s="105">
        <v>51</v>
      </c>
      <c r="B69" s="117" t="s">
        <v>230</v>
      </c>
      <c r="C69" s="107">
        <v>103113</v>
      </c>
      <c r="D69" s="125">
        <v>3424</v>
      </c>
      <c r="E69" s="125">
        <v>3424</v>
      </c>
      <c r="F69" s="108">
        <v>0</v>
      </c>
      <c r="G69" s="108">
        <v>0</v>
      </c>
      <c r="H69" s="108">
        <v>0</v>
      </c>
      <c r="I69" s="108">
        <v>0</v>
      </c>
      <c r="J69" s="120"/>
      <c r="K69" s="120"/>
      <c r="L69" s="112"/>
      <c r="M69" s="140"/>
      <c r="N69" s="114"/>
      <c r="Q69" s="116"/>
      <c r="R69" s="116"/>
      <c r="S69" s="116"/>
      <c r="T69" s="116"/>
      <c r="U69" s="116"/>
      <c r="V69" s="116"/>
      <c r="W69" s="116"/>
    </row>
    <row r="70" spans="1:23" s="115" customFormat="1" ht="21.5">
      <c r="A70" s="105">
        <v>52</v>
      </c>
      <c r="B70" s="106" t="s">
        <v>231</v>
      </c>
      <c r="C70" s="107">
        <v>103113</v>
      </c>
      <c r="D70" s="125">
        <v>77896</v>
      </c>
      <c r="E70" s="125">
        <v>77896</v>
      </c>
      <c r="F70" s="108">
        <v>0</v>
      </c>
      <c r="G70" s="108">
        <v>0</v>
      </c>
      <c r="H70" s="108">
        <v>0</v>
      </c>
      <c r="I70" s="108">
        <v>0</v>
      </c>
      <c r="J70" s="120"/>
      <c r="K70" s="120"/>
      <c r="L70" s="112"/>
      <c r="M70" s="140"/>
      <c r="N70" s="114"/>
      <c r="Q70" s="116"/>
      <c r="R70" s="116"/>
      <c r="S70" s="116"/>
      <c r="T70" s="116"/>
      <c r="U70" s="116"/>
      <c r="V70" s="116"/>
      <c r="W70" s="116"/>
    </row>
    <row r="71" spans="1:23" s="115" customFormat="1" ht="21.5">
      <c r="A71" s="105">
        <v>53</v>
      </c>
      <c r="B71" s="117" t="s">
        <v>232</v>
      </c>
      <c r="C71" s="107">
        <v>103111</v>
      </c>
      <c r="D71" s="125">
        <v>53500</v>
      </c>
      <c r="E71" s="125">
        <v>53500</v>
      </c>
      <c r="F71" s="108">
        <v>0</v>
      </c>
      <c r="G71" s="108">
        <v>0</v>
      </c>
      <c r="H71" s="108">
        <v>0</v>
      </c>
      <c r="I71" s="108">
        <v>0</v>
      </c>
      <c r="J71" s="120"/>
      <c r="K71" s="120"/>
      <c r="L71" s="112"/>
      <c r="M71" s="140"/>
      <c r="N71" s="114"/>
      <c r="Q71" s="116"/>
      <c r="R71" s="116"/>
      <c r="S71" s="116"/>
      <c r="T71" s="116"/>
      <c r="U71" s="116"/>
      <c r="V71" s="116"/>
      <c r="W71" s="116"/>
    </row>
    <row r="72" spans="1:23" s="115" customFormat="1" ht="21.5">
      <c r="A72" s="105">
        <v>54</v>
      </c>
      <c r="B72" s="117" t="s">
        <v>233</v>
      </c>
      <c r="C72" s="107">
        <v>103113</v>
      </c>
      <c r="D72" s="125">
        <v>16050</v>
      </c>
      <c r="E72" s="125">
        <v>0</v>
      </c>
      <c r="F72" s="108">
        <v>9630</v>
      </c>
      <c r="G72" s="108">
        <v>6420</v>
      </c>
      <c r="H72" s="108">
        <v>0</v>
      </c>
      <c r="I72" s="108">
        <v>0</v>
      </c>
      <c r="J72" s="120"/>
      <c r="K72" s="120"/>
      <c r="L72" s="112"/>
      <c r="M72" s="141" t="s">
        <v>148</v>
      </c>
      <c r="N72" s="114"/>
      <c r="Q72" s="116"/>
      <c r="R72" s="116"/>
      <c r="S72" s="116"/>
      <c r="T72" s="116"/>
      <c r="U72" s="116"/>
      <c r="V72" s="116"/>
      <c r="W72" s="116"/>
    </row>
    <row r="73" spans="1:23" s="115" customFormat="1" ht="21.5">
      <c r="A73" s="105">
        <v>55</v>
      </c>
      <c r="B73" s="117" t="s">
        <v>234</v>
      </c>
      <c r="C73" s="107">
        <v>103113</v>
      </c>
      <c r="D73" s="125">
        <v>25680</v>
      </c>
      <c r="E73" s="125">
        <v>12840</v>
      </c>
      <c r="F73" s="108">
        <v>12840</v>
      </c>
      <c r="G73" s="108">
        <v>0</v>
      </c>
      <c r="H73" s="108">
        <v>0</v>
      </c>
      <c r="I73" s="108">
        <v>0</v>
      </c>
      <c r="J73" s="120"/>
      <c r="K73" s="120"/>
      <c r="L73" s="112"/>
      <c r="M73" s="141"/>
      <c r="N73" s="114"/>
      <c r="Q73" s="116"/>
      <c r="R73" s="116"/>
      <c r="S73" s="116"/>
      <c r="T73" s="116"/>
      <c r="U73" s="116"/>
      <c r="V73" s="116"/>
      <c r="W73" s="116"/>
    </row>
    <row r="74" spans="1:23" s="115" customFormat="1" ht="21.5">
      <c r="A74" s="105">
        <v>56</v>
      </c>
      <c r="B74" s="117" t="s">
        <v>235</v>
      </c>
      <c r="C74" s="107">
        <v>103113</v>
      </c>
      <c r="D74" s="125">
        <v>16050</v>
      </c>
      <c r="E74" s="125">
        <v>8025</v>
      </c>
      <c r="F74" s="108">
        <v>8025</v>
      </c>
      <c r="G74" s="108">
        <v>0</v>
      </c>
      <c r="H74" s="108">
        <v>0</v>
      </c>
      <c r="I74" s="108">
        <v>0</v>
      </c>
      <c r="J74" s="120"/>
      <c r="K74" s="120"/>
      <c r="L74" s="112"/>
      <c r="M74" s="141"/>
      <c r="N74" s="114"/>
      <c r="Q74" s="116"/>
      <c r="R74" s="116"/>
      <c r="S74" s="116"/>
      <c r="T74" s="116"/>
      <c r="U74" s="116"/>
      <c r="V74" s="116"/>
      <c r="W74" s="116"/>
    </row>
    <row r="75" spans="1:23" s="115" customFormat="1" ht="21.5">
      <c r="A75" s="105">
        <v>57</v>
      </c>
      <c r="B75" s="117" t="s">
        <v>236</v>
      </c>
      <c r="C75" s="107">
        <v>103113</v>
      </c>
      <c r="D75" s="125">
        <v>1923.86</v>
      </c>
      <c r="E75" s="125">
        <v>1923.86</v>
      </c>
      <c r="F75" s="108">
        <v>0</v>
      </c>
      <c r="G75" s="108">
        <v>0</v>
      </c>
      <c r="H75" s="108">
        <v>0</v>
      </c>
      <c r="I75" s="108">
        <v>0</v>
      </c>
      <c r="J75" s="120"/>
      <c r="K75" s="120"/>
      <c r="L75" s="112"/>
      <c r="M75" s="141"/>
      <c r="N75" s="114"/>
      <c r="Q75" s="116"/>
      <c r="R75" s="116"/>
      <c r="S75" s="116"/>
      <c r="T75" s="116"/>
      <c r="U75" s="116"/>
      <c r="V75" s="116"/>
      <c r="W75" s="116"/>
    </row>
    <row r="76" spans="1:23" s="115" customFormat="1" ht="21.5">
      <c r="A76" s="105">
        <v>58</v>
      </c>
      <c r="B76" s="117" t="s">
        <v>237</v>
      </c>
      <c r="C76" s="107">
        <v>103113</v>
      </c>
      <c r="D76" s="125">
        <v>20865</v>
      </c>
      <c r="E76" s="125">
        <v>20865</v>
      </c>
      <c r="F76" s="108">
        <v>0</v>
      </c>
      <c r="G76" s="108">
        <v>0</v>
      </c>
      <c r="H76" s="108">
        <v>0</v>
      </c>
      <c r="I76" s="108">
        <v>0</v>
      </c>
      <c r="J76" s="120"/>
      <c r="K76" s="120"/>
      <c r="L76" s="112"/>
      <c r="M76" s="141"/>
      <c r="N76" s="114"/>
      <c r="Q76" s="116"/>
      <c r="R76" s="116"/>
      <c r="S76" s="116"/>
      <c r="T76" s="116"/>
      <c r="U76" s="116"/>
      <c r="V76" s="116"/>
      <c r="W76" s="116"/>
    </row>
    <row r="77" spans="1:23" s="115" customFormat="1" ht="21.5">
      <c r="A77" s="105">
        <v>59</v>
      </c>
      <c r="B77" s="117" t="s">
        <v>238</v>
      </c>
      <c r="C77" s="107">
        <v>103113</v>
      </c>
      <c r="D77" s="125">
        <v>8025</v>
      </c>
      <c r="E77" s="125">
        <v>8025</v>
      </c>
      <c r="F77" s="108">
        <v>0</v>
      </c>
      <c r="G77" s="108">
        <v>0</v>
      </c>
      <c r="H77" s="108">
        <v>0</v>
      </c>
      <c r="I77" s="108">
        <v>0</v>
      </c>
      <c r="J77" s="120"/>
      <c r="K77" s="120"/>
      <c r="L77" s="112"/>
      <c r="M77" s="141"/>
      <c r="N77" s="114"/>
      <c r="Q77" s="116"/>
      <c r="R77" s="116"/>
      <c r="S77" s="116"/>
      <c r="T77" s="116"/>
      <c r="U77" s="116"/>
      <c r="V77" s="116"/>
      <c r="W77" s="116"/>
    </row>
    <row r="78" spans="1:23" s="115" customFormat="1" ht="21.5">
      <c r="A78" s="105">
        <v>60</v>
      </c>
      <c r="B78" s="117" t="s">
        <v>239</v>
      </c>
      <c r="C78" s="107">
        <v>103113</v>
      </c>
      <c r="D78" s="125">
        <v>32100</v>
      </c>
      <c r="E78" s="125">
        <v>16050</v>
      </c>
      <c r="F78" s="108">
        <v>16050</v>
      </c>
      <c r="G78" s="108">
        <v>0</v>
      </c>
      <c r="H78" s="108">
        <v>0</v>
      </c>
      <c r="I78" s="108">
        <v>0</v>
      </c>
      <c r="J78" s="120"/>
      <c r="K78" s="120"/>
      <c r="L78" s="112"/>
      <c r="M78" s="141"/>
      <c r="N78" s="114"/>
      <c r="Q78" s="116"/>
      <c r="R78" s="116"/>
      <c r="S78" s="116"/>
      <c r="T78" s="116"/>
      <c r="U78" s="116"/>
      <c r="V78" s="116"/>
      <c r="W78" s="116"/>
    </row>
    <row r="79" spans="1:23" s="115" customFormat="1" ht="21.5">
      <c r="A79" s="105">
        <v>61</v>
      </c>
      <c r="B79" s="117" t="s">
        <v>240</v>
      </c>
      <c r="C79" s="107">
        <v>103113</v>
      </c>
      <c r="D79" s="125">
        <v>3745</v>
      </c>
      <c r="E79" s="125">
        <v>3745</v>
      </c>
      <c r="F79" s="108">
        <v>0</v>
      </c>
      <c r="G79" s="108">
        <v>0</v>
      </c>
      <c r="H79" s="108">
        <v>0</v>
      </c>
      <c r="I79" s="108">
        <v>0</v>
      </c>
      <c r="J79" s="120"/>
      <c r="K79" s="120"/>
      <c r="L79" s="112"/>
      <c r="M79" s="141"/>
      <c r="N79" s="114"/>
      <c r="Q79" s="116"/>
      <c r="R79" s="116"/>
      <c r="S79" s="116"/>
      <c r="T79" s="116"/>
      <c r="U79" s="116"/>
      <c r="V79" s="116"/>
      <c r="W79" s="116"/>
    </row>
    <row r="80" spans="1:23" s="115" customFormat="1" ht="21.5">
      <c r="A80" s="105">
        <v>62</v>
      </c>
      <c r="B80" s="106" t="s">
        <v>241</v>
      </c>
      <c r="C80" s="107">
        <v>103111</v>
      </c>
      <c r="D80" s="125">
        <v>79768.5</v>
      </c>
      <c r="E80" s="125">
        <v>49220</v>
      </c>
      <c r="F80" s="108">
        <v>28943.5</v>
      </c>
      <c r="G80" s="108">
        <v>0</v>
      </c>
      <c r="H80" s="108">
        <v>1605</v>
      </c>
      <c r="I80" s="108">
        <v>0</v>
      </c>
      <c r="J80" s="120"/>
      <c r="K80" s="120"/>
      <c r="L80" s="112"/>
      <c r="M80" s="141" t="s">
        <v>148</v>
      </c>
      <c r="N80" s="114"/>
      <c r="Q80" s="116"/>
      <c r="R80" s="116"/>
      <c r="S80" s="116"/>
      <c r="T80" s="116"/>
      <c r="U80" s="116"/>
      <c r="V80" s="116"/>
      <c r="W80" s="116"/>
    </row>
    <row r="81" spans="1:23" s="115" customFormat="1" ht="21.5">
      <c r="A81" s="105">
        <v>63</v>
      </c>
      <c r="B81" s="117" t="s">
        <v>242</v>
      </c>
      <c r="C81" s="107">
        <v>103113</v>
      </c>
      <c r="D81" s="125">
        <v>21400</v>
      </c>
      <c r="E81" s="125">
        <v>21400</v>
      </c>
      <c r="F81" s="108">
        <v>0</v>
      </c>
      <c r="G81" s="108">
        <v>0</v>
      </c>
      <c r="H81" s="108">
        <v>0</v>
      </c>
      <c r="I81" s="108">
        <v>0</v>
      </c>
      <c r="J81" s="120"/>
      <c r="K81" s="120"/>
      <c r="L81" s="112"/>
      <c r="M81" s="141"/>
      <c r="N81" s="114"/>
      <c r="Q81" s="116"/>
      <c r="R81" s="116"/>
      <c r="S81" s="116"/>
      <c r="T81" s="116"/>
      <c r="U81" s="116"/>
      <c r="V81" s="116"/>
      <c r="W81" s="116"/>
    </row>
    <row r="82" spans="1:23" s="115" customFormat="1" ht="21.5">
      <c r="A82" s="105">
        <v>64</v>
      </c>
      <c r="B82" s="117" t="s">
        <v>243</v>
      </c>
      <c r="C82" s="107">
        <v>103113</v>
      </c>
      <c r="D82" s="125">
        <v>5778</v>
      </c>
      <c r="E82" s="125">
        <v>5778</v>
      </c>
      <c r="F82" s="108">
        <v>0</v>
      </c>
      <c r="G82" s="108">
        <v>0</v>
      </c>
      <c r="H82" s="108">
        <v>0</v>
      </c>
      <c r="I82" s="108">
        <v>0</v>
      </c>
      <c r="J82" s="120"/>
      <c r="K82" s="120"/>
      <c r="L82" s="112"/>
      <c r="M82" s="141"/>
      <c r="N82" s="114"/>
      <c r="Q82" s="116"/>
      <c r="R82" s="116"/>
      <c r="S82" s="116"/>
      <c r="T82" s="116"/>
      <c r="U82" s="116"/>
      <c r="V82" s="116"/>
      <c r="W82" s="116"/>
    </row>
    <row r="83" spans="1:23" s="115" customFormat="1" ht="21.5">
      <c r="A83" s="105">
        <v>65</v>
      </c>
      <c r="B83" s="117" t="s">
        <v>244</v>
      </c>
      <c r="C83" s="107">
        <v>103111</v>
      </c>
      <c r="D83" s="125">
        <v>10914</v>
      </c>
      <c r="E83" s="125">
        <v>10914</v>
      </c>
      <c r="F83" s="108">
        <v>0</v>
      </c>
      <c r="G83" s="108">
        <v>0</v>
      </c>
      <c r="H83" s="108">
        <v>0</v>
      </c>
      <c r="I83" s="108">
        <v>0</v>
      </c>
      <c r="J83" s="120"/>
      <c r="K83" s="120"/>
      <c r="L83" s="112"/>
      <c r="M83" s="141"/>
      <c r="N83" s="114"/>
      <c r="Q83" s="116"/>
      <c r="R83" s="116"/>
      <c r="S83" s="116"/>
      <c r="T83" s="116"/>
      <c r="U83" s="116"/>
      <c r="V83" s="116"/>
      <c r="W83" s="116"/>
    </row>
    <row r="84" spans="1:23" s="115" customFormat="1" ht="21.5">
      <c r="A84" s="105">
        <v>66</v>
      </c>
      <c r="B84" s="117" t="s">
        <v>245</v>
      </c>
      <c r="C84" s="107">
        <v>103113</v>
      </c>
      <c r="D84" s="125">
        <v>4815</v>
      </c>
      <c r="E84" s="125">
        <v>4815</v>
      </c>
      <c r="F84" s="108">
        <v>0</v>
      </c>
      <c r="G84" s="108">
        <v>0</v>
      </c>
      <c r="H84" s="108">
        <v>0</v>
      </c>
      <c r="I84" s="108">
        <v>0</v>
      </c>
      <c r="J84" s="120"/>
      <c r="K84" s="120"/>
      <c r="L84" s="112"/>
      <c r="M84" s="141"/>
      <c r="N84" s="114"/>
      <c r="Q84" s="116"/>
      <c r="R84" s="116"/>
      <c r="S84" s="116"/>
      <c r="T84" s="116"/>
      <c r="U84" s="116"/>
      <c r="V84" s="116"/>
      <c r="W84" s="116"/>
    </row>
    <row r="85" spans="1:23" s="115" customFormat="1" ht="21.5">
      <c r="A85" s="105">
        <v>67</v>
      </c>
      <c r="B85" s="117" t="s">
        <v>246</v>
      </c>
      <c r="C85" s="107">
        <v>103111</v>
      </c>
      <c r="D85" s="125">
        <v>1232640</v>
      </c>
      <c r="E85" s="125">
        <v>0</v>
      </c>
      <c r="F85" s="108">
        <v>0</v>
      </c>
      <c r="G85" s="108">
        <v>0</v>
      </c>
      <c r="H85" s="108">
        <v>1232640</v>
      </c>
      <c r="I85" s="108">
        <v>0</v>
      </c>
      <c r="J85" s="120"/>
      <c r="K85" s="120"/>
      <c r="L85" s="112"/>
      <c r="M85" s="141"/>
      <c r="N85" s="114"/>
      <c r="Q85" s="116"/>
      <c r="R85" s="116"/>
      <c r="S85" s="116"/>
      <c r="T85" s="116"/>
      <c r="U85" s="116"/>
      <c r="V85" s="116"/>
      <c r="W85" s="116"/>
    </row>
    <row r="86" spans="1:23" s="115" customFormat="1" ht="21.5">
      <c r="A86" s="105">
        <v>68</v>
      </c>
      <c r="B86" s="117" t="s">
        <v>247</v>
      </c>
      <c r="C86" s="107">
        <v>103113</v>
      </c>
      <c r="D86" s="125">
        <v>9095</v>
      </c>
      <c r="E86" s="125">
        <v>9095</v>
      </c>
      <c r="F86" s="108">
        <v>0</v>
      </c>
      <c r="G86" s="108">
        <v>0</v>
      </c>
      <c r="H86" s="108">
        <v>0</v>
      </c>
      <c r="I86" s="108">
        <v>0</v>
      </c>
      <c r="J86" s="120"/>
      <c r="K86" s="120"/>
      <c r="L86" s="112"/>
      <c r="M86" s="141"/>
      <c r="N86" s="114"/>
      <c r="Q86" s="116"/>
      <c r="R86" s="116"/>
      <c r="S86" s="116"/>
      <c r="T86" s="116"/>
      <c r="U86" s="116"/>
      <c r="V86" s="116"/>
      <c r="W86" s="116"/>
    </row>
    <row r="87" spans="1:23" s="115" customFormat="1" ht="21.5">
      <c r="A87" s="105">
        <v>69</v>
      </c>
      <c r="B87" s="117" t="s">
        <v>248</v>
      </c>
      <c r="C87" s="107">
        <v>103113</v>
      </c>
      <c r="D87" s="125">
        <v>9630</v>
      </c>
      <c r="E87" s="125">
        <v>9630</v>
      </c>
      <c r="F87" s="108">
        <v>0</v>
      </c>
      <c r="G87" s="108">
        <v>0</v>
      </c>
      <c r="H87" s="108">
        <v>0</v>
      </c>
      <c r="I87" s="108">
        <v>0</v>
      </c>
      <c r="J87" s="120"/>
      <c r="K87" s="120"/>
      <c r="L87" s="112"/>
      <c r="M87" s="141"/>
      <c r="N87" s="114"/>
      <c r="Q87" s="116"/>
      <c r="R87" s="116"/>
      <c r="S87" s="116"/>
      <c r="T87" s="116"/>
      <c r="U87" s="116"/>
      <c r="V87" s="116"/>
      <c r="W87" s="116"/>
    </row>
    <row r="88" spans="1:23" s="115" customFormat="1" ht="15" customHeight="1">
      <c r="A88" s="105">
        <v>70</v>
      </c>
      <c r="B88" s="117" t="s">
        <v>249</v>
      </c>
      <c r="C88" s="107">
        <v>103111</v>
      </c>
      <c r="D88" s="125">
        <v>719549.05</v>
      </c>
      <c r="E88" s="125">
        <v>0</v>
      </c>
      <c r="F88" s="108">
        <v>0</v>
      </c>
      <c r="G88" s="108">
        <v>0</v>
      </c>
      <c r="H88" s="108">
        <v>0</v>
      </c>
      <c r="I88" s="108">
        <v>719549.05</v>
      </c>
      <c r="J88" s="120"/>
      <c r="K88" s="120"/>
      <c r="L88" s="112"/>
      <c r="M88" s="141"/>
      <c r="N88" s="114"/>
      <c r="Q88" s="116"/>
      <c r="R88" s="116"/>
      <c r="S88" s="116"/>
      <c r="T88" s="116"/>
      <c r="U88" s="116"/>
      <c r="V88" s="116"/>
      <c r="W88" s="116"/>
    </row>
    <row r="89" spans="1:23" s="115" customFormat="1" ht="21.5">
      <c r="A89" s="105">
        <v>71</v>
      </c>
      <c r="B89" s="117" t="s">
        <v>250</v>
      </c>
      <c r="C89" s="107">
        <v>103113</v>
      </c>
      <c r="D89" s="125">
        <v>17655</v>
      </c>
      <c r="E89" s="125">
        <v>17655</v>
      </c>
      <c r="F89" s="108">
        <v>0</v>
      </c>
      <c r="G89" s="108">
        <v>0</v>
      </c>
      <c r="H89" s="108">
        <v>0</v>
      </c>
      <c r="I89" s="108">
        <v>0</v>
      </c>
      <c r="J89" s="120"/>
      <c r="K89" s="120"/>
      <c r="L89" s="112"/>
      <c r="M89" s="141"/>
      <c r="N89" s="114"/>
      <c r="Q89" s="116"/>
      <c r="R89" s="116"/>
      <c r="S89" s="116"/>
      <c r="T89" s="116"/>
      <c r="U89" s="116"/>
      <c r="V89" s="116"/>
      <c r="W89" s="116"/>
    </row>
    <row r="90" spans="1:23" s="115" customFormat="1" ht="21.5">
      <c r="A90" s="105">
        <v>72</v>
      </c>
      <c r="B90" s="117" t="s">
        <v>251</v>
      </c>
      <c r="C90" s="107">
        <v>103113</v>
      </c>
      <c r="D90" s="125">
        <v>17655</v>
      </c>
      <c r="E90" s="125">
        <v>17655</v>
      </c>
      <c r="F90" s="108">
        <v>0</v>
      </c>
      <c r="G90" s="108">
        <v>0</v>
      </c>
      <c r="H90" s="108">
        <v>0</v>
      </c>
      <c r="I90" s="108">
        <v>0</v>
      </c>
      <c r="J90" s="120"/>
      <c r="K90" s="120"/>
      <c r="L90" s="112"/>
      <c r="M90" s="141"/>
      <c r="N90" s="114"/>
      <c r="Q90" s="116"/>
      <c r="R90" s="116"/>
      <c r="S90" s="116"/>
      <c r="T90" s="116"/>
      <c r="U90" s="116"/>
      <c r="V90" s="116"/>
      <c r="W90" s="116"/>
    </row>
    <row r="91" spans="1:23" s="115" customFormat="1" ht="21.5">
      <c r="A91" s="105">
        <v>73</v>
      </c>
      <c r="B91" s="106" t="s">
        <v>252</v>
      </c>
      <c r="C91" s="107">
        <v>103111</v>
      </c>
      <c r="D91" s="125">
        <v>187580.95</v>
      </c>
      <c r="E91" s="125">
        <v>0</v>
      </c>
      <c r="F91" s="108">
        <v>0</v>
      </c>
      <c r="G91" s="108">
        <v>30671.87</v>
      </c>
      <c r="H91" s="108">
        <v>156909.07999999999</v>
      </c>
      <c r="I91" s="108">
        <v>0</v>
      </c>
      <c r="J91" s="120"/>
      <c r="K91" s="120"/>
      <c r="L91" s="112"/>
      <c r="M91" s="141"/>
      <c r="N91" s="114"/>
      <c r="Q91" s="116"/>
      <c r="R91" s="116"/>
      <c r="S91" s="116"/>
      <c r="T91" s="116"/>
      <c r="U91" s="116"/>
      <c r="V91" s="116"/>
      <c r="W91" s="116"/>
    </row>
    <row r="92" spans="1:23" s="115" customFormat="1" ht="21.5">
      <c r="A92" s="105">
        <v>74</v>
      </c>
      <c r="B92" s="106" t="s">
        <v>253</v>
      </c>
      <c r="C92" s="107">
        <v>103113</v>
      </c>
      <c r="D92" s="125">
        <v>2675</v>
      </c>
      <c r="E92" s="125">
        <v>2675</v>
      </c>
      <c r="F92" s="108">
        <v>0</v>
      </c>
      <c r="G92" s="108">
        <v>0</v>
      </c>
      <c r="H92" s="108">
        <v>0</v>
      </c>
      <c r="I92" s="108">
        <v>0</v>
      </c>
      <c r="J92" s="120"/>
      <c r="K92" s="120"/>
      <c r="L92" s="112"/>
      <c r="M92" s="141"/>
      <c r="N92" s="114"/>
      <c r="Q92" s="116"/>
      <c r="R92" s="116"/>
      <c r="S92" s="116"/>
      <c r="T92" s="116"/>
      <c r="U92" s="116"/>
      <c r="V92" s="116"/>
      <c r="W92" s="116"/>
    </row>
    <row r="93" spans="1:23" s="115" customFormat="1" ht="21.5">
      <c r="A93" s="105">
        <v>75</v>
      </c>
      <c r="B93" s="106" t="s">
        <v>254</v>
      </c>
      <c r="C93" s="107">
        <v>103113</v>
      </c>
      <c r="D93" s="125">
        <v>2675</v>
      </c>
      <c r="E93" s="125">
        <v>2675</v>
      </c>
      <c r="F93" s="108">
        <v>0</v>
      </c>
      <c r="G93" s="108">
        <v>0</v>
      </c>
      <c r="H93" s="108">
        <v>0</v>
      </c>
      <c r="I93" s="108">
        <v>0</v>
      </c>
      <c r="J93" s="120"/>
      <c r="K93" s="120"/>
      <c r="L93" s="112"/>
      <c r="M93" s="141"/>
      <c r="N93" s="114"/>
      <c r="Q93" s="116"/>
      <c r="R93" s="116"/>
      <c r="S93" s="116"/>
      <c r="T93" s="116"/>
      <c r="U93" s="116"/>
      <c r="V93" s="116"/>
      <c r="W93" s="116"/>
    </row>
    <row r="94" spans="1:23" s="115" customFormat="1" ht="21.5">
      <c r="A94" s="105">
        <v>76</v>
      </c>
      <c r="B94" s="106" t="s">
        <v>255</v>
      </c>
      <c r="C94" s="107">
        <v>103113</v>
      </c>
      <c r="D94" s="125">
        <v>10700</v>
      </c>
      <c r="E94" s="125">
        <v>10700</v>
      </c>
      <c r="F94" s="108">
        <v>0</v>
      </c>
      <c r="G94" s="108">
        <v>0</v>
      </c>
      <c r="H94" s="108">
        <v>0</v>
      </c>
      <c r="I94" s="108">
        <v>0</v>
      </c>
      <c r="J94" s="120"/>
      <c r="K94" s="120"/>
      <c r="L94" s="112"/>
      <c r="M94" s="141"/>
      <c r="N94" s="114"/>
      <c r="Q94" s="116"/>
      <c r="R94" s="116"/>
      <c r="S94" s="116"/>
      <c r="T94" s="116"/>
      <c r="U94" s="116"/>
      <c r="V94" s="116"/>
      <c r="W94" s="116"/>
    </row>
    <row r="95" spans="1:23" s="115" customFormat="1" ht="21.5">
      <c r="A95" s="105">
        <v>77</v>
      </c>
      <c r="B95" s="106" t="s">
        <v>256</v>
      </c>
      <c r="C95" s="107">
        <v>103111</v>
      </c>
      <c r="D95" s="125">
        <v>8560</v>
      </c>
      <c r="E95" s="125">
        <v>8560</v>
      </c>
      <c r="F95" s="108">
        <v>0</v>
      </c>
      <c r="G95" s="108">
        <v>0</v>
      </c>
      <c r="H95" s="108">
        <v>0</v>
      </c>
      <c r="I95" s="108">
        <v>0</v>
      </c>
      <c r="J95" s="120"/>
      <c r="K95" s="120"/>
      <c r="L95" s="112"/>
      <c r="M95" s="141"/>
      <c r="N95" s="114"/>
      <c r="Q95" s="116"/>
      <c r="R95" s="116"/>
      <c r="S95" s="116"/>
      <c r="T95" s="116"/>
      <c r="U95" s="116"/>
      <c r="V95" s="116"/>
      <c r="W95" s="116"/>
    </row>
    <row r="96" spans="1:23" s="115" customFormat="1" ht="21.5">
      <c r="A96" s="105">
        <v>78</v>
      </c>
      <c r="B96" s="106" t="s">
        <v>257</v>
      </c>
      <c r="C96" s="107">
        <v>103111</v>
      </c>
      <c r="D96" s="125">
        <v>1949585</v>
      </c>
      <c r="E96" s="125">
        <v>0</v>
      </c>
      <c r="F96" s="108">
        <v>0</v>
      </c>
      <c r="G96" s="108">
        <v>0</v>
      </c>
      <c r="H96" s="108">
        <v>0</v>
      </c>
      <c r="I96" s="108">
        <v>1949585</v>
      </c>
      <c r="J96" s="120"/>
      <c r="K96" s="120"/>
      <c r="L96" s="112"/>
      <c r="M96" s="141"/>
      <c r="N96" s="114"/>
      <c r="Q96" s="116"/>
      <c r="R96" s="116"/>
      <c r="S96" s="116"/>
      <c r="T96" s="116"/>
      <c r="U96" s="116"/>
      <c r="V96" s="116"/>
      <c r="W96" s="116"/>
    </row>
    <row r="97" spans="1:23" s="115" customFormat="1" ht="21.5">
      <c r="A97" s="105">
        <v>79</v>
      </c>
      <c r="B97" s="106" t="s">
        <v>258</v>
      </c>
      <c r="C97" s="107">
        <v>103111</v>
      </c>
      <c r="D97" s="125">
        <v>657254.92000000004</v>
      </c>
      <c r="E97" s="125">
        <v>0</v>
      </c>
      <c r="F97" s="108">
        <v>0</v>
      </c>
      <c r="G97" s="108">
        <v>0</v>
      </c>
      <c r="H97" s="108">
        <v>0</v>
      </c>
      <c r="I97" s="108">
        <v>657254.92000000004</v>
      </c>
      <c r="J97" s="120"/>
      <c r="K97" s="120"/>
      <c r="L97" s="112"/>
      <c r="M97" s="141"/>
      <c r="N97" s="114"/>
      <c r="Q97" s="116"/>
      <c r="R97" s="116"/>
      <c r="S97" s="116"/>
      <c r="T97" s="116"/>
      <c r="U97" s="116"/>
      <c r="V97" s="116"/>
      <c r="W97" s="116"/>
    </row>
    <row r="98" spans="1:23" s="115" customFormat="1" ht="21.5">
      <c r="A98" s="105">
        <v>80</v>
      </c>
      <c r="B98" s="106" t="s">
        <v>259</v>
      </c>
      <c r="C98" s="107">
        <v>103113</v>
      </c>
      <c r="D98" s="125">
        <v>6420</v>
      </c>
      <c r="E98" s="125">
        <v>6420</v>
      </c>
      <c r="F98" s="108">
        <v>0</v>
      </c>
      <c r="G98" s="108">
        <v>0</v>
      </c>
      <c r="H98" s="108">
        <v>0</v>
      </c>
      <c r="I98" s="108">
        <v>0</v>
      </c>
      <c r="J98" s="120"/>
      <c r="K98" s="120"/>
      <c r="L98" s="112"/>
      <c r="M98" s="141"/>
      <c r="N98" s="114"/>
      <c r="Q98" s="116"/>
      <c r="R98" s="116"/>
      <c r="S98" s="116"/>
      <c r="T98" s="116"/>
      <c r="U98" s="116"/>
      <c r="V98" s="116"/>
      <c r="W98" s="116"/>
    </row>
    <row r="99" spans="1:23" s="115" customFormat="1" ht="21.5">
      <c r="A99" s="105">
        <v>81</v>
      </c>
      <c r="B99" s="106" t="s">
        <v>260</v>
      </c>
      <c r="C99" s="107">
        <v>103113</v>
      </c>
      <c r="D99" s="125">
        <v>9202</v>
      </c>
      <c r="E99" s="125">
        <v>9202</v>
      </c>
      <c r="F99" s="108">
        <v>0</v>
      </c>
      <c r="G99" s="108">
        <v>0</v>
      </c>
      <c r="H99" s="108">
        <v>0</v>
      </c>
      <c r="I99" s="108">
        <v>0</v>
      </c>
      <c r="J99" s="120"/>
      <c r="K99" s="120"/>
      <c r="L99" s="112"/>
      <c r="M99" s="141"/>
      <c r="N99" s="114"/>
      <c r="Q99" s="116"/>
      <c r="R99" s="116"/>
      <c r="S99" s="116"/>
      <c r="T99" s="116"/>
      <c r="U99" s="116"/>
      <c r="V99" s="116"/>
      <c r="W99" s="116"/>
    </row>
    <row r="100" spans="1:23" s="115" customFormat="1" ht="21.5">
      <c r="A100" s="105">
        <v>82</v>
      </c>
      <c r="B100" s="106" t="s">
        <v>261</v>
      </c>
      <c r="C100" s="107">
        <v>103113</v>
      </c>
      <c r="D100" s="125">
        <v>11128</v>
      </c>
      <c r="E100" s="125">
        <v>11128</v>
      </c>
      <c r="F100" s="108">
        <v>0</v>
      </c>
      <c r="G100" s="108">
        <v>0</v>
      </c>
      <c r="H100" s="108">
        <v>0</v>
      </c>
      <c r="I100" s="108">
        <v>0</v>
      </c>
      <c r="J100" s="120"/>
      <c r="K100" s="120"/>
      <c r="L100" s="112"/>
      <c r="M100" s="141"/>
      <c r="N100" s="114"/>
      <c r="Q100" s="116"/>
      <c r="R100" s="116"/>
      <c r="S100" s="116"/>
      <c r="T100" s="116"/>
      <c r="U100" s="116"/>
      <c r="V100" s="116"/>
      <c r="W100" s="116"/>
    </row>
    <row r="101" spans="1:23" s="115" customFormat="1" ht="21.5">
      <c r="A101" s="105">
        <v>83</v>
      </c>
      <c r="B101" s="106" t="s">
        <v>262</v>
      </c>
      <c r="C101" s="107">
        <v>103113</v>
      </c>
      <c r="D101" s="125">
        <v>6687.5</v>
      </c>
      <c r="E101" s="125">
        <v>6687.5</v>
      </c>
      <c r="F101" s="108">
        <v>0</v>
      </c>
      <c r="G101" s="108">
        <v>0</v>
      </c>
      <c r="H101" s="108">
        <v>0</v>
      </c>
      <c r="I101" s="108">
        <v>0</v>
      </c>
      <c r="J101" s="120"/>
      <c r="K101" s="120"/>
      <c r="L101" s="112"/>
      <c r="M101" s="141"/>
      <c r="N101" s="114"/>
      <c r="Q101" s="116"/>
      <c r="R101" s="116"/>
      <c r="S101" s="116"/>
      <c r="T101" s="116"/>
      <c r="U101" s="116"/>
      <c r="V101" s="116"/>
      <c r="W101" s="116"/>
    </row>
    <row r="102" spans="1:23" s="115" customFormat="1" ht="21.5">
      <c r="A102" s="105">
        <v>84</v>
      </c>
      <c r="B102" s="106" t="s">
        <v>263</v>
      </c>
      <c r="C102" s="107">
        <v>103111</v>
      </c>
      <c r="D102" s="125">
        <v>254660</v>
      </c>
      <c r="E102" s="125">
        <v>0</v>
      </c>
      <c r="F102" s="108">
        <v>0</v>
      </c>
      <c r="G102" s="108">
        <v>0</v>
      </c>
      <c r="H102" s="108">
        <v>0</v>
      </c>
      <c r="I102" s="108">
        <v>254660</v>
      </c>
      <c r="J102" s="120"/>
      <c r="K102" s="120"/>
      <c r="L102" s="112"/>
      <c r="M102" s="141"/>
      <c r="N102" s="114"/>
      <c r="Q102" s="116"/>
      <c r="R102" s="116"/>
      <c r="S102" s="116"/>
      <c r="T102" s="116"/>
      <c r="U102" s="116"/>
      <c r="V102" s="116"/>
      <c r="W102" s="116"/>
    </row>
    <row r="103" spans="1:23" s="115" customFormat="1" ht="21.5">
      <c r="A103" s="105">
        <v>85</v>
      </c>
      <c r="B103" s="106" t="s">
        <v>264</v>
      </c>
      <c r="C103" s="107">
        <v>103111</v>
      </c>
      <c r="D103" s="125">
        <v>77040</v>
      </c>
      <c r="E103" s="125">
        <v>77040</v>
      </c>
      <c r="F103" s="108">
        <v>0</v>
      </c>
      <c r="G103" s="108">
        <v>0</v>
      </c>
      <c r="H103" s="108">
        <v>0</v>
      </c>
      <c r="I103" s="108">
        <v>0</v>
      </c>
      <c r="J103" s="120"/>
      <c r="K103" s="120"/>
      <c r="L103" s="112"/>
      <c r="M103" s="141"/>
      <c r="N103" s="114"/>
      <c r="Q103" s="116"/>
      <c r="R103" s="116"/>
      <c r="S103" s="116"/>
      <c r="T103" s="116"/>
      <c r="U103" s="116"/>
      <c r="V103" s="116"/>
      <c r="W103" s="116"/>
    </row>
    <row r="104" spans="1:23" s="115" customFormat="1" ht="21.5">
      <c r="A104" s="105">
        <v>86</v>
      </c>
      <c r="B104" s="106" t="s">
        <v>265</v>
      </c>
      <c r="C104" s="107">
        <v>103111</v>
      </c>
      <c r="D104" s="125">
        <v>6420</v>
      </c>
      <c r="E104" s="125">
        <v>6420</v>
      </c>
      <c r="F104" s="108">
        <v>0</v>
      </c>
      <c r="G104" s="108">
        <v>0</v>
      </c>
      <c r="H104" s="108">
        <v>0</v>
      </c>
      <c r="I104" s="108">
        <v>0</v>
      </c>
      <c r="J104" s="120"/>
      <c r="K104" s="120"/>
      <c r="L104" s="112"/>
      <c r="M104" s="141"/>
      <c r="N104" s="114"/>
      <c r="Q104" s="116"/>
      <c r="R104" s="116"/>
      <c r="S104" s="116"/>
      <c r="T104" s="116"/>
      <c r="U104" s="116"/>
      <c r="V104" s="116"/>
      <c r="W104" s="116"/>
    </row>
    <row r="105" spans="1:23" s="115" customFormat="1" ht="21.5">
      <c r="A105" s="105">
        <v>87</v>
      </c>
      <c r="B105" s="106" t="s">
        <v>266</v>
      </c>
      <c r="C105" s="107">
        <v>103111</v>
      </c>
      <c r="D105" s="125">
        <v>96300</v>
      </c>
      <c r="E105" s="125">
        <v>0</v>
      </c>
      <c r="F105" s="108">
        <v>96300</v>
      </c>
      <c r="G105" s="108">
        <v>0</v>
      </c>
      <c r="H105" s="108">
        <v>0</v>
      </c>
      <c r="I105" s="108">
        <v>0</v>
      </c>
      <c r="J105" s="120"/>
      <c r="K105" s="120"/>
      <c r="L105" s="112"/>
      <c r="M105" s="141"/>
      <c r="N105" s="114"/>
      <c r="Q105" s="116"/>
      <c r="R105" s="116"/>
      <c r="S105" s="116"/>
      <c r="T105" s="116"/>
      <c r="U105" s="116"/>
      <c r="V105" s="116"/>
      <c r="W105" s="116"/>
    </row>
    <row r="106" spans="1:23" s="115" customFormat="1" ht="21.5">
      <c r="A106" s="105">
        <v>88</v>
      </c>
      <c r="B106" s="106" t="s">
        <v>267</v>
      </c>
      <c r="C106" s="107">
        <v>103113</v>
      </c>
      <c r="D106" s="125">
        <v>3745</v>
      </c>
      <c r="E106" s="125">
        <v>3745</v>
      </c>
      <c r="F106" s="108">
        <v>0</v>
      </c>
      <c r="G106" s="108">
        <v>0</v>
      </c>
      <c r="H106" s="108">
        <v>0</v>
      </c>
      <c r="I106" s="108">
        <v>0</v>
      </c>
      <c r="J106" s="120"/>
      <c r="K106" s="120"/>
      <c r="L106" s="112"/>
      <c r="M106" s="141"/>
      <c r="N106" s="114"/>
      <c r="Q106" s="116"/>
      <c r="R106" s="116"/>
      <c r="S106" s="116"/>
      <c r="T106" s="116"/>
      <c r="U106" s="116"/>
      <c r="V106" s="116"/>
      <c r="W106" s="116"/>
    </row>
    <row r="107" spans="1:23" s="115" customFormat="1" ht="21.5">
      <c r="A107" s="105">
        <v>89</v>
      </c>
      <c r="B107" s="106" t="s">
        <v>268</v>
      </c>
      <c r="C107" s="107">
        <v>103113</v>
      </c>
      <c r="D107" s="125">
        <v>16050</v>
      </c>
      <c r="E107" s="125">
        <v>0</v>
      </c>
      <c r="F107" s="108">
        <v>0</v>
      </c>
      <c r="G107" s="108">
        <v>0</v>
      </c>
      <c r="H107" s="108">
        <v>0</v>
      </c>
      <c r="I107" s="108">
        <v>16050</v>
      </c>
      <c r="J107" s="120"/>
      <c r="K107" s="120"/>
      <c r="L107" s="112"/>
      <c r="M107" s="141"/>
      <c r="N107" s="114"/>
      <c r="Q107" s="116"/>
      <c r="R107" s="116"/>
      <c r="S107" s="116"/>
      <c r="T107" s="116"/>
      <c r="U107" s="116"/>
      <c r="V107" s="116"/>
      <c r="W107" s="116"/>
    </row>
    <row r="108" spans="1:23" s="115" customFormat="1" ht="21.5">
      <c r="A108" s="105">
        <v>90</v>
      </c>
      <c r="B108" s="106" t="s">
        <v>269</v>
      </c>
      <c r="C108" s="107">
        <v>103113</v>
      </c>
      <c r="D108" s="125">
        <v>27392</v>
      </c>
      <c r="E108" s="125">
        <v>13696</v>
      </c>
      <c r="F108" s="108">
        <v>13696</v>
      </c>
      <c r="G108" s="108">
        <v>0</v>
      </c>
      <c r="H108" s="108">
        <v>0</v>
      </c>
      <c r="I108" s="108">
        <v>0</v>
      </c>
      <c r="J108" s="120"/>
      <c r="K108" s="120"/>
      <c r="L108" s="112"/>
      <c r="M108" s="141"/>
      <c r="N108" s="114"/>
      <c r="Q108" s="116"/>
      <c r="R108" s="116"/>
      <c r="S108" s="116"/>
      <c r="T108" s="116"/>
      <c r="U108" s="116"/>
      <c r="V108" s="116"/>
      <c r="W108" s="116"/>
    </row>
    <row r="109" spans="1:23" s="115" customFormat="1" ht="21.5">
      <c r="A109" s="105">
        <v>91</v>
      </c>
      <c r="B109" s="106" t="s">
        <v>270</v>
      </c>
      <c r="C109" s="107">
        <v>103113</v>
      </c>
      <c r="D109" s="125">
        <v>77896</v>
      </c>
      <c r="E109" s="125">
        <v>77896</v>
      </c>
      <c r="F109" s="108">
        <v>0</v>
      </c>
      <c r="G109" s="108">
        <v>0</v>
      </c>
      <c r="H109" s="108">
        <v>0</v>
      </c>
      <c r="I109" s="108">
        <v>0</v>
      </c>
      <c r="J109" s="120"/>
      <c r="K109" s="120"/>
      <c r="L109" s="112"/>
      <c r="M109" s="141"/>
      <c r="N109" s="114"/>
      <c r="Q109" s="116"/>
      <c r="R109" s="116"/>
      <c r="S109" s="116"/>
      <c r="T109" s="116"/>
      <c r="U109" s="116"/>
      <c r="V109" s="116"/>
      <c r="W109" s="116"/>
    </row>
    <row r="110" spans="1:23" s="115" customFormat="1" ht="21.5">
      <c r="A110" s="105">
        <v>92</v>
      </c>
      <c r="B110" s="106" t="s">
        <v>271</v>
      </c>
      <c r="C110" s="107">
        <v>103111</v>
      </c>
      <c r="D110" s="125">
        <v>132347.23000000001</v>
      </c>
      <c r="E110" s="125">
        <v>132347.23000000001</v>
      </c>
      <c r="F110" s="108">
        <v>0</v>
      </c>
      <c r="G110" s="108">
        <v>0</v>
      </c>
      <c r="H110" s="108">
        <v>0</v>
      </c>
      <c r="I110" s="108">
        <v>0</v>
      </c>
      <c r="J110" s="120"/>
      <c r="K110" s="120"/>
      <c r="L110" s="112"/>
      <c r="M110" s="141"/>
      <c r="N110" s="114"/>
      <c r="Q110" s="116"/>
      <c r="R110" s="116"/>
      <c r="S110" s="116"/>
      <c r="T110" s="116"/>
      <c r="U110" s="116"/>
      <c r="V110" s="116"/>
      <c r="W110" s="116"/>
    </row>
    <row r="111" spans="1:23" s="115" customFormat="1" ht="21.5">
      <c r="A111" s="105">
        <v>93</v>
      </c>
      <c r="B111" s="106" t="s">
        <v>272</v>
      </c>
      <c r="C111" s="107">
        <v>103113</v>
      </c>
      <c r="D111" s="125">
        <v>3422.93</v>
      </c>
      <c r="E111" s="125">
        <v>3422.93</v>
      </c>
      <c r="F111" s="108">
        <v>0</v>
      </c>
      <c r="G111" s="108">
        <v>0</v>
      </c>
      <c r="H111" s="108">
        <v>0</v>
      </c>
      <c r="I111" s="108">
        <v>0</v>
      </c>
      <c r="J111" s="120"/>
      <c r="K111" s="120"/>
      <c r="L111" s="112"/>
      <c r="M111" s="141"/>
      <c r="N111" s="114"/>
      <c r="Q111" s="116"/>
      <c r="R111" s="116"/>
      <c r="S111" s="116"/>
      <c r="T111" s="116"/>
      <c r="U111" s="116"/>
      <c r="V111" s="116"/>
      <c r="W111" s="116"/>
    </row>
    <row r="112" spans="1:23" s="115" customFormat="1" ht="21.5">
      <c r="A112" s="105">
        <v>94</v>
      </c>
      <c r="B112" s="106" t="s">
        <v>273</v>
      </c>
      <c r="C112" s="107">
        <v>103111</v>
      </c>
      <c r="D112" s="125">
        <v>33234.199999999997</v>
      </c>
      <c r="E112" s="125">
        <v>33234.199999999997</v>
      </c>
      <c r="F112" s="108">
        <v>0</v>
      </c>
      <c r="G112" s="108">
        <v>0</v>
      </c>
      <c r="H112" s="108">
        <v>0</v>
      </c>
      <c r="I112" s="108">
        <v>0</v>
      </c>
      <c r="J112" s="120"/>
      <c r="K112" s="120"/>
      <c r="L112" s="112"/>
      <c r="M112" s="141"/>
      <c r="N112" s="114"/>
      <c r="Q112" s="116"/>
      <c r="R112" s="116"/>
      <c r="S112" s="116"/>
      <c r="T112" s="116"/>
      <c r="U112" s="116"/>
      <c r="V112" s="116"/>
      <c r="W112" s="116"/>
    </row>
    <row r="113" spans="1:23" s="115" customFormat="1" ht="21.5">
      <c r="A113" s="105">
        <v>95</v>
      </c>
      <c r="B113" s="106" t="s">
        <v>274</v>
      </c>
      <c r="C113" s="107">
        <v>103111</v>
      </c>
      <c r="D113" s="125">
        <v>1002322.5</v>
      </c>
      <c r="E113" s="125">
        <v>0</v>
      </c>
      <c r="F113" s="108">
        <v>0</v>
      </c>
      <c r="G113" s="108">
        <v>0</v>
      </c>
      <c r="H113" s="108">
        <v>1002322.5</v>
      </c>
      <c r="I113" s="108">
        <v>0</v>
      </c>
      <c r="J113" s="120"/>
      <c r="K113" s="120"/>
      <c r="L113" s="112"/>
      <c r="M113" s="141"/>
      <c r="N113" s="114"/>
      <c r="Q113" s="116"/>
      <c r="R113" s="116"/>
      <c r="S113" s="116"/>
      <c r="T113" s="116"/>
      <c r="U113" s="116"/>
      <c r="V113" s="116"/>
      <c r="W113" s="116"/>
    </row>
    <row r="114" spans="1:23" s="115" customFormat="1" ht="21.5">
      <c r="A114" s="105">
        <v>96</v>
      </c>
      <c r="B114" s="106" t="s">
        <v>275</v>
      </c>
      <c r="C114" s="107">
        <v>103113</v>
      </c>
      <c r="D114" s="125">
        <v>3745</v>
      </c>
      <c r="E114" s="125">
        <v>3745</v>
      </c>
      <c r="F114" s="108">
        <v>0</v>
      </c>
      <c r="G114" s="108">
        <v>0</v>
      </c>
      <c r="H114" s="108">
        <v>0</v>
      </c>
      <c r="I114" s="108">
        <v>0</v>
      </c>
      <c r="J114" s="120"/>
      <c r="K114" s="120"/>
      <c r="L114" s="112"/>
      <c r="M114" s="141"/>
      <c r="N114" s="114"/>
      <c r="Q114" s="116"/>
      <c r="R114" s="116"/>
      <c r="S114" s="116"/>
      <c r="T114" s="116"/>
      <c r="U114" s="116"/>
      <c r="V114" s="116"/>
      <c r="W114" s="116"/>
    </row>
    <row r="115" spans="1:23" s="115" customFormat="1" ht="21.5">
      <c r="A115" s="105">
        <v>97</v>
      </c>
      <c r="B115" s="106" t="s">
        <v>276</v>
      </c>
      <c r="C115" s="107">
        <v>103113</v>
      </c>
      <c r="D115" s="125">
        <v>6955</v>
      </c>
      <c r="E115" s="125">
        <v>6955</v>
      </c>
      <c r="F115" s="108">
        <v>0</v>
      </c>
      <c r="G115" s="108">
        <v>0</v>
      </c>
      <c r="H115" s="108">
        <v>0</v>
      </c>
      <c r="I115" s="108">
        <v>0</v>
      </c>
      <c r="J115" s="120"/>
      <c r="K115" s="120"/>
      <c r="L115" s="112"/>
      <c r="M115" s="141"/>
      <c r="N115" s="114"/>
      <c r="Q115" s="116"/>
      <c r="R115" s="116"/>
      <c r="S115" s="116"/>
      <c r="T115" s="116"/>
      <c r="U115" s="116"/>
      <c r="V115" s="116"/>
      <c r="W115" s="116"/>
    </row>
    <row r="116" spans="1:23" s="115" customFormat="1" ht="21.5">
      <c r="A116" s="105">
        <v>98</v>
      </c>
      <c r="B116" s="106" t="s">
        <v>277</v>
      </c>
      <c r="C116" s="107">
        <v>103113</v>
      </c>
      <c r="D116" s="125">
        <v>5350</v>
      </c>
      <c r="E116" s="125">
        <v>5350</v>
      </c>
      <c r="F116" s="108">
        <v>0</v>
      </c>
      <c r="G116" s="108">
        <v>0</v>
      </c>
      <c r="H116" s="108">
        <v>0</v>
      </c>
      <c r="I116" s="108">
        <v>0</v>
      </c>
      <c r="J116" s="120"/>
      <c r="K116" s="120"/>
      <c r="L116" s="112"/>
      <c r="M116" s="141"/>
      <c r="N116" s="114"/>
      <c r="Q116" s="116"/>
      <c r="R116" s="116"/>
      <c r="S116" s="116"/>
      <c r="T116" s="116"/>
      <c r="U116" s="116"/>
      <c r="V116" s="116"/>
      <c r="W116" s="116"/>
    </row>
    <row r="117" spans="1:23" s="115" customFormat="1" ht="21.5">
      <c r="A117" s="105">
        <v>99</v>
      </c>
      <c r="B117" s="106" t="s">
        <v>278</v>
      </c>
      <c r="C117" s="107">
        <v>103113</v>
      </c>
      <c r="D117" s="125">
        <v>28890</v>
      </c>
      <c r="E117" s="125">
        <v>20330</v>
      </c>
      <c r="F117" s="108">
        <v>0</v>
      </c>
      <c r="G117" s="108">
        <v>0</v>
      </c>
      <c r="H117" s="108">
        <v>0</v>
      </c>
      <c r="I117" s="108">
        <v>8560</v>
      </c>
      <c r="J117" s="120"/>
      <c r="K117" s="120"/>
      <c r="L117" s="112"/>
      <c r="M117" s="141"/>
      <c r="N117" s="114"/>
      <c r="Q117" s="116"/>
      <c r="R117" s="116"/>
      <c r="S117" s="116"/>
      <c r="T117" s="116"/>
      <c r="U117" s="116"/>
      <c r="V117" s="116"/>
      <c r="W117" s="116"/>
    </row>
    <row r="118" spans="1:23" s="115" customFormat="1" ht="21.5">
      <c r="A118" s="105">
        <v>100</v>
      </c>
      <c r="B118" s="106" t="s">
        <v>279</v>
      </c>
      <c r="C118" s="107">
        <v>103113</v>
      </c>
      <c r="D118" s="125">
        <v>6420</v>
      </c>
      <c r="E118" s="125">
        <v>6420</v>
      </c>
      <c r="F118" s="108">
        <v>0</v>
      </c>
      <c r="G118" s="108">
        <v>0</v>
      </c>
      <c r="H118" s="108">
        <v>0</v>
      </c>
      <c r="I118" s="108">
        <v>0</v>
      </c>
      <c r="J118" s="120"/>
      <c r="K118" s="120"/>
      <c r="L118" s="112"/>
      <c r="M118" s="141"/>
      <c r="N118" s="114"/>
      <c r="Q118" s="116"/>
      <c r="R118" s="116"/>
      <c r="S118" s="116"/>
      <c r="T118" s="116"/>
      <c r="U118" s="116"/>
      <c r="V118" s="116"/>
      <c r="W118" s="116"/>
    </row>
    <row r="119" spans="1:23" s="115" customFormat="1" ht="21.5">
      <c r="A119" s="105">
        <v>101</v>
      </c>
      <c r="B119" s="106" t="s">
        <v>280</v>
      </c>
      <c r="C119" s="107">
        <v>103113</v>
      </c>
      <c r="D119" s="125">
        <v>8560</v>
      </c>
      <c r="E119" s="125">
        <v>8560</v>
      </c>
      <c r="F119" s="108">
        <v>0</v>
      </c>
      <c r="G119" s="108">
        <v>0</v>
      </c>
      <c r="H119" s="108">
        <v>0</v>
      </c>
      <c r="I119" s="108">
        <v>0</v>
      </c>
      <c r="J119" s="120"/>
      <c r="K119" s="120"/>
      <c r="L119" s="112"/>
      <c r="M119" s="141"/>
      <c r="N119" s="114"/>
      <c r="Q119" s="116"/>
      <c r="R119" s="116"/>
      <c r="S119" s="116"/>
      <c r="T119" s="116"/>
      <c r="U119" s="116"/>
      <c r="V119" s="116"/>
      <c r="W119" s="116"/>
    </row>
    <row r="120" spans="1:23" s="115" customFormat="1" ht="21.5">
      <c r="A120" s="105">
        <v>102</v>
      </c>
      <c r="B120" s="106" t="s">
        <v>281</v>
      </c>
      <c r="C120" s="107">
        <v>103111</v>
      </c>
      <c r="D120" s="125">
        <v>411340</v>
      </c>
      <c r="E120" s="125">
        <v>0</v>
      </c>
      <c r="F120" s="108">
        <v>226840</v>
      </c>
      <c r="G120" s="108">
        <v>0</v>
      </c>
      <c r="H120" s="108">
        <v>162000</v>
      </c>
      <c r="I120" s="108">
        <v>22500</v>
      </c>
      <c r="J120" s="120"/>
      <c r="K120" s="120"/>
      <c r="L120" s="112"/>
      <c r="M120" s="141"/>
      <c r="N120" s="114"/>
      <c r="Q120" s="116"/>
      <c r="R120" s="116"/>
      <c r="S120" s="116"/>
      <c r="T120" s="116"/>
      <c r="U120" s="116"/>
      <c r="V120" s="116"/>
      <c r="W120" s="116"/>
    </row>
    <row r="121" spans="1:23" s="115" customFormat="1" ht="21.5">
      <c r="A121" s="105">
        <v>103</v>
      </c>
      <c r="B121" s="106" t="s">
        <v>282</v>
      </c>
      <c r="C121" s="107">
        <v>103111</v>
      </c>
      <c r="D121" s="125">
        <v>34775</v>
      </c>
      <c r="E121" s="125">
        <v>34775</v>
      </c>
      <c r="F121" s="108">
        <v>0</v>
      </c>
      <c r="G121" s="108">
        <v>0</v>
      </c>
      <c r="H121" s="108">
        <v>0</v>
      </c>
      <c r="I121" s="108">
        <v>0</v>
      </c>
      <c r="J121" s="120"/>
      <c r="K121" s="120"/>
      <c r="L121" s="112"/>
      <c r="M121" s="141"/>
      <c r="N121" s="114"/>
      <c r="Q121" s="116"/>
      <c r="R121" s="116"/>
      <c r="S121" s="116"/>
      <c r="T121" s="116"/>
      <c r="U121" s="116"/>
      <c r="V121" s="116"/>
      <c r="W121" s="116"/>
    </row>
    <row r="122" spans="1:23" s="115" customFormat="1" ht="21.5">
      <c r="A122" s="105">
        <v>104</v>
      </c>
      <c r="B122" s="106" t="s">
        <v>283</v>
      </c>
      <c r="C122" s="107">
        <v>103113</v>
      </c>
      <c r="D122" s="125">
        <v>5885</v>
      </c>
      <c r="E122" s="125">
        <v>5885</v>
      </c>
      <c r="F122" s="108">
        <v>0</v>
      </c>
      <c r="G122" s="108">
        <v>0</v>
      </c>
      <c r="H122" s="108">
        <v>0</v>
      </c>
      <c r="I122" s="108">
        <v>0</v>
      </c>
      <c r="J122" s="120"/>
      <c r="K122" s="120"/>
      <c r="L122" s="112"/>
      <c r="M122" s="141"/>
      <c r="N122" s="114"/>
      <c r="Q122" s="116"/>
      <c r="R122" s="116"/>
      <c r="S122" s="116"/>
      <c r="T122" s="116"/>
      <c r="U122" s="116"/>
      <c r="V122" s="116"/>
      <c r="W122" s="116"/>
    </row>
    <row r="123" spans="1:23" s="115" customFormat="1" ht="21.5">
      <c r="A123" s="105">
        <v>105</v>
      </c>
      <c r="B123" s="106" t="s">
        <v>284</v>
      </c>
      <c r="C123" s="107">
        <v>103113</v>
      </c>
      <c r="D123" s="125">
        <v>7490</v>
      </c>
      <c r="E123" s="125">
        <v>7490</v>
      </c>
      <c r="F123" s="108">
        <v>0</v>
      </c>
      <c r="G123" s="108">
        <v>0</v>
      </c>
      <c r="H123" s="108">
        <v>0</v>
      </c>
      <c r="I123" s="108">
        <v>0</v>
      </c>
      <c r="J123" s="120"/>
      <c r="K123" s="120"/>
      <c r="L123" s="112"/>
      <c r="M123" s="141"/>
      <c r="N123" s="114"/>
      <c r="Q123" s="116"/>
      <c r="R123" s="116"/>
      <c r="S123" s="116"/>
      <c r="T123" s="116"/>
      <c r="U123" s="116"/>
      <c r="V123" s="116"/>
      <c r="W123" s="116"/>
    </row>
    <row r="124" spans="1:23" s="115" customFormat="1" ht="21.5">
      <c r="A124" s="105">
        <v>106</v>
      </c>
      <c r="B124" s="106" t="s">
        <v>285</v>
      </c>
      <c r="C124" s="107">
        <v>103113</v>
      </c>
      <c r="D124" s="125">
        <v>5350</v>
      </c>
      <c r="E124" s="125">
        <v>5350</v>
      </c>
      <c r="F124" s="108">
        <v>0</v>
      </c>
      <c r="G124" s="108">
        <v>0</v>
      </c>
      <c r="H124" s="108">
        <v>0</v>
      </c>
      <c r="I124" s="108">
        <v>0</v>
      </c>
      <c r="J124" s="120"/>
      <c r="K124" s="120"/>
      <c r="L124" s="112"/>
      <c r="M124" s="141"/>
      <c r="N124" s="114"/>
      <c r="Q124" s="116"/>
      <c r="R124" s="116"/>
      <c r="S124" s="116"/>
      <c r="T124" s="116"/>
      <c r="U124" s="116"/>
      <c r="V124" s="116"/>
      <c r="W124" s="116"/>
    </row>
    <row r="125" spans="1:23" s="115" customFormat="1" ht="21.5">
      <c r="A125" s="105">
        <v>107</v>
      </c>
      <c r="B125" s="106" t="s">
        <v>286</v>
      </c>
      <c r="C125" s="107">
        <v>103111</v>
      </c>
      <c r="D125" s="125">
        <v>19046</v>
      </c>
      <c r="E125" s="125">
        <v>19046</v>
      </c>
      <c r="F125" s="108">
        <v>0</v>
      </c>
      <c r="G125" s="108">
        <v>0</v>
      </c>
      <c r="H125" s="108">
        <v>0</v>
      </c>
      <c r="I125" s="108">
        <v>0</v>
      </c>
      <c r="J125" s="120"/>
      <c r="K125" s="120"/>
      <c r="L125" s="112"/>
      <c r="M125" s="141"/>
      <c r="N125" s="114"/>
      <c r="Q125" s="116"/>
      <c r="R125" s="116"/>
      <c r="S125" s="116"/>
      <c r="T125" s="116"/>
      <c r="U125" s="116"/>
      <c r="V125" s="116"/>
      <c r="W125" s="116"/>
    </row>
    <row r="126" spans="1:23" s="115" customFormat="1" ht="21.5">
      <c r="A126" s="105">
        <v>108</v>
      </c>
      <c r="B126" s="106" t="s">
        <v>287</v>
      </c>
      <c r="C126" s="107">
        <v>103113</v>
      </c>
      <c r="D126" s="125">
        <v>2889</v>
      </c>
      <c r="E126" s="125">
        <v>2889</v>
      </c>
      <c r="F126" s="108">
        <v>0</v>
      </c>
      <c r="G126" s="108">
        <v>0</v>
      </c>
      <c r="H126" s="108">
        <v>0</v>
      </c>
      <c r="I126" s="108">
        <v>0</v>
      </c>
      <c r="J126" s="120"/>
      <c r="K126" s="120"/>
      <c r="L126" s="112"/>
      <c r="M126" s="141"/>
      <c r="N126" s="114"/>
      <c r="Q126" s="116"/>
      <c r="R126" s="116"/>
      <c r="S126" s="116"/>
      <c r="T126" s="116"/>
      <c r="U126" s="116"/>
      <c r="V126" s="116"/>
      <c r="W126" s="116"/>
    </row>
    <row r="127" spans="1:23" s="115" customFormat="1" ht="21.5">
      <c r="A127" s="105">
        <v>109</v>
      </c>
      <c r="B127" s="106" t="s">
        <v>288</v>
      </c>
      <c r="C127" s="107">
        <v>103113</v>
      </c>
      <c r="D127" s="125">
        <v>53500</v>
      </c>
      <c r="E127" s="125">
        <v>53500</v>
      </c>
      <c r="F127" s="108">
        <v>0</v>
      </c>
      <c r="G127" s="108">
        <v>0</v>
      </c>
      <c r="H127" s="108">
        <v>0</v>
      </c>
      <c r="I127" s="108">
        <v>0</v>
      </c>
      <c r="J127" s="120"/>
      <c r="K127" s="120"/>
      <c r="L127" s="112"/>
      <c r="M127" s="141"/>
      <c r="N127" s="114"/>
      <c r="Q127" s="116"/>
      <c r="R127" s="116"/>
      <c r="S127" s="116"/>
      <c r="T127" s="116"/>
      <c r="U127" s="116"/>
      <c r="V127" s="116"/>
      <c r="W127" s="116"/>
    </row>
    <row r="128" spans="1:23" s="115" customFormat="1" ht="21.5">
      <c r="A128" s="105">
        <v>110</v>
      </c>
      <c r="B128" s="106" t="s">
        <v>289</v>
      </c>
      <c r="C128" s="107">
        <v>103111</v>
      </c>
      <c r="D128" s="125">
        <v>1394410674.8499999</v>
      </c>
      <c r="E128" s="125">
        <v>85060421.560000002</v>
      </c>
      <c r="F128" s="108">
        <v>12926409.49</v>
      </c>
      <c r="G128" s="108">
        <v>21732165.300000001</v>
      </c>
      <c r="H128" s="108">
        <v>310791246.83999997</v>
      </c>
      <c r="I128" s="108">
        <v>963900431.65999997</v>
      </c>
      <c r="J128" s="120"/>
      <c r="K128" s="120"/>
      <c r="L128" s="112"/>
      <c r="M128" s="141"/>
      <c r="N128" s="114"/>
      <c r="Q128" s="116"/>
      <c r="R128" s="116"/>
      <c r="S128" s="116"/>
      <c r="T128" s="116"/>
      <c r="U128" s="116"/>
      <c r="V128" s="116"/>
      <c r="W128" s="116"/>
    </row>
    <row r="129" spans="1:23" s="115" customFormat="1" ht="21.5">
      <c r="A129" s="105">
        <v>111</v>
      </c>
      <c r="B129" s="106" t="s">
        <v>290</v>
      </c>
      <c r="C129" s="107">
        <v>103113</v>
      </c>
      <c r="D129" s="125">
        <v>29960</v>
      </c>
      <c r="E129" s="125">
        <v>29960</v>
      </c>
      <c r="F129" s="108">
        <v>0</v>
      </c>
      <c r="G129" s="108">
        <v>0</v>
      </c>
      <c r="H129" s="108">
        <v>0</v>
      </c>
      <c r="I129" s="108">
        <v>0</v>
      </c>
      <c r="J129" s="120"/>
      <c r="K129" s="120"/>
      <c r="L129" s="112"/>
      <c r="M129" s="141"/>
      <c r="N129" s="114"/>
      <c r="Q129" s="116"/>
      <c r="R129" s="116"/>
      <c r="S129" s="116"/>
      <c r="T129" s="116"/>
      <c r="U129" s="116"/>
      <c r="V129" s="116"/>
      <c r="W129" s="116"/>
    </row>
    <row r="130" spans="1:23" s="115" customFormat="1" ht="21.5">
      <c r="A130" s="105">
        <v>112</v>
      </c>
      <c r="B130" s="106" t="s">
        <v>291</v>
      </c>
      <c r="C130" s="107">
        <v>103111</v>
      </c>
      <c r="D130" s="125">
        <v>315628.59999999998</v>
      </c>
      <c r="E130" s="125">
        <v>0</v>
      </c>
      <c r="F130" s="108">
        <v>0</v>
      </c>
      <c r="G130" s="108">
        <v>0</v>
      </c>
      <c r="H130" s="108">
        <v>0</v>
      </c>
      <c r="I130" s="108">
        <v>315628.59999999998</v>
      </c>
      <c r="J130" s="120"/>
      <c r="K130" s="120"/>
      <c r="L130" s="112"/>
      <c r="M130" s="141"/>
      <c r="N130" s="114"/>
      <c r="Q130" s="116"/>
      <c r="R130" s="116"/>
      <c r="S130" s="116"/>
      <c r="T130" s="116"/>
      <c r="U130" s="116"/>
      <c r="V130" s="116"/>
      <c r="W130" s="116"/>
    </row>
    <row r="131" spans="1:23" s="115" customFormat="1" ht="21.5">
      <c r="A131" s="105">
        <v>113</v>
      </c>
      <c r="B131" s="106" t="s">
        <v>292</v>
      </c>
      <c r="C131" s="107">
        <v>103113</v>
      </c>
      <c r="D131" s="125">
        <v>8560</v>
      </c>
      <c r="E131" s="125">
        <v>8560</v>
      </c>
      <c r="F131" s="108">
        <v>0</v>
      </c>
      <c r="G131" s="108">
        <v>0</v>
      </c>
      <c r="H131" s="108">
        <v>0</v>
      </c>
      <c r="I131" s="108">
        <v>0</v>
      </c>
      <c r="J131" s="120"/>
      <c r="K131" s="120"/>
      <c r="L131" s="112"/>
      <c r="M131" s="141"/>
      <c r="N131" s="114"/>
      <c r="Q131" s="116"/>
      <c r="R131" s="116"/>
      <c r="S131" s="116"/>
      <c r="T131" s="116"/>
      <c r="U131" s="116"/>
      <c r="V131" s="116"/>
      <c r="W131" s="116"/>
    </row>
    <row r="132" spans="1:23" s="115" customFormat="1" ht="21.5">
      <c r="A132" s="105">
        <v>114</v>
      </c>
      <c r="B132" s="106" t="s">
        <v>293</v>
      </c>
      <c r="C132" s="107">
        <v>103113</v>
      </c>
      <c r="D132" s="125">
        <v>11770</v>
      </c>
      <c r="E132" s="125">
        <v>11770</v>
      </c>
      <c r="F132" s="108">
        <v>0</v>
      </c>
      <c r="G132" s="108">
        <v>0</v>
      </c>
      <c r="H132" s="108">
        <v>0</v>
      </c>
      <c r="I132" s="108">
        <v>0</v>
      </c>
      <c r="J132" s="120"/>
      <c r="K132" s="120"/>
      <c r="L132" s="112"/>
      <c r="M132" s="141"/>
      <c r="N132" s="114"/>
      <c r="Q132" s="116"/>
      <c r="R132" s="116"/>
      <c r="S132" s="116"/>
      <c r="T132" s="116"/>
      <c r="U132" s="116"/>
      <c r="V132" s="116"/>
      <c r="W132" s="116"/>
    </row>
    <row r="133" spans="1:23" s="115" customFormat="1" ht="21.5">
      <c r="A133" s="105">
        <v>115</v>
      </c>
      <c r="B133" s="106" t="s">
        <v>294</v>
      </c>
      <c r="C133" s="107">
        <v>103113</v>
      </c>
      <c r="D133" s="125">
        <v>14996.05</v>
      </c>
      <c r="E133" s="125">
        <v>2999.21</v>
      </c>
      <c r="F133" s="108">
        <v>5998.42</v>
      </c>
      <c r="G133" s="108">
        <v>5998.42</v>
      </c>
      <c r="H133" s="108">
        <v>0</v>
      </c>
      <c r="I133" s="108">
        <v>0</v>
      </c>
      <c r="J133" s="120"/>
      <c r="K133" s="120"/>
      <c r="L133" s="112"/>
      <c r="M133" s="141"/>
      <c r="N133" s="114"/>
      <c r="Q133" s="116"/>
      <c r="R133" s="116"/>
      <c r="S133" s="116"/>
      <c r="T133" s="116"/>
      <c r="U133" s="116"/>
      <c r="V133" s="116"/>
      <c r="W133" s="116"/>
    </row>
    <row r="134" spans="1:23" s="115" customFormat="1" ht="21.5">
      <c r="A134" s="105">
        <v>116</v>
      </c>
      <c r="B134" s="106" t="s">
        <v>295</v>
      </c>
      <c r="C134" s="107">
        <v>103113</v>
      </c>
      <c r="D134" s="125">
        <v>5350</v>
      </c>
      <c r="E134" s="125">
        <v>5350</v>
      </c>
      <c r="F134" s="108">
        <v>0</v>
      </c>
      <c r="G134" s="108">
        <v>0</v>
      </c>
      <c r="H134" s="108">
        <v>0</v>
      </c>
      <c r="I134" s="108">
        <v>0</v>
      </c>
      <c r="J134" s="120"/>
      <c r="K134" s="120"/>
      <c r="L134" s="112"/>
      <c r="M134" s="141"/>
      <c r="N134" s="114"/>
      <c r="Q134" s="116"/>
      <c r="R134" s="116"/>
      <c r="S134" s="116"/>
      <c r="T134" s="116"/>
      <c r="U134" s="116"/>
      <c r="V134" s="116"/>
      <c r="W134" s="116"/>
    </row>
    <row r="135" spans="1:23" s="115" customFormat="1" ht="21.5">
      <c r="A135" s="105">
        <v>117</v>
      </c>
      <c r="B135" s="106" t="s">
        <v>296</v>
      </c>
      <c r="C135" s="107">
        <v>103111</v>
      </c>
      <c r="D135" s="125">
        <v>47347.5</v>
      </c>
      <c r="E135" s="125">
        <v>0</v>
      </c>
      <c r="F135" s="108">
        <v>23673.75</v>
      </c>
      <c r="G135" s="108">
        <v>0</v>
      </c>
      <c r="H135" s="108">
        <v>0</v>
      </c>
      <c r="I135" s="108">
        <v>23673.75</v>
      </c>
      <c r="J135" s="120"/>
      <c r="K135" s="120"/>
      <c r="L135" s="112"/>
      <c r="M135" s="141"/>
      <c r="N135" s="114"/>
      <c r="Q135" s="116"/>
      <c r="R135" s="116"/>
      <c r="S135" s="116"/>
      <c r="T135" s="116"/>
      <c r="U135" s="116"/>
      <c r="V135" s="116"/>
      <c r="W135" s="116"/>
    </row>
    <row r="136" spans="1:23" s="115" customFormat="1" ht="21.5">
      <c r="A136" s="105">
        <v>118</v>
      </c>
      <c r="B136" s="106" t="s">
        <v>297</v>
      </c>
      <c r="C136" s="107">
        <v>103113</v>
      </c>
      <c r="D136" s="125">
        <v>3477.5</v>
      </c>
      <c r="E136" s="125">
        <v>3477.5</v>
      </c>
      <c r="F136" s="108">
        <v>0</v>
      </c>
      <c r="G136" s="108">
        <v>0</v>
      </c>
      <c r="H136" s="108">
        <v>0</v>
      </c>
      <c r="I136" s="108">
        <v>0</v>
      </c>
      <c r="J136" s="120"/>
      <c r="K136" s="120"/>
      <c r="L136" s="112"/>
      <c r="M136" s="141"/>
      <c r="N136" s="114"/>
      <c r="Q136" s="116"/>
      <c r="R136" s="116"/>
      <c r="S136" s="116"/>
      <c r="T136" s="116"/>
      <c r="U136" s="116"/>
      <c r="V136" s="116"/>
      <c r="W136" s="116"/>
    </row>
    <row r="137" spans="1:23" s="115" customFormat="1" ht="21.5">
      <c r="A137" s="105">
        <v>119</v>
      </c>
      <c r="B137" s="106" t="s">
        <v>298</v>
      </c>
      <c r="C137" s="107">
        <v>103113</v>
      </c>
      <c r="D137" s="125">
        <v>42800</v>
      </c>
      <c r="E137" s="142">
        <v>21400</v>
      </c>
      <c r="F137" s="108">
        <v>21400</v>
      </c>
      <c r="G137" s="108">
        <v>0</v>
      </c>
      <c r="H137" s="108">
        <v>0</v>
      </c>
      <c r="I137" s="108">
        <v>0</v>
      </c>
      <c r="J137" s="120"/>
      <c r="K137" s="120"/>
      <c r="L137" s="112"/>
      <c r="M137" s="141"/>
      <c r="N137" s="114"/>
      <c r="Q137" s="116"/>
      <c r="R137" s="116"/>
      <c r="S137" s="116"/>
      <c r="T137" s="116"/>
      <c r="U137" s="116"/>
      <c r="V137" s="116"/>
      <c r="W137" s="116"/>
    </row>
    <row r="138" spans="1:23" s="115" customFormat="1" ht="21.5">
      <c r="A138" s="105">
        <v>120</v>
      </c>
      <c r="B138" s="106" t="s">
        <v>299</v>
      </c>
      <c r="C138" s="107">
        <v>103113</v>
      </c>
      <c r="D138" s="125">
        <v>6420</v>
      </c>
      <c r="E138" s="125">
        <v>6420</v>
      </c>
      <c r="F138" s="108">
        <v>0</v>
      </c>
      <c r="G138" s="108">
        <v>0</v>
      </c>
      <c r="H138" s="108">
        <v>0</v>
      </c>
      <c r="I138" s="108">
        <v>0</v>
      </c>
      <c r="J138" s="120"/>
      <c r="K138" s="120"/>
      <c r="L138" s="112"/>
      <c r="M138" s="141"/>
      <c r="N138" s="114"/>
      <c r="Q138" s="116"/>
      <c r="R138" s="116"/>
      <c r="S138" s="116"/>
      <c r="T138" s="116"/>
      <c r="U138" s="116"/>
      <c r="V138" s="116"/>
      <c r="W138" s="116"/>
    </row>
    <row r="139" spans="1:23" s="115" customFormat="1" ht="21.5">
      <c r="A139" s="105">
        <v>121</v>
      </c>
      <c r="B139" s="106" t="s">
        <v>300</v>
      </c>
      <c r="C139" s="107">
        <v>103113</v>
      </c>
      <c r="D139" s="125">
        <v>42800</v>
      </c>
      <c r="E139" s="143">
        <v>21400</v>
      </c>
      <c r="F139" s="108">
        <v>21400</v>
      </c>
      <c r="G139" s="108">
        <v>0</v>
      </c>
      <c r="H139" s="108">
        <v>0</v>
      </c>
      <c r="I139" s="108">
        <v>0</v>
      </c>
      <c r="J139" s="120"/>
      <c r="K139" s="120"/>
      <c r="L139" s="112"/>
      <c r="M139" s="141" t="s">
        <v>148</v>
      </c>
      <c r="N139" s="114"/>
      <c r="Q139" s="116"/>
      <c r="R139" s="116"/>
      <c r="S139" s="116"/>
      <c r="T139" s="116"/>
      <c r="U139" s="116"/>
      <c r="V139" s="116"/>
      <c r="W139" s="116"/>
    </row>
    <row r="140" spans="1:23" s="115" customFormat="1" ht="21.5">
      <c r="A140" s="105">
        <v>122</v>
      </c>
      <c r="B140" s="106" t="s">
        <v>301</v>
      </c>
      <c r="C140" s="107">
        <v>103113</v>
      </c>
      <c r="D140" s="125">
        <v>32100</v>
      </c>
      <c r="E140" s="125">
        <v>8025</v>
      </c>
      <c r="F140" s="108">
        <v>8025</v>
      </c>
      <c r="G140" s="108">
        <v>8025</v>
      </c>
      <c r="H140" s="108">
        <v>8025</v>
      </c>
      <c r="I140" s="108">
        <v>0</v>
      </c>
      <c r="J140" s="120"/>
      <c r="K140" s="120"/>
      <c r="L140" s="112"/>
      <c r="M140" s="141" t="s">
        <v>148</v>
      </c>
      <c r="N140" s="114"/>
      <c r="Q140" s="116"/>
      <c r="R140" s="116"/>
      <c r="S140" s="116"/>
      <c r="T140" s="116"/>
      <c r="U140" s="116"/>
      <c r="V140" s="116"/>
      <c r="W140" s="116"/>
    </row>
    <row r="141" spans="1:23" s="115" customFormat="1" ht="21.5">
      <c r="A141" s="105">
        <v>123</v>
      </c>
      <c r="B141" s="106" t="s">
        <v>302</v>
      </c>
      <c r="C141" s="107">
        <v>103113</v>
      </c>
      <c r="D141" s="125">
        <v>18404</v>
      </c>
      <c r="E141" s="125">
        <v>18404</v>
      </c>
      <c r="F141" s="108">
        <v>0</v>
      </c>
      <c r="G141" s="108">
        <v>0</v>
      </c>
      <c r="H141" s="108">
        <v>0</v>
      </c>
      <c r="I141" s="108">
        <v>0</v>
      </c>
      <c r="J141" s="120"/>
      <c r="K141" s="120"/>
      <c r="L141" s="112"/>
      <c r="M141" s="141"/>
      <c r="N141" s="114"/>
      <c r="Q141" s="116"/>
      <c r="R141" s="116"/>
      <c r="S141" s="116"/>
      <c r="T141" s="116"/>
      <c r="U141" s="116"/>
      <c r="V141" s="116"/>
      <c r="W141" s="116"/>
    </row>
    <row r="142" spans="1:23" s="115" customFormat="1" ht="21.5">
      <c r="A142" s="105">
        <v>124</v>
      </c>
      <c r="B142" s="106" t="s">
        <v>303</v>
      </c>
      <c r="C142" s="107">
        <v>103113</v>
      </c>
      <c r="D142" s="125">
        <v>51360</v>
      </c>
      <c r="E142" s="125">
        <v>51360</v>
      </c>
      <c r="F142" s="108">
        <v>0</v>
      </c>
      <c r="G142" s="108">
        <v>0</v>
      </c>
      <c r="H142" s="108">
        <v>0</v>
      </c>
      <c r="I142" s="108">
        <v>0</v>
      </c>
      <c r="J142" s="120"/>
      <c r="K142" s="120"/>
      <c r="L142" s="112"/>
      <c r="M142" s="144"/>
      <c r="N142" s="114"/>
      <c r="Q142" s="116"/>
      <c r="R142" s="116"/>
      <c r="S142" s="116"/>
      <c r="T142" s="116"/>
      <c r="U142" s="116"/>
      <c r="V142" s="116"/>
      <c r="W142" s="116"/>
    </row>
    <row r="143" spans="1:23" s="115" customFormat="1" ht="14">
      <c r="A143" s="105"/>
      <c r="B143" s="145"/>
      <c r="C143" s="146"/>
      <c r="D143" s="125"/>
      <c r="E143" s="125"/>
      <c r="F143" s="108"/>
      <c r="G143" s="108"/>
      <c r="H143" s="108"/>
      <c r="I143" s="108"/>
      <c r="J143" s="120"/>
      <c r="K143" s="120"/>
      <c r="L143" s="112"/>
      <c r="M143" s="123"/>
      <c r="N143" s="147"/>
      <c r="Q143" s="116"/>
      <c r="R143" s="116"/>
      <c r="S143" s="116"/>
      <c r="T143" s="116"/>
      <c r="U143" s="116"/>
      <c r="V143" s="116"/>
      <c r="W143" s="116"/>
    </row>
    <row r="144" spans="1:23" s="115" customFormat="1" ht="14">
      <c r="A144" s="105"/>
      <c r="B144" s="148"/>
      <c r="C144" s="149"/>
      <c r="D144" s="150"/>
      <c r="E144" s="151"/>
      <c r="F144" s="150"/>
      <c r="G144" s="151"/>
      <c r="H144" s="150"/>
      <c r="I144" s="150"/>
      <c r="J144" s="152"/>
      <c r="K144" s="153"/>
      <c r="L144" s="154"/>
      <c r="M144" s="155"/>
      <c r="N144" s="114"/>
      <c r="Q144" s="116"/>
      <c r="R144" s="116"/>
      <c r="S144" s="116"/>
      <c r="T144" s="116"/>
      <c r="U144" s="116"/>
      <c r="V144" s="116"/>
      <c r="W144" s="116"/>
    </row>
    <row r="145" spans="1:23" s="115" customFormat="1" ht="14">
      <c r="A145" s="105"/>
      <c r="B145" s="156" t="s">
        <v>304</v>
      </c>
      <c r="C145" s="157"/>
      <c r="D145" s="158">
        <f t="shared" ref="D145:I145" si="0">SUM(D19:D142)</f>
        <v>1574609078.4599998</v>
      </c>
      <c r="E145" s="158">
        <f t="shared" si="0"/>
        <v>132236511.99999999</v>
      </c>
      <c r="F145" s="158">
        <f t="shared" si="0"/>
        <v>139597908.63999999</v>
      </c>
      <c r="G145" s="158">
        <f t="shared" si="0"/>
        <v>21783280.590000004</v>
      </c>
      <c r="H145" s="158">
        <f t="shared" si="0"/>
        <v>312945219.50999999</v>
      </c>
      <c r="I145" s="158">
        <f t="shared" si="0"/>
        <v>968046157.72000003</v>
      </c>
      <c r="J145" s="159"/>
      <c r="K145" s="160"/>
      <c r="L145" s="154"/>
      <c r="M145" s="155"/>
      <c r="N145" s="114"/>
      <c r="Q145" s="116"/>
      <c r="R145" s="116"/>
      <c r="S145" s="116"/>
      <c r="T145" s="116"/>
      <c r="U145" s="116"/>
      <c r="V145" s="116"/>
      <c r="W145" s="116"/>
    </row>
    <row r="146" spans="1:23" ht="14">
      <c r="A146" s="86"/>
      <c r="B146" s="161"/>
      <c r="C146" s="162"/>
      <c r="D146" s="163" t="s">
        <v>305</v>
      </c>
      <c r="E146" s="164"/>
      <c r="F146" s="165"/>
      <c r="G146" s="166"/>
      <c r="H146" s="165"/>
      <c r="I146" s="165"/>
      <c r="J146" s="167"/>
      <c r="K146" s="90"/>
      <c r="L146" s="167"/>
      <c r="M146" s="168"/>
    </row>
    <row r="147" spans="1:23" ht="43">
      <c r="A147" s="86"/>
      <c r="B147" s="169" t="s">
        <v>306</v>
      </c>
      <c r="C147" s="162"/>
      <c r="D147" s="166">
        <f>SUM(E147:I147)</f>
        <v>-4941410.82</v>
      </c>
      <c r="E147" s="170">
        <f>-2416339.03+11708.75</f>
        <v>-2404630.2799999998</v>
      </c>
      <c r="F147" s="166">
        <v>-2435787.46</v>
      </c>
      <c r="G147" s="166">
        <v>-3553.99</v>
      </c>
      <c r="H147" s="166">
        <v>-87037.7</v>
      </c>
      <c r="I147" s="166">
        <v>-10401.39</v>
      </c>
      <c r="J147" s="167"/>
      <c r="K147" s="90"/>
      <c r="L147" s="167"/>
      <c r="M147" s="168"/>
    </row>
    <row r="148" spans="1:23" ht="21.5">
      <c r="A148" s="86"/>
      <c r="B148" s="171" t="s">
        <v>307</v>
      </c>
      <c r="C148" s="162"/>
      <c r="D148" s="166">
        <f>SUM(E148:I148)</f>
        <v>-8348290.3399999999</v>
      </c>
      <c r="E148" s="170">
        <v>-6507064.0300000003</v>
      </c>
      <c r="F148" s="166">
        <v>-965778.3</v>
      </c>
      <c r="G148" s="170">
        <v>-875448.01</v>
      </c>
      <c r="H148" s="166">
        <v>0</v>
      </c>
      <c r="I148" s="166">
        <v>0</v>
      </c>
      <c r="J148" s="167"/>
      <c r="K148" s="90"/>
      <c r="L148" s="167"/>
      <c r="M148" s="168"/>
    </row>
    <row r="149" spans="1:23" ht="21.5">
      <c r="A149" s="86"/>
      <c r="B149" s="171" t="s">
        <v>308</v>
      </c>
      <c r="C149" s="162"/>
      <c r="D149" s="172">
        <f>SUM(E149:I149)</f>
        <v>236523.5</v>
      </c>
      <c r="E149" s="173">
        <v>204691</v>
      </c>
      <c r="F149" s="172">
        <v>31832.5</v>
      </c>
      <c r="G149" s="173">
        <v>0</v>
      </c>
      <c r="H149" s="172">
        <v>0</v>
      </c>
      <c r="I149" s="172">
        <v>0</v>
      </c>
      <c r="J149" s="167"/>
      <c r="K149" s="90"/>
      <c r="L149" s="167"/>
      <c r="M149" s="168"/>
    </row>
    <row r="150" spans="1:23" ht="14">
      <c r="A150" s="86"/>
      <c r="B150" s="161"/>
      <c r="C150" s="162"/>
      <c r="D150" s="165"/>
      <c r="E150" s="164"/>
      <c r="F150" s="165"/>
      <c r="G150" s="164"/>
      <c r="H150" s="165"/>
      <c r="I150" s="165"/>
      <c r="J150" s="167"/>
      <c r="K150" s="90"/>
      <c r="L150" s="167"/>
      <c r="M150" s="168"/>
    </row>
    <row r="151" spans="1:23" ht="22" thickBot="1">
      <c r="A151" s="86"/>
      <c r="B151" s="171" t="s">
        <v>309</v>
      </c>
      <c r="C151" s="162"/>
      <c r="D151" s="174">
        <f>SUM(E151:I151)</f>
        <v>1561555900.8000002</v>
      </c>
      <c r="E151" s="174">
        <f>E145+E148+E147+E149</f>
        <v>123529508.68999998</v>
      </c>
      <c r="F151" s="174">
        <f>F145+F148+F147+F149</f>
        <v>136228175.37999997</v>
      </c>
      <c r="G151" s="174">
        <f>G145+G148+G147+G149</f>
        <v>20904278.590000004</v>
      </c>
      <c r="H151" s="174">
        <f>H145+H148+H147+H149</f>
        <v>312858181.81</v>
      </c>
      <c r="I151" s="174">
        <f>I145+I148+I147+I149</f>
        <v>968035756.33000004</v>
      </c>
      <c r="J151" s="167"/>
      <c r="K151" s="90"/>
      <c r="L151" s="167"/>
      <c r="M151" s="168"/>
    </row>
    <row r="152" spans="1:23" ht="21.5">
      <c r="A152" s="86"/>
      <c r="B152" s="171"/>
      <c r="C152" s="162"/>
      <c r="D152" s="175"/>
      <c r="E152" s="164"/>
      <c r="F152" s="165"/>
      <c r="G152" s="164"/>
      <c r="H152" s="165"/>
      <c r="I152" s="165"/>
      <c r="J152" s="167"/>
      <c r="K152" s="90"/>
      <c r="L152" s="167"/>
      <c r="M152" s="168"/>
    </row>
    <row r="153" spans="1:23" ht="21.5">
      <c r="A153" s="86"/>
      <c r="B153" s="171" t="s">
        <v>310</v>
      </c>
      <c r="C153" s="162"/>
      <c r="D153" s="176">
        <f>D155-D151</f>
        <v>9.9997520446777344E-3</v>
      </c>
      <c r="E153" s="164"/>
      <c r="F153" s="165"/>
      <c r="G153" s="164"/>
      <c r="H153" s="165"/>
      <c r="I153" s="165"/>
      <c r="J153" s="167"/>
      <c r="K153" s="90"/>
      <c r="L153" s="167"/>
      <c r="M153" s="168"/>
    </row>
    <row r="154" spans="1:23" ht="21.5">
      <c r="A154" s="86"/>
      <c r="B154" s="177" t="s">
        <v>311</v>
      </c>
      <c r="C154" s="162"/>
      <c r="D154" s="165"/>
      <c r="E154" s="164"/>
      <c r="F154" s="165"/>
      <c r="G154" s="164"/>
      <c r="H154" s="165"/>
      <c r="I154" s="165"/>
      <c r="J154" s="167"/>
      <c r="K154" s="90"/>
      <c r="L154" s="167"/>
      <c r="M154" s="168"/>
    </row>
    <row r="155" spans="1:23" ht="14.5" thickBot="1">
      <c r="A155" s="86"/>
      <c r="B155" s="178" t="s">
        <v>312</v>
      </c>
      <c r="C155" s="179"/>
      <c r="D155" s="180">
        <v>1561555900.8099999</v>
      </c>
      <c r="E155" s="181"/>
      <c r="F155" s="182"/>
      <c r="G155" s="181"/>
      <c r="H155" s="182"/>
      <c r="I155" s="182"/>
      <c r="J155" s="183"/>
      <c r="K155" s="184"/>
      <c r="L155" s="183"/>
      <c r="M155" s="155"/>
    </row>
    <row r="156" spans="1:23" ht="15" thickTop="1" thickBot="1">
      <c r="B156" s="185"/>
      <c r="C156" s="186"/>
      <c r="D156" s="187" t="s">
        <v>313</v>
      </c>
      <c r="E156" s="188"/>
      <c r="F156" s="189"/>
      <c r="G156" s="188"/>
      <c r="H156" s="189"/>
      <c r="I156" s="189"/>
      <c r="J156" s="190"/>
      <c r="K156" s="186"/>
      <c r="L156" s="190"/>
      <c r="M156" s="191"/>
    </row>
    <row r="157" spans="1:23" ht="14">
      <c r="B157" s="192"/>
      <c r="C157" s="192"/>
      <c r="D157" s="192"/>
      <c r="E157" s="192"/>
      <c r="F157" s="192"/>
      <c r="G157" s="192"/>
      <c r="H157" s="192"/>
      <c r="I157" s="193" t="s">
        <v>314</v>
      </c>
      <c r="J157" s="193"/>
      <c r="K157" s="192"/>
      <c r="L157" s="192"/>
      <c r="M157" s="194"/>
    </row>
    <row r="158" spans="1:23" ht="14">
      <c r="B158" s="192"/>
      <c r="C158" s="192"/>
      <c r="D158" s="192"/>
      <c r="E158" s="192"/>
      <c r="F158" s="192"/>
      <c r="G158" s="192"/>
      <c r="H158" s="192"/>
      <c r="I158" s="193"/>
      <c r="J158" s="193"/>
      <c r="K158" s="192"/>
      <c r="L158" s="192"/>
      <c r="M158" s="194"/>
    </row>
    <row r="159" spans="1:23" ht="14">
      <c r="A159" s="85" t="s">
        <v>315</v>
      </c>
      <c r="B159" s="84" t="s">
        <v>316</v>
      </c>
      <c r="C159" s="83"/>
      <c r="D159" s="84"/>
      <c r="E159" s="84"/>
      <c r="F159" s="84"/>
      <c r="M159" s="195"/>
    </row>
    <row r="160" spans="1:23" ht="14">
      <c r="A160" s="85"/>
      <c r="C160" s="85" t="s">
        <v>317</v>
      </c>
      <c r="D160" s="197">
        <f>D128+D148</f>
        <v>1386062384.51</v>
      </c>
      <c r="M160" s="195"/>
    </row>
    <row r="161" spans="4:4" ht="13">
      <c r="D161" s="196"/>
    </row>
  </sheetData>
  <mergeCells count="1">
    <mergeCell ref="Q19:W1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</vt:lpstr>
      <vt:lpstr>งบเปลี่ยนแปลง-8-9</vt:lpstr>
      <vt:lpstr>งบเปลี่ยนแปลง-10</vt:lpstr>
      <vt:lpstr>CF</vt:lpstr>
      <vt:lpstr>Sheet1</vt:lpstr>
      <vt:lpstr>CF!Print_Area</vt:lpstr>
      <vt:lpstr>FS!Print_Area</vt:lpstr>
      <vt:lpstr>'งบเปลี่ยนแปลง-10'!Print_Area</vt:lpstr>
      <vt:lpstr>'งบเปลี่ยนแปลง-8-9'!Print_Area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2020-05-13T09:19:23Z</cp:lastPrinted>
  <dcterms:created xsi:type="dcterms:W3CDTF">2005-02-20T11:46:17Z</dcterms:created>
  <dcterms:modified xsi:type="dcterms:W3CDTF">2020-05-13T09:19:33Z</dcterms:modified>
</cp:coreProperties>
</file>