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20\M-03\"/>
    </mc:Choice>
  </mc:AlternateContent>
  <xr:revisionPtr revIDLastSave="0" documentId="13_ncr:1_{553452ED-F015-482C-9EB9-5C9466D62589}" xr6:coauthVersionLast="44" xr6:coauthVersionMax="44" xr10:uidLastSave="{00000000-0000-0000-0000-000000000000}"/>
  <bookViews>
    <workbookView xWindow="-110" yWindow="-110" windowWidth="19420" windowHeight="10420" activeTab="4" xr2:uid="{00000000-000D-0000-FFFF-FFFF00000000}"/>
  </bookViews>
  <sheets>
    <sheet name="BS" sheetId="1" r:id="rId1"/>
    <sheet name="PL" sheetId="10" r:id="rId2"/>
    <sheet name="Equity-7-8" sheetId="9" r:id="rId3"/>
    <sheet name="Equity-9" sheetId="3" r:id="rId4"/>
    <sheet name="CF" sheetId="5" r:id="rId5"/>
  </sheets>
  <definedNames>
    <definedName name="OLE_LINK3" localSheetId="0">BS!#REF!</definedName>
    <definedName name="OLE_LINK3" localSheetId="4">CF!#REF!</definedName>
    <definedName name="_xlnm.Print_Area" localSheetId="0">BS!$A$1:$K$109</definedName>
    <definedName name="_xlnm.Print_Area" localSheetId="4">CF!$A$1:$J$114</definedName>
    <definedName name="_xlnm.Print_Area" localSheetId="2">'Equity-7-8'!$A$1:$AB$70</definedName>
    <definedName name="_xlnm.Print_Area" localSheetId="3">'Equity-9'!$A$1:$R$35</definedName>
    <definedName name="_xlnm.Print_Area" localSheetId="1">PL!$A$1:$J$75</definedName>
    <definedName name="Title2nd" localSheetId="0">BS!$A$1</definedName>
    <definedName name="Title2nd" localSheetId="4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7" i="10" l="1"/>
  <c r="D81" i="5" l="1"/>
  <c r="H96" i="5" l="1"/>
  <c r="D96" i="5"/>
  <c r="D84" i="5"/>
  <c r="D93" i="5" s="1"/>
  <c r="J37" i="5"/>
  <c r="J52" i="5" s="1"/>
  <c r="F37" i="5"/>
  <c r="F52" i="5" s="1"/>
  <c r="D33" i="5"/>
  <c r="D20" i="5"/>
  <c r="H20" i="5"/>
  <c r="H23" i="5"/>
  <c r="D23" i="5"/>
  <c r="D15" i="5"/>
  <c r="H14" i="5"/>
  <c r="H13" i="5"/>
  <c r="D14" i="5"/>
  <c r="D13" i="5"/>
  <c r="D28" i="3" l="1"/>
  <c r="D35" i="3" s="1"/>
  <c r="F28" i="3"/>
  <c r="F35" i="3" s="1"/>
  <c r="H28" i="3"/>
  <c r="H35" i="3" s="1"/>
  <c r="I100" i="1" s="1"/>
  <c r="J28" i="3"/>
  <c r="L28" i="3"/>
  <c r="N28" i="3"/>
  <c r="N35" i="3" s="1"/>
  <c r="R27" i="3"/>
  <c r="L67" i="9"/>
  <c r="J66" i="9"/>
  <c r="X53" i="9"/>
  <c r="AB53" i="9" s="1"/>
  <c r="Z54" i="9"/>
  <c r="V54" i="9"/>
  <c r="T54" i="9"/>
  <c r="T70" i="9" s="1"/>
  <c r="R54" i="9"/>
  <c r="R70" i="9" s="1"/>
  <c r="N54" i="9"/>
  <c r="L54" i="9"/>
  <c r="J54" i="9"/>
  <c r="D73" i="10"/>
  <c r="D33" i="10"/>
  <c r="Z66" i="9" s="1"/>
  <c r="F27" i="10"/>
  <c r="H13" i="10"/>
  <c r="E69" i="1"/>
  <c r="K41" i="1"/>
  <c r="I41" i="1"/>
  <c r="G41" i="1"/>
  <c r="E41" i="1"/>
  <c r="E22" i="1" l="1"/>
  <c r="F93" i="5" l="1"/>
  <c r="J81" i="5"/>
  <c r="F81" i="5"/>
  <c r="H67" i="10"/>
  <c r="F61" i="10"/>
  <c r="F68" i="10" s="1"/>
  <c r="N67" i="9" l="1"/>
  <c r="V67" i="9" s="1"/>
  <c r="X67" i="9" s="1"/>
  <c r="H68" i="10"/>
  <c r="L32" i="3"/>
  <c r="P32" i="3" s="1"/>
  <c r="R32" i="3" s="1"/>
  <c r="P20" i="3"/>
  <c r="R20" i="3" s="1"/>
  <c r="R19" i="3"/>
  <c r="P26" i="3"/>
  <c r="P16" i="3"/>
  <c r="R16" i="3" s="1"/>
  <c r="N23" i="3"/>
  <c r="H23" i="3"/>
  <c r="F23" i="3"/>
  <c r="D23" i="3"/>
  <c r="P21" i="3"/>
  <c r="L21" i="3"/>
  <c r="L23" i="3" s="1"/>
  <c r="J21" i="3"/>
  <c r="J23" i="3" s="1"/>
  <c r="Z21" i="9"/>
  <c r="Z26" i="9"/>
  <c r="AB26" i="9" s="1"/>
  <c r="AB25" i="9"/>
  <c r="V32" i="9"/>
  <c r="X32" i="9" s="1"/>
  <c r="AB32" i="9" s="1"/>
  <c r="V15" i="9"/>
  <c r="X15" i="9" s="1"/>
  <c r="AB15" i="9" s="1"/>
  <c r="T35" i="9"/>
  <c r="R35" i="9"/>
  <c r="P35" i="9"/>
  <c r="P52" i="9" s="1"/>
  <c r="P54" i="9" s="1"/>
  <c r="P70" i="9" s="1"/>
  <c r="H35" i="9"/>
  <c r="H52" i="9" s="1"/>
  <c r="H54" i="9" s="1"/>
  <c r="H70" i="9" s="1"/>
  <c r="E100" i="1" s="1"/>
  <c r="F35" i="9"/>
  <c r="F52" i="9" s="1"/>
  <c r="F54" i="9" s="1"/>
  <c r="F70" i="9" s="1"/>
  <c r="D35" i="9"/>
  <c r="D52" i="9" s="1"/>
  <c r="D54" i="9" s="1"/>
  <c r="Z33" i="9"/>
  <c r="V33" i="9"/>
  <c r="N33" i="9"/>
  <c r="N35" i="9" s="1"/>
  <c r="L33" i="9"/>
  <c r="L35" i="9" s="1"/>
  <c r="J33" i="9"/>
  <c r="J35" i="9" s="1"/>
  <c r="X31" i="9"/>
  <c r="AB31" i="9" s="1"/>
  <c r="AB19" i="9"/>
  <c r="AB21" i="9" s="1"/>
  <c r="J93" i="5"/>
  <c r="J74" i="10"/>
  <c r="J61" i="10"/>
  <c r="J68" i="10" s="1"/>
  <c r="J34" i="10"/>
  <c r="J49" i="10" s="1"/>
  <c r="J21" i="10"/>
  <c r="J15" i="10"/>
  <c r="J23" i="10" s="1"/>
  <c r="J27" i="10" s="1"/>
  <c r="F34" i="10"/>
  <c r="F49" i="10" s="1"/>
  <c r="F69" i="10" s="1"/>
  <c r="F72" i="10" s="1"/>
  <c r="F74" i="10" s="1"/>
  <c r="F21" i="10"/>
  <c r="F15" i="10"/>
  <c r="K104" i="1"/>
  <c r="K106" i="1" s="1"/>
  <c r="K79" i="1"/>
  <c r="K69" i="1"/>
  <c r="G104" i="1"/>
  <c r="G106" i="1" s="1"/>
  <c r="G79" i="1"/>
  <c r="G69" i="1"/>
  <c r="K24" i="1"/>
  <c r="G24" i="1"/>
  <c r="I79" i="1"/>
  <c r="E79" i="1"/>
  <c r="I69" i="1"/>
  <c r="I24" i="1"/>
  <c r="E24" i="1"/>
  <c r="H74" i="10"/>
  <c r="I61" i="10"/>
  <c r="D61" i="10"/>
  <c r="D68" i="10" s="1"/>
  <c r="I54" i="10"/>
  <c r="E54" i="10"/>
  <c r="I49" i="10"/>
  <c r="E49" i="10"/>
  <c r="H34" i="10"/>
  <c r="D34" i="10"/>
  <c r="D11" i="5" s="1"/>
  <c r="D37" i="5" s="1"/>
  <c r="D52" i="5" s="1"/>
  <c r="H21" i="10"/>
  <c r="D21" i="10"/>
  <c r="H15" i="10"/>
  <c r="D15" i="10"/>
  <c r="D23" i="10" s="1"/>
  <c r="D27" i="10" s="1"/>
  <c r="R21" i="3" l="1"/>
  <c r="R23" i="3" s="1"/>
  <c r="R26" i="3"/>
  <c r="R28" i="3" s="1"/>
  <c r="P28" i="3"/>
  <c r="J69" i="10"/>
  <c r="H11" i="5"/>
  <c r="H37" i="5" s="1"/>
  <c r="H52" i="5" s="1"/>
  <c r="J31" i="3"/>
  <c r="R31" i="3" s="1"/>
  <c r="R33" i="3" s="1"/>
  <c r="R35" i="3" s="1"/>
  <c r="X52" i="9"/>
  <c r="AB52" i="9" s="1"/>
  <c r="AB54" i="9" s="1"/>
  <c r="D70" i="9"/>
  <c r="X54" i="9"/>
  <c r="Z28" i="9"/>
  <c r="AB28" i="9" s="1"/>
  <c r="H23" i="10"/>
  <c r="H27" i="10" s="1"/>
  <c r="H29" i="10" s="1"/>
  <c r="H49" i="10"/>
  <c r="H69" i="10" s="1"/>
  <c r="H37" i="10"/>
  <c r="D49" i="10"/>
  <c r="D69" i="10" s="1"/>
  <c r="D72" i="10" s="1"/>
  <c r="D74" i="10" s="1"/>
  <c r="D37" i="10"/>
  <c r="F95" i="5"/>
  <c r="F99" i="5" s="1"/>
  <c r="J95" i="5"/>
  <c r="J99" i="5" s="1"/>
  <c r="Z35" i="9"/>
  <c r="D29" i="10"/>
  <c r="J29" i="10"/>
  <c r="F29" i="10"/>
  <c r="E81" i="1"/>
  <c r="G81" i="1"/>
  <c r="G108" i="1" s="1"/>
  <c r="P23" i="3"/>
  <c r="X33" i="9"/>
  <c r="X35" i="9" s="1"/>
  <c r="AB33" i="9"/>
  <c r="I81" i="1"/>
  <c r="K81" i="1"/>
  <c r="K108" i="1" s="1"/>
  <c r="I43" i="1"/>
  <c r="K43" i="1"/>
  <c r="G43" i="1"/>
  <c r="E43" i="1"/>
  <c r="P33" i="3"/>
  <c r="L33" i="3"/>
  <c r="L35" i="3" s="1"/>
  <c r="AB67" i="9"/>
  <c r="AB58" i="9"/>
  <c r="AB60" i="9" s="1"/>
  <c r="Z68" i="9"/>
  <c r="V68" i="9"/>
  <c r="V70" i="9" s="1"/>
  <c r="E102" i="1" s="1"/>
  <c r="N68" i="9"/>
  <c r="N70" i="9" s="1"/>
  <c r="L68" i="9"/>
  <c r="L70" i="9" s="1"/>
  <c r="J68" i="9"/>
  <c r="J70" i="9" s="1"/>
  <c r="E101" i="1" s="1"/>
  <c r="X66" i="9"/>
  <c r="X68" i="9" s="1"/>
  <c r="Z60" i="9"/>
  <c r="Z63" i="9" s="1"/>
  <c r="H93" i="5"/>
  <c r="H81" i="5"/>
  <c r="I81" i="5"/>
  <c r="G81" i="5"/>
  <c r="E81" i="5"/>
  <c r="P35" i="3" l="1"/>
  <c r="I102" i="1" s="1"/>
  <c r="J33" i="3"/>
  <c r="AB35" i="9"/>
  <c r="X70" i="9"/>
  <c r="Z70" i="9"/>
  <c r="E105" i="1" s="1"/>
  <c r="AB63" i="9"/>
  <c r="H95" i="5"/>
  <c r="H99" i="5" s="1"/>
  <c r="P99" i="5" s="1"/>
  <c r="AB66" i="9"/>
  <c r="AB68" i="9" s="1"/>
  <c r="D95" i="5"/>
  <c r="D99" i="5" s="1"/>
  <c r="N99" i="5" s="1"/>
  <c r="W43" i="1"/>
  <c r="S43" i="1"/>
  <c r="J35" i="3" l="1"/>
  <c r="I101" i="1" s="1"/>
  <c r="I104" i="1" s="1"/>
  <c r="I106" i="1" s="1"/>
  <c r="I108" i="1" s="1"/>
  <c r="U43" i="1" s="1"/>
  <c r="AB70" i="9"/>
  <c r="E104" i="1" l="1"/>
  <c r="E106" i="1" s="1"/>
  <c r="E108" i="1" s="1"/>
  <c r="Q43" i="1" s="1"/>
  <c r="V35" i="9" l="1"/>
</calcChain>
</file>

<file path=xl/sharedStrings.xml><?xml version="1.0" encoding="utf-8"?>
<sst xmlns="http://schemas.openxmlformats.org/spreadsheetml/2006/main" count="800" uniqueCount="283">
  <si>
    <t>-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</si>
  <si>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</si>
  <si>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</si>
  <si>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</si>
  <si>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</si>
  <si>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</si>
  <si>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</si>
  <si>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</si>
  <si>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</si>
  <si>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Advances received from customers</t>
  </si>
  <si>
    <t>Increase in intangible assets</t>
  </si>
  <si>
    <t>Loxley Public Company Limited and its Subsidiaries</t>
  </si>
  <si>
    <t xml:space="preserve">Assets </t>
  </si>
  <si>
    <t>Note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</si>
  <si>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</si>
  <si>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</si>
  <si>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</si>
  <si>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</si>
  <si>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</si>
  <si>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Depreciation and amortisation</t>
  </si>
  <si>
    <t xml:space="preserve">Loxley Public Company Limited and its subsidiaries   </t>
  </si>
  <si>
    <t>Changes in operating assets and liabilities</t>
  </si>
  <si>
    <t>equity</t>
  </si>
  <si>
    <t>Total equity</t>
  </si>
  <si>
    <t>attributable to</t>
  </si>
  <si>
    <t>Separate</t>
  </si>
  <si>
    <t>Interest income</t>
  </si>
  <si>
    <t>Income tax expense</t>
  </si>
  <si>
    <t>Interest received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</si>
  <si>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</si>
  <si>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</si>
  <si>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</si>
  <si>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</si>
  <si>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</si>
  <si>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>Dividends received</t>
  </si>
  <si>
    <t xml:space="preserve">   and intangible assets</t>
  </si>
  <si>
    <t>Increase in property, plant and equipment</t>
  </si>
  <si>
    <t xml:space="preserve">Liabilities and equity </t>
  </si>
  <si>
    <t>Cost of sale of goods and rendering of services</t>
  </si>
  <si>
    <t xml:space="preserve">subsidiary </t>
  </si>
  <si>
    <t>Administrative expenses</t>
  </si>
  <si>
    <t>Finance costs</t>
  </si>
  <si>
    <t>Finance costs paid</t>
  </si>
  <si>
    <t>in subsidiaries</t>
  </si>
  <si>
    <t>differences</t>
  </si>
  <si>
    <t>Legal</t>
  </si>
  <si>
    <t>Revenue from sale of goods and rendering of services</t>
  </si>
  <si>
    <t>Unappropriated</t>
  </si>
  <si>
    <t>Retained earnings</t>
  </si>
  <si>
    <t>Advances paid to suppliers</t>
  </si>
  <si>
    <t xml:space="preserve">   equipment and intangible assets</t>
  </si>
  <si>
    <t>of holding</t>
  </si>
  <si>
    <t xml:space="preserve"> Unappropriated</t>
  </si>
  <si>
    <t>percentage</t>
  </si>
  <si>
    <t xml:space="preserve">Change in </t>
  </si>
  <si>
    <t>31 March</t>
  </si>
  <si>
    <t>31 December</t>
  </si>
  <si>
    <t xml:space="preserve">(in thousand Baht) </t>
  </si>
  <si>
    <t>Other components of equity</t>
  </si>
  <si>
    <t xml:space="preserve">   Non-controlling interests</t>
  </si>
  <si>
    <t>Profit for the period</t>
  </si>
  <si>
    <t>Other comprehensive income</t>
  </si>
  <si>
    <t>Non-controlling</t>
  </si>
  <si>
    <t xml:space="preserve">Total </t>
  </si>
  <si>
    <t>other</t>
  </si>
  <si>
    <t>components</t>
  </si>
  <si>
    <t>of equity</t>
  </si>
  <si>
    <t>Equity</t>
  </si>
  <si>
    <t>Comprehensive income for the period</t>
  </si>
  <si>
    <t xml:space="preserve">   Other comprehensive income</t>
  </si>
  <si>
    <t>Total transactions with owners, recorded directly in equity</t>
  </si>
  <si>
    <t>Profit before income tax expense</t>
  </si>
  <si>
    <t>Increase in short-term loans to related parties</t>
  </si>
  <si>
    <t>-  Decline in value of inventories</t>
  </si>
  <si>
    <t>Set up provision for:</t>
  </si>
  <si>
    <t>reserve</t>
  </si>
  <si>
    <t>component</t>
  </si>
  <si>
    <t>Total other</t>
  </si>
  <si>
    <t xml:space="preserve">Profit for the period </t>
  </si>
  <si>
    <t>Statements of income (Unaudited)</t>
  </si>
  <si>
    <t>Statements of comprehensive income  (Unaudited)</t>
  </si>
  <si>
    <t>Statements of changes in equity (Unaudited)</t>
  </si>
  <si>
    <r>
      <t xml:space="preserve">Statements of changes in equity (Unaudited)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</si>
  <si>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>Statements of cash flows (Unaudited)</t>
  </si>
  <si>
    <t>Increase in investments in subsidiaries</t>
  </si>
  <si>
    <t>Proceed from sale of investment in subsidiary</t>
  </si>
  <si>
    <t>Share</t>
  </si>
  <si>
    <t>premium</t>
  </si>
  <si>
    <t>Diluted earnings per share</t>
  </si>
  <si>
    <t xml:space="preserve">Effect of exchange rate changes on balances held in </t>
  </si>
  <si>
    <t xml:space="preserve">Share of profit of investments in associates </t>
  </si>
  <si>
    <t>Items that will never be reclassified to profit or loss</t>
  </si>
  <si>
    <t xml:space="preserve">   and joint ventures, net</t>
  </si>
  <si>
    <t>Gain on revaluation of investment properties, net</t>
  </si>
  <si>
    <t>Decrease in current investments</t>
  </si>
  <si>
    <t>Increase in long-term liabilities</t>
  </si>
  <si>
    <t>Share of profit from investments in associates and</t>
  </si>
  <si>
    <t xml:space="preserve">Proceed from sales of property, plant and equipment </t>
  </si>
  <si>
    <t>Total comprehensive income (expense) attributable to:</t>
  </si>
  <si>
    <t xml:space="preserve">   non-controlling interests</t>
  </si>
  <si>
    <t xml:space="preserve">Current assets </t>
  </si>
  <si>
    <t>Cash and cash equivalents</t>
  </si>
  <si>
    <t>Current investments</t>
  </si>
  <si>
    <t>Trade accounts receivable</t>
  </si>
  <si>
    <t>Other receivables</t>
  </si>
  <si>
    <t>Current portion of receivable under debt</t>
  </si>
  <si>
    <t xml:space="preserve">   restructuring agreement</t>
  </si>
  <si>
    <t>Short-term loans to related parties</t>
  </si>
  <si>
    <t>Dividend receivables</t>
  </si>
  <si>
    <t xml:space="preserve">Other current assets </t>
  </si>
  <si>
    <t>Total current assets</t>
  </si>
  <si>
    <t xml:space="preserve">Non-current assets </t>
  </si>
  <si>
    <t>Investments in associates and joint ventures</t>
  </si>
  <si>
    <t>Investments in subsidiaries</t>
  </si>
  <si>
    <t>Other long-term investments</t>
  </si>
  <si>
    <t>Receivable under debt restructuring agreement</t>
  </si>
  <si>
    <t>Investment properties</t>
  </si>
  <si>
    <t>Property, plant and equipment</t>
  </si>
  <si>
    <t>Intangible assets</t>
  </si>
  <si>
    <t>Total non-current assets</t>
  </si>
  <si>
    <t xml:space="preserve">Total assets </t>
  </si>
  <si>
    <t xml:space="preserve">Current liabilities </t>
  </si>
  <si>
    <t>Bank overdrafts and short-term loans from</t>
  </si>
  <si>
    <t xml:space="preserve">   financial institutions </t>
  </si>
  <si>
    <t>Other payables</t>
  </si>
  <si>
    <t>Short-term loans from related parties</t>
  </si>
  <si>
    <t>Income tax payable</t>
  </si>
  <si>
    <t>Total current liabilities</t>
  </si>
  <si>
    <t xml:space="preserve">Non-current liabilities </t>
  </si>
  <si>
    <t>Deferred tax liabilities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</si>
  <si>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</si>
  <si>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</si>
  <si>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</si>
  <si>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</si>
  <si>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</si>
  <si>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</si>
  <si>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>Additional paid in capital</t>
  </si>
  <si>
    <t xml:space="preserve">  Premium on ordinary shares</t>
  </si>
  <si>
    <t xml:space="preserve">Retained earnings </t>
  </si>
  <si>
    <t xml:space="preserve">   Appropriated</t>
  </si>
  <si>
    <t xml:space="preserve">      Legal reserve</t>
  </si>
  <si>
    <t xml:space="preserve">   Unappropriated</t>
  </si>
  <si>
    <t>Non-controlling interests</t>
  </si>
  <si>
    <t xml:space="preserve">Total equity </t>
  </si>
  <si>
    <t>Total liabilities and equity</t>
  </si>
  <si>
    <t>Distribution costs</t>
  </si>
  <si>
    <t xml:space="preserve">Trade accounts receivable </t>
  </si>
  <si>
    <t xml:space="preserve">Trade accounts payable </t>
  </si>
  <si>
    <t>Net increase (decrease) in cash and cash equivalents</t>
  </si>
  <si>
    <t>Total comprehensive income (expense) for the period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</si>
  <si>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</si>
  <si>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Adjustments to reconcile profit to cash receipts (payments)</t>
  </si>
  <si>
    <t>Increase in investments in associate and joint ventures</t>
  </si>
  <si>
    <t>-  Doubtful accounts for trade and other accounts receivable</t>
  </si>
  <si>
    <t>Non-current provisions for employee benefits</t>
  </si>
  <si>
    <t>Exchange</t>
  </si>
  <si>
    <t>on translating</t>
  </si>
  <si>
    <t>Transactions with owners, recorded directly in equity</t>
  </si>
  <si>
    <t xml:space="preserve">   Paid-up share capital of non-controlling interests</t>
  </si>
  <si>
    <t>Net cash used in operating activities</t>
  </si>
  <si>
    <t>Balance at 1 January 2019</t>
  </si>
  <si>
    <t>Balance at 31 March 2019</t>
  </si>
  <si>
    <t>Long-term loans to related parties</t>
  </si>
  <si>
    <t>Goodwill</t>
  </si>
  <si>
    <t>Short-term loans from other parties</t>
  </si>
  <si>
    <t>Current provisions for employee benefits</t>
  </si>
  <si>
    <t xml:space="preserve">Equity attributable to owners </t>
  </si>
  <si>
    <t xml:space="preserve">   of the parent</t>
  </si>
  <si>
    <t>Contract assets</t>
  </si>
  <si>
    <t>Contract liabilities</t>
  </si>
  <si>
    <t xml:space="preserve">Dividend income </t>
  </si>
  <si>
    <t>Income tax relating to items that will be reclassified</t>
  </si>
  <si>
    <t xml:space="preserve">   </t>
  </si>
  <si>
    <t xml:space="preserve">   Total changes in ownership interests in subsidiaries</t>
  </si>
  <si>
    <t xml:space="preserve">Gain on bargain purchase </t>
  </si>
  <si>
    <t>Acquisition of subsidiaries, net of cash acquired</t>
  </si>
  <si>
    <t xml:space="preserve">Proceed from paid-up share capital of </t>
  </si>
  <si>
    <t>Increase in investments in associates and joint ventures</t>
  </si>
  <si>
    <t>Proceed from sales of other long-term investments</t>
  </si>
  <si>
    <t>Unrealised (gain) loss on exchange</t>
  </si>
  <si>
    <t xml:space="preserve">   from financial institutions</t>
  </si>
  <si>
    <t xml:space="preserve">Increase in bank overdrafts and short-term loans </t>
  </si>
  <si>
    <t>Net cash from (used in) financing activities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</si>
  <si>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</si>
  <si>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owners of the</t>
  </si>
  <si>
    <t>parent</t>
  </si>
  <si>
    <t xml:space="preserve">   Contributions by and distributions to owners of the parent</t>
  </si>
  <si>
    <t>Three-month period ended 31 March 2019</t>
  </si>
  <si>
    <t>Cash and cash equivalents at 1 January</t>
  </si>
  <si>
    <t>Cash and cash equivalents at 31 March</t>
  </si>
  <si>
    <t xml:space="preserve">Non-cash transactions </t>
  </si>
  <si>
    <t xml:space="preserve">   Profit or loss</t>
  </si>
  <si>
    <t>Change in fair value of available-for-sale</t>
  </si>
  <si>
    <t xml:space="preserve">   investments, net</t>
  </si>
  <si>
    <t>Gain on sale of investments in subsidiaries</t>
  </si>
  <si>
    <t>Withholding tax deducted at source refunded</t>
  </si>
  <si>
    <t xml:space="preserve">(Gain) loss on disposals of/written-off property, plant and    </t>
  </si>
  <si>
    <t xml:space="preserve">Proceeds from disposal of subsidiaries, net of </t>
  </si>
  <si>
    <t xml:space="preserve">   cash disposed of subsidiaries</t>
  </si>
  <si>
    <t>Statement of financial position</t>
  </si>
  <si>
    <t>Current portion of long-term debenture</t>
  </si>
  <si>
    <t>Provisions for project loss</t>
  </si>
  <si>
    <t>Long-term loans from related parties</t>
  </si>
  <si>
    <t>Long-term debenture</t>
  </si>
  <si>
    <t>Three-month period ended 31 March 2020</t>
  </si>
  <si>
    <t>Balance at 31 March 2020</t>
  </si>
  <si>
    <t>5, 8</t>
  </si>
  <si>
    <t>4, 8</t>
  </si>
  <si>
    <t>Other current financial assets</t>
  </si>
  <si>
    <t>Other non-current financial assets</t>
  </si>
  <si>
    <t>Right-of-use assets</t>
  </si>
  <si>
    <t>Lease liabilities</t>
  </si>
  <si>
    <t>Current portion of lease liabilities</t>
  </si>
  <si>
    <t>Profit from operating activities</t>
  </si>
  <si>
    <t>Total items that will be reclassified subsequently to profit or loss</t>
  </si>
  <si>
    <t>Items that will not be reclassified to profit or loss</t>
  </si>
  <si>
    <t>Gain (loss) on investments in equity instruments designated at</t>
  </si>
  <si>
    <t xml:space="preserve">   fair value through other comprehensive income</t>
  </si>
  <si>
    <t>Income tax relating to items that will not be reclassified</t>
  </si>
  <si>
    <t>Total items that will not be reclassified to profit or loss</t>
  </si>
  <si>
    <t>Impact of changes in accounting policies</t>
  </si>
  <si>
    <t>Balance at 1 January 2020 - restated</t>
  </si>
  <si>
    <t>Employee benefit expenses</t>
  </si>
  <si>
    <t>Project loss</t>
  </si>
  <si>
    <t>Gain on fair value adjustment</t>
  </si>
  <si>
    <t>-  Doubtful accounts for short-term loans to related parties</t>
  </si>
  <si>
    <t>Other assets</t>
  </si>
  <si>
    <t>Provisions for employee benefits</t>
  </si>
  <si>
    <t>Payment of lease liabilities</t>
  </si>
  <si>
    <r>
      <t>During the three-month period ended 31 March 2020, the Company had dividend received amounting to Baht 150 million </t>
    </r>
    <r>
      <rPr>
        <i/>
        <sz val="11"/>
        <rFont val="Times New Roman"/>
        <family val="1"/>
      </rPr>
      <t xml:space="preserve">(2019: </t>
    </r>
  </si>
  <si>
    <r>
      <t>to Baht 150 million </t>
    </r>
    <r>
      <rPr>
        <i/>
        <sz val="11"/>
        <rFont val="Times New Roman"/>
        <family val="1"/>
      </rPr>
      <t>(2019: Baht 140 million)</t>
    </r>
    <r>
      <rPr>
        <sz val="11"/>
        <rFont val="Times New Roman"/>
        <family val="1"/>
      </rPr>
      <t>.</t>
    </r>
  </si>
  <si>
    <t>-  Impairment loss recognised in profit or loss</t>
  </si>
  <si>
    <t>Increase (decrease) in short-term loans from other parties</t>
  </si>
  <si>
    <t>Net cash from (used in) investing activities</t>
  </si>
  <si>
    <t xml:space="preserve">Gain (loss) on </t>
  </si>
  <si>
    <t xml:space="preserve">investments in </t>
  </si>
  <si>
    <t xml:space="preserve">equity instruments </t>
  </si>
  <si>
    <t xml:space="preserve">designated at fair </t>
  </si>
  <si>
    <t xml:space="preserve">value through </t>
  </si>
  <si>
    <t xml:space="preserve"> comprehensive </t>
  </si>
  <si>
    <t>income</t>
  </si>
  <si>
    <t>revaluation</t>
  </si>
  <si>
    <t xml:space="preserve">Gain (loss) on revaluation of assets, net </t>
  </si>
  <si>
    <t>of assets, net</t>
  </si>
  <si>
    <t>4, 12</t>
  </si>
  <si>
    <t xml:space="preserve">Current portion of long-term loans from financial institutions </t>
  </si>
  <si>
    <t xml:space="preserve">Long-term loans from financial institutions </t>
  </si>
  <si>
    <t>8, 12</t>
  </si>
  <si>
    <t>(Unaudited)</t>
  </si>
  <si>
    <t>4, 10</t>
  </si>
  <si>
    <t>6, 7</t>
  </si>
  <si>
    <t>Other comprehensive income (expense) for the period, net of tax</t>
  </si>
  <si>
    <t>financial</t>
  </si>
  <si>
    <t>statements</t>
  </si>
  <si>
    <t>Gain (loss) on</t>
  </si>
  <si>
    <t>Balance at 1 January 2020 - as reported</t>
  </si>
  <si>
    <t>Exchange differences on translating financial statements</t>
  </si>
  <si>
    <t>Repayment of long-term loans from financial institutions</t>
  </si>
  <si>
    <r>
      <rPr>
        <i/>
        <sz val="11"/>
        <rFont val="Times New Roman"/>
        <family val="1"/>
      </rPr>
      <t>dividend receivables at beginning of period of Baht 100 million))</t>
    </r>
    <r>
      <rPr>
        <sz val="11"/>
        <rFont val="Times New Roman"/>
        <family val="1"/>
      </rPr>
      <t xml:space="preserve">. The Company had dividend receivables amounting </t>
    </r>
  </si>
  <si>
    <r>
      <rPr>
        <i/>
        <sz val="11"/>
        <rFont val="Times New Roman"/>
        <family val="1"/>
      </rPr>
      <t>Baht 145 million)</t>
    </r>
    <r>
      <rPr>
        <sz val="11"/>
        <rFont val="Times New Roman"/>
        <family val="1"/>
      </rPr>
      <t xml:space="preserve">. The Company received dividend in cash of Baht 2 thousand </t>
    </r>
    <r>
      <rPr>
        <i/>
        <sz val="11"/>
        <rFont val="Times New Roman"/>
        <family val="1"/>
      </rPr>
      <t xml:space="preserve">(2019: Baht 105 million (including payment of </t>
    </r>
  </si>
  <si>
    <t>Gain on change in percentage of holding in joint ventures</t>
  </si>
  <si>
    <t>Profit attributable to:</t>
  </si>
  <si>
    <t xml:space="preserve">   Total contributions by and distributions to owners of the parent</t>
  </si>
  <si>
    <t xml:space="preserve">   Changes in ownership interests in subsidiaries</t>
  </si>
  <si>
    <t xml:space="preserve">   Decrease in non-controlling interests with a change in control</t>
  </si>
  <si>
    <t xml:space="preserve"> </t>
  </si>
  <si>
    <t>Increase in short-term loans from related parties</t>
  </si>
  <si>
    <t xml:space="preserve">Other income </t>
  </si>
  <si>
    <t xml:space="preserve">   joint ventures, net</t>
  </si>
  <si>
    <t xml:space="preserve">   foreign currencies  </t>
  </si>
  <si>
    <t>3, 12</t>
  </si>
  <si>
    <t>and transferred from property, plant and equipment amounting to Baht 141 million and Baht 1 million, respectively.</t>
  </si>
  <si>
    <t xml:space="preserve">During the three-month period ended 31 March 2020, the Group and the Company's right-of-use assets increased for Baht 330 million </t>
  </si>
  <si>
    <t xml:space="preserve">and Baht 327 million, respectively, which were from lease liabilities amounting to Baht 189 million and Baht 326 million, respectively, </t>
  </si>
  <si>
    <t xml:space="preserve">   Owners of the parent</t>
  </si>
  <si>
    <t>Written-off withholding tax deducted at source</t>
  </si>
  <si>
    <t>Gain on sales of other long-term investments</t>
  </si>
  <si>
    <t>Income tax and withholding tax deducted at source paid</t>
  </si>
  <si>
    <t>4, 8, 12</t>
  </si>
  <si>
    <t>Three-month period ended</t>
  </si>
  <si>
    <t>Revenue</t>
  </si>
  <si>
    <t>Total revenue</t>
  </si>
  <si>
    <t>Items that will be reclassified subsequently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</si>
</sst>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7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0070C0"/>
      <name val="Times New Roman"/>
      <family val="1"/>
    </font>
    <font>
      <sz val="11"/>
      <color rgb="FF0070C0"/>
      <name val="Times New Roman"/>
      <family val="1"/>
    </font>
    <font>
      <i/>
      <sz val="11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9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Alignme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/>
    <xf numFmtId="0" fontId="0" fillId="0" borderId="0" xfId="0" applyFont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9" fillId="0" borderId="0" xfId="0" applyFont="1" applyAlignment="1"/>
    <xf numFmtId="0" fontId="2" fillId="0" borderId="0" xfId="0" applyFont="1" applyBorder="1" applyAlignment="1">
      <alignment horizontal="center"/>
    </xf>
    <xf numFmtId="0" fontId="8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164" fontId="2" fillId="0" borderId="0" xfId="0" applyNumberFormat="1" applyFont="1" applyBorder="1" applyAlignment="1"/>
    <xf numFmtId="0" fontId="3" fillId="0" borderId="0" xfId="0" applyFont="1" applyFill="1" applyAlignment="1"/>
    <xf numFmtId="165" fontId="3" fillId="0" borderId="0" xfId="1" applyNumberFormat="1" applyFont="1" applyAlignment="1">
      <alignment horizontal="right"/>
    </xf>
    <xf numFmtId="0" fontId="8" fillId="0" borderId="0" xfId="0" applyFont="1" applyFill="1" applyBorder="1" applyAlignment="1"/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3" fillId="0" borderId="0" xfId="1" applyNumberFormat="1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0" fontId="0" fillId="0" borderId="0" xfId="0" applyFont="1" applyAlignment="1"/>
    <xf numFmtId="164" fontId="0" fillId="0" borderId="0" xfId="0" applyNumberFormat="1" applyFont="1" applyBorder="1" applyAlignment="1">
      <alignment horizontal="right"/>
    </xf>
    <xf numFmtId="164" fontId="0" fillId="0" borderId="0" xfId="0" quotePrefix="1" applyNumberForma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quotePrefix="1" applyAlignment="1"/>
    <xf numFmtId="0" fontId="11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11" fillId="0" borderId="0" xfId="0" applyNumberFormat="1" applyFont="1" applyFill="1" applyAlignment="1"/>
    <xf numFmtId="164" fontId="11" fillId="0" borderId="0" xfId="0" applyNumberFormat="1" applyFont="1" applyAlignment="1"/>
    <xf numFmtId="165" fontId="11" fillId="0" borderId="0" xfId="0" applyNumberFormat="1" applyFont="1" applyAlignment="1"/>
    <xf numFmtId="37" fontId="11" fillId="0" borderId="0" xfId="0" applyNumberFormat="1" applyFont="1" applyFill="1" applyAlignment="1"/>
    <xf numFmtId="37" fontId="11" fillId="0" borderId="0" xfId="0" applyNumberFormat="1" applyFont="1" applyAlignment="1"/>
    <xf numFmtId="0" fontId="2" fillId="0" borderId="0" xfId="0" applyFont="1" applyBorder="1" applyAlignment="1"/>
    <xf numFmtId="0" fontId="4" fillId="0" borderId="0" xfId="0" applyFont="1" applyFill="1" applyAlignment="1">
      <alignment horizontal="center"/>
    </xf>
    <xf numFmtId="165" fontId="2" fillId="0" borderId="0" xfId="1" applyNumberFormat="1" applyFont="1" applyFill="1" applyAlignment="1">
      <alignment horizontal="right"/>
    </xf>
    <xf numFmtId="37" fontId="2" fillId="0" borderId="0" xfId="0" applyNumberFormat="1" applyFont="1" applyBorder="1" applyAlignment="1">
      <alignment horizontal="right"/>
    </xf>
    <xf numFmtId="165" fontId="2" fillId="0" borderId="1" xfId="1" quotePrefix="1" applyNumberFormat="1" applyFont="1" applyBorder="1" applyAlignment="1">
      <alignment horizontal="right"/>
    </xf>
    <xf numFmtId="37" fontId="0" fillId="0" borderId="0" xfId="0" applyNumberForma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37" fontId="2" fillId="0" borderId="2" xfId="0" applyNumberFormat="1" applyFont="1" applyBorder="1" applyAlignment="1">
      <alignment horizontal="center"/>
    </xf>
    <xf numFmtId="0" fontId="2" fillId="0" borderId="0" xfId="0" applyFont="1"/>
    <xf numFmtId="165" fontId="0" fillId="0" borderId="0" xfId="1" applyNumberFormat="1" applyFont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11" fillId="0" borderId="0" xfId="0" applyFont="1" applyAlignment="1">
      <alignment horizontal="left"/>
    </xf>
    <xf numFmtId="0" fontId="1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Fill="1" applyAlignment="1">
      <alignment horizontal="left"/>
    </xf>
    <xf numFmtId="164" fontId="2" fillId="0" borderId="2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left"/>
    </xf>
    <xf numFmtId="165" fontId="11" fillId="0" borderId="0" xfId="1" applyNumberFormat="1" applyFont="1" applyFill="1" applyAlignment="1"/>
    <xf numFmtId="165" fontId="3" fillId="0" borderId="0" xfId="1" applyNumberFormat="1" applyFont="1" applyFill="1" applyAlignment="1"/>
    <xf numFmtId="0" fontId="12" fillId="0" borderId="0" xfId="0" applyFont="1" applyFill="1" applyAlignment="1"/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2" fillId="0" borderId="3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3" fontId="2" fillId="0" borderId="0" xfId="1" applyFont="1" applyBorder="1" applyAlignment="1">
      <alignment horizontal="right"/>
    </xf>
    <xf numFmtId="43" fontId="0" fillId="0" borderId="0" xfId="1" applyFont="1" applyBorder="1" applyAlignment="1">
      <alignment horizontal="center"/>
    </xf>
    <xf numFmtId="43" fontId="2" fillId="0" borderId="0" xfId="1" applyFont="1" applyAlignment="1"/>
    <xf numFmtId="165" fontId="3" fillId="0" borderId="0" xfId="1" applyNumberFormat="1" applyFont="1" applyAlignment="1"/>
    <xf numFmtId="165" fontId="3" fillId="0" borderId="0" xfId="1" applyNumberFormat="1" applyFont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5" fontId="0" fillId="0" borderId="0" xfId="1" applyNumberFormat="1" applyFont="1" applyAlignment="1">
      <alignment horizontal="center"/>
    </xf>
    <xf numFmtId="165" fontId="3" fillId="0" borderId="0" xfId="1" applyNumberFormat="1" applyFont="1" applyBorder="1" applyAlignment="1">
      <alignment horizontal="right"/>
    </xf>
    <xf numFmtId="165" fontId="3" fillId="0" borderId="2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>
      <alignment horizontal="right"/>
    </xf>
    <xf numFmtId="165" fontId="2" fillId="0" borderId="0" xfId="1" applyNumberFormat="1" applyFont="1" applyBorder="1" applyAlignment="1">
      <alignment horizontal="right"/>
    </xf>
    <xf numFmtId="165" fontId="2" fillId="0" borderId="1" xfId="1" applyNumberFormat="1" applyFont="1" applyFill="1" applyBorder="1" applyAlignment="1">
      <alignment horizontal="right"/>
    </xf>
    <xf numFmtId="165" fontId="0" fillId="0" borderId="0" xfId="1" quotePrefix="1" applyNumberFormat="1" applyFont="1" applyBorder="1" applyAlignment="1">
      <alignment horizontal="center"/>
    </xf>
    <xf numFmtId="165" fontId="2" fillId="0" borderId="0" xfId="0" applyNumberFormat="1" applyFont="1" applyFill="1" applyAlignment="1">
      <alignment horizontal="right"/>
    </xf>
    <xf numFmtId="165" fontId="11" fillId="0" borderId="0" xfId="1" applyNumberFormat="1" applyFont="1" applyBorder="1" applyAlignment="1">
      <alignment horizontal="right"/>
    </xf>
    <xf numFmtId="165" fontId="11" fillId="0" borderId="0" xfId="0" applyNumberFormat="1" applyFont="1" applyAlignment="1">
      <alignment horizontal="right"/>
    </xf>
    <xf numFmtId="165" fontId="11" fillId="0" borderId="0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right"/>
    </xf>
    <xf numFmtId="165" fontId="11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3" fillId="0" borderId="2" xfId="1" applyNumberFormat="1" applyFont="1" applyFill="1" applyBorder="1" applyAlignment="1">
      <alignment horizontal="center"/>
    </xf>
    <xf numFmtId="165" fontId="0" fillId="0" borderId="0" xfId="0" applyNumberFormat="1" applyAlignment="1"/>
    <xf numFmtId="165" fontId="2" fillId="0" borderId="0" xfId="1" applyNumberFormat="1" applyFont="1" applyFill="1" applyAlignment="1"/>
    <xf numFmtId="165" fontId="2" fillId="0" borderId="0" xfId="0" applyNumberFormat="1" applyFont="1" applyFill="1" applyAlignment="1"/>
    <xf numFmtId="165" fontId="2" fillId="0" borderId="0" xfId="0" applyNumberFormat="1" applyFont="1" applyAlignment="1"/>
    <xf numFmtId="165" fontId="11" fillId="0" borderId="0" xfId="0" applyNumberFormat="1" applyFont="1" applyFill="1" applyAlignment="1"/>
    <xf numFmtId="165" fontId="0" fillId="0" borderId="0" xfId="0" applyNumberFormat="1" applyBorder="1" applyAlignment="1">
      <alignment horizontal="center"/>
    </xf>
    <xf numFmtId="165" fontId="2" fillId="0" borderId="3" xfId="1" applyNumberFormat="1" applyFont="1" applyBorder="1" applyAlignment="1"/>
    <xf numFmtId="165" fontId="2" fillId="0" borderId="0" xfId="0" applyNumberFormat="1" applyFont="1" applyBorder="1" applyAlignment="1"/>
    <xf numFmtId="165" fontId="2" fillId="0" borderId="1" xfId="0" applyNumberFormat="1" applyFont="1" applyBorder="1" applyAlignment="1"/>
    <xf numFmtId="165" fontId="0" fillId="0" borderId="0" xfId="0" applyNumberFormat="1" applyAlignment="1">
      <alignment horizontal="center"/>
    </xf>
    <xf numFmtId="165" fontId="11" fillId="0" borderId="0" xfId="0" applyNumberFormat="1" applyFont="1" applyAlignment="1">
      <alignment horizontal="center"/>
    </xf>
    <xf numFmtId="165" fontId="2" fillId="0" borderId="3" xfId="1" quotePrefix="1" applyNumberFormat="1" applyFont="1" applyBorder="1" applyAlignment="1">
      <alignment horizontal="right"/>
    </xf>
    <xf numFmtId="165" fontId="2" fillId="0" borderId="0" xfId="0" applyNumberFormat="1" applyFont="1" applyBorder="1" applyAlignment="1">
      <alignment horizontal="right"/>
    </xf>
    <xf numFmtId="165" fontId="0" fillId="0" borderId="0" xfId="0" quotePrefix="1" applyNumberFormat="1" applyBorder="1" applyAlignment="1">
      <alignment horizontal="center"/>
    </xf>
    <xf numFmtId="165" fontId="0" fillId="0" borderId="0" xfId="0" applyNumberFormat="1" applyFont="1" applyBorder="1" applyAlignment="1">
      <alignment horizontal="right"/>
    </xf>
    <xf numFmtId="165" fontId="0" fillId="0" borderId="0" xfId="0" quotePrefix="1" applyNumberFormat="1" applyFill="1" applyBorder="1" applyAlignment="1">
      <alignment horizontal="center"/>
    </xf>
    <xf numFmtId="165" fontId="0" fillId="0" borderId="0" xfId="0" quotePrefix="1" applyNumberFormat="1" applyFill="1" applyBorder="1" applyAlignment="1">
      <alignment horizontal="right"/>
    </xf>
    <xf numFmtId="165" fontId="0" fillId="0" borderId="0" xfId="0" applyNumberFormat="1" applyFill="1" applyBorder="1" applyAlignment="1">
      <alignment horizontal="right"/>
    </xf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Border="1" applyAlignment="1">
      <alignment horizontal="right"/>
    </xf>
    <xf numFmtId="165" fontId="2" fillId="0" borderId="2" xfId="1" applyNumberFormat="1" applyFont="1" applyBorder="1" applyAlignment="1">
      <alignment horizontal="right"/>
    </xf>
    <xf numFmtId="165" fontId="2" fillId="0" borderId="0" xfId="1" applyNumberFormat="1" applyFont="1" applyAlignment="1"/>
    <xf numFmtId="165" fontId="0" fillId="0" borderId="0" xfId="0" applyNumberFormat="1" applyFont="1" applyFill="1" applyBorder="1" applyAlignment="1">
      <alignment horizontal="right"/>
    </xf>
    <xf numFmtId="165" fontId="0" fillId="0" borderId="0" xfId="0" applyNumberFormat="1" applyBorder="1" applyAlignment="1">
      <alignment horizontal="right"/>
    </xf>
    <xf numFmtId="165" fontId="2" fillId="0" borderId="2" xfId="1" applyNumberFormat="1" applyFont="1" applyFill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165" fontId="0" fillId="0" borderId="0" xfId="1" applyNumberFormat="1" applyFont="1" applyBorder="1" applyAlignment="1"/>
    <xf numFmtId="165" fontId="2" fillId="0" borderId="3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3" xfId="1" applyNumberFormat="1" applyFont="1" applyBorder="1" applyAlignment="1">
      <alignment horizontal="right"/>
    </xf>
    <xf numFmtId="165" fontId="2" fillId="0" borderId="3" xfId="1" applyNumberFormat="1" applyFont="1" applyBorder="1" applyAlignment="1">
      <alignment horizontal="center"/>
    </xf>
    <xf numFmtId="165" fontId="0" fillId="0" borderId="0" xfId="0" applyNumberFormat="1" applyBorder="1" applyAlignment="1"/>
    <xf numFmtId="0" fontId="9" fillId="0" borderId="0" xfId="0" applyFont="1" applyBorder="1" applyAlignment="1">
      <alignment horizontal="left"/>
    </xf>
    <xf numFmtId="0" fontId="1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  <xf numFmtId="37" fontId="3" fillId="0" borderId="0" xfId="1" applyNumberFormat="1" applyFont="1" applyFill="1" applyAlignment="1">
      <alignment horizontal="right"/>
    </xf>
    <xf numFmtId="37" fontId="3" fillId="0" borderId="0" xfId="1" applyNumberFormat="1" applyFont="1" applyAlignment="1">
      <alignment horizontal="right"/>
    </xf>
    <xf numFmtId="37" fontId="3" fillId="0" borderId="0" xfId="1" quotePrefix="1" applyNumberFormat="1" applyFont="1" applyFill="1" applyAlignment="1">
      <alignment horizontal="right"/>
    </xf>
    <xf numFmtId="37" fontId="0" fillId="0" borderId="0" xfId="1" applyNumberFormat="1" applyFont="1" applyAlignment="1">
      <alignment horizontal="right"/>
    </xf>
    <xf numFmtId="165" fontId="2" fillId="0" borderId="0" xfId="1" quotePrefix="1" applyNumberFormat="1" applyFont="1" applyBorder="1" applyAlignment="1">
      <alignment horizontal="right"/>
    </xf>
    <xf numFmtId="0" fontId="6" fillId="0" borderId="0" xfId="0" applyFont="1" applyBorder="1" applyAlignment="1">
      <alignment horizontal="left"/>
    </xf>
    <xf numFmtId="0" fontId="11" fillId="0" borderId="0" xfId="0" applyFont="1" applyBorder="1" applyAlignment="1"/>
    <xf numFmtId="0" fontId="11" fillId="0" borderId="0" xfId="0" applyFont="1" applyFill="1" applyBorder="1" applyAlignment="1"/>
    <xf numFmtId="0" fontId="7" fillId="0" borderId="0" xfId="0" applyFont="1" applyBorder="1" applyAlignment="1">
      <alignment horizontal="left"/>
    </xf>
    <xf numFmtId="164" fontId="11" fillId="0" borderId="0" xfId="0" applyNumberFormat="1" applyFont="1" applyFill="1" applyBorder="1" applyAlignment="1"/>
    <xf numFmtId="164" fontId="11" fillId="0" borderId="0" xfId="0" applyNumberFormat="1" applyFont="1" applyBorder="1" applyAlignment="1"/>
    <xf numFmtId="0" fontId="11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164" fontId="11" fillId="0" borderId="0" xfId="0" applyNumberFormat="1" applyFont="1" applyBorder="1" applyAlignment="1">
      <alignment horizontal="right"/>
    </xf>
    <xf numFmtId="43" fontId="11" fillId="0" borderId="0" xfId="1" applyFont="1" applyFill="1" applyBorder="1" applyAlignment="1">
      <alignment horizontal="right"/>
    </xf>
    <xf numFmtId="164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43" fontId="2" fillId="0" borderId="0" xfId="0" applyNumberFormat="1" applyFont="1" applyBorder="1" applyAlignment="1">
      <alignment horizontal="right"/>
    </xf>
    <xf numFmtId="43" fontId="2" fillId="0" borderId="0" xfId="1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0" fontId="0" fillId="0" borderId="0" xfId="0" applyFont="1" applyFill="1" applyAlignment="1"/>
    <xf numFmtId="164" fontId="2" fillId="0" borderId="0" xfId="0" applyNumberFormat="1" applyFont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43" fontId="2" fillId="0" borderId="1" xfId="1" applyNumberFormat="1" applyFont="1" applyFill="1" applyBorder="1" applyAlignment="1">
      <alignment horizontal="right"/>
    </xf>
    <xf numFmtId="165" fontId="0" fillId="0" borderId="2" xfId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5" fontId="2" fillId="0" borderId="5" xfId="1" applyNumberFormat="1" applyFont="1" applyBorder="1" applyAlignment="1">
      <alignment horizontal="center"/>
    </xf>
    <xf numFmtId="0" fontId="0" fillId="0" borderId="0" xfId="0" quotePrefix="1" applyFont="1" applyAlignment="1"/>
    <xf numFmtId="43" fontId="2" fillId="0" borderId="0" xfId="1" applyNumberFormat="1" applyFont="1" applyFill="1" applyBorder="1" applyAlignment="1">
      <alignment horizontal="right"/>
    </xf>
    <xf numFmtId="164" fontId="0" fillId="0" borderId="0" xfId="0" applyNumberFormat="1" applyAlignment="1">
      <alignment horizontal="center"/>
    </xf>
    <xf numFmtId="165" fontId="11" fillId="0" borderId="0" xfId="1" applyNumberFormat="1" applyFont="1" applyAlignment="1"/>
    <xf numFmtId="165" fontId="11" fillId="0" borderId="0" xfId="1" applyNumberFormat="1" applyFont="1" applyFill="1" applyBorder="1" applyAlignment="1"/>
    <xf numFmtId="165" fontId="11" fillId="0" borderId="0" xfId="1" applyNumberFormat="1" applyFont="1" applyBorder="1" applyAlignment="1"/>
    <xf numFmtId="37" fontId="0" fillId="0" borderId="2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165" fontId="0" fillId="0" borderId="2" xfId="0" applyNumberFormat="1" applyFont="1" applyFill="1" applyBorder="1" applyAlignment="1">
      <alignment horizontal="right"/>
    </xf>
    <xf numFmtId="165" fontId="3" fillId="0" borderId="0" xfId="1" quotePrefix="1" applyNumberFormat="1" applyFont="1" applyFill="1" applyAlignment="1"/>
    <xf numFmtId="0" fontId="0" fillId="0" borderId="0" xfId="0" applyFont="1" applyFill="1" applyAlignment="1">
      <alignment horizontal="left"/>
    </xf>
    <xf numFmtId="164" fontId="0" fillId="0" borderId="2" xfId="0" applyNumberFormat="1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5" fontId="0" fillId="0" borderId="2" xfId="0" applyNumberFormat="1" applyFont="1" applyBorder="1" applyAlignment="1">
      <alignment horizontal="center"/>
    </xf>
    <xf numFmtId="165" fontId="0" fillId="0" borderId="2" xfId="0" applyNumberFormat="1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Border="1" applyAlignment="1"/>
    <xf numFmtId="37" fontId="0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0" fillId="0" borderId="0" xfId="1" quotePrefix="1" applyNumberFormat="1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0" fontId="6" fillId="0" borderId="0" xfId="0" applyFont="1"/>
    <xf numFmtId="0" fontId="3" fillId="0" borderId="0" xfId="0" applyFont="1"/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wrapText="1"/>
    </xf>
    <xf numFmtId="164" fontId="3" fillId="0" borderId="0" xfId="0" applyNumberFormat="1" applyFont="1" applyAlignment="1">
      <alignment horizontal="center"/>
    </xf>
    <xf numFmtId="49" fontId="0" fillId="0" borderId="0" xfId="0" applyNumberFormat="1"/>
    <xf numFmtId="164" fontId="2" fillId="0" borderId="3" xfId="0" applyNumberFormat="1" applyFont="1" applyBorder="1" applyAlignment="1">
      <alignment horizontal="right"/>
    </xf>
    <xf numFmtId="41" fontId="0" fillId="0" borderId="0" xfId="1" applyNumberFormat="1" applyFont="1" applyAlignment="1">
      <alignment horizontal="center"/>
    </xf>
    <xf numFmtId="41" fontId="3" fillId="0" borderId="0" xfId="1" applyNumberFormat="1" applyFont="1" applyAlignment="1">
      <alignment horizontal="center"/>
    </xf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Alignment="1">
      <alignment horizontal="right"/>
    </xf>
    <xf numFmtId="0" fontId="9" fillId="0" borderId="0" xfId="0" applyFont="1" applyAlignment="1">
      <alignment horizontal="center"/>
    </xf>
    <xf numFmtId="164" fontId="2" fillId="0" borderId="1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49" fontId="3" fillId="0" borderId="0" xfId="0" applyNumberFormat="1" applyFont="1"/>
    <xf numFmtId="37" fontId="3" fillId="0" borderId="0" xfId="0" applyNumberFormat="1" applyFont="1"/>
    <xf numFmtId="49" fontId="2" fillId="0" borderId="0" xfId="0" applyNumberFormat="1" applyFont="1"/>
    <xf numFmtId="43" fontId="3" fillId="0" borderId="0" xfId="1" applyFont="1"/>
    <xf numFmtId="43" fontId="3" fillId="0" borderId="0" xfId="0" applyNumberFormat="1" applyFont="1"/>
    <xf numFmtId="164" fontId="3" fillId="0" borderId="0" xfId="0" applyNumberFormat="1" applyFont="1"/>
    <xf numFmtId="16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5" fontId="3" fillId="0" borderId="2" xfId="1" applyNumberFormat="1" applyFont="1" applyBorder="1" applyAlignment="1">
      <alignment horizontal="right"/>
    </xf>
    <xf numFmtId="0" fontId="8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0" fillId="0" borderId="0" xfId="0" applyFont="1" applyBorder="1" applyAlignment="1">
      <alignment horizontal="left"/>
    </xf>
    <xf numFmtId="164" fontId="0" fillId="0" borderId="0" xfId="0" applyNumberFormat="1" applyFont="1" applyFill="1" applyBorder="1" applyAlignment="1">
      <alignment horizontal="right"/>
    </xf>
    <xf numFmtId="165" fontId="2" fillId="0" borderId="0" xfId="1" applyNumberFormat="1" applyFont="1" applyBorder="1" applyAlignment="1"/>
    <xf numFmtId="165" fontId="3" fillId="0" borderId="0" xfId="1" applyNumberFormat="1" applyFont="1" applyAlignment="1">
      <alignment horizontal="center" vertical="center"/>
    </xf>
    <xf numFmtId="165" fontId="3" fillId="0" borderId="2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3" fillId="0" borderId="2" xfId="1" applyNumberFormat="1" applyFont="1" applyBorder="1" applyAlignment="1">
      <alignment vertical="center"/>
    </xf>
    <xf numFmtId="165" fontId="2" fillId="0" borderId="3" xfId="1" applyNumberFormat="1" applyFont="1" applyBorder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165" fontId="2" fillId="0" borderId="4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37" fontId="2" fillId="0" borderId="2" xfId="0" applyNumberFormat="1" applyFont="1" applyBorder="1" applyAlignment="1">
      <alignment horizontal="right"/>
    </xf>
    <xf numFmtId="0" fontId="2" fillId="0" borderId="0" xfId="0" applyFont="1" applyFill="1" applyBorder="1" applyAlignment="1">
      <alignment vertical="center"/>
    </xf>
    <xf numFmtId="164" fontId="0" fillId="0" borderId="2" xfId="0" applyNumberFormat="1" applyBorder="1" applyAlignment="1">
      <alignment horizontal="center"/>
    </xf>
    <xf numFmtId="165" fontId="0" fillId="0" borderId="2" xfId="1" applyNumberFormat="1" applyFont="1" applyBorder="1"/>
    <xf numFmtId="165" fontId="0" fillId="0" borderId="0" xfId="1" applyNumberFormat="1" applyFont="1" applyFill="1" applyAlignment="1">
      <alignment horizontal="right"/>
    </xf>
    <xf numFmtId="165" fontId="3" fillId="0" borderId="0" xfId="1" applyNumberFormat="1" applyFont="1" applyBorder="1" applyAlignment="1">
      <alignment horizontal="center"/>
    </xf>
    <xf numFmtId="165" fontId="0" fillId="0" borderId="0" xfId="1" quotePrefix="1" applyNumberFormat="1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2" xfId="0" applyNumberFormat="1" applyFont="1" applyBorder="1" applyAlignment="1"/>
    <xf numFmtId="165" fontId="2" fillId="0" borderId="6" xfId="1" applyNumberFormat="1" applyFont="1" applyBorder="1" applyAlignment="1">
      <alignment horizontal="right"/>
    </xf>
    <xf numFmtId="165" fontId="3" fillId="0" borderId="0" xfId="0" applyNumberFormat="1" applyFont="1" applyAlignment="1"/>
    <xf numFmtId="0" fontId="0" fillId="0" borderId="0" xfId="0" quotePrefix="1" applyFill="1" applyAlignment="1"/>
    <xf numFmtId="49" fontId="0" fillId="0" borderId="0" xfId="0" applyNumberFormat="1" applyFill="1" applyAlignment="1"/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ill="1"/>
    <xf numFmtId="0" fontId="0" fillId="0" borderId="0" xfId="0" applyFont="1" applyFill="1"/>
    <xf numFmtId="0" fontId="0" fillId="0" borderId="0" xfId="0" applyFill="1" applyAlignment="1">
      <alignment wrapText="1"/>
    </xf>
    <xf numFmtId="0" fontId="0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64" fontId="14" fillId="0" borderId="0" xfId="0" applyNumberFormat="1" applyFont="1" applyBorder="1" applyAlignment="1">
      <alignment horizontal="right"/>
    </xf>
    <xf numFmtId="165" fontId="2" fillId="0" borderId="6" xfId="1" applyNumberFormat="1" applyFont="1" applyBorder="1" applyAlignment="1">
      <alignment horizontal="center" vertical="center"/>
    </xf>
    <xf numFmtId="0" fontId="0" fillId="0" borderId="0" xfId="0" quotePrefix="1" applyFont="1" applyFill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16" fontId="0" fillId="0" borderId="0" xfId="0" applyNumberFormat="1" applyFont="1" applyBorder="1" applyAlignment="1">
      <alignment horizontal="center"/>
    </xf>
    <xf numFmtId="16" fontId="0" fillId="0" borderId="0" xfId="0" quotePrefix="1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165" fontId="0" fillId="0" borderId="0" xfId="1" quotePrefix="1" applyNumberFormat="1" applyFont="1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8" fillId="0" borderId="0" xfId="1" applyNumberFormat="1" applyFont="1" applyBorder="1" applyAlignment="1">
      <alignment horizontal="center"/>
    </xf>
    <xf numFmtId="165" fontId="2" fillId="0" borderId="0" xfId="1" applyNumberFormat="1" applyFont="1" applyBorder="1" applyAlignment="1">
      <alignment horizontal="center"/>
    </xf>
  </cellXfs>
  <cellStyles count="4">
    <cellStyle name="Comma" xfId="1" builtinId="3"/>
    <cellStyle name="Comma 2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2240280</xdr:colOff>
      <xdr:row>51</xdr:row>
      <xdr:rowOff>4296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0DC9C0-0702-4E96-8953-607DC9B5D3B4}"/>
            </a:ext>
          </a:extLst>
        </xdr:cNvPr>
        <xdr:cNvSpPr txBox="1"/>
      </xdr:nvSpPr>
      <xdr:spPr>
        <a:xfrm>
          <a:off x="2240280" y="11688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24"/>
  <sheetViews>
    <sheetView view="pageBreakPreview" topLeftCell="A7" zoomScaleNormal="80" zoomScaleSheetLayoutView="100" workbookViewId="0">
      <selection activeCell="A23" sqref="A23"/>
    </sheetView>
  </sheetViews>
  <sheetFormatPr defaultColWidth="9.08984375" defaultRowHeight="18.75" customHeight="1" x14ac:dyDescent="0.3"/>
  <cols>
    <col min="1" max="1" width="50" style="223" customWidth="1"/>
    <col min="2" max="2" width="0.54296875" style="223" customWidth="1"/>
    <col min="3" max="3" width="7.453125" style="224" customWidth="1"/>
    <col min="4" max="4" width="1.08984375" style="223" customWidth="1"/>
    <col min="5" max="5" width="14.54296875" style="223" customWidth="1"/>
    <col min="6" max="6" width="1.08984375" style="223" customWidth="1"/>
    <col min="7" max="7" width="14.54296875" style="223" customWidth="1"/>
    <col min="8" max="8" width="1.08984375" style="223" customWidth="1"/>
    <col min="9" max="9" width="14.54296875" style="223" customWidth="1"/>
    <col min="10" max="10" width="1.08984375" style="223" customWidth="1"/>
    <col min="11" max="11" width="14.54296875" style="223" customWidth="1"/>
    <col min="12" max="12" width="9.08984375" style="223"/>
    <col min="13" max="14" width="2.90625" style="223" bestFit="1" customWidth="1"/>
    <col min="15" max="15" width="6.08984375" style="223" bestFit="1" customWidth="1"/>
    <col min="16" max="16" width="2.90625" style="223" bestFit="1" customWidth="1"/>
    <col min="17" max="17" width="16.453125" style="223" bestFit="1" customWidth="1"/>
    <col min="18" max="18" width="2.08984375" style="223" customWidth="1"/>
    <col min="19" max="19" width="16.453125" style="223" bestFit="1" customWidth="1"/>
    <col min="20" max="20" width="1.90625" style="223" customWidth="1"/>
    <col min="21" max="21" width="16.453125" style="223" bestFit="1" customWidth="1"/>
    <col min="22" max="22" width="1.54296875" style="223" customWidth="1"/>
    <col min="23" max="23" width="16.453125" style="223" bestFit="1" customWidth="1"/>
    <col min="24" max="16384" width="9.08984375" style="223"/>
  </cols>
  <sheetData>
    <row r="1" spans="1:11" ht="20.25" customHeight="1" x14ac:dyDescent="0.35">
      <c r="A1" s="222" t="s">
        <v>11</v>
      </c>
    </row>
    <row r="2" spans="1:11" ht="20.25" customHeight="1" x14ac:dyDescent="0.3">
      <c r="A2" s="225" t="s">
        <v>199</v>
      </c>
    </row>
    <row r="3" spans="1:11" ht="20.25" customHeight="1" x14ac:dyDescent="0.3">
      <c r="A3" s="67"/>
    </row>
    <row r="4" spans="1:11" ht="20.25" customHeight="1" x14ac:dyDescent="0.3">
      <c r="B4" s="3"/>
      <c r="C4" s="226"/>
      <c r="D4" s="3"/>
      <c r="E4" s="304" t="s">
        <v>4</v>
      </c>
      <c r="F4" s="304"/>
      <c r="G4" s="304"/>
      <c r="H4" s="3"/>
      <c r="I4" s="304" t="s">
        <v>25</v>
      </c>
      <c r="J4" s="304"/>
      <c r="K4" s="304"/>
    </row>
    <row r="5" spans="1:11" ht="20.25" customHeight="1" x14ac:dyDescent="0.3">
      <c r="A5" s="15"/>
      <c r="B5" s="3"/>
      <c r="C5" s="226"/>
      <c r="D5" s="3"/>
      <c r="E5" s="304" t="s">
        <v>31</v>
      </c>
      <c r="F5" s="304"/>
      <c r="G5" s="304"/>
      <c r="H5" s="3"/>
      <c r="I5" s="304" t="s">
        <v>31</v>
      </c>
      <c r="J5" s="304"/>
      <c r="K5" s="304"/>
    </row>
    <row r="6" spans="1:11" ht="20.25" customHeight="1" x14ac:dyDescent="0.3">
      <c r="A6" s="15"/>
      <c r="B6" s="3"/>
      <c r="C6" s="226"/>
      <c r="D6" s="3"/>
      <c r="E6" s="246" t="s">
        <v>55</v>
      </c>
      <c r="F6" s="3"/>
      <c r="G6" s="247" t="s">
        <v>56</v>
      </c>
      <c r="H6" s="3"/>
      <c r="I6" s="246" t="s">
        <v>55</v>
      </c>
      <c r="J6" s="3"/>
      <c r="K6" s="247" t="s">
        <v>56</v>
      </c>
    </row>
    <row r="7" spans="1:11" ht="20.25" customHeight="1" x14ac:dyDescent="0.3">
      <c r="A7" s="15" t="s">
        <v>12</v>
      </c>
      <c r="B7" s="3"/>
      <c r="C7" s="226" t="s">
        <v>13</v>
      </c>
      <c r="D7" s="3"/>
      <c r="E7" s="3">
        <v>2020</v>
      </c>
      <c r="F7" s="3"/>
      <c r="G7" s="3">
        <v>2019</v>
      </c>
      <c r="H7" s="3"/>
      <c r="I7" s="3">
        <v>2020</v>
      </c>
      <c r="J7" s="3"/>
      <c r="K7" s="3">
        <v>2019</v>
      </c>
    </row>
    <row r="8" spans="1:11" ht="20.25" customHeight="1" x14ac:dyDescent="0.3">
      <c r="A8" s="225"/>
      <c r="B8" s="3"/>
      <c r="C8" s="282"/>
      <c r="D8" s="3"/>
      <c r="E8" s="8" t="s">
        <v>248</v>
      </c>
      <c r="F8" s="3"/>
      <c r="G8" s="3"/>
      <c r="H8" s="3"/>
      <c r="I8" s="8" t="s">
        <v>248</v>
      </c>
      <c r="J8" s="3"/>
      <c r="K8" s="3"/>
    </row>
    <row r="9" spans="1:11" ht="20.25" customHeight="1" x14ac:dyDescent="0.3">
      <c r="A9" s="67"/>
      <c r="B9" s="3"/>
      <c r="C9" s="226"/>
      <c r="D9" s="3"/>
      <c r="E9" s="303" t="s">
        <v>57</v>
      </c>
      <c r="F9" s="303"/>
      <c r="G9" s="303"/>
      <c r="H9" s="303"/>
      <c r="I9" s="303"/>
      <c r="J9" s="303"/>
      <c r="K9" s="303"/>
    </row>
    <row r="10" spans="1:11" ht="20.25" customHeight="1" x14ac:dyDescent="0.3">
      <c r="A10" s="228" t="s">
        <v>100</v>
      </c>
      <c r="B10" s="3"/>
      <c r="C10" s="226"/>
      <c r="D10" s="3"/>
      <c r="E10" s="4"/>
      <c r="F10" s="4"/>
      <c r="G10" s="4"/>
      <c r="H10" s="4"/>
      <c r="I10" s="4"/>
      <c r="J10" s="4"/>
      <c r="K10" s="4"/>
    </row>
    <row r="11" spans="1:11" ht="20.25" customHeight="1" x14ac:dyDescent="0.3">
      <c r="A11" s="223" t="s">
        <v>101</v>
      </c>
      <c r="B11" s="3"/>
      <c r="C11" s="226"/>
      <c r="D11" s="3"/>
      <c r="E11" s="172">
        <v>1916908</v>
      </c>
      <c r="F11" s="172"/>
      <c r="G11" s="172">
        <v>2245500</v>
      </c>
      <c r="H11" s="172"/>
      <c r="I11" s="172">
        <v>534914</v>
      </c>
      <c r="J11" s="172"/>
      <c r="K11" s="172">
        <v>912881</v>
      </c>
    </row>
    <row r="12" spans="1:11" ht="20.25" customHeight="1" x14ac:dyDescent="0.3">
      <c r="A12" s="223" t="s">
        <v>102</v>
      </c>
      <c r="B12" s="3"/>
      <c r="C12" s="226" t="s">
        <v>270</v>
      </c>
      <c r="D12" s="3"/>
      <c r="E12" s="230" t="s">
        <v>0</v>
      </c>
      <c r="F12" s="172"/>
      <c r="G12" s="172">
        <v>212215</v>
      </c>
      <c r="H12" s="172"/>
      <c r="I12" s="230" t="s">
        <v>0</v>
      </c>
      <c r="J12" s="172"/>
      <c r="K12" s="172">
        <v>7769</v>
      </c>
    </row>
    <row r="13" spans="1:11" ht="20.25" customHeight="1" x14ac:dyDescent="0.3">
      <c r="A13" s="229" t="s">
        <v>103</v>
      </c>
      <c r="B13" s="3"/>
      <c r="C13" s="226" t="s">
        <v>247</v>
      </c>
      <c r="D13" s="3"/>
      <c r="E13" s="172">
        <v>2903218</v>
      </c>
      <c r="F13" s="172"/>
      <c r="G13" s="172">
        <v>3123632</v>
      </c>
      <c r="H13" s="172"/>
      <c r="I13" s="172">
        <v>916232</v>
      </c>
      <c r="J13" s="172"/>
      <c r="K13" s="172">
        <v>988795</v>
      </c>
    </row>
    <row r="14" spans="1:11" ht="20.25" customHeight="1" x14ac:dyDescent="0.3">
      <c r="A14" s="229" t="s">
        <v>104</v>
      </c>
      <c r="B14" s="3"/>
      <c r="C14" s="226"/>
      <c r="D14" s="3"/>
      <c r="E14" s="172">
        <v>341031</v>
      </c>
      <c r="F14" s="172"/>
      <c r="G14" s="172">
        <v>319164</v>
      </c>
      <c r="H14" s="172"/>
      <c r="I14" s="172">
        <v>179583</v>
      </c>
      <c r="J14" s="172"/>
      <c r="K14" s="172">
        <v>152895</v>
      </c>
    </row>
    <row r="15" spans="1:11" ht="20.25" customHeight="1" x14ac:dyDescent="0.3">
      <c r="A15" s="229" t="s">
        <v>105</v>
      </c>
      <c r="B15" s="3"/>
      <c r="C15" s="226"/>
      <c r="D15" s="3"/>
      <c r="H15" s="172"/>
      <c r="I15" s="172"/>
      <c r="J15" s="172"/>
      <c r="K15" s="172"/>
    </row>
    <row r="16" spans="1:11" ht="20.25" customHeight="1" x14ac:dyDescent="0.3">
      <c r="A16" t="s">
        <v>106</v>
      </c>
      <c r="B16" s="3"/>
      <c r="C16" s="226" t="s">
        <v>206</v>
      </c>
      <c r="D16" s="3"/>
      <c r="E16" s="172">
        <v>148318</v>
      </c>
      <c r="F16" s="172"/>
      <c r="G16" s="172">
        <v>145401</v>
      </c>
      <c r="H16" s="172"/>
      <c r="I16" s="230" t="s">
        <v>0</v>
      </c>
      <c r="J16" s="172"/>
      <c r="K16" s="230" t="s">
        <v>0</v>
      </c>
    </row>
    <row r="17" spans="1:14" ht="20.25" customHeight="1" x14ac:dyDescent="0.3">
      <c r="A17" t="s">
        <v>168</v>
      </c>
      <c r="B17" s="3"/>
      <c r="C17" s="226">
        <v>12</v>
      </c>
      <c r="D17" s="3"/>
      <c r="E17" s="172">
        <v>1926125</v>
      </c>
      <c r="F17" s="172"/>
      <c r="G17" s="172">
        <v>1374155</v>
      </c>
      <c r="H17" s="172"/>
      <c r="I17" s="172">
        <v>1164829</v>
      </c>
      <c r="J17" s="172"/>
      <c r="K17" s="172">
        <v>562324</v>
      </c>
    </row>
    <row r="18" spans="1:14" ht="20.25" customHeight="1" x14ac:dyDescent="0.3">
      <c r="A18" t="s">
        <v>107</v>
      </c>
      <c r="B18" s="3"/>
      <c r="C18" s="226" t="s">
        <v>244</v>
      </c>
      <c r="D18" s="3"/>
      <c r="E18" s="172">
        <v>59575</v>
      </c>
      <c r="F18" s="172"/>
      <c r="G18" s="172">
        <v>51075</v>
      </c>
      <c r="H18" s="172"/>
      <c r="I18" s="172">
        <v>104651</v>
      </c>
      <c r="J18" s="172"/>
      <c r="K18" s="172">
        <v>88108</v>
      </c>
    </row>
    <row r="19" spans="1:14" ht="20.25" customHeight="1" x14ac:dyDescent="0.3">
      <c r="A19" s="223" t="s">
        <v>1</v>
      </c>
      <c r="B19" s="3"/>
      <c r="C19" s="226"/>
      <c r="D19" s="3"/>
      <c r="E19" s="172">
        <v>2080189</v>
      </c>
      <c r="F19" s="172"/>
      <c r="G19" s="172">
        <v>2224874</v>
      </c>
      <c r="H19" s="172"/>
      <c r="I19" s="172">
        <v>857135</v>
      </c>
      <c r="J19" s="172"/>
      <c r="K19" s="172">
        <v>829740</v>
      </c>
    </row>
    <row r="20" spans="1:14" ht="20.25" customHeight="1" x14ac:dyDescent="0.3">
      <c r="A20" s="223" t="s">
        <v>49</v>
      </c>
      <c r="B20" s="3"/>
      <c r="C20" s="226"/>
      <c r="D20" s="3"/>
      <c r="E20" s="172">
        <v>446950</v>
      </c>
      <c r="F20" s="172"/>
      <c r="G20" s="172">
        <v>414142</v>
      </c>
      <c r="H20" s="172"/>
      <c r="I20" s="172">
        <v>270336</v>
      </c>
      <c r="J20" s="172"/>
      <c r="K20" s="172">
        <v>306484</v>
      </c>
    </row>
    <row r="21" spans="1:14" ht="20.25" customHeight="1" x14ac:dyDescent="0.3">
      <c r="A21" t="s">
        <v>108</v>
      </c>
      <c r="B21" s="3"/>
      <c r="C21" s="226">
        <v>4</v>
      </c>
      <c r="D21" s="3"/>
      <c r="E21" s="230" t="s">
        <v>0</v>
      </c>
      <c r="F21" s="172"/>
      <c r="G21" s="230" t="s">
        <v>0</v>
      </c>
      <c r="H21" s="172"/>
      <c r="I21" s="172">
        <v>150000</v>
      </c>
      <c r="J21" s="172"/>
      <c r="K21" s="230" t="s">
        <v>0</v>
      </c>
    </row>
    <row r="22" spans="1:14" ht="20.25" customHeight="1" x14ac:dyDescent="0.3">
      <c r="A22" s="287" t="s">
        <v>208</v>
      </c>
      <c r="B22" s="3"/>
      <c r="C22" s="227" t="s">
        <v>270</v>
      </c>
      <c r="D22" s="3"/>
      <c r="E22" s="172">
        <f>203706+14839</f>
        <v>218545</v>
      </c>
      <c r="F22" s="172"/>
      <c r="G22" s="230" t="s">
        <v>0</v>
      </c>
      <c r="H22" s="172"/>
      <c r="I22" s="172">
        <v>17564</v>
      </c>
      <c r="J22" s="172"/>
      <c r="K22" s="250" t="s">
        <v>0</v>
      </c>
    </row>
    <row r="23" spans="1:14" ht="20.25" customHeight="1" x14ac:dyDescent="0.3">
      <c r="A23" s="223" t="s">
        <v>109</v>
      </c>
      <c r="B23" s="3"/>
      <c r="C23" s="226"/>
      <c r="D23" s="3"/>
      <c r="E23" s="172">
        <v>10361</v>
      </c>
      <c r="F23" s="172"/>
      <c r="G23" s="172">
        <v>12854</v>
      </c>
      <c r="H23" s="172"/>
      <c r="I23" s="172">
        <v>2797</v>
      </c>
      <c r="J23" s="172"/>
      <c r="K23" s="172">
        <v>4869</v>
      </c>
    </row>
    <row r="24" spans="1:14" ht="20.25" customHeight="1" x14ac:dyDescent="0.3">
      <c r="A24" s="67" t="s">
        <v>110</v>
      </c>
      <c r="B24" s="3"/>
      <c r="C24" s="226"/>
      <c r="D24" s="3"/>
      <c r="E24" s="232">
        <f>SUM(E11:E23)</f>
        <v>10051220</v>
      </c>
      <c r="F24" s="174"/>
      <c r="G24" s="232">
        <f>SUM(G11:G23)</f>
        <v>10123012</v>
      </c>
      <c r="H24" s="174"/>
      <c r="I24" s="232">
        <f>SUM(I11:I23)</f>
        <v>4198041</v>
      </c>
      <c r="J24" s="174"/>
      <c r="K24" s="232">
        <f>SUM(K11:K23)</f>
        <v>3853865</v>
      </c>
    </row>
    <row r="25" spans="1:14" ht="20.25" customHeight="1" x14ac:dyDescent="0.3">
      <c r="A25" s="67"/>
      <c r="B25" s="3"/>
      <c r="C25" s="226"/>
      <c r="D25" s="3"/>
      <c r="E25" s="172"/>
      <c r="F25" s="172"/>
      <c r="G25" s="172"/>
      <c r="H25" s="172"/>
      <c r="I25" s="172"/>
      <c r="J25" s="172"/>
      <c r="K25" s="172"/>
    </row>
    <row r="26" spans="1:14" ht="20.25" customHeight="1" x14ac:dyDescent="0.3">
      <c r="A26" s="228" t="s">
        <v>111</v>
      </c>
      <c r="B26" s="3"/>
      <c r="C26" s="226"/>
      <c r="D26" s="3"/>
      <c r="E26" s="172"/>
      <c r="F26" s="172"/>
      <c r="G26" s="172"/>
      <c r="H26" s="172"/>
      <c r="I26" s="172"/>
      <c r="J26" s="172"/>
      <c r="K26" s="172"/>
    </row>
    <row r="27" spans="1:14" ht="20.25" customHeight="1" x14ac:dyDescent="0.3">
      <c r="A27" s="288" t="s">
        <v>209</v>
      </c>
      <c r="B27" s="3"/>
      <c r="C27" s="227" t="s">
        <v>270</v>
      </c>
      <c r="D27" s="3"/>
      <c r="E27" s="172">
        <v>308023</v>
      </c>
      <c r="F27" s="172"/>
      <c r="G27" s="230" t="s">
        <v>0</v>
      </c>
      <c r="H27" s="172"/>
      <c r="I27" s="172">
        <v>114581</v>
      </c>
      <c r="J27" s="172"/>
      <c r="K27" s="230" t="s">
        <v>0</v>
      </c>
    </row>
    <row r="28" spans="1:14" ht="20.25" customHeight="1" x14ac:dyDescent="0.3">
      <c r="A28" t="s">
        <v>112</v>
      </c>
      <c r="B28" s="3"/>
      <c r="C28" s="226">
        <v>6</v>
      </c>
      <c r="D28" s="3"/>
      <c r="E28" s="172">
        <v>2898592</v>
      </c>
      <c r="F28" s="172"/>
      <c r="G28" s="172">
        <v>2759744</v>
      </c>
      <c r="H28" s="172"/>
      <c r="I28" s="172">
        <v>979230</v>
      </c>
      <c r="J28" s="172"/>
      <c r="K28" s="172">
        <v>979230</v>
      </c>
      <c r="N28" s="243"/>
    </row>
    <row r="29" spans="1:14" ht="20.25" customHeight="1" x14ac:dyDescent="0.3">
      <c r="A29" s="223" t="s">
        <v>113</v>
      </c>
      <c r="B29" s="3"/>
      <c r="C29" s="226">
        <v>7</v>
      </c>
      <c r="D29" s="3"/>
      <c r="E29" s="233" t="s">
        <v>0</v>
      </c>
      <c r="F29" s="172"/>
      <c r="G29" s="233" t="s">
        <v>0</v>
      </c>
      <c r="H29" s="172"/>
      <c r="I29" s="172">
        <v>2258164</v>
      </c>
      <c r="J29" s="172"/>
      <c r="K29" s="172">
        <v>2258164</v>
      </c>
    </row>
    <row r="30" spans="1:14" ht="20.25" customHeight="1" x14ac:dyDescent="0.3">
      <c r="A30" s="223" t="s">
        <v>114</v>
      </c>
      <c r="B30" s="3"/>
      <c r="C30" s="302" t="s">
        <v>270</v>
      </c>
      <c r="D30" s="3"/>
      <c r="E30" s="233" t="s">
        <v>0</v>
      </c>
      <c r="F30" s="172"/>
      <c r="G30" s="172">
        <v>158196</v>
      </c>
      <c r="H30" s="172"/>
      <c r="I30" s="233" t="s">
        <v>0</v>
      </c>
      <c r="J30" s="172"/>
      <c r="K30" s="172">
        <v>85424</v>
      </c>
    </row>
    <row r="31" spans="1:14" ht="20.25" customHeight="1" x14ac:dyDescent="0.3">
      <c r="A31" s="229" t="s">
        <v>104</v>
      </c>
      <c r="B31" s="3"/>
      <c r="C31" s="226"/>
      <c r="D31" s="3"/>
      <c r="E31" s="233">
        <v>287990</v>
      </c>
      <c r="F31" s="172"/>
      <c r="G31" s="233">
        <v>296829</v>
      </c>
      <c r="H31" s="172"/>
      <c r="I31" s="233">
        <v>79238</v>
      </c>
      <c r="J31" s="233"/>
      <c r="K31" s="233">
        <v>68142</v>
      </c>
    </row>
    <row r="32" spans="1:14" ht="20.25" customHeight="1" x14ac:dyDescent="0.3">
      <c r="A32" t="s">
        <v>115</v>
      </c>
      <c r="B32" s="3"/>
      <c r="C32" s="226" t="s">
        <v>206</v>
      </c>
      <c r="D32" s="3"/>
      <c r="E32" s="172">
        <v>653525</v>
      </c>
      <c r="F32" s="172"/>
      <c r="G32" s="172">
        <v>660039</v>
      </c>
      <c r="H32" s="172"/>
      <c r="I32" s="233" t="s">
        <v>0</v>
      </c>
      <c r="J32" s="233"/>
      <c r="K32" s="233" t="s">
        <v>0</v>
      </c>
    </row>
    <row r="33" spans="1:23" ht="20.25" customHeight="1" x14ac:dyDescent="0.3">
      <c r="A33" t="s">
        <v>168</v>
      </c>
      <c r="B33" s="3"/>
      <c r="C33" s="226">
        <v>12</v>
      </c>
      <c r="D33" s="3"/>
      <c r="E33" s="172">
        <v>224727</v>
      </c>
      <c r="F33" s="172"/>
      <c r="G33" s="172">
        <v>280574</v>
      </c>
      <c r="H33" s="172"/>
      <c r="I33" s="233">
        <v>202938</v>
      </c>
      <c r="J33" s="233"/>
      <c r="K33" s="233">
        <v>261219</v>
      </c>
    </row>
    <row r="34" spans="1:23" ht="20.25" customHeight="1" x14ac:dyDescent="0.3">
      <c r="A34" t="s">
        <v>162</v>
      </c>
      <c r="B34" s="3"/>
      <c r="C34" s="226" t="s">
        <v>244</v>
      </c>
      <c r="D34" s="3"/>
      <c r="E34" s="234" t="s">
        <v>0</v>
      </c>
      <c r="F34" s="172"/>
      <c r="G34" s="234" t="s">
        <v>0</v>
      </c>
      <c r="H34" s="172"/>
      <c r="I34" s="172">
        <v>39523</v>
      </c>
      <c r="J34" s="172"/>
      <c r="K34" s="172">
        <v>31223</v>
      </c>
      <c r="N34" s="244"/>
    </row>
    <row r="35" spans="1:23" ht="20.25" customHeight="1" x14ac:dyDescent="0.3">
      <c r="A35" t="s">
        <v>116</v>
      </c>
      <c r="B35" s="3"/>
      <c r="C35" s="226">
        <v>8</v>
      </c>
      <c r="D35" s="3"/>
      <c r="E35" s="172">
        <v>623529</v>
      </c>
      <c r="F35" s="172"/>
      <c r="G35" s="172">
        <v>623529</v>
      </c>
      <c r="H35" s="172"/>
      <c r="I35" s="172">
        <v>165400</v>
      </c>
      <c r="J35" s="172"/>
      <c r="K35" s="172">
        <v>165400</v>
      </c>
    </row>
    <row r="36" spans="1:23" ht="20.25" customHeight="1" x14ac:dyDescent="0.3">
      <c r="A36" s="223" t="s">
        <v>117</v>
      </c>
      <c r="B36" s="3"/>
      <c r="C36" s="226">
        <v>8</v>
      </c>
      <c r="D36" s="3"/>
      <c r="E36" s="172">
        <v>973673</v>
      </c>
      <c r="F36" s="172"/>
      <c r="G36" s="172">
        <v>1137141</v>
      </c>
      <c r="H36" s="172"/>
      <c r="I36" s="235">
        <v>533729</v>
      </c>
      <c r="J36" s="172"/>
      <c r="K36" s="235">
        <v>538352</v>
      </c>
      <c r="N36" s="243"/>
    </row>
    <row r="37" spans="1:23" ht="20.25" customHeight="1" x14ac:dyDescent="0.3">
      <c r="A37" s="288" t="s">
        <v>210</v>
      </c>
      <c r="B37" s="3"/>
      <c r="C37" s="226">
        <v>3</v>
      </c>
      <c r="D37" s="3"/>
      <c r="E37" s="172">
        <v>317801</v>
      </c>
      <c r="F37" s="172"/>
      <c r="G37" s="250" t="s">
        <v>0</v>
      </c>
      <c r="H37" s="230"/>
      <c r="I37" s="235">
        <v>312457</v>
      </c>
      <c r="J37" s="230"/>
      <c r="K37" s="188" t="s">
        <v>0</v>
      </c>
      <c r="N37" s="243"/>
    </row>
    <row r="38" spans="1:23" ht="20.25" customHeight="1" x14ac:dyDescent="0.3">
      <c r="A38" t="s">
        <v>163</v>
      </c>
      <c r="B38" s="3"/>
      <c r="C38" s="223"/>
      <c r="D38" s="3"/>
      <c r="E38" s="172">
        <v>38638</v>
      </c>
      <c r="F38" s="172"/>
      <c r="G38" s="172">
        <v>38638</v>
      </c>
      <c r="H38" s="172"/>
      <c r="I38" s="233" t="s">
        <v>0</v>
      </c>
      <c r="J38" s="172"/>
      <c r="K38" s="233" t="s">
        <v>0</v>
      </c>
      <c r="N38" s="243"/>
    </row>
    <row r="39" spans="1:23" ht="20.25" customHeight="1" x14ac:dyDescent="0.3">
      <c r="A39" s="223" t="s">
        <v>118</v>
      </c>
      <c r="B39" s="3"/>
      <c r="C39" s="226"/>
      <c r="D39" s="3"/>
      <c r="E39" s="172">
        <v>93969</v>
      </c>
      <c r="F39" s="172"/>
      <c r="G39" s="172">
        <v>93988</v>
      </c>
      <c r="H39" s="172"/>
      <c r="I39" s="236">
        <v>51527</v>
      </c>
      <c r="J39" s="172"/>
      <c r="K39" s="236">
        <v>49815</v>
      </c>
      <c r="N39" s="244"/>
    </row>
    <row r="40" spans="1:23" ht="20.25" customHeight="1" x14ac:dyDescent="0.3">
      <c r="A40" t="s">
        <v>2</v>
      </c>
      <c r="B40" s="3"/>
      <c r="C40" s="226"/>
      <c r="D40" s="3"/>
      <c r="E40" s="172">
        <v>25088</v>
      </c>
      <c r="F40" s="172"/>
      <c r="G40" s="172">
        <v>25083</v>
      </c>
      <c r="H40" s="172"/>
      <c r="I40" s="233" t="s">
        <v>0</v>
      </c>
      <c r="J40" s="233"/>
      <c r="K40" s="233" t="s">
        <v>0</v>
      </c>
      <c r="N40" s="244"/>
    </row>
    <row r="41" spans="1:23" ht="20.25" customHeight="1" x14ac:dyDescent="0.3">
      <c r="A41" s="67" t="s">
        <v>119</v>
      </c>
      <c r="B41" s="214"/>
      <c r="C41" s="237"/>
      <c r="D41" s="214"/>
      <c r="E41" s="232">
        <f>SUM(E27:E40)</f>
        <v>6445555</v>
      </c>
      <c r="F41" s="174"/>
      <c r="G41" s="232">
        <f>SUM(G27:G40)</f>
        <v>6073761</v>
      </c>
      <c r="H41" s="174"/>
      <c r="I41" s="232">
        <f>SUM(I27:I40)</f>
        <v>4736787</v>
      </c>
      <c r="J41" s="174"/>
      <c r="K41" s="232">
        <f>SUM(K27:K40)</f>
        <v>4436969</v>
      </c>
    </row>
    <row r="42" spans="1:23" ht="20.25" customHeight="1" x14ac:dyDescent="0.3">
      <c r="A42" s="67"/>
      <c r="B42" s="214"/>
      <c r="C42" s="237"/>
      <c r="D42" s="214"/>
      <c r="E42" s="172"/>
      <c r="F42" s="172"/>
      <c r="G42" s="172"/>
      <c r="H42" s="172"/>
      <c r="I42" s="172"/>
      <c r="J42" s="172"/>
      <c r="K42" s="172"/>
    </row>
    <row r="43" spans="1:23" ht="20.25" customHeight="1" thickBot="1" x14ac:dyDescent="0.35">
      <c r="A43" s="67" t="s">
        <v>120</v>
      </c>
      <c r="B43" s="214"/>
      <c r="C43" s="237"/>
      <c r="D43" s="214"/>
      <c r="E43" s="238">
        <f>SUM(E24+E41)</f>
        <v>16496775</v>
      </c>
      <c r="F43" s="174"/>
      <c r="G43" s="238">
        <f>SUM(G24+G41)</f>
        <v>16196773</v>
      </c>
      <c r="H43" s="174"/>
      <c r="I43" s="238">
        <f>SUM(I24+I41)</f>
        <v>8934828</v>
      </c>
      <c r="J43" s="174"/>
      <c r="K43" s="238">
        <f>SUM(K24+K41)</f>
        <v>8290834</v>
      </c>
      <c r="Q43" s="243">
        <f>E43-E108</f>
        <v>0</v>
      </c>
      <c r="R43" s="243"/>
      <c r="S43" s="243">
        <f>G43-G108</f>
        <v>0</v>
      </c>
      <c r="T43" s="243"/>
      <c r="U43" s="243">
        <f>I43-I108</f>
        <v>0</v>
      </c>
      <c r="V43" s="243"/>
      <c r="W43" s="243">
        <f>K43-K108</f>
        <v>0</v>
      </c>
    </row>
    <row r="44" spans="1:23" ht="20.25" customHeight="1" thickTop="1" x14ac:dyDescent="0.3">
      <c r="A44" s="67"/>
      <c r="B44" s="214"/>
      <c r="C44" s="237"/>
      <c r="D44" s="214"/>
      <c r="E44" s="174"/>
      <c r="F44" s="174"/>
      <c r="G44" s="174"/>
      <c r="H44" s="174"/>
      <c r="I44" s="174"/>
      <c r="J44" s="174"/>
      <c r="K44" s="174"/>
    </row>
    <row r="45" spans="1:23" s="292" customFormat="1" ht="20.25" customHeight="1" x14ac:dyDescent="0.35">
      <c r="A45" s="291" t="s">
        <v>11</v>
      </c>
      <c r="C45" s="293"/>
    </row>
    <row r="46" spans="1:23" ht="20.25" customHeight="1" x14ac:dyDescent="0.3">
      <c r="A46" s="225" t="s">
        <v>199</v>
      </c>
    </row>
    <row r="47" spans="1:23" ht="20.25" customHeight="1" x14ac:dyDescent="0.3">
      <c r="A47" s="67"/>
    </row>
    <row r="48" spans="1:23" ht="20.25" customHeight="1" x14ac:dyDescent="0.3">
      <c r="B48" s="3"/>
      <c r="C48" s="226"/>
      <c r="D48" s="3"/>
      <c r="E48" s="304" t="s">
        <v>4</v>
      </c>
      <c r="F48" s="304"/>
      <c r="G48" s="304"/>
      <c r="H48" s="3"/>
      <c r="I48" s="304" t="s">
        <v>25</v>
      </c>
      <c r="J48" s="304"/>
      <c r="K48" s="304"/>
    </row>
    <row r="49" spans="1:11" ht="20.25" customHeight="1" x14ac:dyDescent="0.3">
      <c r="B49" s="3"/>
      <c r="C49" s="226"/>
      <c r="D49" s="3"/>
      <c r="E49" s="304" t="s">
        <v>31</v>
      </c>
      <c r="F49" s="304"/>
      <c r="G49" s="304"/>
      <c r="H49" s="3"/>
      <c r="I49" s="304" t="s">
        <v>31</v>
      </c>
      <c r="J49" s="304"/>
      <c r="K49" s="304"/>
    </row>
    <row r="50" spans="1:11" ht="20.25" customHeight="1" x14ac:dyDescent="0.3">
      <c r="B50" s="3"/>
      <c r="C50" s="226"/>
      <c r="D50" s="3"/>
      <c r="E50" s="246" t="s">
        <v>55</v>
      </c>
      <c r="F50" s="3"/>
      <c r="G50" s="247" t="s">
        <v>56</v>
      </c>
      <c r="H50" s="3"/>
      <c r="I50" s="246" t="s">
        <v>55</v>
      </c>
      <c r="J50" s="3"/>
      <c r="K50" s="247" t="s">
        <v>56</v>
      </c>
    </row>
    <row r="51" spans="1:11" ht="20.25" customHeight="1" x14ac:dyDescent="0.3">
      <c r="A51" s="225" t="s">
        <v>37</v>
      </c>
      <c r="B51" s="3"/>
      <c r="C51" s="226" t="s">
        <v>13</v>
      </c>
      <c r="D51" s="3"/>
      <c r="E51" s="3">
        <v>2020</v>
      </c>
      <c r="F51" s="3"/>
      <c r="G51" s="3">
        <v>2019</v>
      </c>
      <c r="H51" s="3"/>
      <c r="I51" s="3">
        <v>2020</v>
      </c>
      <c r="J51" s="3"/>
      <c r="K51" s="3">
        <v>2019</v>
      </c>
    </row>
    <row r="52" spans="1:11" ht="20.25" customHeight="1" x14ac:dyDescent="0.3">
      <c r="A52" s="225"/>
      <c r="B52" s="3"/>
      <c r="C52" s="282"/>
      <c r="D52" s="3"/>
      <c r="E52" s="8" t="s">
        <v>248</v>
      </c>
      <c r="F52" s="3"/>
      <c r="G52" s="3"/>
      <c r="H52" s="3"/>
      <c r="I52" s="8" t="s">
        <v>248</v>
      </c>
      <c r="J52" s="3"/>
      <c r="K52" s="3"/>
    </row>
    <row r="53" spans="1:11" ht="20.25" customHeight="1" x14ac:dyDescent="0.3">
      <c r="A53" s="225"/>
      <c r="B53" s="3"/>
      <c r="C53" s="226"/>
      <c r="D53" s="3"/>
      <c r="E53" s="303" t="s">
        <v>57</v>
      </c>
      <c r="F53" s="303"/>
      <c r="G53" s="303"/>
      <c r="H53" s="303"/>
      <c r="I53" s="303"/>
      <c r="J53" s="303"/>
      <c r="K53" s="303"/>
    </row>
    <row r="54" spans="1:11" ht="20.25" customHeight="1" x14ac:dyDescent="0.3">
      <c r="A54" s="228" t="s">
        <v>121</v>
      </c>
      <c r="B54" s="3"/>
      <c r="C54" s="226"/>
      <c r="D54" s="3"/>
      <c r="E54" s="4"/>
      <c r="F54" s="4"/>
      <c r="G54" s="4"/>
      <c r="H54" s="4"/>
      <c r="I54" s="4"/>
      <c r="J54" s="4"/>
      <c r="K54" s="4"/>
    </row>
    <row r="55" spans="1:11" ht="20.25" customHeight="1" x14ac:dyDescent="0.3">
      <c r="A55" s="223" t="s">
        <v>122</v>
      </c>
      <c r="B55" s="3"/>
      <c r="C55" s="226"/>
      <c r="D55" s="3"/>
      <c r="E55" s="4"/>
      <c r="F55" s="4"/>
      <c r="G55" s="4"/>
      <c r="H55" s="4"/>
      <c r="I55" s="4"/>
      <c r="J55" s="4"/>
      <c r="K55" s="4"/>
    </row>
    <row r="56" spans="1:11" ht="20.25" customHeight="1" x14ac:dyDescent="0.3">
      <c r="A56" s="290" t="s">
        <v>123</v>
      </c>
      <c r="B56" s="3"/>
      <c r="C56" s="226" t="s">
        <v>247</v>
      </c>
      <c r="D56" s="3"/>
      <c r="E56" s="172">
        <v>3569305</v>
      </c>
      <c r="F56" s="172"/>
      <c r="G56" s="172">
        <v>2812553</v>
      </c>
      <c r="H56" s="172"/>
      <c r="I56" s="172">
        <v>1737114</v>
      </c>
      <c r="J56" s="172"/>
      <c r="K56" s="172">
        <v>1503997</v>
      </c>
    </row>
    <row r="57" spans="1:11" ht="20.25" customHeight="1" x14ac:dyDescent="0.3">
      <c r="A57" s="229" t="s">
        <v>147</v>
      </c>
      <c r="B57" s="3"/>
      <c r="C57" s="226"/>
      <c r="D57" s="3"/>
      <c r="E57" s="172">
        <v>2346322</v>
      </c>
      <c r="F57" s="172"/>
      <c r="G57" s="172">
        <v>3332769</v>
      </c>
      <c r="H57" s="172"/>
      <c r="I57" s="172">
        <v>1198109</v>
      </c>
      <c r="J57" s="172"/>
      <c r="K57" s="172">
        <v>1140148</v>
      </c>
    </row>
    <row r="58" spans="1:11" ht="20.25" customHeight="1" x14ac:dyDescent="0.3">
      <c r="A58" s="229" t="s">
        <v>124</v>
      </c>
      <c r="B58" s="3"/>
      <c r="C58" s="226"/>
      <c r="D58" s="3"/>
      <c r="E58" s="172">
        <v>973155</v>
      </c>
      <c r="F58" s="172"/>
      <c r="G58" s="172">
        <v>973562</v>
      </c>
      <c r="H58" s="172"/>
      <c r="I58" s="172">
        <v>164108</v>
      </c>
      <c r="J58" s="172"/>
      <c r="K58" s="172">
        <v>211848</v>
      </c>
    </row>
    <row r="59" spans="1:11" ht="20.25" customHeight="1" x14ac:dyDescent="0.3">
      <c r="A59" s="229" t="s">
        <v>169</v>
      </c>
      <c r="B59" s="3"/>
      <c r="C59" s="226"/>
      <c r="D59" s="3"/>
      <c r="E59" s="172">
        <v>745327</v>
      </c>
      <c r="F59" s="172"/>
      <c r="G59" s="172">
        <v>516824</v>
      </c>
      <c r="H59" s="172"/>
      <c r="I59" s="172">
        <v>216851</v>
      </c>
      <c r="J59" s="172"/>
      <c r="K59" s="172">
        <v>106347</v>
      </c>
    </row>
    <row r="60" spans="1:11" ht="20.25" hidden="1" customHeight="1" x14ac:dyDescent="0.3">
      <c r="A60" s="223" t="s">
        <v>9</v>
      </c>
      <c r="B60" s="3"/>
      <c r="C60" s="226">
        <v>3</v>
      </c>
      <c r="D60" s="3"/>
      <c r="E60" s="188"/>
      <c r="F60" s="172"/>
      <c r="G60" s="188" t="s">
        <v>0</v>
      </c>
      <c r="H60" s="172"/>
      <c r="I60" s="188"/>
      <c r="J60" s="172"/>
      <c r="K60" s="188" t="s">
        <v>0</v>
      </c>
    </row>
    <row r="61" spans="1:11" ht="20.25" customHeight="1" x14ac:dyDescent="0.3">
      <c r="A61" s="223" t="s">
        <v>212</v>
      </c>
      <c r="B61" s="3"/>
      <c r="C61" s="249">
        <v>3</v>
      </c>
      <c r="D61" s="3"/>
      <c r="E61" s="172">
        <v>74688</v>
      </c>
      <c r="F61" s="172"/>
      <c r="G61" s="172">
        <v>34282</v>
      </c>
      <c r="H61" s="172"/>
      <c r="I61" s="172">
        <v>54060</v>
      </c>
      <c r="J61" s="172"/>
      <c r="K61" s="172">
        <v>437</v>
      </c>
    </row>
    <row r="62" spans="1:11" ht="20.25" customHeight="1" x14ac:dyDescent="0.3">
      <c r="A62" s="290" t="s">
        <v>245</v>
      </c>
      <c r="B62" s="3"/>
      <c r="C62" s="226" t="s">
        <v>247</v>
      </c>
      <c r="D62" s="3"/>
      <c r="E62" s="172">
        <v>854284</v>
      </c>
      <c r="F62" s="172"/>
      <c r="G62" s="172">
        <v>255495</v>
      </c>
      <c r="H62" s="172"/>
      <c r="I62" s="188" t="s">
        <v>0</v>
      </c>
      <c r="J62" s="172"/>
      <c r="K62" s="188" t="s">
        <v>0</v>
      </c>
    </row>
    <row r="63" spans="1:11" ht="20.25" customHeight="1" x14ac:dyDescent="0.3">
      <c r="A63" t="s">
        <v>200</v>
      </c>
      <c r="B63" s="3"/>
      <c r="C63" s="226" t="s">
        <v>247</v>
      </c>
      <c r="D63" s="3"/>
      <c r="E63" s="172">
        <v>300000</v>
      </c>
      <c r="F63" s="172"/>
      <c r="G63" s="172">
        <v>300000</v>
      </c>
      <c r="H63" s="172"/>
      <c r="I63" s="172">
        <v>300000</v>
      </c>
      <c r="J63" s="172"/>
      <c r="K63" s="172">
        <v>300000</v>
      </c>
    </row>
    <row r="64" spans="1:11" ht="20.25" customHeight="1" x14ac:dyDescent="0.3">
      <c r="A64" s="223" t="s">
        <v>125</v>
      </c>
      <c r="B64" s="3"/>
      <c r="C64" s="226" t="s">
        <v>278</v>
      </c>
      <c r="D64" s="3"/>
      <c r="E64" s="172">
        <v>5280</v>
      </c>
      <c r="F64" s="172"/>
      <c r="G64" s="172">
        <v>5280</v>
      </c>
      <c r="H64" s="172"/>
      <c r="I64" s="188" t="s">
        <v>0</v>
      </c>
      <c r="J64" s="172"/>
      <c r="K64" s="188" t="s">
        <v>0</v>
      </c>
    </row>
    <row r="65" spans="1:11" ht="20.25" customHeight="1" x14ac:dyDescent="0.3">
      <c r="A65" t="s">
        <v>164</v>
      </c>
      <c r="B65" s="3"/>
      <c r="C65" s="226" t="s">
        <v>247</v>
      </c>
      <c r="D65" s="3"/>
      <c r="E65" s="172">
        <v>1148</v>
      </c>
      <c r="F65" s="172"/>
      <c r="G65" s="172">
        <v>1138</v>
      </c>
      <c r="H65" s="172"/>
      <c r="I65" s="188" t="s">
        <v>0</v>
      </c>
      <c r="J65" s="172"/>
      <c r="K65" s="188" t="s">
        <v>0</v>
      </c>
    </row>
    <row r="66" spans="1:11" ht="20.25" customHeight="1" x14ac:dyDescent="0.3">
      <c r="A66" s="223" t="s">
        <v>126</v>
      </c>
      <c r="B66" s="3"/>
      <c r="C66" s="226"/>
      <c r="D66" s="3"/>
      <c r="E66" s="172">
        <v>8907</v>
      </c>
      <c r="F66" s="172"/>
      <c r="G66" s="172">
        <v>5390</v>
      </c>
      <c r="H66" s="172"/>
      <c r="I66" s="188" t="s">
        <v>0</v>
      </c>
      <c r="J66" s="172"/>
      <c r="K66" s="188" t="s">
        <v>0</v>
      </c>
    </row>
    <row r="67" spans="1:11" ht="20.25" customHeight="1" x14ac:dyDescent="0.3">
      <c r="A67" s="223" t="s">
        <v>201</v>
      </c>
      <c r="B67" s="3"/>
      <c r="C67" s="226">
        <v>9</v>
      </c>
      <c r="D67" s="3"/>
      <c r="E67" s="172">
        <v>265223</v>
      </c>
      <c r="F67" s="172"/>
      <c r="G67" s="172">
        <v>352671</v>
      </c>
      <c r="H67" s="172"/>
      <c r="I67" s="172">
        <v>241513</v>
      </c>
      <c r="J67" s="172"/>
      <c r="K67" s="172">
        <v>322940</v>
      </c>
    </row>
    <row r="68" spans="1:11" ht="20.25" customHeight="1" x14ac:dyDescent="0.3">
      <c r="A68" t="s">
        <v>165</v>
      </c>
      <c r="B68" s="3"/>
      <c r="C68" s="226"/>
      <c r="D68" s="3"/>
      <c r="E68" s="172">
        <v>24995</v>
      </c>
      <c r="F68" s="172"/>
      <c r="G68" s="172">
        <v>29553</v>
      </c>
      <c r="H68" s="172"/>
      <c r="I68" s="172">
        <v>9769</v>
      </c>
      <c r="J68" s="172"/>
      <c r="K68" s="172">
        <v>19095</v>
      </c>
    </row>
    <row r="69" spans="1:11" ht="20.25" customHeight="1" x14ac:dyDescent="0.3">
      <c r="A69" s="67" t="s">
        <v>127</v>
      </c>
      <c r="B69" s="3"/>
      <c r="C69" s="226"/>
      <c r="D69" s="3"/>
      <c r="E69" s="232">
        <f>SUM(E56:E68)</f>
        <v>9168634</v>
      </c>
      <c r="F69" s="174"/>
      <c r="G69" s="232">
        <f>SUM(G56:G68)</f>
        <v>8619517</v>
      </c>
      <c r="H69" s="174"/>
      <c r="I69" s="232">
        <f>SUM(I56:I68)</f>
        <v>3921524</v>
      </c>
      <c r="J69" s="174"/>
      <c r="K69" s="232">
        <f>SUM(K56:K68)</f>
        <v>3604812</v>
      </c>
    </row>
    <row r="70" spans="1:11" ht="9.65" customHeight="1" x14ac:dyDescent="0.3">
      <c r="A70" s="67"/>
      <c r="B70" s="3"/>
      <c r="C70" s="226"/>
      <c r="D70" s="3"/>
      <c r="E70" s="172"/>
      <c r="F70" s="172"/>
      <c r="G70" s="172"/>
      <c r="H70" s="172"/>
      <c r="I70" s="172"/>
      <c r="J70" s="172"/>
      <c r="K70" s="172"/>
    </row>
    <row r="71" spans="1:11" ht="20.25" customHeight="1" x14ac:dyDescent="0.3">
      <c r="A71" s="228" t="s">
        <v>128</v>
      </c>
      <c r="B71" s="3"/>
      <c r="C71" s="226"/>
      <c r="D71" s="3"/>
      <c r="E71" s="172"/>
      <c r="F71" s="172"/>
      <c r="G71" s="172"/>
      <c r="H71" s="172"/>
      <c r="I71" s="172"/>
      <c r="J71" s="172"/>
      <c r="K71" s="172"/>
    </row>
    <row r="72" spans="1:11" ht="20.25" customHeight="1" x14ac:dyDescent="0.3">
      <c r="A72" s="229" t="s">
        <v>124</v>
      </c>
      <c r="B72" s="3"/>
      <c r="C72" s="226"/>
      <c r="D72" s="3"/>
      <c r="E72" s="172">
        <v>8513</v>
      </c>
      <c r="F72" s="172"/>
      <c r="G72" s="172">
        <v>8912</v>
      </c>
      <c r="H72" s="172"/>
      <c r="I72" s="230" t="s">
        <v>0</v>
      </c>
      <c r="J72" s="172"/>
      <c r="K72" s="230" t="s">
        <v>0</v>
      </c>
    </row>
    <row r="73" spans="1:11" ht="20.25" customHeight="1" x14ac:dyDescent="0.3">
      <c r="A73" s="229" t="s">
        <v>202</v>
      </c>
      <c r="B73" s="3"/>
      <c r="C73" s="226" t="s">
        <v>207</v>
      </c>
      <c r="D73" s="3"/>
      <c r="E73" s="172">
        <v>80000</v>
      </c>
      <c r="F73" s="172"/>
      <c r="G73" s="172">
        <v>80000</v>
      </c>
      <c r="H73" s="172"/>
      <c r="I73" s="230" t="s">
        <v>0</v>
      </c>
      <c r="J73" s="172"/>
      <c r="K73" s="230" t="s">
        <v>0</v>
      </c>
    </row>
    <row r="74" spans="1:11" ht="20.25" customHeight="1" x14ac:dyDescent="0.3">
      <c r="A74" s="289" t="s">
        <v>211</v>
      </c>
      <c r="B74" s="3"/>
      <c r="C74" s="227">
        <v>3</v>
      </c>
      <c r="D74" s="3"/>
      <c r="E74" s="172">
        <v>256546</v>
      </c>
      <c r="F74" s="172"/>
      <c r="G74" s="172">
        <v>130603</v>
      </c>
      <c r="H74" s="251"/>
      <c r="I74" s="172">
        <v>259893</v>
      </c>
      <c r="J74" s="251"/>
      <c r="K74" s="172">
        <v>114</v>
      </c>
    </row>
    <row r="75" spans="1:11" ht="20.25" customHeight="1" x14ac:dyDescent="0.3">
      <c r="A75" s="290" t="s">
        <v>246</v>
      </c>
      <c r="B75" s="3"/>
      <c r="C75" s="226" t="s">
        <v>247</v>
      </c>
      <c r="D75" s="3"/>
      <c r="E75" s="172">
        <v>179562</v>
      </c>
      <c r="F75" s="172"/>
      <c r="G75" s="172">
        <v>784448</v>
      </c>
      <c r="H75" s="172"/>
      <c r="I75" s="252" t="s">
        <v>0</v>
      </c>
      <c r="J75" s="172"/>
      <c r="K75" s="230" t="s">
        <v>0</v>
      </c>
    </row>
    <row r="76" spans="1:11" ht="20.25" customHeight="1" x14ac:dyDescent="0.3">
      <c r="A76" t="s">
        <v>203</v>
      </c>
      <c r="B76" s="3"/>
      <c r="C76" s="226" t="s">
        <v>247</v>
      </c>
      <c r="D76" s="3"/>
      <c r="E76" s="172">
        <v>700000</v>
      </c>
      <c r="F76" s="172"/>
      <c r="G76" s="172">
        <v>700000</v>
      </c>
      <c r="H76" s="172"/>
      <c r="I76" s="172">
        <v>700000</v>
      </c>
      <c r="J76" s="172"/>
      <c r="K76" s="172">
        <v>700000</v>
      </c>
    </row>
    <row r="77" spans="1:11" ht="20.25" customHeight="1" x14ac:dyDescent="0.3">
      <c r="A77" s="223" t="s">
        <v>129</v>
      </c>
      <c r="B77" s="3"/>
      <c r="C77" s="226"/>
      <c r="D77" s="3"/>
      <c r="E77" s="172">
        <v>189617</v>
      </c>
      <c r="F77" s="172"/>
      <c r="G77" s="172">
        <v>156051</v>
      </c>
      <c r="H77" s="172"/>
      <c r="I77" s="172">
        <v>111248</v>
      </c>
      <c r="J77" s="172"/>
      <c r="K77" s="172">
        <v>98270</v>
      </c>
    </row>
    <row r="78" spans="1:11" ht="20.25" customHeight="1" x14ac:dyDescent="0.3">
      <c r="A78" t="s">
        <v>154</v>
      </c>
      <c r="B78" s="3"/>
      <c r="C78" s="226"/>
      <c r="D78" s="3"/>
      <c r="E78" s="172">
        <v>724110</v>
      </c>
      <c r="F78" s="172"/>
      <c r="G78" s="172">
        <v>701810</v>
      </c>
      <c r="H78" s="172"/>
      <c r="I78" s="172">
        <v>319076</v>
      </c>
      <c r="J78" s="172"/>
      <c r="K78" s="172">
        <v>299706</v>
      </c>
    </row>
    <row r="79" spans="1:11" ht="20.25" customHeight="1" x14ac:dyDescent="0.3">
      <c r="A79" s="67" t="s">
        <v>130</v>
      </c>
      <c r="B79" s="3"/>
      <c r="C79" s="226"/>
      <c r="D79" s="3"/>
      <c r="E79" s="232">
        <f>SUM(E72:E78)</f>
        <v>2138348</v>
      </c>
      <c r="F79" s="174"/>
      <c r="G79" s="232">
        <f>SUM(G72:G78)</f>
        <v>2561824</v>
      </c>
      <c r="H79" s="174"/>
      <c r="I79" s="232">
        <f>SUM(I72:I78)</f>
        <v>1390217</v>
      </c>
      <c r="J79" s="174"/>
      <c r="K79" s="232">
        <f>SUM(K72:K78)</f>
        <v>1098090</v>
      </c>
    </row>
    <row r="80" spans="1:11" ht="9.65" customHeight="1" x14ac:dyDescent="0.3">
      <c r="A80" s="67"/>
      <c r="B80" s="3"/>
      <c r="C80" s="226"/>
      <c r="D80" s="3"/>
      <c r="E80" s="174"/>
      <c r="F80" s="174"/>
      <c r="G80" s="174"/>
      <c r="H80" s="174"/>
      <c r="I80" s="174"/>
      <c r="J80" s="174"/>
      <c r="K80" s="174"/>
    </row>
    <row r="81" spans="1:11" ht="20.25" customHeight="1" x14ac:dyDescent="0.3">
      <c r="A81" s="67" t="s">
        <v>131</v>
      </c>
      <c r="B81" s="3"/>
      <c r="C81" s="226"/>
      <c r="D81" s="3"/>
      <c r="E81" s="239">
        <f>SUM(E69+E79)</f>
        <v>11306982</v>
      </c>
      <c r="F81" s="174"/>
      <c r="G81" s="239">
        <f>SUM(G69+G79)</f>
        <v>11181341</v>
      </c>
      <c r="H81" s="174"/>
      <c r="I81" s="239">
        <f>SUM(I69+I79)</f>
        <v>5311741</v>
      </c>
      <c r="J81" s="174"/>
      <c r="K81" s="239">
        <f>SUM(K69+K79)</f>
        <v>4702902</v>
      </c>
    </row>
    <row r="82" spans="1:11" ht="20.149999999999999" customHeight="1" x14ac:dyDescent="0.3">
      <c r="A82" s="294"/>
      <c r="B82" s="295"/>
      <c r="C82" s="296"/>
      <c r="D82" s="295"/>
      <c r="E82" s="297"/>
      <c r="F82" s="297"/>
      <c r="G82" s="297"/>
      <c r="H82" s="297"/>
      <c r="I82" s="297"/>
      <c r="J82" s="297"/>
      <c r="K82" s="297"/>
    </row>
    <row r="83" spans="1:11" s="292" customFormat="1" ht="20.25" customHeight="1" x14ac:dyDescent="0.35">
      <c r="A83" s="291" t="s">
        <v>11</v>
      </c>
      <c r="C83" s="293"/>
    </row>
    <row r="84" spans="1:11" ht="20.25" customHeight="1" x14ac:dyDescent="0.3">
      <c r="A84" s="225" t="s">
        <v>199</v>
      </c>
    </row>
    <row r="85" spans="1:11" ht="20.25" customHeight="1" x14ac:dyDescent="0.3">
      <c r="A85" s="67"/>
    </row>
    <row r="86" spans="1:11" ht="20.25" customHeight="1" x14ac:dyDescent="0.3">
      <c r="B86" s="3"/>
      <c r="C86" s="227"/>
      <c r="D86" s="3"/>
      <c r="E86" s="304" t="s">
        <v>4</v>
      </c>
      <c r="F86" s="304"/>
      <c r="G86" s="304"/>
      <c r="H86" s="3"/>
      <c r="I86" s="304" t="s">
        <v>25</v>
      </c>
      <c r="J86" s="304"/>
      <c r="K86" s="304"/>
    </row>
    <row r="87" spans="1:11" ht="20.25" customHeight="1" x14ac:dyDescent="0.3">
      <c r="B87" s="3"/>
      <c r="C87" s="227"/>
      <c r="D87" s="3"/>
      <c r="E87" s="304" t="s">
        <v>31</v>
      </c>
      <c r="F87" s="304"/>
      <c r="G87" s="304"/>
      <c r="H87" s="3"/>
      <c r="I87" s="304" t="s">
        <v>31</v>
      </c>
      <c r="J87" s="304"/>
      <c r="K87" s="304"/>
    </row>
    <row r="88" spans="1:11" ht="20.25" customHeight="1" x14ac:dyDescent="0.3">
      <c r="B88" s="3"/>
      <c r="C88" s="227"/>
      <c r="D88" s="3"/>
      <c r="E88" s="246" t="s">
        <v>55</v>
      </c>
      <c r="F88" s="3"/>
      <c r="G88" s="247" t="s">
        <v>56</v>
      </c>
      <c r="H88" s="3"/>
      <c r="I88" s="246" t="s">
        <v>55</v>
      </c>
      <c r="J88" s="3"/>
      <c r="K88" s="247" t="s">
        <v>56</v>
      </c>
    </row>
    <row r="89" spans="1:11" ht="20.25" customHeight="1" x14ac:dyDescent="0.3">
      <c r="A89" s="225" t="s">
        <v>37</v>
      </c>
      <c r="B89" s="3"/>
      <c r="C89" s="227" t="s">
        <v>13</v>
      </c>
      <c r="D89" s="3"/>
      <c r="E89" s="3">
        <v>2020</v>
      </c>
      <c r="F89" s="3"/>
      <c r="G89" s="3">
        <v>2019</v>
      </c>
      <c r="H89" s="3"/>
      <c r="I89" s="3">
        <v>2020</v>
      </c>
      <c r="J89" s="3"/>
      <c r="K89" s="3">
        <v>2019</v>
      </c>
    </row>
    <row r="90" spans="1:11" ht="20.25" customHeight="1" x14ac:dyDescent="0.3">
      <c r="A90" s="225"/>
      <c r="B90" s="3"/>
      <c r="C90" s="282"/>
      <c r="D90" s="3"/>
      <c r="E90" s="8" t="s">
        <v>248</v>
      </c>
      <c r="F90" s="3"/>
      <c r="G90" s="3"/>
      <c r="H90" s="3"/>
      <c r="I90" s="8" t="s">
        <v>248</v>
      </c>
      <c r="J90" s="3"/>
      <c r="K90" s="3"/>
    </row>
    <row r="91" spans="1:11" ht="20.25" customHeight="1" x14ac:dyDescent="0.3">
      <c r="A91" s="225"/>
      <c r="B91" s="3"/>
      <c r="C91" s="282"/>
      <c r="D91" s="3"/>
      <c r="E91" s="303" t="s">
        <v>57</v>
      </c>
      <c r="F91" s="303"/>
      <c r="G91" s="303"/>
      <c r="H91" s="303"/>
      <c r="I91" s="303"/>
      <c r="J91" s="303"/>
      <c r="K91" s="303"/>
    </row>
    <row r="92" spans="1:11" ht="20.25" customHeight="1" x14ac:dyDescent="0.3">
      <c r="A92" s="228" t="s">
        <v>132</v>
      </c>
      <c r="B92" s="3"/>
      <c r="C92" s="226"/>
      <c r="D92" s="3"/>
      <c r="E92" s="4"/>
      <c r="F92" s="4"/>
      <c r="G92" s="4"/>
      <c r="H92" s="4"/>
      <c r="I92" s="4"/>
      <c r="J92" s="4"/>
      <c r="K92" s="4"/>
    </row>
    <row r="93" spans="1:11" ht="20.25" customHeight="1" x14ac:dyDescent="0.3">
      <c r="A93" s="223" t="s">
        <v>133</v>
      </c>
      <c r="B93" s="3"/>
      <c r="C93" s="226"/>
      <c r="D93" s="3"/>
      <c r="E93" s="4"/>
      <c r="F93" s="4"/>
      <c r="G93" s="4"/>
      <c r="H93" s="4"/>
      <c r="I93" s="4"/>
      <c r="J93" s="4"/>
      <c r="K93" s="4"/>
    </row>
    <row r="94" spans="1:11" ht="20.25" customHeight="1" thickBot="1" x14ac:dyDescent="0.35">
      <c r="A94" s="223" t="s">
        <v>134</v>
      </c>
      <c r="B94" s="3"/>
      <c r="C94" s="226"/>
      <c r="D94" s="3"/>
      <c r="E94" s="175">
        <v>2331250</v>
      </c>
      <c r="F94" s="4"/>
      <c r="G94" s="175">
        <v>2331250</v>
      </c>
      <c r="H94" s="4"/>
      <c r="I94" s="175">
        <v>2331250</v>
      </c>
      <c r="J94" s="4"/>
      <c r="K94" s="175">
        <v>2331250</v>
      </c>
    </row>
    <row r="95" spans="1:11" ht="20.25" customHeight="1" thickTop="1" x14ac:dyDescent="0.3">
      <c r="A95" s="223" t="s">
        <v>135</v>
      </c>
      <c r="B95" s="3"/>
      <c r="C95" s="226"/>
      <c r="D95" s="3"/>
      <c r="E95" s="172">
        <v>2264955</v>
      </c>
      <c r="F95" s="4"/>
      <c r="G95" s="172">
        <v>2264955</v>
      </c>
      <c r="H95" s="4"/>
      <c r="I95" s="172">
        <v>2264955</v>
      </c>
      <c r="J95" s="4"/>
      <c r="K95" s="172">
        <v>2264955</v>
      </c>
    </row>
    <row r="96" spans="1:11" ht="20.25" customHeight="1" x14ac:dyDescent="0.3">
      <c r="A96" t="s">
        <v>136</v>
      </c>
      <c r="B96" s="3"/>
      <c r="C96" s="226"/>
      <c r="D96" s="3"/>
      <c r="E96" s="172"/>
      <c r="F96" s="4"/>
      <c r="G96" s="172"/>
      <c r="H96" s="4"/>
      <c r="I96" s="172"/>
      <c r="J96" s="4"/>
      <c r="K96" s="172"/>
    </row>
    <row r="97" spans="1:23" ht="20.25" customHeight="1" x14ac:dyDescent="0.3">
      <c r="A97" s="223" t="s">
        <v>137</v>
      </c>
      <c r="B97" s="3"/>
      <c r="C97" s="226"/>
      <c r="D97" s="3"/>
      <c r="E97" s="172">
        <v>503251</v>
      </c>
      <c r="F97" s="4"/>
      <c r="G97" s="172">
        <v>503251</v>
      </c>
      <c r="H97" s="4"/>
      <c r="I97" s="172">
        <v>503251</v>
      </c>
      <c r="J97" s="4"/>
      <c r="K97" s="172">
        <v>503251</v>
      </c>
    </row>
    <row r="98" spans="1:23" ht="20.25" customHeight="1" x14ac:dyDescent="0.3">
      <c r="A98" t="s">
        <v>138</v>
      </c>
      <c r="B98" s="3"/>
      <c r="C98" s="226"/>
      <c r="D98" s="3"/>
      <c r="E98" s="172"/>
      <c r="F98" s="172"/>
      <c r="G98" s="172"/>
      <c r="H98" s="172"/>
      <c r="I98" s="172"/>
      <c r="J98" s="172"/>
      <c r="K98" s="172"/>
    </row>
    <row r="99" spans="1:23" ht="20.25" customHeight="1" x14ac:dyDescent="0.3">
      <c r="A99" s="223" t="s">
        <v>139</v>
      </c>
      <c r="B99" s="3"/>
      <c r="C99" s="226"/>
      <c r="D99" s="3"/>
      <c r="E99" s="172"/>
      <c r="F99" s="172"/>
      <c r="G99" s="172"/>
      <c r="H99" s="172"/>
      <c r="I99" s="172"/>
      <c r="J99" s="172"/>
      <c r="K99" s="172"/>
    </row>
    <row r="100" spans="1:23" ht="20.25" customHeight="1" x14ac:dyDescent="0.3">
      <c r="A100" s="240" t="s">
        <v>140</v>
      </c>
      <c r="B100" s="3"/>
      <c r="C100" s="226"/>
      <c r="D100" s="3"/>
      <c r="E100" s="172">
        <f>'Equity-7-8'!H70</f>
        <v>141747</v>
      </c>
      <c r="F100" s="172"/>
      <c r="G100" s="172">
        <v>141747</v>
      </c>
      <c r="H100" s="172"/>
      <c r="I100" s="172">
        <f>'Equity-9'!H35</f>
        <v>141747</v>
      </c>
      <c r="J100" s="172"/>
      <c r="K100" s="172">
        <v>141747</v>
      </c>
    </row>
    <row r="101" spans="1:23" ht="20.25" customHeight="1" x14ac:dyDescent="0.3">
      <c r="A101" s="231" t="s">
        <v>141</v>
      </c>
      <c r="B101" s="3"/>
      <c r="C101" s="226">
        <v>3</v>
      </c>
      <c r="D101" s="3"/>
      <c r="E101" s="172">
        <f>'Equity-7-8'!J70</f>
        <v>450404</v>
      </c>
      <c r="F101" s="172"/>
      <c r="G101" s="172">
        <v>309581</v>
      </c>
      <c r="H101" s="172"/>
      <c r="I101" s="172">
        <f>'Equity-9'!J35</f>
        <v>457708</v>
      </c>
      <c r="J101" s="172"/>
      <c r="K101" s="172">
        <v>405299</v>
      </c>
    </row>
    <row r="102" spans="1:23" ht="20.25" customHeight="1" x14ac:dyDescent="0.3">
      <c r="A102" s="223" t="s">
        <v>58</v>
      </c>
      <c r="C102" s="226"/>
      <c r="E102" s="176">
        <f>'Equity-7-8'!V70</f>
        <v>1696968</v>
      </c>
      <c r="F102" s="241"/>
      <c r="G102" s="176">
        <v>1713920</v>
      </c>
      <c r="H102" s="241"/>
      <c r="I102" s="176">
        <f>'Equity-9'!P35</f>
        <v>255426</v>
      </c>
      <c r="J102" s="241"/>
      <c r="K102" s="176">
        <v>272680</v>
      </c>
    </row>
    <row r="103" spans="1:23" ht="20.25" customHeight="1" x14ac:dyDescent="0.3">
      <c r="A103" s="242" t="s">
        <v>166</v>
      </c>
      <c r="B103" s="3"/>
      <c r="C103" s="226"/>
      <c r="D103" s="3"/>
      <c r="E103" s="172"/>
      <c r="F103" s="172"/>
      <c r="G103" s="172"/>
      <c r="H103" s="172"/>
      <c r="I103" s="172"/>
      <c r="J103" s="172"/>
      <c r="K103" s="172"/>
    </row>
    <row r="104" spans="1:23" ht="20.25" customHeight="1" x14ac:dyDescent="0.3">
      <c r="A104" s="67" t="s">
        <v>167</v>
      </c>
      <c r="B104" s="3"/>
      <c r="C104" s="226"/>
      <c r="D104" s="3"/>
      <c r="E104" s="174">
        <f>SUM(E95:E102)</f>
        <v>5057325</v>
      </c>
      <c r="F104" s="174"/>
      <c r="G104" s="174">
        <f>SUM(G95:G102)</f>
        <v>4933454</v>
      </c>
      <c r="H104" s="174"/>
      <c r="I104" s="174">
        <f>SUM(I95:I102)</f>
        <v>3623087</v>
      </c>
      <c r="J104" s="174"/>
      <c r="K104" s="174">
        <f>SUM(K95:K102)</f>
        <v>3587932</v>
      </c>
    </row>
    <row r="105" spans="1:23" ht="20.25" customHeight="1" x14ac:dyDescent="0.3">
      <c r="A105" s="223" t="s">
        <v>142</v>
      </c>
      <c r="B105" s="3"/>
      <c r="C105" s="226"/>
      <c r="D105" s="3"/>
      <c r="E105" s="172">
        <f>'Equity-7-8'!Z70</f>
        <v>132468</v>
      </c>
      <c r="F105" s="172"/>
      <c r="G105" s="172">
        <v>81978</v>
      </c>
      <c r="H105" s="172"/>
      <c r="I105" s="253" t="s">
        <v>0</v>
      </c>
      <c r="J105" s="174"/>
      <c r="K105" s="253" t="s">
        <v>0</v>
      </c>
    </row>
    <row r="106" spans="1:23" ht="20.25" customHeight="1" x14ac:dyDescent="0.3">
      <c r="A106" s="67" t="s">
        <v>143</v>
      </c>
      <c r="B106" s="3"/>
      <c r="C106" s="226"/>
      <c r="D106" s="3"/>
      <c r="E106" s="232">
        <f>SUM(E104:E105)</f>
        <v>5189793</v>
      </c>
      <c r="F106" s="174"/>
      <c r="G106" s="232">
        <f>SUM(G104:G105)</f>
        <v>5015432</v>
      </c>
      <c r="H106" s="174"/>
      <c r="I106" s="232">
        <f>SUM(I104)</f>
        <v>3623087</v>
      </c>
      <c r="J106" s="174"/>
      <c r="K106" s="232">
        <f>SUM(K104)</f>
        <v>3587932</v>
      </c>
    </row>
    <row r="107" spans="1:23" ht="9.65" customHeight="1" x14ac:dyDescent="0.3">
      <c r="A107" s="67"/>
      <c r="B107" s="3"/>
      <c r="C107" s="226"/>
      <c r="D107" s="3"/>
      <c r="E107" s="174"/>
      <c r="F107" s="174"/>
      <c r="G107" s="174"/>
      <c r="H107" s="174"/>
      <c r="I107" s="174"/>
      <c r="J107" s="174"/>
      <c r="K107" s="174"/>
      <c r="M107" s="245"/>
      <c r="N107" s="245"/>
      <c r="O107" s="245"/>
      <c r="P107" s="245"/>
    </row>
    <row r="108" spans="1:23" ht="20.25" customHeight="1" thickBot="1" x14ac:dyDescent="0.35">
      <c r="A108" s="67" t="s">
        <v>144</v>
      </c>
      <c r="B108" s="3"/>
      <c r="C108" s="226"/>
      <c r="D108" s="3"/>
      <c r="E108" s="238">
        <f>SUM(E81+E106)</f>
        <v>16496775</v>
      </c>
      <c r="F108" s="174"/>
      <c r="G108" s="238">
        <f>SUM(G81+G106)</f>
        <v>16196773</v>
      </c>
      <c r="H108" s="174"/>
      <c r="I108" s="238">
        <f>SUM(I81+I106)</f>
        <v>8934828</v>
      </c>
      <c r="J108" s="174"/>
      <c r="K108" s="238">
        <f>SUM(K81+K106)</f>
        <v>8290834</v>
      </c>
      <c r="Q108" s="245"/>
      <c r="S108" s="245"/>
      <c r="U108" s="245"/>
      <c r="W108" s="245"/>
    </row>
    <row r="109" spans="1:23" ht="20.25" customHeight="1" thickTop="1" x14ac:dyDescent="0.3">
      <c r="A109" s="67"/>
      <c r="B109" s="3"/>
      <c r="C109" s="226"/>
      <c r="D109" s="3"/>
      <c r="E109" s="174"/>
      <c r="F109" s="174"/>
      <c r="G109" s="174"/>
      <c r="H109" s="174"/>
      <c r="I109" s="174"/>
      <c r="J109" s="174"/>
      <c r="K109" s="174"/>
    </row>
    <row r="110" spans="1:23" ht="20.25" customHeight="1" x14ac:dyDescent="0.3"/>
    <row r="111" spans="1:23" ht="20.25" customHeight="1" x14ac:dyDescent="0.3"/>
    <row r="112" spans="1:23" ht="20.25" customHeight="1" x14ac:dyDescent="0.3"/>
    <row r="113" ht="20.25" customHeight="1" x14ac:dyDescent="0.3"/>
    <row r="114" ht="20.25" customHeight="1" x14ac:dyDescent="0.3"/>
    <row r="115" ht="20.25" customHeight="1" x14ac:dyDescent="0.3"/>
    <row r="116" ht="20.25" customHeight="1" x14ac:dyDescent="0.3"/>
    <row r="117" ht="20.25" customHeight="1" x14ac:dyDescent="0.3"/>
    <row r="118" ht="20.25" customHeight="1" x14ac:dyDescent="0.3"/>
    <row r="119" ht="20.25" customHeight="1" x14ac:dyDescent="0.3"/>
    <row r="120" ht="20.25" customHeight="1" x14ac:dyDescent="0.3"/>
    <row r="121" ht="20.25" customHeight="1" x14ac:dyDescent="0.3"/>
    <row r="122" ht="20.25" customHeight="1" x14ac:dyDescent="0.3"/>
    <row r="123" ht="20.25" customHeight="1" x14ac:dyDescent="0.3"/>
    <row r="124" ht="20.25" customHeight="1" x14ac:dyDescent="0.3"/>
  </sheetData>
  <mergeCells count="15">
    <mergeCell ref="E91:K91"/>
    <mergeCell ref="E4:G4"/>
    <mergeCell ref="I4:K4"/>
    <mergeCell ref="E5:G5"/>
    <mergeCell ref="I5:K5"/>
    <mergeCell ref="E9:K9"/>
    <mergeCell ref="E86:G86"/>
    <mergeCell ref="I86:K86"/>
    <mergeCell ref="E87:G87"/>
    <mergeCell ref="I87:K87"/>
    <mergeCell ref="I48:K48"/>
    <mergeCell ref="E49:G49"/>
    <mergeCell ref="I49:K49"/>
    <mergeCell ref="E53:K53"/>
    <mergeCell ref="E48:G48"/>
  </mergeCells>
  <phoneticPr fontId="5" type="noConversion"/>
  <pageMargins left="0.8" right="0.5" top="0.48" bottom="0.48" header="0.5" footer="0.5"/>
  <pageSetup paperSize="9" scale="75" firstPageNumber="2" fitToHeight="0" orientation="portrait" useFirstPageNumber="1" r:id="rId1"/>
  <headerFooter alignWithMargins="0">
    <oddFooter xml:space="preserve">&amp;L   The accompanying notes form an integral part of the interim financial statements.
&amp;C
&amp;P&amp;R
</oddFooter>
  </headerFooter>
  <rowBreaks count="2" manualBreakCount="2">
    <brk id="44" max="16383" man="1"/>
    <brk id="8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3E5C0-E2FB-4FB5-AF26-389BA19670EB}">
  <sheetPr>
    <pageSetUpPr fitToPage="1"/>
  </sheetPr>
  <dimension ref="A1:L162"/>
  <sheetViews>
    <sheetView view="pageBreakPreview" topLeftCell="A34" zoomScale="85" zoomScaleNormal="100" zoomScaleSheetLayoutView="85" workbookViewId="0">
      <selection activeCell="A44" sqref="A44"/>
    </sheetView>
  </sheetViews>
  <sheetFormatPr defaultColWidth="9.08984375" defaultRowHeight="14" x14ac:dyDescent="0.3"/>
  <cols>
    <col min="1" max="1" width="55.08984375" style="72" customWidth="1"/>
    <col min="2" max="2" width="6.90625" style="17" customWidth="1"/>
    <col min="3" max="3" width="0.90625" style="48" customWidth="1"/>
    <col min="4" max="4" width="13.90625" style="49" customWidth="1"/>
    <col min="5" max="5" width="1" style="48" customWidth="1"/>
    <col min="6" max="6" width="15" style="48" bestFit="1" customWidth="1"/>
    <col min="7" max="7" width="1" style="48" customWidth="1"/>
    <col min="8" max="8" width="14" style="49" customWidth="1"/>
    <col min="9" max="9" width="0.90625" style="48" customWidth="1"/>
    <col min="10" max="10" width="14.54296875" style="48" bestFit="1" customWidth="1"/>
    <col min="11" max="11" width="9.08984375" style="48"/>
    <col min="12" max="13" width="2.90625" style="48" bestFit="1" customWidth="1"/>
    <col min="14" max="14" width="6.08984375" style="48" bestFit="1" customWidth="1"/>
    <col min="15" max="15" width="2.90625" style="48" bestFit="1" customWidth="1"/>
    <col min="16" max="17" width="9.08984375" style="48"/>
    <col min="18" max="18" width="13.90625" style="48" bestFit="1" customWidth="1"/>
    <col min="19" max="16384" width="9.08984375" style="48"/>
  </cols>
  <sheetData>
    <row r="1" spans="1:10" ht="18.75" customHeight="1" x14ac:dyDescent="0.35">
      <c r="A1" s="157" t="s">
        <v>11</v>
      </c>
      <c r="B1" s="212"/>
      <c r="C1" s="158"/>
      <c r="D1" s="190"/>
      <c r="E1" s="191"/>
      <c r="F1" s="191"/>
      <c r="G1" s="191"/>
      <c r="H1" s="190"/>
      <c r="I1" s="191"/>
      <c r="J1" s="191"/>
    </row>
    <row r="2" spans="1:10" ht="18.75" customHeight="1" x14ac:dyDescent="0.3">
      <c r="A2" s="160" t="s">
        <v>79</v>
      </c>
      <c r="B2" s="212"/>
      <c r="C2" s="158"/>
      <c r="D2" s="161"/>
      <c r="E2" s="158"/>
      <c r="F2" s="162"/>
      <c r="G2" s="158"/>
      <c r="H2" s="159"/>
      <c r="I2" s="158"/>
      <c r="J2" s="158"/>
    </row>
    <row r="3" spans="1:10" ht="18.75" customHeight="1" x14ac:dyDescent="0.3">
      <c r="A3" s="151"/>
      <c r="B3" s="212"/>
      <c r="C3" s="158"/>
      <c r="D3" s="159"/>
      <c r="E3" s="158"/>
      <c r="F3" s="158"/>
      <c r="G3" s="158"/>
      <c r="H3" s="159"/>
      <c r="I3" s="158"/>
      <c r="J3" s="158"/>
    </row>
    <row r="4" spans="1:10" s="2" customFormat="1" ht="18.75" customHeight="1" x14ac:dyDescent="0.3">
      <c r="A4" s="151"/>
      <c r="B4" s="212"/>
      <c r="C4" s="52"/>
      <c r="D4" s="305" t="s">
        <v>4</v>
      </c>
      <c r="E4" s="305"/>
      <c r="F4" s="305"/>
      <c r="G4" s="6"/>
      <c r="H4" s="305" t="s">
        <v>25</v>
      </c>
      <c r="I4" s="305"/>
      <c r="J4" s="305"/>
    </row>
    <row r="5" spans="1:10" s="2" customFormat="1" ht="18.75" customHeight="1" x14ac:dyDescent="0.3">
      <c r="A5" s="151"/>
      <c r="B5" s="212"/>
      <c r="C5" s="52"/>
      <c r="D5" s="305" t="s">
        <v>31</v>
      </c>
      <c r="E5" s="305"/>
      <c r="F5" s="305"/>
      <c r="G5" s="6"/>
      <c r="H5" s="305" t="s">
        <v>31</v>
      </c>
      <c r="I5" s="305"/>
      <c r="J5" s="305"/>
    </row>
    <row r="6" spans="1:10" s="2" customFormat="1" ht="18.75" customHeight="1" x14ac:dyDescent="0.3">
      <c r="A6" s="151"/>
      <c r="B6" s="212"/>
      <c r="C6" s="52"/>
      <c r="D6" s="306" t="s">
        <v>279</v>
      </c>
      <c r="E6" s="306"/>
      <c r="F6" s="306"/>
      <c r="G6" s="6"/>
      <c r="H6" s="306" t="s">
        <v>279</v>
      </c>
      <c r="I6" s="306"/>
      <c r="J6" s="306"/>
    </row>
    <row r="7" spans="1:10" s="2" customFormat="1" ht="18.75" customHeight="1" x14ac:dyDescent="0.3">
      <c r="A7" s="151"/>
      <c r="B7" s="212"/>
      <c r="C7" s="52"/>
      <c r="D7" s="307" t="s">
        <v>55</v>
      </c>
      <c r="E7" s="306"/>
      <c r="F7" s="306"/>
      <c r="G7" s="6"/>
      <c r="H7" s="307" t="s">
        <v>55</v>
      </c>
      <c r="I7" s="306"/>
      <c r="J7" s="306"/>
    </row>
    <row r="8" spans="1:10" ht="18.75" customHeight="1" x14ac:dyDescent="0.3">
      <c r="A8" s="151"/>
      <c r="B8" s="212" t="s">
        <v>13</v>
      </c>
      <c r="C8" s="52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0" ht="18.75" customHeight="1" x14ac:dyDescent="0.3">
      <c r="A9" s="151"/>
      <c r="B9" s="212"/>
      <c r="C9" s="52"/>
      <c r="D9" s="303" t="s">
        <v>57</v>
      </c>
      <c r="E9" s="303"/>
      <c r="F9" s="303"/>
      <c r="G9" s="303"/>
      <c r="H9" s="303"/>
      <c r="I9" s="303"/>
      <c r="J9" s="303"/>
    </row>
    <row r="10" spans="1:10" ht="18.75" customHeight="1" x14ac:dyDescent="0.3">
      <c r="A10" s="149" t="s">
        <v>280</v>
      </c>
      <c r="B10" s="213" t="s">
        <v>249</v>
      </c>
      <c r="C10" s="52"/>
      <c r="D10" s="150"/>
      <c r="E10" s="163"/>
      <c r="F10" s="163"/>
      <c r="G10" s="163"/>
      <c r="H10" s="150"/>
      <c r="I10" s="163"/>
      <c r="J10" s="163"/>
    </row>
    <row r="11" spans="1:10" ht="18.75" customHeight="1" x14ac:dyDescent="0.3">
      <c r="A11" s="164" t="s">
        <v>46</v>
      </c>
      <c r="B11" s="212"/>
      <c r="C11" s="52"/>
      <c r="D11" s="165">
        <v>3597244</v>
      </c>
      <c r="E11" s="165"/>
      <c r="F11" s="165">
        <v>3176939</v>
      </c>
      <c r="G11" s="165"/>
      <c r="H11" s="165">
        <v>1309445</v>
      </c>
      <c r="I11" s="165"/>
      <c r="J11" s="165">
        <v>798177</v>
      </c>
    </row>
    <row r="12" spans="1:10" ht="18.75" customHeight="1" x14ac:dyDescent="0.3">
      <c r="A12" s="182" t="s">
        <v>170</v>
      </c>
      <c r="B12" s="212" t="s">
        <v>250</v>
      </c>
      <c r="C12" s="52"/>
      <c r="D12" s="165">
        <v>2</v>
      </c>
      <c r="E12" s="165"/>
      <c r="F12" s="188" t="s">
        <v>0</v>
      </c>
      <c r="G12" s="165"/>
      <c r="H12" s="165">
        <v>150002</v>
      </c>
      <c r="I12" s="165"/>
      <c r="J12" s="165">
        <v>145212</v>
      </c>
    </row>
    <row r="13" spans="1:10" ht="18.75" customHeight="1" x14ac:dyDescent="0.3">
      <c r="A13" s="182" t="s">
        <v>224</v>
      </c>
      <c r="B13" s="219">
        <v>3</v>
      </c>
      <c r="C13" s="52"/>
      <c r="D13" s="165">
        <v>74805</v>
      </c>
      <c r="E13" s="165"/>
      <c r="F13" s="188" t="s">
        <v>0</v>
      </c>
      <c r="G13" s="165"/>
      <c r="H13" s="165">
        <f>65122-35410+41437</f>
        <v>71149</v>
      </c>
      <c r="I13" s="165"/>
      <c r="J13" s="204" t="s">
        <v>0</v>
      </c>
    </row>
    <row r="14" spans="1:10" ht="18.75" customHeight="1" x14ac:dyDescent="0.3">
      <c r="A14" s="254" t="s">
        <v>267</v>
      </c>
      <c r="B14" s="212"/>
      <c r="C14" s="52"/>
      <c r="D14" s="165">
        <v>40703</v>
      </c>
      <c r="E14" s="165"/>
      <c r="F14" s="165">
        <v>103611</v>
      </c>
      <c r="G14" s="165"/>
      <c r="H14" s="165">
        <v>22223</v>
      </c>
      <c r="I14" s="165"/>
      <c r="J14" s="165">
        <v>45009</v>
      </c>
    </row>
    <row r="15" spans="1:10" s="2" customFormat="1" ht="18.75" customHeight="1" x14ac:dyDescent="0.3">
      <c r="A15" s="151" t="s">
        <v>281</v>
      </c>
      <c r="B15" s="212"/>
      <c r="C15" s="52"/>
      <c r="D15" s="88">
        <f>SUM(D11:D14)</f>
        <v>3712754</v>
      </c>
      <c r="E15" s="26"/>
      <c r="F15" s="88">
        <f>SUM(F11:F14)</f>
        <v>3280550</v>
      </c>
      <c r="G15" s="26"/>
      <c r="H15" s="88">
        <f>SUM(H11:H14)</f>
        <v>1552819</v>
      </c>
      <c r="I15" s="26"/>
      <c r="J15" s="88">
        <f>SUM(J11:J14)</f>
        <v>988398</v>
      </c>
    </row>
    <row r="16" spans="1:10" ht="18.75" customHeight="1" x14ac:dyDescent="0.3">
      <c r="A16" s="151"/>
      <c r="B16" s="212"/>
      <c r="C16" s="52"/>
      <c r="D16" s="166"/>
      <c r="E16" s="165"/>
      <c r="F16" s="166"/>
      <c r="G16" s="165"/>
      <c r="H16" s="166"/>
      <c r="I16" s="165"/>
      <c r="J16" s="166"/>
    </row>
    <row r="17" spans="1:12" ht="18.75" customHeight="1" x14ac:dyDescent="0.3">
      <c r="A17" s="149" t="s">
        <v>14</v>
      </c>
      <c r="B17" s="212">
        <v>4</v>
      </c>
      <c r="C17" s="52"/>
      <c r="D17" s="166"/>
      <c r="E17" s="165"/>
      <c r="F17" s="166"/>
      <c r="G17" s="165"/>
      <c r="H17" s="166"/>
      <c r="I17" s="165"/>
      <c r="J17" s="166"/>
    </row>
    <row r="18" spans="1:12" ht="18.75" customHeight="1" x14ac:dyDescent="0.3">
      <c r="A18" s="164" t="s">
        <v>38</v>
      </c>
      <c r="C18" s="52"/>
      <c r="D18" s="113">
        <v>3153772</v>
      </c>
      <c r="E18" s="165"/>
      <c r="F18" s="113">
        <v>2741051</v>
      </c>
      <c r="G18" s="167"/>
      <c r="H18" s="113">
        <v>1203497</v>
      </c>
      <c r="I18" s="114"/>
      <c r="J18" s="113">
        <v>693443</v>
      </c>
    </row>
    <row r="19" spans="1:12" ht="18.75" customHeight="1" x14ac:dyDescent="0.3">
      <c r="A19" s="168" t="s">
        <v>145</v>
      </c>
      <c r="B19" s="212"/>
      <c r="C19" s="52"/>
      <c r="D19" s="113">
        <v>130915</v>
      </c>
      <c r="E19" s="165"/>
      <c r="F19" s="113">
        <v>167654</v>
      </c>
      <c r="G19" s="167"/>
      <c r="H19" s="113">
        <v>65566</v>
      </c>
      <c r="I19" s="114"/>
      <c r="J19" s="113">
        <v>97962</v>
      </c>
    </row>
    <row r="20" spans="1:12" ht="18.75" customHeight="1" x14ac:dyDescent="0.3">
      <c r="A20" s="168" t="s">
        <v>40</v>
      </c>
      <c r="B20" s="212"/>
      <c r="C20" s="52"/>
      <c r="D20" s="113">
        <v>345639</v>
      </c>
      <c r="E20" s="165"/>
      <c r="F20" s="113">
        <v>328083</v>
      </c>
      <c r="G20" s="167"/>
      <c r="H20" s="113">
        <v>167393</v>
      </c>
      <c r="I20" s="114"/>
      <c r="J20" s="113">
        <v>161012</v>
      </c>
    </row>
    <row r="21" spans="1:12" ht="18.75" customHeight="1" x14ac:dyDescent="0.3">
      <c r="A21" s="151" t="s">
        <v>15</v>
      </c>
      <c r="B21" s="212"/>
      <c r="C21" s="52"/>
      <c r="D21" s="88">
        <f>SUM(D18:D20)</f>
        <v>3630326</v>
      </c>
      <c r="E21" s="26"/>
      <c r="F21" s="88">
        <f>SUM(F18:F20)</f>
        <v>3236788</v>
      </c>
      <c r="G21" s="32"/>
      <c r="H21" s="88">
        <f>SUM(H18:H20)</f>
        <v>1436456</v>
      </c>
      <c r="I21" s="115"/>
      <c r="J21" s="88">
        <f>SUM(J18:J20)</f>
        <v>952417</v>
      </c>
      <c r="K21" s="2"/>
      <c r="L21" s="2"/>
    </row>
    <row r="22" spans="1:12" ht="18.75" customHeight="1" x14ac:dyDescent="0.3">
      <c r="A22" s="151"/>
      <c r="B22" s="212"/>
      <c r="C22" s="52"/>
      <c r="D22" s="103"/>
      <c r="E22" s="26"/>
      <c r="F22" s="103"/>
      <c r="G22" s="32"/>
      <c r="H22" s="32"/>
      <c r="I22" s="32"/>
      <c r="J22" s="32"/>
      <c r="K22" s="2"/>
      <c r="L22" s="2"/>
    </row>
    <row r="23" spans="1:12" ht="18.75" customHeight="1" x14ac:dyDescent="0.3">
      <c r="A23" s="169" t="s">
        <v>213</v>
      </c>
      <c r="B23" s="219"/>
      <c r="C23" s="52"/>
      <c r="D23" s="32">
        <f>D15-D21</f>
        <v>82428</v>
      </c>
      <c r="E23" s="26"/>
      <c r="F23" s="103">
        <v>43762</v>
      </c>
      <c r="G23" s="32"/>
      <c r="H23" s="32">
        <f>H15-H21</f>
        <v>116363</v>
      </c>
      <c r="I23" s="32"/>
      <c r="J23" s="32">
        <f>J15-J21</f>
        <v>35981</v>
      </c>
      <c r="K23" s="2"/>
      <c r="L23" s="2"/>
    </row>
    <row r="24" spans="1:12" ht="18.75" customHeight="1" x14ac:dyDescent="0.3">
      <c r="A24" s="273" t="s">
        <v>41</v>
      </c>
      <c r="B24" s="219">
        <v>4</v>
      </c>
      <c r="C24" s="52"/>
      <c r="D24" s="99">
        <v>-49133</v>
      </c>
      <c r="E24" s="41"/>
      <c r="F24" s="99">
        <v>-46149</v>
      </c>
      <c r="G24" s="255"/>
      <c r="H24" s="255">
        <v>-28654</v>
      </c>
      <c r="I24" s="255"/>
      <c r="J24" s="255">
        <v>-16788</v>
      </c>
      <c r="K24" s="2"/>
      <c r="L24" s="2"/>
    </row>
    <row r="25" spans="1:12" ht="18.75" customHeight="1" x14ac:dyDescent="0.3">
      <c r="A25" s="254" t="s">
        <v>90</v>
      </c>
      <c r="B25" s="212"/>
      <c r="C25" s="52"/>
      <c r="D25" s="101"/>
      <c r="E25" s="131"/>
      <c r="F25" s="101"/>
      <c r="G25" s="139"/>
      <c r="H25" s="135"/>
      <c r="I25" s="139"/>
      <c r="J25" s="135"/>
    </row>
    <row r="26" spans="1:12" ht="18.75" customHeight="1" x14ac:dyDescent="0.3">
      <c r="A26" s="254" t="s">
        <v>92</v>
      </c>
      <c r="B26" s="212">
        <v>6</v>
      </c>
      <c r="C26" s="52"/>
      <c r="D26" s="102">
        <v>135360</v>
      </c>
      <c r="E26" s="131"/>
      <c r="F26" s="102">
        <v>91489</v>
      </c>
      <c r="G26" s="139"/>
      <c r="H26" s="116" t="s">
        <v>0</v>
      </c>
      <c r="I26" s="139"/>
      <c r="J26" s="116" t="s">
        <v>0</v>
      </c>
    </row>
    <row r="27" spans="1:12" s="2" customFormat="1" ht="18.75" customHeight="1" x14ac:dyDescent="0.3">
      <c r="A27" s="169" t="s">
        <v>71</v>
      </c>
      <c r="B27" s="213"/>
      <c r="C27" s="52"/>
      <c r="D27" s="103">
        <f>SUM(D23:D26)</f>
        <v>168655</v>
      </c>
      <c r="E27" s="129"/>
      <c r="F27" s="103">
        <f>SUM(F23:F26)</f>
        <v>89102</v>
      </c>
      <c r="G27" s="115"/>
      <c r="H27" s="103">
        <f>SUM(H23:H26)</f>
        <v>87709</v>
      </c>
      <c r="I27" s="115"/>
      <c r="J27" s="103">
        <f>SUM(J23:J26)</f>
        <v>19193</v>
      </c>
      <c r="K27" s="48"/>
      <c r="L27" s="48"/>
    </row>
    <row r="28" spans="1:12" ht="18.75" customHeight="1" x14ac:dyDescent="0.3">
      <c r="A28" s="181" t="s">
        <v>27</v>
      </c>
      <c r="B28" s="213">
        <v>11</v>
      </c>
      <c r="C28" s="52"/>
      <c r="D28" s="109">
        <v>-25536</v>
      </c>
      <c r="E28" s="111"/>
      <c r="F28" s="109">
        <v>-52656</v>
      </c>
      <c r="G28" s="111"/>
      <c r="H28" s="116">
        <v>-5470</v>
      </c>
      <c r="I28" s="111"/>
      <c r="J28" s="179" t="s">
        <v>0</v>
      </c>
    </row>
    <row r="29" spans="1:12" ht="18.75" customHeight="1" thickBot="1" x14ac:dyDescent="0.35">
      <c r="A29" s="169" t="s">
        <v>78</v>
      </c>
      <c r="B29" s="213"/>
      <c r="C29" s="52"/>
      <c r="D29" s="177">
        <f>SUM(D27:D28)</f>
        <v>143119</v>
      </c>
      <c r="E29" s="129"/>
      <c r="F29" s="177">
        <f>SUM(F27:F28)</f>
        <v>36446</v>
      </c>
      <c r="G29" s="129"/>
      <c r="H29" s="177">
        <f>SUM(H27:H28)</f>
        <v>82239</v>
      </c>
      <c r="I29" s="129"/>
      <c r="J29" s="177">
        <f>SUM(J27:J28)</f>
        <v>19193</v>
      </c>
      <c r="K29" s="2"/>
      <c r="L29" s="2"/>
    </row>
    <row r="30" spans="1:12" ht="18.75" customHeight="1" thickTop="1" x14ac:dyDescent="0.3">
      <c r="A30" s="169"/>
      <c r="B30" s="213"/>
      <c r="C30" s="52"/>
      <c r="D30" s="103"/>
      <c r="E30" s="129"/>
      <c r="F30" s="103"/>
      <c r="G30" s="129"/>
      <c r="H30" s="103"/>
      <c r="I30" s="129"/>
      <c r="J30" s="103"/>
      <c r="K30" s="2"/>
      <c r="L30" s="2"/>
    </row>
    <row r="31" spans="1:12" ht="18.75" customHeight="1" x14ac:dyDescent="0.3">
      <c r="A31" s="169" t="s">
        <v>261</v>
      </c>
      <c r="B31" s="213"/>
      <c r="C31" s="52"/>
      <c r="D31" s="103"/>
      <c r="E31" s="129"/>
      <c r="F31" s="103"/>
      <c r="G31" s="129"/>
      <c r="H31" s="103"/>
      <c r="I31" s="129"/>
      <c r="J31" s="103"/>
      <c r="K31" s="2"/>
      <c r="L31" s="2"/>
    </row>
    <row r="32" spans="1:12" ht="18.75" customHeight="1" x14ac:dyDescent="0.3">
      <c r="A32" s="46" t="s">
        <v>274</v>
      </c>
      <c r="B32" s="213"/>
      <c r="C32" s="52"/>
      <c r="D32" s="109">
        <v>133196</v>
      </c>
      <c r="E32" s="111"/>
      <c r="F32" s="109">
        <v>35488</v>
      </c>
      <c r="G32" s="111"/>
      <c r="H32" s="113">
        <v>82239</v>
      </c>
      <c r="I32" s="111"/>
      <c r="J32" s="113">
        <v>19193</v>
      </c>
    </row>
    <row r="33" spans="1:12" s="2" customFormat="1" ht="18.75" customHeight="1" x14ac:dyDescent="0.3">
      <c r="A33" s="168" t="s">
        <v>59</v>
      </c>
      <c r="B33" s="213"/>
      <c r="C33" s="52"/>
      <c r="D33" s="109">
        <f>49265-39342</f>
        <v>9923</v>
      </c>
      <c r="E33" s="111"/>
      <c r="F33" s="109">
        <v>958</v>
      </c>
      <c r="G33" s="111"/>
      <c r="H33" s="116" t="s">
        <v>0</v>
      </c>
      <c r="I33" s="109"/>
      <c r="J33" s="116" t="s">
        <v>0</v>
      </c>
      <c r="K33" s="54"/>
      <c r="L33" s="48"/>
    </row>
    <row r="34" spans="1:12" s="2" customFormat="1" ht="18.75" customHeight="1" thickBot="1" x14ac:dyDescent="0.35">
      <c r="A34" s="169"/>
      <c r="B34" s="213"/>
      <c r="C34" s="51"/>
      <c r="D34" s="177">
        <f>SUM(D32:D33)</f>
        <v>143119</v>
      </c>
      <c r="E34" s="115"/>
      <c r="F34" s="177">
        <f>SUM(F32:F33)</f>
        <v>36446</v>
      </c>
      <c r="G34" s="115"/>
      <c r="H34" s="177">
        <f>SUM(H32:H33)</f>
        <v>82239</v>
      </c>
      <c r="I34" s="115"/>
      <c r="J34" s="177">
        <f>SUM(J32:J33)</f>
        <v>19193</v>
      </c>
      <c r="K34" s="29"/>
      <c r="L34" s="29"/>
    </row>
    <row r="35" spans="1:12" s="2" customFormat="1" ht="18.75" customHeight="1" thickTop="1" x14ac:dyDescent="0.3">
      <c r="A35" s="169"/>
      <c r="B35" s="213"/>
      <c r="C35" s="51"/>
      <c r="D35" s="115"/>
      <c r="E35" s="115"/>
      <c r="F35" s="115"/>
      <c r="G35" s="115"/>
      <c r="H35" s="115"/>
      <c r="I35" s="115"/>
      <c r="J35" s="115"/>
      <c r="K35" s="29"/>
      <c r="L35" s="29"/>
    </row>
    <row r="36" spans="1:12" ht="18.75" hidden="1" customHeight="1" x14ac:dyDescent="0.3">
      <c r="A36" s="169" t="s">
        <v>150</v>
      </c>
      <c r="B36" s="213"/>
      <c r="C36" s="51"/>
      <c r="D36" s="115"/>
      <c r="E36" s="115"/>
      <c r="F36" s="115"/>
      <c r="G36" s="115"/>
      <c r="H36" s="115"/>
      <c r="I36" s="115"/>
      <c r="J36" s="115"/>
      <c r="K36" s="29"/>
      <c r="L36" s="29"/>
    </row>
    <row r="37" spans="1:12" ht="18.75" customHeight="1" thickBot="1" x14ac:dyDescent="0.35">
      <c r="A37" s="169" t="s">
        <v>183</v>
      </c>
      <c r="B37" s="213"/>
      <c r="C37" s="52"/>
      <c r="D37" s="178">
        <f>D34/BS!E95</f>
        <v>6.3188451867697157E-2</v>
      </c>
      <c r="E37" s="170"/>
      <c r="F37" s="178">
        <v>1.566830246075529E-2</v>
      </c>
      <c r="G37" s="170"/>
      <c r="H37" s="178">
        <f>H34/BS!I95</f>
        <v>3.6309330648953288E-2</v>
      </c>
      <c r="I37" s="171"/>
      <c r="J37" s="178">
        <v>8.4738990399367761E-3</v>
      </c>
      <c r="K37" s="2"/>
      <c r="L37" s="2"/>
    </row>
    <row r="38" spans="1:12" s="29" customFormat="1" ht="18.75" hidden="1" customHeight="1" x14ac:dyDescent="0.3">
      <c r="A38" s="168" t="s">
        <v>88</v>
      </c>
      <c r="B38" s="213"/>
      <c r="C38" s="52"/>
      <c r="D38" s="185" t="s">
        <v>0</v>
      </c>
      <c r="E38" s="170"/>
      <c r="F38" s="185" t="s">
        <v>0</v>
      </c>
      <c r="G38" s="170"/>
      <c r="H38" s="185" t="s">
        <v>0</v>
      </c>
      <c r="I38" s="171"/>
      <c r="J38" s="185" t="s">
        <v>0</v>
      </c>
      <c r="K38" s="2"/>
      <c r="L38" s="2"/>
    </row>
    <row r="39" spans="1:12" s="29" customFormat="1" ht="18.75" customHeight="1" thickTop="1" x14ac:dyDescent="0.3">
      <c r="A39" s="168"/>
      <c r="B39" s="213"/>
      <c r="C39" s="52"/>
      <c r="D39" s="216"/>
      <c r="E39" s="170"/>
      <c r="F39" s="187"/>
      <c r="G39" s="170"/>
      <c r="H39" s="216"/>
      <c r="I39" s="171"/>
      <c r="J39" s="187"/>
      <c r="K39" s="2"/>
      <c r="L39" s="2"/>
    </row>
    <row r="40" spans="1:12" s="29" customFormat="1" ht="18.75" customHeight="1" x14ac:dyDescent="0.35">
      <c r="A40" s="183" t="s">
        <v>11</v>
      </c>
      <c r="B40" s="213"/>
      <c r="C40" s="48"/>
      <c r="D40" s="49"/>
      <c r="E40" s="48"/>
      <c r="F40" s="48"/>
      <c r="G40" s="48"/>
      <c r="H40" s="49"/>
      <c r="I40" s="48"/>
      <c r="J40" s="48"/>
      <c r="K40" s="48"/>
      <c r="L40" s="48"/>
    </row>
    <row r="41" spans="1:12" s="29" customFormat="1" ht="18.75" customHeight="1" x14ac:dyDescent="0.3">
      <c r="A41" s="184" t="s">
        <v>80</v>
      </c>
      <c r="B41" s="213"/>
      <c r="C41" s="48"/>
      <c r="D41" s="53"/>
      <c r="E41" s="48"/>
      <c r="F41" s="54"/>
      <c r="G41" s="48"/>
      <c r="H41" s="49"/>
      <c r="I41" s="48"/>
      <c r="J41" s="48"/>
      <c r="K41" s="48"/>
      <c r="L41" s="48"/>
    </row>
    <row r="42" spans="1:12" s="2" customFormat="1" ht="18.75" customHeight="1" x14ac:dyDescent="0.3">
      <c r="A42" s="75"/>
      <c r="B42" s="213"/>
      <c r="C42" s="48"/>
      <c r="D42" s="49"/>
      <c r="E42" s="48"/>
      <c r="F42" s="48"/>
      <c r="G42" s="48"/>
      <c r="H42" s="49"/>
      <c r="I42" s="48"/>
      <c r="J42" s="48"/>
      <c r="K42" s="48"/>
      <c r="L42" s="48"/>
    </row>
    <row r="43" spans="1:12" s="2" customFormat="1" ht="18.75" customHeight="1" x14ac:dyDescent="0.3">
      <c r="A43" s="75"/>
      <c r="B43" s="213"/>
      <c r="C43" s="50"/>
      <c r="D43" s="305" t="s">
        <v>4</v>
      </c>
      <c r="E43" s="305"/>
      <c r="F43" s="305"/>
      <c r="G43" s="3"/>
      <c r="H43" s="305" t="s">
        <v>25</v>
      </c>
      <c r="I43" s="305"/>
      <c r="J43" s="305"/>
    </row>
    <row r="44" spans="1:12" ht="18.75" customHeight="1" x14ac:dyDescent="0.3">
      <c r="A44" s="64"/>
      <c r="B44" s="212"/>
      <c r="C44" s="50"/>
      <c r="D44" s="305" t="s">
        <v>31</v>
      </c>
      <c r="E44" s="305"/>
      <c r="F44" s="305"/>
      <c r="G44" s="3"/>
      <c r="H44" s="305" t="s">
        <v>31</v>
      </c>
      <c r="I44" s="305"/>
      <c r="J44" s="305"/>
      <c r="K44" s="2"/>
      <c r="L44" s="2"/>
    </row>
    <row r="45" spans="1:12" ht="18.75" customHeight="1" x14ac:dyDescent="0.3">
      <c r="A45" s="64"/>
      <c r="B45" s="212"/>
      <c r="C45" s="50"/>
      <c r="D45" s="306" t="s">
        <v>279</v>
      </c>
      <c r="E45" s="306"/>
      <c r="F45" s="306"/>
      <c r="G45" s="3"/>
      <c r="H45" s="306" t="s">
        <v>279</v>
      </c>
      <c r="I45" s="306"/>
      <c r="J45" s="306"/>
      <c r="K45" s="2"/>
      <c r="L45" s="2"/>
    </row>
    <row r="46" spans="1:12" ht="18.75" customHeight="1" x14ac:dyDescent="0.3">
      <c r="A46" s="64"/>
      <c r="B46" s="212"/>
      <c r="C46" s="50"/>
      <c r="D46" s="307" t="s">
        <v>55</v>
      </c>
      <c r="E46" s="306"/>
      <c r="F46" s="306"/>
      <c r="G46" s="3"/>
      <c r="H46" s="307" t="s">
        <v>55</v>
      </c>
      <c r="I46" s="306"/>
      <c r="J46" s="306"/>
      <c r="K46" s="2"/>
      <c r="L46" s="2"/>
    </row>
    <row r="47" spans="1:12" s="2" customFormat="1" ht="18.75" customHeight="1" x14ac:dyDescent="0.3">
      <c r="A47" s="64"/>
      <c r="B47" s="212" t="s">
        <v>13</v>
      </c>
      <c r="C47" s="50"/>
      <c r="D47" s="3">
        <v>2020</v>
      </c>
      <c r="E47" s="3"/>
      <c r="F47" s="3">
        <v>2019</v>
      </c>
      <c r="G47" s="3"/>
      <c r="H47" s="3">
        <v>2020</v>
      </c>
      <c r="I47" s="3"/>
      <c r="J47" s="3">
        <v>2019</v>
      </c>
      <c r="K47" s="48"/>
      <c r="L47" s="48"/>
    </row>
    <row r="48" spans="1:12" s="2" customFormat="1" ht="18.75" customHeight="1" x14ac:dyDescent="0.3">
      <c r="A48" s="72"/>
      <c r="B48" s="212"/>
      <c r="C48" s="50"/>
      <c r="D48" s="303" t="s">
        <v>57</v>
      </c>
      <c r="E48" s="303"/>
      <c r="F48" s="303"/>
      <c r="G48" s="303"/>
      <c r="H48" s="303"/>
      <c r="I48" s="303"/>
      <c r="J48" s="303"/>
      <c r="K48" s="48"/>
      <c r="L48" s="48"/>
    </row>
    <row r="49" spans="1:12" s="2" customFormat="1" ht="18.75" customHeight="1" x14ac:dyDescent="0.3">
      <c r="A49" s="75" t="s">
        <v>60</v>
      </c>
      <c r="B49" s="212"/>
      <c r="C49" s="48"/>
      <c r="D49" s="118">
        <f>D34</f>
        <v>143119</v>
      </c>
      <c r="E49" s="119">
        <f>E34</f>
        <v>0</v>
      </c>
      <c r="F49" s="118">
        <f>F34</f>
        <v>36446</v>
      </c>
      <c r="G49" s="120"/>
      <c r="H49" s="118">
        <f>H34</f>
        <v>82239</v>
      </c>
      <c r="I49" s="119">
        <f>I34</f>
        <v>0</v>
      </c>
      <c r="J49" s="118">
        <f>J34</f>
        <v>19193</v>
      </c>
      <c r="K49" s="48"/>
      <c r="L49" s="48"/>
    </row>
    <row r="50" spans="1:12" s="2" customFormat="1" ht="18.75" customHeight="1" x14ac:dyDescent="0.3">
      <c r="A50" s="73"/>
      <c r="B50" s="212"/>
      <c r="C50" s="48"/>
      <c r="D50" s="121"/>
      <c r="E50" s="55"/>
      <c r="F50" s="121"/>
      <c r="G50" s="55"/>
      <c r="H50" s="121"/>
      <c r="I50" s="55"/>
      <c r="J50" s="121"/>
      <c r="K50" s="48"/>
      <c r="L50" s="48"/>
    </row>
    <row r="51" spans="1:12" ht="18.75" customHeight="1" x14ac:dyDescent="0.3">
      <c r="A51" s="75" t="s">
        <v>61</v>
      </c>
      <c r="B51" s="212"/>
      <c r="D51" s="121"/>
      <c r="E51" s="55"/>
      <c r="F51" s="121"/>
      <c r="G51" s="55"/>
      <c r="H51" s="121"/>
      <c r="I51" s="55"/>
      <c r="J51" s="121"/>
    </row>
    <row r="52" spans="1:12" ht="18.75" hidden="1" customHeight="1" x14ac:dyDescent="0.3">
      <c r="A52" s="77" t="s">
        <v>91</v>
      </c>
      <c r="B52" s="212"/>
      <c r="D52" s="121"/>
      <c r="E52" s="55"/>
      <c r="F52" s="121"/>
      <c r="G52" s="55"/>
      <c r="H52" s="121"/>
      <c r="I52" s="55"/>
      <c r="J52" s="121"/>
    </row>
    <row r="53" spans="1:12" ht="18.75" hidden="1" customHeight="1" x14ac:dyDescent="0.3">
      <c r="A53" s="74" t="s">
        <v>93</v>
      </c>
      <c r="B53" s="212"/>
      <c r="D53" s="122"/>
      <c r="E53" s="111"/>
      <c r="F53" s="122"/>
      <c r="G53" s="110"/>
      <c r="H53" s="122"/>
      <c r="I53" s="111"/>
      <c r="J53" s="122"/>
    </row>
    <row r="54" spans="1:12" ht="18.75" hidden="1" customHeight="1" x14ac:dyDescent="0.3">
      <c r="A54" s="75"/>
      <c r="D54" s="144" t="s">
        <v>0</v>
      </c>
      <c r="E54" s="124">
        <f>SUM(E53)</f>
        <v>0</v>
      </c>
      <c r="F54" s="144" t="s">
        <v>0</v>
      </c>
      <c r="G54" s="120"/>
      <c r="H54" s="144" t="s">
        <v>0</v>
      </c>
      <c r="I54" s="124">
        <f>SUM(I53)</f>
        <v>0</v>
      </c>
      <c r="J54" s="144" t="s">
        <v>0</v>
      </c>
    </row>
    <row r="55" spans="1:12" ht="18.75" hidden="1" customHeight="1" x14ac:dyDescent="0.3">
      <c r="A55" s="75"/>
      <c r="D55" s="121"/>
      <c r="E55" s="55"/>
      <c r="F55" s="121"/>
      <c r="G55" s="55"/>
      <c r="H55" s="121"/>
      <c r="I55" s="55"/>
      <c r="J55" s="121"/>
    </row>
    <row r="56" spans="1:12" ht="18.75" customHeight="1" x14ac:dyDescent="0.3">
      <c r="A56" s="77" t="s">
        <v>282</v>
      </c>
      <c r="D56" s="121"/>
      <c r="E56" s="55"/>
      <c r="F56" s="121"/>
      <c r="G56" s="55"/>
      <c r="H56" s="121"/>
      <c r="I56" s="55"/>
      <c r="J56" s="121"/>
    </row>
    <row r="57" spans="1:12" ht="18.75" customHeight="1" x14ac:dyDescent="0.3">
      <c r="A57" s="173" t="s">
        <v>256</v>
      </c>
      <c r="D57" s="110">
        <v>276</v>
      </c>
      <c r="E57" s="55"/>
      <c r="F57" s="110">
        <v>2211</v>
      </c>
      <c r="G57" s="55"/>
      <c r="H57" s="122" t="s">
        <v>0</v>
      </c>
      <c r="I57" s="55"/>
      <c r="J57" s="122" t="s">
        <v>0</v>
      </c>
    </row>
    <row r="58" spans="1:12" ht="18.75" customHeight="1" x14ac:dyDescent="0.3">
      <c r="A58" s="46" t="s">
        <v>192</v>
      </c>
      <c r="D58" s="121"/>
      <c r="E58" s="55"/>
      <c r="F58" s="121"/>
      <c r="G58" s="55"/>
      <c r="H58" s="121"/>
      <c r="I58" s="55"/>
      <c r="J58" s="121"/>
    </row>
    <row r="59" spans="1:12" ht="18.75" customHeight="1" x14ac:dyDescent="0.3">
      <c r="A59" s="46" t="s">
        <v>193</v>
      </c>
      <c r="D59" s="122" t="s">
        <v>0</v>
      </c>
      <c r="E59" s="111"/>
      <c r="F59" s="111">
        <v>-12708</v>
      </c>
      <c r="G59" s="110"/>
      <c r="H59" s="122" t="s">
        <v>0</v>
      </c>
      <c r="I59" s="111"/>
      <c r="J59" s="114">
        <v>-12752</v>
      </c>
    </row>
    <row r="60" spans="1:12" ht="18.75" customHeight="1" x14ac:dyDescent="0.3">
      <c r="A60" s="46" t="s">
        <v>171</v>
      </c>
      <c r="D60" s="122" t="s">
        <v>0</v>
      </c>
      <c r="E60" s="111"/>
      <c r="F60" s="111">
        <v>3189</v>
      </c>
      <c r="G60" s="110"/>
      <c r="H60" s="122" t="s">
        <v>0</v>
      </c>
      <c r="I60" s="111"/>
      <c r="J60" s="114">
        <v>3198</v>
      </c>
    </row>
    <row r="61" spans="1:12" ht="18.75" customHeight="1" x14ac:dyDescent="0.3">
      <c r="A61" s="75" t="s">
        <v>214</v>
      </c>
      <c r="B61" s="212"/>
      <c r="D61" s="123">
        <f>SUM(D57:D60)</f>
        <v>276</v>
      </c>
      <c r="E61" s="124"/>
      <c r="F61" s="123">
        <f>SUM(F57:F60)</f>
        <v>-7308</v>
      </c>
      <c r="G61" s="120"/>
      <c r="H61" s="147" t="s">
        <v>0</v>
      </c>
      <c r="I61" s="124">
        <f>SUM(I59)</f>
        <v>0</v>
      </c>
      <c r="J61" s="123">
        <f>SUM(J57:J60)</f>
        <v>-9554</v>
      </c>
    </row>
    <row r="62" spans="1:12" ht="18.75" customHeight="1" x14ac:dyDescent="0.3">
      <c r="A62" s="64"/>
      <c r="B62" s="219"/>
      <c r="D62" s="256"/>
      <c r="E62" s="124"/>
      <c r="F62" s="256"/>
      <c r="G62" s="120"/>
      <c r="H62" s="256"/>
      <c r="I62" s="124"/>
      <c r="J62" s="256"/>
    </row>
    <row r="63" spans="1:12" ht="18.75" customHeight="1" x14ac:dyDescent="0.3">
      <c r="A63" s="77" t="s">
        <v>215</v>
      </c>
      <c r="B63" s="219"/>
      <c r="D63" s="256"/>
      <c r="E63" s="124"/>
      <c r="F63" s="256"/>
      <c r="G63" s="120"/>
      <c r="H63" s="256"/>
      <c r="I63" s="124"/>
      <c r="J63" s="256"/>
    </row>
    <row r="64" spans="1:12" ht="18.75" customHeight="1" x14ac:dyDescent="0.3">
      <c r="A64" s="202" t="s">
        <v>216</v>
      </c>
      <c r="B64" s="219"/>
      <c r="D64" s="256"/>
      <c r="E64" s="124"/>
      <c r="F64" s="256"/>
      <c r="G64" s="120"/>
      <c r="H64" s="256"/>
      <c r="I64" s="124"/>
      <c r="J64" s="256"/>
    </row>
    <row r="65" spans="1:10" ht="18.75" customHeight="1" x14ac:dyDescent="0.3">
      <c r="A65" s="202" t="s">
        <v>217</v>
      </c>
      <c r="B65" s="219">
        <v>3</v>
      </c>
      <c r="D65" s="259">
        <v>-17267</v>
      </c>
      <c r="E65" s="259"/>
      <c r="F65" s="257" t="s">
        <v>0</v>
      </c>
      <c r="G65" s="259"/>
      <c r="H65" s="259">
        <v>-17300</v>
      </c>
      <c r="I65" s="259"/>
      <c r="J65" s="257" t="s">
        <v>0</v>
      </c>
    </row>
    <row r="66" spans="1:10" ht="18.75" customHeight="1" x14ac:dyDescent="0.3">
      <c r="A66" s="202" t="s">
        <v>218</v>
      </c>
      <c r="B66" s="219"/>
      <c r="D66" s="260">
        <v>39</v>
      </c>
      <c r="E66" s="259"/>
      <c r="F66" s="258" t="s">
        <v>0</v>
      </c>
      <c r="G66" s="259"/>
      <c r="H66" s="260">
        <v>46</v>
      </c>
      <c r="I66" s="259"/>
      <c r="J66" s="258" t="s">
        <v>0</v>
      </c>
    </row>
    <row r="67" spans="1:10" ht="18.75" customHeight="1" x14ac:dyDescent="0.3">
      <c r="A67" s="75" t="s">
        <v>219</v>
      </c>
      <c r="B67" s="219"/>
      <c r="D67" s="261">
        <f>SUM(D64:D66)</f>
        <v>-17228</v>
      </c>
      <c r="E67" s="262"/>
      <c r="F67" s="261" t="s">
        <v>0</v>
      </c>
      <c r="G67" s="262"/>
      <c r="H67" s="261">
        <f>SUM(H64:H66)</f>
        <v>-17254</v>
      </c>
      <c r="I67" s="262"/>
      <c r="J67" s="261" t="s">
        <v>0</v>
      </c>
    </row>
    <row r="68" spans="1:10" ht="18.75" customHeight="1" x14ac:dyDescent="0.3">
      <c r="A68" s="75" t="s">
        <v>251</v>
      </c>
      <c r="B68" s="283"/>
      <c r="D68" s="298">
        <f>SUM(D67,D61)</f>
        <v>-16952</v>
      </c>
      <c r="E68" s="262"/>
      <c r="F68" s="298">
        <f>SUM(F67,F61)</f>
        <v>-7308</v>
      </c>
      <c r="G68" s="262"/>
      <c r="H68" s="298">
        <f>SUM(H67,H61)</f>
        <v>-17254</v>
      </c>
      <c r="I68" s="262"/>
      <c r="J68" s="298">
        <f>SUM(J67,J61)</f>
        <v>-9554</v>
      </c>
    </row>
    <row r="69" spans="1:10" ht="18.75" customHeight="1" thickBot="1" x14ac:dyDescent="0.35">
      <c r="A69" s="75" t="s">
        <v>149</v>
      </c>
      <c r="B69" s="219"/>
      <c r="D69" s="263">
        <f>SUM(D68,D49)</f>
        <v>126167</v>
      </c>
      <c r="E69" s="264"/>
      <c r="F69" s="263">
        <f>SUM(F68,F49)</f>
        <v>29138</v>
      </c>
      <c r="G69" s="264"/>
      <c r="H69" s="263">
        <f>SUM(H68,H49)</f>
        <v>64985</v>
      </c>
      <c r="I69" s="264"/>
      <c r="J69" s="263">
        <f>SUM(J68,J49)</f>
        <v>9639</v>
      </c>
    </row>
    <row r="70" spans="1:10" ht="18.75" customHeight="1" thickTop="1" x14ac:dyDescent="0.3">
      <c r="A70" s="64"/>
      <c r="B70" s="219"/>
      <c r="D70" s="256"/>
      <c r="E70" s="124"/>
      <c r="F70" s="256"/>
      <c r="G70" s="120"/>
      <c r="H70" s="256"/>
      <c r="I70" s="124"/>
      <c r="J70" s="256"/>
    </row>
    <row r="71" spans="1:10" ht="18.75" customHeight="1" x14ac:dyDescent="0.3">
      <c r="A71" s="64" t="s">
        <v>98</v>
      </c>
      <c r="D71" s="121"/>
      <c r="E71" s="55"/>
      <c r="F71" s="121"/>
      <c r="G71" s="55"/>
      <c r="H71" s="121"/>
      <c r="I71" s="55"/>
      <c r="J71" s="121"/>
    </row>
    <row r="72" spans="1:10" ht="18.75" customHeight="1" x14ac:dyDescent="0.3">
      <c r="A72" s="46" t="s">
        <v>274</v>
      </c>
      <c r="D72" s="55">
        <f>D69-D73</f>
        <v>116244</v>
      </c>
      <c r="E72" s="55"/>
      <c r="F72" s="55">
        <f>F69-F73</f>
        <v>28180</v>
      </c>
      <c r="G72" s="55"/>
      <c r="H72" s="55">
        <v>64985</v>
      </c>
      <c r="I72" s="55"/>
      <c r="J72" s="55">
        <v>9639</v>
      </c>
    </row>
    <row r="73" spans="1:10" ht="18.75" customHeight="1" x14ac:dyDescent="0.3">
      <c r="A73" s="209" t="s">
        <v>59</v>
      </c>
      <c r="D73" s="55">
        <f>49265-39342</f>
        <v>9923</v>
      </c>
      <c r="E73" s="55"/>
      <c r="F73" s="110">
        <v>958</v>
      </c>
      <c r="G73" s="55"/>
      <c r="H73" s="126" t="s">
        <v>0</v>
      </c>
      <c r="I73" s="127"/>
      <c r="J73" s="126" t="s">
        <v>0</v>
      </c>
    </row>
    <row r="74" spans="1:10" ht="18.75" customHeight="1" thickBot="1" x14ac:dyDescent="0.35">
      <c r="A74" s="64"/>
      <c r="D74" s="177">
        <f>SUM(D72:D73)</f>
        <v>126167</v>
      </c>
      <c r="E74" s="120"/>
      <c r="F74" s="177">
        <f>SUM(F72:F73)</f>
        <v>29138</v>
      </c>
      <c r="G74" s="120"/>
      <c r="H74" s="177">
        <f>SUM(H72:H73)</f>
        <v>64985</v>
      </c>
      <c r="I74" s="120"/>
      <c r="J74" s="177">
        <f>SUM(J72:J73)</f>
        <v>9639</v>
      </c>
    </row>
    <row r="75" spans="1:10" ht="18.75" customHeight="1" thickTop="1" x14ac:dyDescent="0.3">
      <c r="A75" s="48"/>
      <c r="B75" s="48"/>
      <c r="D75" s="56"/>
      <c r="E75" s="57"/>
      <c r="F75" s="57"/>
      <c r="G75" s="57"/>
      <c r="H75" s="56"/>
      <c r="I75" s="57"/>
      <c r="J75" s="57"/>
    </row>
    <row r="76" spans="1:10" ht="18.75" customHeight="1" x14ac:dyDescent="0.3">
      <c r="A76" s="48"/>
      <c r="B76" s="48"/>
      <c r="D76" s="78"/>
      <c r="E76" s="189"/>
      <c r="F76" s="78"/>
      <c r="G76" s="189"/>
      <c r="H76" s="78"/>
      <c r="I76" s="189"/>
      <c r="J76" s="78"/>
    </row>
    <row r="77" spans="1:10" ht="18.75" customHeight="1" x14ac:dyDescent="0.3">
      <c r="A77" s="48"/>
      <c r="B77" s="48"/>
      <c r="D77" s="56"/>
      <c r="E77" s="57"/>
      <c r="F77" s="57"/>
      <c r="G77" s="57"/>
      <c r="H77" s="56"/>
      <c r="I77" s="57"/>
      <c r="J77" s="57"/>
    </row>
    <row r="78" spans="1:10" ht="18.75" customHeight="1" x14ac:dyDescent="0.3">
      <c r="A78" s="48"/>
      <c r="B78" s="48"/>
      <c r="D78" s="56"/>
      <c r="E78" s="57"/>
      <c r="F78" s="57"/>
      <c r="G78" s="57"/>
      <c r="H78" s="56"/>
      <c r="I78" s="57"/>
      <c r="J78" s="57"/>
    </row>
    <row r="79" spans="1:10" ht="18.75" customHeight="1" x14ac:dyDescent="0.3">
      <c r="A79" s="48"/>
      <c r="B79" s="48"/>
      <c r="D79" s="56"/>
      <c r="E79" s="57"/>
      <c r="F79" s="57"/>
      <c r="G79" s="57"/>
      <c r="H79" s="56"/>
      <c r="I79" s="57"/>
      <c r="J79" s="57"/>
    </row>
    <row r="80" spans="1:10" ht="18.75" customHeight="1" x14ac:dyDescent="0.3">
      <c r="A80" s="48"/>
      <c r="B80" s="48"/>
      <c r="D80" s="56"/>
      <c r="E80" s="57"/>
      <c r="F80" s="57"/>
      <c r="G80" s="57"/>
      <c r="H80" s="56"/>
      <c r="I80" s="57"/>
      <c r="J80" s="57"/>
    </row>
    <row r="81" spans="1:10" ht="18.75" customHeight="1" x14ac:dyDescent="0.3">
      <c r="A81" s="48"/>
      <c r="B81" s="48"/>
      <c r="D81" s="56"/>
      <c r="E81" s="57"/>
      <c r="F81" s="57"/>
      <c r="G81" s="57"/>
      <c r="H81" s="56"/>
      <c r="I81" s="57"/>
      <c r="J81" s="57"/>
    </row>
    <row r="82" spans="1:10" ht="18.75" customHeight="1" x14ac:dyDescent="0.3">
      <c r="A82" s="48"/>
      <c r="B82" s="48"/>
      <c r="D82" s="56"/>
      <c r="E82" s="57"/>
      <c r="F82" s="57"/>
      <c r="G82" s="57"/>
      <c r="H82" s="56"/>
      <c r="I82" s="57"/>
      <c r="J82" s="57"/>
    </row>
    <row r="83" spans="1:10" ht="18.75" customHeight="1" x14ac:dyDescent="0.3">
      <c r="A83" s="48"/>
      <c r="B83" s="48"/>
      <c r="D83" s="56"/>
      <c r="E83" s="57"/>
      <c r="F83" s="57"/>
      <c r="G83" s="57"/>
      <c r="H83" s="56"/>
      <c r="I83" s="57"/>
      <c r="J83" s="57"/>
    </row>
    <row r="84" spans="1:10" ht="18.75" customHeight="1" x14ac:dyDescent="0.3">
      <c r="A84" s="48"/>
      <c r="B84" s="48"/>
      <c r="D84" s="56"/>
      <c r="E84" s="57"/>
      <c r="F84" s="57"/>
      <c r="G84" s="57"/>
      <c r="H84" s="56"/>
      <c r="I84" s="57"/>
      <c r="J84" s="57"/>
    </row>
    <row r="85" spans="1:10" ht="18.75" customHeight="1" x14ac:dyDescent="0.3">
      <c r="A85" s="48"/>
      <c r="B85" s="48"/>
      <c r="D85" s="56"/>
      <c r="E85" s="57"/>
      <c r="F85" s="57"/>
      <c r="G85" s="57"/>
      <c r="H85" s="56"/>
      <c r="I85" s="57"/>
      <c r="J85" s="57"/>
    </row>
    <row r="86" spans="1:10" ht="18.75" customHeight="1" x14ac:dyDescent="0.3">
      <c r="A86" s="48"/>
      <c r="B86" s="48"/>
      <c r="D86" s="56"/>
      <c r="E86" s="57"/>
      <c r="F86" s="57"/>
      <c r="G86" s="57"/>
      <c r="H86" s="56"/>
      <c r="I86" s="57"/>
      <c r="J86" s="57"/>
    </row>
    <row r="87" spans="1:10" ht="18.75" customHeight="1" x14ac:dyDescent="0.3">
      <c r="A87" s="48"/>
      <c r="B87" s="48"/>
      <c r="D87" s="56"/>
      <c r="E87" s="57"/>
      <c r="F87" s="57"/>
      <c r="G87" s="57"/>
      <c r="H87" s="56"/>
      <c r="I87" s="57"/>
      <c r="J87" s="57"/>
    </row>
    <row r="88" spans="1:10" ht="18.75" customHeight="1" x14ac:dyDescent="0.3">
      <c r="A88" s="48"/>
      <c r="B88" s="48"/>
      <c r="D88" s="56"/>
      <c r="E88" s="57"/>
      <c r="F88" s="57"/>
      <c r="G88" s="57"/>
      <c r="H88" s="56"/>
      <c r="I88" s="57"/>
      <c r="J88" s="57"/>
    </row>
    <row r="89" spans="1:10" ht="18.75" customHeight="1" x14ac:dyDescent="0.3">
      <c r="A89" s="48"/>
      <c r="B89" s="48"/>
      <c r="D89" s="56"/>
      <c r="E89" s="57"/>
      <c r="F89" s="57"/>
      <c r="G89" s="57"/>
      <c r="H89" s="56"/>
      <c r="I89" s="57"/>
      <c r="J89" s="57"/>
    </row>
    <row r="90" spans="1:10" ht="18.75" customHeight="1" x14ac:dyDescent="0.3">
      <c r="A90" s="48"/>
      <c r="B90" s="48"/>
      <c r="D90" s="56"/>
      <c r="E90" s="57"/>
      <c r="F90" s="57"/>
      <c r="G90" s="57"/>
      <c r="H90" s="56"/>
      <c r="I90" s="57"/>
      <c r="J90" s="57"/>
    </row>
    <row r="91" spans="1:10" ht="18.75" customHeight="1" x14ac:dyDescent="0.3">
      <c r="A91" s="48"/>
      <c r="B91" s="48"/>
      <c r="D91" s="56"/>
      <c r="E91" s="57"/>
      <c r="F91" s="57"/>
      <c r="G91" s="57"/>
      <c r="H91" s="56"/>
      <c r="I91" s="57"/>
      <c r="J91" s="57"/>
    </row>
    <row r="92" spans="1:10" ht="18.75" customHeight="1" x14ac:dyDescent="0.3">
      <c r="A92" s="48"/>
      <c r="B92" s="48"/>
      <c r="D92" s="56"/>
      <c r="E92" s="57"/>
      <c r="F92" s="57"/>
      <c r="G92" s="57"/>
      <c r="H92" s="56"/>
      <c r="I92" s="57"/>
      <c r="J92" s="57"/>
    </row>
    <row r="93" spans="1:10" ht="18.75" customHeight="1" x14ac:dyDescent="0.3">
      <c r="A93" s="48"/>
      <c r="B93" s="48"/>
      <c r="D93" s="56"/>
      <c r="E93" s="57"/>
      <c r="F93" s="57"/>
      <c r="G93" s="57"/>
      <c r="H93" s="56"/>
      <c r="I93" s="57"/>
      <c r="J93" s="57"/>
    </row>
    <row r="94" spans="1:10" ht="18.75" customHeight="1" x14ac:dyDescent="0.3">
      <c r="A94" s="48"/>
      <c r="B94" s="48"/>
      <c r="D94" s="56"/>
      <c r="E94" s="57"/>
      <c r="F94" s="57"/>
      <c r="G94" s="57"/>
      <c r="H94" s="56"/>
      <c r="I94" s="57"/>
      <c r="J94" s="57"/>
    </row>
    <row r="95" spans="1:10" ht="18.75" customHeight="1" x14ac:dyDescent="0.3">
      <c r="A95" s="48"/>
      <c r="B95" s="48"/>
      <c r="D95" s="56"/>
      <c r="E95" s="57"/>
      <c r="F95" s="57"/>
      <c r="G95" s="57"/>
      <c r="H95" s="56"/>
      <c r="I95" s="57"/>
      <c r="J95" s="57"/>
    </row>
    <row r="96" spans="1:10" ht="18.75" customHeight="1" x14ac:dyDescent="0.3">
      <c r="A96" s="48"/>
      <c r="B96" s="48"/>
      <c r="D96" s="56"/>
      <c r="E96" s="57"/>
      <c r="F96" s="57"/>
      <c r="G96" s="57"/>
      <c r="H96" s="56"/>
      <c r="I96" s="57"/>
      <c r="J96" s="57"/>
    </row>
    <row r="97" spans="1:10" ht="18.75" customHeight="1" x14ac:dyDescent="0.3">
      <c r="A97" s="48"/>
      <c r="B97" s="48"/>
      <c r="D97" s="56"/>
      <c r="E97" s="57"/>
      <c r="F97" s="57"/>
      <c r="G97" s="57"/>
      <c r="H97" s="56"/>
      <c r="I97" s="57"/>
      <c r="J97" s="57"/>
    </row>
    <row r="98" spans="1:10" ht="18.75" customHeight="1" x14ac:dyDescent="0.3">
      <c r="A98" s="48"/>
      <c r="B98" s="48"/>
      <c r="D98" s="56"/>
      <c r="E98" s="57"/>
      <c r="F98" s="57"/>
      <c r="G98" s="57"/>
      <c r="H98" s="56"/>
      <c r="I98" s="57"/>
      <c r="J98" s="57"/>
    </row>
    <row r="99" spans="1:10" ht="18.75" customHeight="1" x14ac:dyDescent="0.3">
      <c r="A99" s="48"/>
      <c r="B99" s="48"/>
      <c r="D99" s="56"/>
      <c r="E99" s="57"/>
      <c r="F99" s="57"/>
      <c r="G99" s="57"/>
      <c r="H99" s="56"/>
      <c r="I99" s="57"/>
      <c r="J99" s="57"/>
    </row>
    <row r="100" spans="1:10" ht="18.75" customHeight="1" x14ac:dyDescent="0.3">
      <c r="A100" s="48"/>
      <c r="B100" s="48"/>
      <c r="D100" s="56"/>
      <c r="E100" s="57"/>
      <c r="F100" s="57"/>
      <c r="G100" s="57"/>
      <c r="H100" s="56"/>
      <c r="I100" s="57"/>
      <c r="J100" s="57"/>
    </row>
    <row r="101" spans="1:10" ht="18.75" customHeight="1" x14ac:dyDescent="0.3">
      <c r="A101" s="48"/>
      <c r="B101" s="48"/>
      <c r="D101" s="56"/>
      <c r="E101" s="57"/>
      <c r="F101" s="57"/>
      <c r="G101" s="57"/>
      <c r="H101" s="56"/>
      <c r="I101" s="57"/>
      <c r="J101" s="57"/>
    </row>
    <row r="102" spans="1:10" ht="18.75" customHeight="1" x14ac:dyDescent="0.3">
      <c r="A102" s="48"/>
      <c r="B102" s="48"/>
      <c r="D102" s="56"/>
      <c r="E102" s="57"/>
      <c r="F102" s="57"/>
      <c r="G102" s="57"/>
      <c r="H102" s="56"/>
      <c r="I102" s="57"/>
      <c r="J102" s="57"/>
    </row>
    <row r="103" spans="1:10" ht="18.75" customHeight="1" x14ac:dyDescent="0.3">
      <c r="A103" s="48"/>
      <c r="B103" s="48"/>
      <c r="D103" s="56"/>
      <c r="E103" s="57"/>
      <c r="F103" s="57"/>
      <c r="G103" s="57"/>
      <c r="H103" s="56"/>
      <c r="I103" s="57"/>
      <c r="J103" s="57"/>
    </row>
    <row r="104" spans="1:10" ht="18.75" customHeight="1" x14ac:dyDescent="0.3">
      <c r="A104" s="48"/>
      <c r="B104" s="48"/>
      <c r="D104" s="56"/>
      <c r="E104" s="57"/>
      <c r="F104" s="57"/>
      <c r="G104" s="57"/>
      <c r="H104" s="56"/>
      <c r="I104" s="57"/>
      <c r="J104" s="57"/>
    </row>
    <row r="105" spans="1:10" ht="18.75" customHeight="1" x14ac:dyDescent="0.3">
      <c r="A105" s="48"/>
      <c r="B105" s="48"/>
      <c r="D105" s="56"/>
      <c r="E105" s="57"/>
      <c r="F105" s="57"/>
      <c r="G105" s="57"/>
      <c r="H105" s="56"/>
      <c r="I105" s="57"/>
      <c r="J105" s="57"/>
    </row>
    <row r="106" spans="1:10" ht="18.75" customHeight="1" x14ac:dyDescent="0.3">
      <c r="A106" s="48"/>
      <c r="B106" s="48"/>
      <c r="D106" s="56"/>
      <c r="E106" s="57"/>
      <c r="F106" s="57"/>
      <c r="G106" s="57"/>
      <c r="H106" s="56"/>
      <c r="I106" s="57"/>
      <c r="J106" s="57"/>
    </row>
    <row r="107" spans="1:10" ht="18.75" customHeight="1" x14ac:dyDescent="0.3">
      <c r="A107" s="48"/>
      <c r="B107" s="48"/>
      <c r="D107" s="56"/>
      <c r="E107" s="57"/>
      <c r="F107" s="57"/>
      <c r="G107" s="57"/>
      <c r="H107" s="56"/>
      <c r="I107" s="57"/>
      <c r="J107" s="57"/>
    </row>
    <row r="108" spans="1:10" ht="18.75" customHeight="1" x14ac:dyDescent="0.3">
      <c r="A108" s="48"/>
      <c r="B108" s="48"/>
      <c r="D108" s="56"/>
      <c r="E108" s="57"/>
      <c r="F108" s="57"/>
      <c r="G108" s="57"/>
      <c r="H108" s="56"/>
      <c r="I108" s="57"/>
      <c r="J108" s="57"/>
    </row>
    <row r="109" spans="1:10" ht="18.75" customHeight="1" x14ac:dyDescent="0.3">
      <c r="A109" s="48"/>
      <c r="B109" s="48"/>
      <c r="D109" s="56"/>
      <c r="E109" s="57"/>
      <c r="F109" s="57"/>
      <c r="G109" s="57"/>
      <c r="H109" s="56"/>
      <c r="I109" s="57"/>
      <c r="J109" s="57"/>
    </row>
    <row r="110" spans="1:10" ht="18.75" customHeight="1" x14ac:dyDescent="0.3">
      <c r="A110" s="48"/>
      <c r="B110" s="48"/>
      <c r="D110" s="56"/>
      <c r="E110" s="57"/>
      <c r="F110" s="57"/>
      <c r="G110" s="57"/>
      <c r="H110" s="56"/>
      <c r="I110" s="57"/>
      <c r="J110" s="57"/>
    </row>
    <row r="111" spans="1:10" ht="18.75" customHeight="1" x14ac:dyDescent="0.3">
      <c r="A111" s="48"/>
      <c r="B111" s="48"/>
      <c r="D111" s="56"/>
      <c r="E111" s="57"/>
      <c r="F111" s="57"/>
      <c r="G111" s="57"/>
      <c r="H111" s="56"/>
      <c r="I111" s="57"/>
      <c r="J111" s="57"/>
    </row>
    <row r="112" spans="1:10" ht="18.75" customHeight="1" x14ac:dyDescent="0.3">
      <c r="A112" s="48"/>
      <c r="B112" s="48"/>
      <c r="D112" s="56"/>
      <c r="E112" s="57"/>
      <c r="F112" s="57"/>
      <c r="G112" s="57"/>
      <c r="H112" s="56"/>
      <c r="I112" s="57"/>
      <c r="J112" s="57"/>
    </row>
    <row r="113" spans="1:10" ht="18.75" customHeight="1" x14ac:dyDescent="0.3">
      <c r="A113" s="48"/>
      <c r="B113" s="48"/>
      <c r="D113" s="56"/>
      <c r="E113" s="57"/>
      <c r="F113" s="57"/>
      <c r="G113" s="57"/>
      <c r="H113" s="56"/>
      <c r="I113" s="57"/>
      <c r="J113" s="57"/>
    </row>
    <row r="114" spans="1:10" ht="18.75" customHeight="1" x14ac:dyDescent="0.3">
      <c r="A114" s="48"/>
      <c r="B114" s="48"/>
      <c r="D114" s="56"/>
      <c r="E114" s="57"/>
      <c r="F114" s="57"/>
      <c r="G114" s="57"/>
      <c r="H114" s="56"/>
      <c r="I114" s="57"/>
      <c r="J114" s="57"/>
    </row>
    <row r="115" spans="1:10" ht="18.75" customHeight="1" x14ac:dyDescent="0.3">
      <c r="A115" s="48"/>
      <c r="B115" s="48"/>
      <c r="D115" s="56"/>
      <c r="E115" s="57"/>
      <c r="F115" s="57"/>
      <c r="G115" s="57"/>
      <c r="H115" s="56"/>
      <c r="I115" s="57"/>
      <c r="J115" s="57"/>
    </row>
    <row r="116" spans="1:10" ht="18.75" customHeight="1" x14ac:dyDescent="0.3">
      <c r="A116" s="48"/>
      <c r="B116" s="48"/>
      <c r="D116" s="56"/>
      <c r="E116" s="57"/>
      <c r="F116" s="57"/>
      <c r="G116" s="57"/>
      <c r="H116" s="56"/>
      <c r="I116" s="57"/>
      <c r="J116" s="57"/>
    </row>
    <row r="117" spans="1:10" ht="18.75" customHeight="1" x14ac:dyDescent="0.3">
      <c r="A117" s="48"/>
      <c r="B117" s="48"/>
      <c r="D117" s="56"/>
      <c r="E117" s="57"/>
      <c r="F117" s="57"/>
      <c r="G117" s="57"/>
      <c r="H117" s="56"/>
      <c r="I117" s="57"/>
      <c r="J117" s="57"/>
    </row>
    <row r="118" spans="1:10" ht="18.75" customHeight="1" x14ac:dyDescent="0.3">
      <c r="A118" s="48"/>
      <c r="B118" s="48"/>
      <c r="D118" s="56"/>
      <c r="E118" s="57"/>
      <c r="F118" s="57"/>
      <c r="G118" s="57"/>
      <c r="H118" s="56"/>
      <c r="I118" s="57"/>
      <c r="J118" s="57"/>
    </row>
    <row r="119" spans="1:10" ht="18.75" customHeight="1" x14ac:dyDescent="0.3">
      <c r="A119" s="48"/>
      <c r="B119" s="48"/>
      <c r="D119" s="56"/>
      <c r="E119" s="57"/>
      <c r="F119" s="57"/>
      <c r="G119" s="57"/>
      <c r="H119" s="56"/>
      <c r="I119" s="57"/>
      <c r="J119" s="57"/>
    </row>
    <row r="120" spans="1:10" ht="18.75" customHeight="1" x14ac:dyDescent="0.3">
      <c r="A120" s="48"/>
      <c r="B120" s="48"/>
      <c r="D120" s="56"/>
      <c r="E120" s="57"/>
      <c r="F120" s="57"/>
      <c r="G120" s="57"/>
      <c r="H120" s="56"/>
      <c r="I120" s="57"/>
      <c r="J120" s="57"/>
    </row>
    <row r="121" spans="1:10" ht="18.75" customHeight="1" x14ac:dyDescent="0.3">
      <c r="A121" s="48"/>
      <c r="B121" s="48"/>
      <c r="D121" s="56"/>
      <c r="E121" s="57"/>
      <c r="F121" s="57"/>
      <c r="G121" s="57"/>
      <c r="H121" s="56"/>
      <c r="I121" s="57"/>
      <c r="J121" s="57"/>
    </row>
    <row r="122" spans="1:10" ht="18.75" customHeight="1" x14ac:dyDescent="0.3">
      <c r="A122" s="48"/>
      <c r="B122" s="48"/>
      <c r="D122" s="56"/>
      <c r="E122" s="57"/>
      <c r="F122" s="57"/>
      <c r="G122" s="57"/>
      <c r="H122" s="56"/>
      <c r="I122" s="57"/>
      <c r="J122" s="57"/>
    </row>
    <row r="123" spans="1:10" ht="18.75" customHeight="1" x14ac:dyDescent="0.3">
      <c r="A123" s="48"/>
      <c r="B123" s="48"/>
      <c r="D123" s="56"/>
      <c r="E123" s="57"/>
      <c r="F123" s="57"/>
      <c r="G123" s="57"/>
      <c r="H123" s="56"/>
      <c r="I123" s="57"/>
      <c r="J123" s="57"/>
    </row>
    <row r="124" spans="1:10" ht="18.75" customHeight="1" x14ac:dyDescent="0.3">
      <c r="A124" s="48"/>
      <c r="B124" s="48"/>
      <c r="D124" s="56"/>
      <c r="E124" s="57"/>
      <c r="F124" s="57"/>
      <c r="G124" s="57"/>
      <c r="H124" s="56"/>
      <c r="I124" s="57"/>
      <c r="J124" s="57"/>
    </row>
    <row r="125" spans="1:10" ht="18.75" customHeight="1" x14ac:dyDescent="0.3">
      <c r="A125" s="48"/>
      <c r="B125" s="48"/>
      <c r="D125" s="56"/>
      <c r="E125" s="57"/>
      <c r="F125" s="57"/>
      <c r="G125" s="57"/>
      <c r="H125" s="56"/>
      <c r="I125" s="57"/>
      <c r="J125" s="57"/>
    </row>
    <row r="126" spans="1:10" ht="18.75" customHeight="1" x14ac:dyDescent="0.3">
      <c r="A126" s="48"/>
      <c r="B126" s="48"/>
      <c r="D126" s="56"/>
      <c r="E126" s="57"/>
      <c r="F126" s="57"/>
      <c r="G126" s="57"/>
      <c r="H126" s="56"/>
      <c r="I126" s="57"/>
      <c r="J126" s="57"/>
    </row>
    <row r="127" spans="1:10" ht="18.75" customHeight="1" x14ac:dyDescent="0.3">
      <c r="A127" s="48"/>
      <c r="B127" s="48"/>
      <c r="D127" s="56"/>
      <c r="E127" s="57"/>
      <c r="F127" s="57"/>
      <c r="G127" s="57"/>
      <c r="H127" s="56"/>
      <c r="I127" s="57"/>
      <c r="J127" s="57"/>
    </row>
    <row r="128" spans="1:10" ht="18.75" customHeight="1" x14ac:dyDescent="0.3">
      <c r="A128" s="48"/>
      <c r="B128" s="48"/>
      <c r="D128" s="56"/>
      <c r="E128" s="57"/>
      <c r="F128" s="57"/>
      <c r="G128" s="57"/>
      <c r="H128" s="56"/>
      <c r="I128" s="57"/>
      <c r="J128" s="57"/>
    </row>
    <row r="129" spans="1:10" ht="18.75" customHeight="1" x14ac:dyDescent="0.3">
      <c r="A129" s="48"/>
      <c r="B129" s="48"/>
      <c r="D129" s="56"/>
      <c r="E129" s="57"/>
      <c r="F129" s="57"/>
      <c r="G129" s="57"/>
      <c r="H129" s="56"/>
      <c r="I129" s="57"/>
      <c r="J129" s="57"/>
    </row>
    <row r="130" spans="1:10" ht="18.75" customHeight="1" x14ac:dyDescent="0.3">
      <c r="A130" s="48"/>
      <c r="B130" s="48"/>
      <c r="D130" s="56"/>
      <c r="E130" s="57"/>
      <c r="F130" s="57"/>
      <c r="G130" s="57"/>
      <c r="H130" s="56"/>
      <c r="I130" s="57"/>
      <c r="J130" s="57"/>
    </row>
    <row r="131" spans="1:10" ht="18.75" customHeight="1" x14ac:dyDescent="0.3">
      <c r="A131" s="48"/>
      <c r="B131" s="48"/>
      <c r="D131" s="56"/>
      <c r="E131" s="57"/>
      <c r="F131" s="57"/>
      <c r="G131" s="57"/>
      <c r="H131" s="56"/>
      <c r="I131" s="57"/>
      <c r="J131" s="57"/>
    </row>
    <row r="132" spans="1:10" ht="18.75" customHeight="1" x14ac:dyDescent="0.3">
      <c r="A132" s="48"/>
      <c r="B132" s="48"/>
      <c r="D132" s="56"/>
      <c r="E132" s="57"/>
      <c r="F132" s="57"/>
      <c r="G132" s="57"/>
      <c r="H132" s="56"/>
      <c r="I132" s="57"/>
      <c r="J132" s="57"/>
    </row>
    <row r="133" spans="1:10" ht="18.75" customHeight="1" x14ac:dyDescent="0.3">
      <c r="A133" s="48"/>
      <c r="B133" s="48"/>
      <c r="D133" s="56"/>
      <c r="E133" s="57"/>
      <c r="F133" s="57"/>
      <c r="G133" s="57"/>
      <c r="H133" s="56"/>
      <c r="I133" s="57"/>
      <c r="J133" s="57"/>
    </row>
    <row r="134" spans="1:10" ht="18.75" customHeight="1" x14ac:dyDescent="0.3">
      <c r="A134" s="48"/>
      <c r="B134" s="48"/>
      <c r="D134" s="56"/>
      <c r="E134" s="57"/>
      <c r="F134" s="57"/>
      <c r="G134" s="57"/>
      <c r="H134" s="56"/>
      <c r="I134" s="57"/>
      <c r="J134" s="57"/>
    </row>
    <row r="135" spans="1:10" ht="18.75" customHeight="1" x14ac:dyDescent="0.3">
      <c r="A135" s="48"/>
      <c r="B135" s="48"/>
      <c r="D135" s="56"/>
      <c r="E135" s="57"/>
      <c r="F135" s="57"/>
      <c r="G135" s="57"/>
      <c r="H135" s="56"/>
      <c r="I135" s="57"/>
      <c r="J135" s="57"/>
    </row>
    <row r="136" spans="1:10" ht="18.75" customHeight="1" x14ac:dyDescent="0.3">
      <c r="A136" s="48"/>
      <c r="B136" s="48"/>
      <c r="D136" s="56"/>
      <c r="E136" s="57"/>
      <c r="F136" s="57"/>
      <c r="G136" s="57"/>
      <c r="H136" s="56"/>
      <c r="I136" s="57"/>
      <c r="J136" s="57"/>
    </row>
    <row r="137" spans="1:10" ht="18.75" customHeight="1" x14ac:dyDescent="0.3">
      <c r="A137" s="48"/>
      <c r="B137" s="48"/>
      <c r="D137" s="56"/>
      <c r="E137" s="57"/>
      <c r="F137" s="57"/>
      <c r="G137" s="57"/>
      <c r="H137" s="56"/>
      <c r="I137" s="57"/>
      <c r="J137" s="57"/>
    </row>
    <row r="138" spans="1:10" ht="18.75" customHeight="1" x14ac:dyDescent="0.3">
      <c r="A138" s="48"/>
      <c r="B138" s="48"/>
      <c r="D138" s="56"/>
      <c r="E138" s="57"/>
      <c r="F138" s="57"/>
      <c r="G138" s="57"/>
      <c r="H138" s="56"/>
      <c r="I138" s="57"/>
      <c r="J138" s="57"/>
    </row>
    <row r="139" spans="1:10" ht="18.75" customHeight="1" x14ac:dyDescent="0.3">
      <c r="A139" s="48"/>
      <c r="B139" s="48"/>
      <c r="D139" s="56"/>
      <c r="E139" s="57"/>
      <c r="F139" s="57"/>
      <c r="G139" s="57"/>
      <c r="H139" s="56"/>
      <c r="I139" s="57"/>
      <c r="J139" s="57"/>
    </row>
    <row r="140" spans="1:10" ht="18.75" customHeight="1" x14ac:dyDescent="0.3">
      <c r="A140" s="48"/>
      <c r="B140" s="48"/>
      <c r="D140" s="56"/>
      <c r="E140" s="57"/>
      <c r="F140" s="57"/>
      <c r="G140" s="57"/>
      <c r="H140" s="56"/>
      <c r="I140" s="57"/>
      <c r="J140" s="57"/>
    </row>
    <row r="141" spans="1:10" ht="18.75" customHeight="1" x14ac:dyDescent="0.3">
      <c r="A141" s="48"/>
      <c r="B141" s="48"/>
      <c r="D141" s="56"/>
      <c r="E141" s="57"/>
      <c r="F141" s="57"/>
      <c r="G141" s="57"/>
      <c r="H141" s="56"/>
      <c r="I141" s="57"/>
      <c r="J141" s="57"/>
    </row>
    <row r="142" spans="1:10" ht="18.75" customHeight="1" x14ac:dyDescent="0.3">
      <c r="A142" s="48"/>
      <c r="B142" s="48"/>
      <c r="D142" s="56"/>
      <c r="E142" s="57"/>
      <c r="F142" s="57"/>
      <c r="G142" s="57"/>
      <c r="H142" s="56"/>
      <c r="I142" s="57"/>
      <c r="J142" s="57"/>
    </row>
    <row r="143" spans="1:10" ht="18.75" customHeight="1" x14ac:dyDescent="0.3">
      <c r="A143" s="48"/>
      <c r="B143" s="48"/>
      <c r="D143" s="56"/>
      <c r="E143" s="57"/>
      <c r="F143" s="57"/>
      <c r="G143" s="57"/>
      <c r="H143" s="56"/>
      <c r="I143" s="57"/>
      <c r="J143" s="57"/>
    </row>
    <row r="144" spans="1:10" ht="18.75" customHeight="1" x14ac:dyDescent="0.3">
      <c r="A144" s="48"/>
      <c r="B144" s="48"/>
      <c r="D144" s="56"/>
      <c r="E144" s="57"/>
      <c r="F144" s="57"/>
      <c r="G144" s="57"/>
      <c r="H144" s="56"/>
      <c r="I144" s="57"/>
      <c r="J144" s="57"/>
    </row>
    <row r="145" spans="1:10" ht="18.75" customHeight="1" x14ac:dyDescent="0.3">
      <c r="A145" s="48"/>
      <c r="B145" s="48"/>
      <c r="D145" s="56"/>
      <c r="E145" s="57"/>
      <c r="F145" s="57"/>
      <c r="G145" s="57"/>
      <c r="H145" s="56"/>
      <c r="I145" s="57"/>
      <c r="J145" s="57"/>
    </row>
    <row r="146" spans="1:10" ht="18.75" customHeight="1" x14ac:dyDescent="0.3">
      <c r="A146" s="48"/>
      <c r="B146" s="48"/>
      <c r="D146" s="56"/>
      <c r="E146" s="57"/>
      <c r="F146" s="57"/>
      <c r="G146" s="57"/>
      <c r="H146" s="56"/>
      <c r="I146" s="57"/>
      <c r="J146" s="57"/>
    </row>
    <row r="147" spans="1:10" ht="18.75" customHeight="1" x14ac:dyDescent="0.3">
      <c r="A147" s="48"/>
      <c r="B147" s="48"/>
      <c r="D147" s="56"/>
      <c r="E147" s="57"/>
      <c r="F147" s="57"/>
      <c r="G147" s="57"/>
      <c r="H147" s="56"/>
      <c r="I147" s="57"/>
      <c r="J147" s="57"/>
    </row>
    <row r="148" spans="1:10" ht="18.75" customHeight="1" x14ac:dyDescent="0.3">
      <c r="A148" s="48"/>
      <c r="B148" s="48"/>
      <c r="D148" s="56"/>
      <c r="E148" s="57"/>
      <c r="F148" s="57"/>
      <c r="G148" s="57"/>
      <c r="H148" s="56"/>
      <c r="I148" s="57"/>
      <c r="J148" s="57"/>
    </row>
    <row r="149" spans="1:10" ht="18.75" customHeight="1" x14ac:dyDescent="0.3">
      <c r="A149" s="48"/>
      <c r="B149" s="48"/>
      <c r="D149" s="56"/>
      <c r="E149" s="57"/>
      <c r="F149" s="57"/>
      <c r="G149" s="57"/>
      <c r="H149" s="56"/>
      <c r="I149" s="57"/>
      <c r="J149" s="57"/>
    </row>
    <row r="150" spans="1:10" ht="18.75" customHeight="1" x14ac:dyDescent="0.3">
      <c r="A150" s="48"/>
      <c r="B150" s="48"/>
      <c r="D150" s="56"/>
      <c r="E150" s="57"/>
      <c r="F150" s="57"/>
      <c r="G150" s="57"/>
      <c r="H150" s="56"/>
      <c r="I150" s="57"/>
      <c r="J150" s="57"/>
    </row>
    <row r="151" spans="1:10" ht="18.75" customHeight="1" x14ac:dyDescent="0.3">
      <c r="A151" s="48"/>
      <c r="B151" s="48"/>
      <c r="D151" s="56"/>
      <c r="E151" s="57"/>
      <c r="F151" s="57"/>
      <c r="G151" s="57"/>
      <c r="H151" s="56"/>
      <c r="I151" s="57"/>
      <c r="J151" s="57"/>
    </row>
    <row r="152" spans="1:10" ht="18.75" customHeight="1" x14ac:dyDescent="0.3">
      <c r="A152" s="48"/>
      <c r="B152" s="48"/>
      <c r="D152" s="56"/>
      <c r="E152" s="57"/>
      <c r="F152" s="57"/>
      <c r="G152" s="57"/>
      <c r="H152" s="56"/>
      <c r="I152" s="57"/>
      <c r="J152" s="57"/>
    </row>
    <row r="153" spans="1:10" ht="18.75" customHeight="1" x14ac:dyDescent="0.3">
      <c r="A153" s="48"/>
      <c r="B153" s="48"/>
      <c r="D153" s="56"/>
      <c r="E153" s="57"/>
      <c r="F153" s="57"/>
      <c r="G153" s="57"/>
      <c r="H153" s="56"/>
      <c r="I153" s="57"/>
      <c r="J153" s="57"/>
    </row>
    <row r="154" spans="1:10" ht="18.75" customHeight="1" x14ac:dyDescent="0.3">
      <c r="A154" s="48"/>
      <c r="B154" s="48"/>
      <c r="D154" s="56"/>
      <c r="E154" s="57"/>
      <c r="F154" s="57"/>
      <c r="G154" s="57"/>
      <c r="H154" s="56"/>
      <c r="I154" s="57"/>
      <c r="J154" s="57"/>
    </row>
    <row r="155" spans="1:10" ht="18.75" customHeight="1" x14ac:dyDescent="0.3">
      <c r="A155" s="48"/>
      <c r="B155" s="48"/>
      <c r="D155" s="56"/>
      <c r="E155" s="57"/>
      <c r="F155" s="57"/>
      <c r="G155" s="57"/>
      <c r="H155" s="56"/>
      <c r="I155" s="57"/>
      <c r="J155" s="57"/>
    </row>
    <row r="156" spans="1:10" ht="18.75" customHeight="1" x14ac:dyDescent="0.3">
      <c r="A156" s="48"/>
      <c r="B156" s="48"/>
      <c r="D156" s="56"/>
      <c r="E156" s="57"/>
      <c r="F156" s="57"/>
      <c r="G156" s="57"/>
      <c r="H156" s="56"/>
      <c r="I156" s="57"/>
      <c r="J156" s="57"/>
    </row>
    <row r="157" spans="1:10" ht="18.75" customHeight="1" x14ac:dyDescent="0.3">
      <c r="A157" s="48"/>
      <c r="B157" s="48"/>
      <c r="D157" s="56"/>
      <c r="E157" s="57"/>
      <c r="F157" s="57"/>
      <c r="G157" s="57"/>
      <c r="H157" s="56"/>
      <c r="I157" s="57"/>
      <c r="J157" s="57"/>
    </row>
    <row r="158" spans="1:10" ht="18.75" customHeight="1" x14ac:dyDescent="0.3">
      <c r="A158" s="48"/>
      <c r="B158" s="48"/>
      <c r="D158" s="56"/>
      <c r="E158" s="57"/>
      <c r="F158" s="57"/>
      <c r="G158" s="57"/>
      <c r="H158" s="56"/>
      <c r="I158" s="57"/>
      <c r="J158" s="57"/>
    </row>
    <row r="159" spans="1:10" ht="18.75" customHeight="1" x14ac:dyDescent="0.3">
      <c r="A159" s="48"/>
      <c r="B159" s="48"/>
      <c r="D159" s="56"/>
      <c r="E159" s="57"/>
      <c r="F159" s="57"/>
      <c r="G159" s="57"/>
      <c r="H159" s="56"/>
      <c r="I159" s="57"/>
      <c r="J159" s="57"/>
    </row>
    <row r="160" spans="1:10" ht="18.75" customHeight="1" x14ac:dyDescent="0.3">
      <c r="A160" s="48"/>
      <c r="B160" s="48"/>
      <c r="D160" s="56"/>
      <c r="E160" s="57"/>
      <c r="F160" s="57"/>
      <c r="G160" s="57"/>
      <c r="H160" s="56"/>
      <c r="I160" s="57"/>
      <c r="J160" s="57"/>
    </row>
    <row r="161" spans="1:10" ht="18.75" customHeight="1" x14ac:dyDescent="0.3">
      <c r="A161" s="48"/>
      <c r="B161" s="48"/>
      <c r="D161" s="56"/>
      <c r="E161" s="57"/>
      <c r="F161" s="57"/>
      <c r="G161" s="57"/>
      <c r="H161" s="56"/>
      <c r="I161" s="57"/>
      <c r="J161" s="57"/>
    </row>
    <row r="162" spans="1:10" ht="18.75" customHeight="1" x14ac:dyDescent="0.3">
      <c r="A162" s="48"/>
      <c r="B162" s="48"/>
      <c r="D162" s="56"/>
      <c r="E162" s="57"/>
      <c r="F162" s="57"/>
      <c r="G162" s="57"/>
      <c r="H162" s="56"/>
      <c r="I162" s="57"/>
      <c r="J162" s="57"/>
    </row>
  </sheetData>
  <mergeCells count="18">
    <mergeCell ref="D43:F43"/>
    <mergeCell ref="H43:J4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8:J48"/>
    <mergeCell ref="D44:F44"/>
    <mergeCell ref="H44:J44"/>
    <mergeCell ref="D45:F45"/>
    <mergeCell ref="H45:J45"/>
    <mergeCell ref="D46:F46"/>
    <mergeCell ref="H46:J46"/>
  </mergeCells>
  <pageMargins left="0.8" right="0.5" top="0.48" bottom="0.5" header="0.5" footer="0.5"/>
  <pageSetup paperSize="9" scale="73" firstPageNumber="5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75"/>
  <sheetViews>
    <sheetView view="pageBreakPreview" topLeftCell="A25" zoomScale="115" zoomScaleNormal="60" zoomScaleSheetLayoutView="115" workbookViewId="0">
      <selection activeCell="A23" sqref="A23"/>
    </sheetView>
  </sheetViews>
  <sheetFormatPr defaultColWidth="9.08984375" defaultRowHeight="20.25" customHeight="1" x14ac:dyDescent="0.3"/>
  <cols>
    <col min="1" max="1" width="56.453125" style="7" customWidth="1"/>
    <col min="2" max="2" width="5.54296875" style="7" customWidth="1"/>
    <col min="3" max="3" width="1.08984375" style="7" customWidth="1"/>
    <col min="4" max="4" width="14.90625" style="7" customWidth="1"/>
    <col min="5" max="5" width="0.90625" style="7" customWidth="1"/>
    <col min="6" max="6" width="13" style="80" customWidth="1"/>
    <col min="7" max="7" width="0.90625" style="7" customWidth="1"/>
    <col min="8" max="8" width="12.90625" style="7" bestFit="1" customWidth="1"/>
    <col min="9" max="9" width="0.90625" style="7" customWidth="1"/>
    <col min="10" max="10" width="16.08984375" style="7" customWidth="1"/>
    <col min="11" max="11" width="0.90625" style="7" customWidth="1"/>
    <col min="12" max="12" width="16.08984375" style="7" customWidth="1"/>
    <col min="13" max="13" width="1" style="7" customWidth="1"/>
    <col min="14" max="14" width="16.453125" style="7" customWidth="1"/>
    <col min="15" max="15" width="0.90625" style="7" customWidth="1"/>
    <col min="16" max="16" width="15.90625" style="7" customWidth="1"/>
    <col min="17" max="17" width="0.90625" style="7" customWidth="1"/>
    <col min="18" max="18" width="15.90625" style="7" customWidth="1"/>
    <col min="19" max="19" width="0.90625" style="7" customWidth="1"/>
    <col min="20" max="20" width="15.90625" style="7" customWidth="1"/>
    <col min="21" max="21" width="0.90625" style="7" customWidth="1"/>
    <col min="22" max="22" width="16.08984375" style="7" bestFit="1" customWidth="1"/>
    <col min="23" max="23" width="0.90625" style="7" customWidth="1"/>
    <col min="24" max="24" width="16.453125" style="7" customWidth="1"/>
    <col min="25" max="25" width="1" style="7" customWidth="1"/>
    <col min="26" max="26" width="14.08984375" style="7" customWidth="1"/>
    <col min="27" max="27" width="1" style="7" customWidth="1"/>
    <col min="28" max="28" width="15.90625" style="7" bestFit="1" customWidth="1"/>
    <col min="29" max="16384" width="9.08984375" style="7"/>
  </cols>
  <sheetData>
    <row r="1" spans="1:28" ht="20.25" customHeight="1" x14ac:dyDescent="0.35">
      <c r="A1" s="13" t="s">
        <v>20</v>
      </c>
    </row>
    <row r="2" spans="1:28" ht="20.25" customHeight="1" x14ac:dyDescent="0.3">
      <c r="A2" s="14" t="s">
        <v>81</v>
      </c>
    </row>
    <row r="3" spans="1:28" ht="20.25" customHeight="1" x14ac:dyDescent="0.3">
      <c r="A3" s="1"/>
    </row>
    <row r="4" spans="1:28" ht="20.25" customHeight="1" x14ac:dyDescent="0.3">
      <c r="A4" s="58"/>
      <c r="B4" s="8"/>
      <c r="C4" s="8"/>
      <c r="D4" s="304" t="s">
        <v>29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20.25" customHeight="1" x14ac:dyDescent="0.3">
      <c r="A5" s="8"/>
      <c r="B5" s="8"/>
      <c r="C5" s="8"/>
      <c r="D5" s="21"/>
      <c r="E5" s="21"/>
      <c r="F5" s="81"/>
      <c r="G5" s="21"/>
      <c r="H5" s="308" t="s">
        <v>48</v>
      </c>
      <c r="I5" s="309"/>
      <c r="J5" s="309"/>
      <c r="K5" s="21"/>
      <c r="L5" s="310" t="s">
        <v>58</v>
      </c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43"/>
      <c r="X5" s="43"/>
      <c r="Y5" s="43"/>
      <c r="Z5" s="43"/>
      <c r="AA5" s="43"/>
      <c r="AB5" s="43"/>
    </row>
    <row r="6" spans="1:28" ht="20.25" customHeight="1" x14ac:dyDescent="0.3">
      <c r="A6" s="8"/>
      <c r="B6" s="8"/>
      <c r="C6" s="8"/>
      <c r="D6" s="3"/>
      <c r="E6" s="3"/>
      <c r="F6" s="82"/>
      <c r="G6" s="3"/>
      <c r="H6" s="3"/>
      <c r="I6" s="3"/>
      <c r="J6" s="3"/>
      <c r="K6" s="9"/>
      <c r="L6" s="9"/>
      <c r="M6" s="9"/>
      <c r="N6" s="285" t="s">
        <v>234</v>
      </c>
      <c r="O6" s="2"/>
      <c r="P6" s="311"/>
      <c r="Q6" s="312"/>
      <c r="R6" s="312"/>
      <c r="S6" s="8"/>
      <c r="T6" s="9"/>
      <c r="U6" s="10"/>
      <c r="V6" s="35"/>
      <c r="W6" s="59"/>
      <c r="X6" s="35"/>
      <c r="Y6" s="59"/>
      <c r="Z6" s="34"/>
      <c r="AA6" s="34"/>
      <c r="AB6" s="34"/>
    </row>
    <row r="7" spans="1:28" ht="20.25" customHeight="1" x14ac:dyDescent="0.3">
      <c r="A7" s="8"/>
      <c r="B7" s="8"/>
      <c r="C7" s="8"/>
      <c r="D7" s="3"/>
      <c r="E7" s="3"/>
      <c r="F7" s="82"/>
      <c r="G7" s="3"/>
      <c r="H7" s="3"/>
      <c r="I7" s="3"/>
      <c r="J7" s="3"/>
      <c r="K7" s="9"/>
      <c r="L7" s="9"/>
      <c r="M7" s="9"/>
      <c r="N7" s="285" t="s">
        <v>235</v>
      </c>
      <c r="O7" s="2"/>
      <c r="P7" s="285"/>
      <c r="Q7" s="286"/>
      <c r="R7" s="286"/>
      <c r="S7" s="8"/>
      <c r="T7" s="9"/>
      <c r="U7" s="10"/>
      <c r="V7" s="35"/>
      <c r="W7" s="59"/>
      <c r="X7" s="35"/>
      <c r="Y7" s="59"/>
      <c r="Z7" s="34"/>
      <c r="AA7" s="34"/>
      <c r="AB7" s="34"/>
    </row>
    <row r="8" spans="1:28" ht="20.25" customHeight="1" x14ac:dyDescent="0.3">
      <c r="A8" s="8"/>
      <c r="B8" s="8"/>
      <c r="C8" s="8"/>
      <c r="D8" s="3"/>
      <c r="E8" s="3"/>
      <c r="F8" s="82"/>
      <c r="G8" s="3"/>
      <c r="H8" s="3"/>
      <c r="I8" s="3"/>
      <c r="J8" s="3"/>
      <c r="K8" s="9"/>
      <c r="L8" s="9"/>
      <c r="M8" s="9"/>
      <c r="N8" s="285" t="s">
        <v>236</v>
      </c>
      <c r="O8" s="2"/>
      <c r="P8" s="285"/>
      <c r="Q8" s="286"/>
      <c r="R8" s="286"/>
      <c r="S8" s="8"/>
      <c r="T8" s="9"/>
      <c r="U8" s="10"/>
      <c r="V8" s="35"/>
      <c r="W8" s="59"/>
      <c r="X8" s="35"/>
      <c r="Y8" s="59"/>
      <c r="Z8" s="34"/>
      <c r="AA8" s="34"/>
      <c r="AB8" s="34"/>
    </row>
    <row r="9" spans="1:28" ht="20.25" customHeight="1" x14ac:dyDescent="0.3">
      <c r="A9" s="8"/>
      <c r="B9" s="8"/>
      <c r="C9" s="8"/>
      <c r="D9" s="3"/>
      <c r="E9" s="3"/>
      <c r="F9" s="82"/>
      <c r="G9" s="3"/>
      <c r="H9" s="3"/>
      <c r="I9" s="3"/>
      <c r="J9" s="3"/>
      <c r="K9" s="9"/>
      <c r="L9" s="9" t="s">
        <v>155</v>
      </c>
      <c r="M9" s="9"/>
      <c r="N9" s="285" t="s">
        <v>237</v>
      </c>
      <c r="O9" s="2"/>
      <c r="P9" s="285"/>
      <c r="Q9" s="286"/>
      <c r="R9" s="286"/>
      <c r="S9" s="8"/>
      <c r="T9" s="9"/>
      <c r="U9" s="10"/>
      <c r="V9" s="35"/>
      <c r="W9" s="59"/>
      <c r="X9" s="35"/>
      <c r="Y9" s="59"/>
      <c r="Z9" s="34"/>
      <c r="AA9" s="34"/>
      <c r="AB9" s="34"/>
    </row>
    <row r="10" spans="1:28" ht="20.25" customHeight="1" x14ac:dyDescent="0.3">
      <c r="A10" s="8"/>
      <c r="B10" s="8"/>
      <c r="C10" s="8"/>
      <c r="D10" s="3"/>
      <c r="E10" s="3"/>
      <c r="F10" s="82"/>
      <c r="G10" s="3"/>
      <c r="H10" s="3"/>
      <c r="I10" s="3"/>
      <c r="J10" s="3"/>
      <c r="K10" s="9"/>
      <c r="L10" s="9" t="s">
        <v>44</v>
      </c>
      <c r="M10" s="9"/>
      <c r="N10" s="285" t="s">
        <v>238</v>
      </c>
      <c r="O10" s="2"/>
      <c r="P10" s="285"/>
      <c r="Q10" s="286"/>
      <c r="R10" s="286"/>
      <c r="S10" s="8"/>
      <c r="T10" s="9" t="s">
        <v>54</v>
      </c>
      <c r="U10" s="10"/>
      <c r="V10" s="35" t="s">
        <v>63</v>
      </c>
      <c r="W10" s="59"/>
      <c r="X10" s="35" t="s">
        <v>67</v>
      </c>
      <c r="Y10" s="59"/>
      <c r="Z10" s="34"/>
      <c r="AA10" s="34"/>
      <c r="AB10" s="34"/>
    </row>
    <row r="11" spans="1:28" ht="20.25" customHeight="1" x14ac:dyDescent="0.3">
      <c r="A11" s="8"/>
      <c r="B11" s="8"/>
      <c r="C11" s="8"/>
      <c r="D11" s="3" t="s">
        <v>5</v>
      </c>
      <c r="E11" s="3"/>
      <c r="F11" s="82"/>
      <c r="G11" s="3"/>
      <c r="H11" s="3"/>
      <c r="I11" s="3"/>
      <c r="J11" s="3"/>
      <c r="K11" s="9"/>
      <c r="L11" s="9" t="s">
        <v>156</v>
      </c>
      <c r="M11" s="9"/>
      <c r="N11" s="9" t="s">
        <v>64</v>
      </c>
      <c r="O11" s="23"/>
      <c r="P11" s="308" t="s">
        <v>242</v>
      </c>
      <c r="Q11" s="308"/>
      <c r="R11" s="308"/>
      <c r="S11" s="8"/>
      <c r="T11" s="9" t="s">
        <v>53</v>
      </c>
      <c r="U11" s="8"/>
      <c r="V11" s="35" t="s">
        <v>64</v>
      </c>
      <c r="W11" s="34"/>
      <c r="X11" s="35" t="s">
        <v>24</v>
      </c>
      <c r="Y11" s="34"/>
      <c r="Z11" s="34"/>
      <c r="AA11" s="34"/>
      <c r="AB11" s="35"/>
    </row>
    <row r="12" spans="1:28" ht="20.25" customHeight="1" x14ac:dyDescent="0.3">
      <c r="A12" s="8"/>
      <c r="B12" s="8"/>
      <c r="C12" s="8"/>
      <c r="D12" s="3" t="s">
        <v>6</v>
      </c>
      <c r="E12" s="3"/>
      <c r="F12" s="82" t="s">
        <v>86</v>
      </c>
      <c r="G12" s="3"/>
      <c r="H12" s="3" t="s">
        <v>45</v>
      </c>
      <c r="I12" s="3"/>
      <c r="J12" s="3"/>
      <c r="K12" s="9"/>
      <c r="L12" s="9" t="s">
        <v>252</v>
      </c>
      <c r="M12" s="9"/>
      <c r="N12" s="9" t="s">
        <v>239</v>
      </c>
      <c r="O12" s="6"/>
      <c r="P12" s="6" t="s">
        <v>32</v>
      </c>
      <c r="Q12" s="9"/>
      <c r="R12" s="6" t="s">
        <v>32</v>
      </c>
      <c r="S12" s="10"/>
      <c r="T12" s="9" t="s">
        <v>51</v>
      </c>
      <c r="U12" s="8"/>
      <c r="V12" s="35" t="s">
        <v>65</v>
      </c>
      <c r="W12" s="34"/>
      <c r="X12" s="35" t="s">
        <v>184</v>
      </c>
      <c r="Y12" s="34"/>
      <c r="Z12" s="35" t="s">
        <v>62</v>
      </c>
      <c r="AA12" s="35"/>
      <c r="AB12" s="35" t="s">
        <v>3</v>
      </c>
    </row>
    <row r="13" spans="1:28" ht="20.25" customHeight="1" x14ac:dyDescent="0.3">
      <c r="A13" s="6"/>
      <c r="B13" s="283"/>
      <c r="C13" s="283"/>
      <c r="D13" s="6" t="s">
        <v>7</v>
      </c>
      <c r="E13" s="6"/>
      <c r="F13" s="83" t="s">
        <v>87</v>
      </c>
      <c r="G13" s="6"/>
      <c r="H13" s="9" t="s">
        <v>75</v>
      </c>
      <c r="I13" s="6"/>
      <c r="J13" s="3" t="s">
        <v>47</v>
      </c>
      <c r="K13" s="6"/>
      <c r="L13" s="286" t="s">
        <v>253</v>
      </c>
      <c r="M13" s="6"/>
      <c r="N13" s="285" t="s">
        <v>240</v>
      </c>
      <c r="O13" s="6"/>
      <c r="P13" s="6" t="s">
        <v>33</v>
      </c>
      <c r="Q13" s="6"/>
      <c r="R13" s="6" t="s">
        <v>39</v>
      </c>
      <c r="S13" s="6"/>
      <c r="T13" s="9" t="s">
        <v>43</v>
      </c>
      <c r="U13" s="6"/>
      <c r="V13" s="35" t="s">
        <v>66</v>
      </c>
      <c r="W13" s="37"/>
      <c r="X13" s="35" t="s">
        <v>185</v>
      </c>
      <c r="Y13" s="37"/>
      <c r="Z13" s="37" t="s">
        <v>8</v>
      </c>
      <c r="AA13" s="37"/>
      <c r="AB13" s="37" t="s">
        <v>22</v>
      </c>
    </row>
    <row r="14" spans="1:28" ht="20.25" customHeight="1" x14ac:dyDescent="0.3">
      <c r="A14" s="27" t="s">
        <v>187</v>
      </c>
      <c r="B14" s="215"/>
      <c r="C14" s="286"/>
      <c r="D14" s="303" t="s">
        <v>57</v>
      </c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3"/>
      <c r="W14" s="303"/>
      <c r="X14" s="303"/>
      <c r="Y14" s="303"/>
      <c r="Z14" s="303"/>
      <c r="AA14" s="303"/>
      <c r="AB14" s="303"/>
    </row>
    <row r="15" spans="1:28" ht="20.25" customHeight="1" x14ac:dyDescent="0.3">
      <c r="A15" s="27" t="s">
        <v>160</v>
      </c>
      <c r="B15" s="214"/>
      <c r="C15" s="281"/>
      <c r="D15" s="61">
        <v>2264955</v>
      </c>
      <c r="E15" s="61"/>
      <c r="F15" s="84">
        <v>503251</v>
      </c>
      <c r="G15" s="61">
        <v>0</v>
      </c>
      <c r="H15" s="61">
        <v>141747</v>
      </c>
      <c r="I15" s="61">
        <v>0</v>
      </c>
      <c r="J15" s="61">
        <v>1104313</v>
      </c>
      <c r="K15" s="61">
        <v>0</v>
      </c>
      <c r="L15" s="61">
        <v>-7882</v>
      </c>
      <c r="M15" s="61">
        <v>0</v>
      </c>
      <c r="N15" s="61">
        <v>99352</v>
      </c>
      <c r="O15" s="61">
        <v>0</v>
      </c>
      <c r="P15" s="61">
        <v>355215</v>
      </c>
      <c r="Q15" s="61">
        <v>0</v>
      </c>
      <c r="R15" s="61">
        <v>137831</v>
      </c>
      <c r="S15" s="61">
        <v>0</v>
      </c>
      <c r="T15" s="180">
        <v>1298371</v>
      </c>
      <c r="U15" s="180">
        <v>0</v>
      </c>
      <c r="V15" s="180">
        <f>SUM(L15:T15)</f>
        <v>1882887</v>
      </c>
      <c r="W15" s="61">
        <v>0</v>
      </c>
      <c r="X15" s="61">
        <f>SUM(D15:J15)+V15</f>
        <v>5897153</v>
      </c>
      <c r="Y15" s="61">
        <v>0</v>
      </c>
      <c r="Z15" s="61">
        <v>103091</v>
      </c>
      <c r="AA15" s="61"/>
      <c r="AB15" s="61">
        <f>SUM(X15:Z15)</f>
        <v>6000244</v>
      </c>
    </row>
    <row r="16" spans="1:28" ht="20.25" customHeight="1" x14ac:dyDescent="0.3">
      <c r="A16" s="27"/>
      <c r="B16" s="214"/>
      <c r="C16" s="281"/>
      <c r="D16" s="61"/>
      <c r="E16" s="61"/>
      <c r="F16" s="84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180"/>
      <c r="U16" s="180"/>
      <c r="V16" s="180"/>
      <c r="W16" s="61"/>
      <c r="X16" s="61"/>
      <c r="Y16" s="61"/>
      <c r="Z16" s="61"/>
      <c r="AA16" s="61"/>
      <c r="AB16" s="61"/>
    </row>
    <row r="17" spans="1:28" ht="20.25" customHeight="1" x14ac:dyDescent="0.3">
      <c r="A17" s="67" t="s">
        <v>157</v>
      </c>
      <c r="B17" s="214"/>
      <c r="C17" s="281"/>
      <c r="D17" s="26"/>
      <c r="E17" s="26"/>
      <c r="F17" s="85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32"/>
      <c r="W17" s="32"/>
      <c r="X17" s="32"/>
      <c r="Y17" s="32"/>
      <c r="Z17" s="32"/>
      <c r="AA17" s="32"/>
      <c r="AB17" s="32"/>
    </row>
    <row r="18" spans="1:28" ht="20.25" customHeight="1" x14ac:dyDescent="0.3">
      <c r="A18" s="65" t="s">
        <v>186</v>
      </c>
      <c r="B18" s="214"/>
      <c r="C18" s="281"/>
      <c r="D18" s="63"/>
      <c r="E18" s="26"/>
      <c r="F18" s="85"/>
      <c r="G18" s="26"/>
      <c r="H18" s="63"/>
      <c r="I18" s="26"/>
      <c r="J18" s="63"/>
      <c r="K18" s="26"/>
      <c r="L18" s="63"/>
      <c r="M18" s="26"/>
      <c r="N18" s="63"/>
      <c r="O18" s="26"/>
      <c r="P18" s="63"/>
      <c r="Q18" s="26"/>
      <c r="R18" s="63"/>
      <c r="S18" s="26"/>
      <c r="T18" s="94"/>
      <c r="U18" s="44"/>
      <c r="V18" s="94"/>
      <c r="W18" s="44"/>
      <c r="X18" s="94"/>
      <c r="Y18" s="95"/>
      <c r="Z18" s="90"/>
      <c r="AA18" s="90"/>
      <c r="AB18" s="90"/>
    </row>
    <row r="19" spans="1:28" ht="20.25" customHeight="1" x14ac:dyDescent="0.3">
      <c r="A19" s="71" t="s">
        <v>158</v>
      </c>
      <c r="B19" s="8"/>
      <c r="C19" s="8"/>
      <c r="D19" s="69" t="s">
        <v>0</v>
      </c>
      <c r="E19" s="39"/>
      <c r="F19" s="69" t="s">
        <v>0</v>
      </c>
      <c r="G19" s="39"/>
      <c r="H19" s="69" t="s">
        <v>0</v>
      </c>
      <c r="I19" s="38"/>
      <c r="J19" s="69" t="s">
        <v>0</v>
      </c>
      <c r="K19" s="99"/>
      <c r="L19" s="116" t="s">
        <v>0</v>
      </c>
      <c r="M19" s="135"/>
      <c r="N19" s="116" t="s">
        <v>0</v>
      </c>
      <c r="O19" s="92"/>
      <c r="P19" s="91" t="s">
        <v>0</v>
      </c>
      <c r="Q19" s="92"/>
      <c r="R19" s="91" t="s">
        <v>0</v>
      </c>
      <c r="S19" s="92"/>
      <c r="T19" s="116" t="s">
        <v>0</v>
      </c>
      <c r="U19" s="135"/>
      <c r="V19" s="179" t="s">
        <v>0</v>
      </c>
      <c r="W19" s="99"/>
      <c r="X19" s="179" t="s">
        <v>0</v>
      </c>
      <c r="Y19" s="99"/>
      <c r="Z19" s="248">
        <v>1275</v>
      </c>
      <c r="AA19" s="99"/>
      <c r="AB19" s="192">
        <f>SUM(X19:Z19)</f>
        <v>1275</v>
      </c>
    </row>
    <row r="20" spans="1:28" ht="20.25" hidden="1" customHeight="1" x14ac:dyDescent="0.3">
      <c r="A20" s="64"/>
      <c r="B20" s="214"/>
      <c r="C20" s="281"/>
      <c r="D20" s="26"/>
      <c r="E20" s="26"/>
      <c r="F20" s="85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105"/>
      <c r="U20" s="105"/>
      <c r="V20" s="103"/>
      <c r="W20" s="103"/>
      <c r="X20" s="103"/>
      <c r="Y20" s="103"/>
      <c r="Z20" s="103"/>
      <c r="AA20" s="103"/>
      <c r="AB20" s="103"/>
    </row>
    <row r="21" spans="1:28" ht="20.25" customHeight="1" x14ac:dyDescent="0.3">
      <c r="A21" s="65" t="s">
        <v>262</v>
      </c>
      <c r="B21" s="214"/>
      <c r="C21" s="281"/>
      <c r="D21" s="66" t="s">
        <v>0</v>
      </c>
      <c r="E21" s="26"/>
      <c r="F21" s="66" t="s">
        <v>0</v>
      </c>
      <c r="G21" s="26"/>
      <c r="H21" s="66" t="s">
        <v>0</v>
      </c>
      <c r="I21" s="26"/>
      <c r="J21" s="66" t="s">
        <v>0</v>
      </c>
      <c r="K21" s="26"/>
      <c r="L21" s="66" t="s">
        <v>0</v>
      </c>
      <c r="M21" s="26"/>
      <c r="N21" s="66" t="s">
        <v>0</v>
      </c>
      <c r="O21" s="26"/>
      <c r="P21" s="66" t="s">
        <v>0</v>
      </c>
      <c r="Q21" s="26"/>
      <c r="R21" s="66" t="s">
        <v>0</v>
      </c>
      <c r="S21" s="26"/>
      <c r="T21" s="66" t="s">
        <v>0</v>
      </c>
      <c r="U21" s="103"/>
      <c r="V21" s="66" t="s">
        <v>0</v>
      </c>
      <c r="W21" s="103"/>
      <c r="X21" s="66" t="s">
        <v>0</v>
      </c>
      <c r="Y21" s="138"/>
      <c r="Z21" s="137">
        <f>Z19</f>
        <v>1275</v>
      </c>
      <c r="AA21" s="103"/>
      <c r="AB21" s="137">
        <f>AB19</f>
        <v>1275</v>
      </c>
    </row>
    <row r="22" spans="1:28" ht="20.25" customHeight="1" x14ac:dyDescent="0.3">
      <c r="A22" s="64"/>
      <c r="B22" s="214"/>
      <c r="C22" s="281"/>
      <c r="D22" s="26"/>
      <c r="E22" s="26"/>
      <c r="F22" s="85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129"/>
      <c r="U22" s="129"/>
      <c r="V22" s="115"/>
      <c r="W22" s="115"/>
      <c r="X22" s="115"/>
      <c r="Y22" s="115"/>
      <c r="Z22" s="115"/>
      <c r="AA22" s="115"/>
      <c r="AB22" s="115"/>
    </row>
    <row r="23" spans="1:28" ht="20.25" customHeight="1" x14ac:dyDescent="0.3">
      <c r="A23" s="65" t="s">
        <v>263</v>
      </c>
      <c r="B23" s="214"/>
      <c r="C23" s="281"/>
      <c r="D23" s="26"/>
      <c r="E23" s="26"/>
      <c r="F23" s="85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129"/>
      <c r="U23" s="129"/>
      <c r="V23" s="115"/>
      <c r="W23" s="115"/>
      <c r="X23" s="115"/>
      <c r="Y23" s="115"/>
      <c r="Z23" s="115"/>
      <c r="AA23" s="115"/>
      <c r="AB23" s="115"/>
    </row>
    <row r="24" spans="1:28" ht="20.25" hidden="1" customHeight="1" x14ac:dyDescent="0.3">
      <c r="A24" s="202" t="s">
        <v>172</v>
      </c>
      <c r="B24" s="214"/>
      <c r="C24" s="281"/>
      <c r="D24" s="26"/>
      <c r="E24" s="26"/>
      <c r="F24" s="85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129"/>
      <c r="U24" s="129"/>
      <c r="V24" s="115"/>
      <c r="W24" s="115"/>
      <c r="X24" s="115"/>
      <c r="Y24" s="115"/>
      <c r="Z24" s="115"/>
      <c r="AA24" s="115"/>
      <c r="AB24" s="115"/>
    </row>
    <row r="25" spans="1:28" ht="20.25" customHeight="1" x14ac:dyDescent="0.3">
      <c r="A25" s="202" t="s">
        <v>264</v>
      </c>
      <c r="B25" s="214"/>
      <c r="C25" s="281"/>
      <c r="D25" s="203" t="s">
        <v>0</v>
      </c>
      <c r="E25" s="204"/>
      <c r="F25" s="205" t="s">
        <v>0</v>
      </c>
      <c r="G25" s="204"/>
      <c r="H25" s="203" t="s">
        <v>0</v>
      </c>
      <c r="I25" s="204"/>
      <c r="J25" s="203" t="s">
        <v>0</v>
      </c>
      <c r="K25" s="204"/>
      <c r="L25" s="203" t="s">
        <v>0</v>
      </c>
      <c r="M25" s="204"/>
      <c r="N25" s="203" t="s">
        <v>0</v>
      </c>
      <c r="O25" s="204"/>
      <c r="P25" s="203" t="s">
        <v>0</v>
      </c>
      <c r="Q25" s="204"/>
      <c r="R25" s="203" t="s">
        <v>0</v>
      </c>
      <c r="S25" s="204"/>
      <c r="T25" s="206" t="s">
        <v>0</v>
      </c>
      <c r="U25" s="142"/>
      <c r="V25" s="207" t="s">
        <v>0</v>
      </c>
      <c r="W25" s="208"/>
      <c r="X25" s="207" t="s">
        <v>0</v>
      </c>
      <c r="Y25" s="139"/>
      <c r="Z25" s="200">
        <v>415</v>
      </c>
      <c r="AA25" s="139"/>
      <c r="AB25" s="192">
        <f>SUM(X25:Z25)</f>
        <v>415</v>
      </c>
    </row>
    <row r="26" spans="1:28" ht="20.25" customHeight="1" x14ac:dyDescent="0.3">
      <c r="A26" s="65" t="s">
        <v>173</v>
      </c>
      <c r="B26" s="214"/>
      <c r="C26" s="281"/>
      <c r="D26" s="195" t="s">
        <v>0</v>
      </c>
      <c r="E26" s="193"/>
      <c r="F26" s="196" t="s">
        <v>0</v>
      </c>
      <c r="G26" s="193"/>
      <c r="H26" s="195" t="s">
        <v>0</v>
      </c>
      <c r="I26" s="193"/>
      <c r="J26" s="195" t="s">
        <v>0</v>
      </c>
      <c r="K26" s="193"/>
      <c r="L26" s="195" t="s">
        <v>0</v>
      </c>
      <c r="M26" s="193"/>
      <c r="N26" s="195" t="s">
        <v>0</v>
      </c>
      <c r="O26" s="193"/>
      <c r="P26" s="195" t="s">
        <v>0</v>
      </c>
      <c r="Q26" s="193"/>
      <c r="R26" s="195" t="s">
        <v>0</v>
      </c>
      <c r="S26" s="193"/>
      <c r="T26" s="197" t="s">
        <v>0</v>
      </c>
      <c r="U26" s="145"/>
      <c r="V26" s="198" t="s">
        <v>0</v>
      </c>
      <c r="W26" s="194"/>
      <c r="X26" s="198" t="s">
        <v>0</v>
      </c>
      <c r="Y26" s="115"/>
      <c r="Z26" s="199">
        <f>SUM(Z25)</f>
        <v>415</v>
      </c>
      <c r="AA26" s="115"/>
      <c r="AB26" s="199">
        <f>SUM(Z26)</f>
        <v>415</v>
      </c>
    </row>
    <row r="27" spans="1:28" ht="20.25" customHeight="1" x14ac:dyDescent="0.3">
      <c r="A27" s="64"/>
      <c r="B27" s="214"/>
      <c r="C27" s="281"/>
      <c r="D27" s="26"/>
      <c r="E27" s="26"/>
      <c r="F27" s="85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129"/>
      <c r="U27" s="129"/>
      <c r="V27" s="115"/>
      <c r="W27" s="115"/>
      <c r="X27" s="115"/>
      <c r="Y27" s="115"/>
      <c r="Z27" s="115"/>
      <c r="AA27" s="115"/>
      <c r="AB27" s="115"/>
    </row>
    <row r="28" spans="1:28" ht="20.25" customHeight="1" x14ac:dyDescent="0.3">
      <c r="A28" s="64" t="s">
        <v>70</v>
      </c>
      <c r="B28" s="214"/>
      <c r="C28" s="281"/>
      <c r="D28" s="195" t="s">
        <v>0</v>
      </c>
      <c r="E28" s="193"/>
      <c r="F28" s="196" t="s">
        <v>0</v>
      </c>
      <c r="G28" s="193"/>
      <c r="H28" s="195" t="s">
        <v>0</v>
      </c>
      <c r="I28" s="193"/>
      <c r="J28" s="195" t="s">
        <v>0</v>
      </c>
      <c r="K28" s="193"/>
      <c r="L28" s="195" t="s">
        <v>0</v>
      </c>
      <c r="M28" s="193"/>
      <c r="N28" s="195" t="s">
        <v>0</v>
      </c>
      <c r="O28" s="193"/>
      <c r="P28" s="195" t="s">
        <v>0</v>
      </c>
      <c r="Q28" s="193"/>
      <c r="R28" s="195" t="s">
        <v>0</v>
      </c>
      <c r="S28" s="193"/>
      <c r="T28" s="197" t="s">
        <v>0</v>
      </c>
      <c r="U28" s="145"/>
      <c r="V28" s="198" t="s">
        <v>0</v>
      </c>
      <c r="W28" s="194"/>
      <c r="X28" s="198" t="s">
        <v>0</v>
      </c>
      <c r="Y28" s="194"/>
      <c r="Z28" s="198">
        <f>SUM(Z21+Z26)</f>
        <v>1690</v>
      </c>
      <c r="AA28" s="194"/>
      <c r="AB28" s="199">
        <f>SUM(Z28)</f>
        <v>1690</v>
      </c>
    </row>
    <row r="29" spans="1:28" ht="20.25" customHeight="1" x14ac:dyDescent="0.3">
      <c r="A29" s="64"/>
      <c r="B29" s="214"/>
      <c r="C29" s="281"/>
      <c r="D29" s="26"/>
      <c r="E29" s="26"/>
      <c r="F29" s="85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129"/>
      <c r="U29" s="129"/>
      <c r="V29" s="115"/>
      <c r="W29" s="115"/>
      <c r="X29" s="115"/>
      <c r="Y29" s="115"/>
      <c r="Z29" s="115"/>
      <c r="AA29" s="115"/>
      <c r="AB29" s="115"/>
    </row>
    <row r="30" spans="1:28" ht="20.25" customHeight="1" x14ac:dyDescent="0.3">
      <c r="A30" s="27" t="s">
        <v>68</v>
      </c>
      <c r="B30" s="8"/>
      <c r="C30" s="8"/>
      <c r="D30" s="42"/>
      <c r="E30" s="41"/>
      <c r="F30" s="86"/>
      <c r="G30" s="41"/>
      <c r="H30" s="42"/>
      <c r="I30" s="41"/>
      <c r="J30" s="42"/>
      <c r="K30" s="41"/>
      <c r="L30" s="42"/>
      <c r="M30" s="41"/>
      <c r="N30" s="42"/>
      <c r="O30" s="41"/>
      <c r="P30" s="42"/>
      <c r="Q30" s="41"/>
      <c r="R30" s="42"/>
      <c r="S30" s="41"/>
      <c r="T30" s="130"/>
      <c r="U30" s="140"/>
      <c r="V30" s="132"/>
      <c r="W30" s="134"/>
      <c r="X30" s="132"/>
      <c r="Y30" s="139"/>
      <c r="Z30" s="133"/>
      <c r="AA30" s="139"/>
      <c r="AB30" s="134"/>
    </row>
    <row r="31" spans="1:28" ht="20.25" customHeight="1" x14ac:dyDescent="0.3">
      <c r="A31" s="71" t="s">
        <v>191</v>
      </c>
      <c r="B31" s="8"/>
      <c r="C31" s="8"/>
      <c r="D31" s="39" t="s">
        <v>0</v>
      </c>
      <c r="E31" s="39"/>
      <c r="F31" s="39" t="s">
        <v>0</v>
      </c>
      <c r="G31" s="39"/>
      <c r="H31" s="39" t="s">
        <v>0</v>
      </c>
      <c r="I31" s="38"/>
      <c r="J31" s="99">
        <v>35488</v>
      </c>
      <c r="K31" s="99"/>
      <c r="L31" s="135" t="s">
        <v>0</v>
      </c>
      <c r="M31" s="135"/>
      <c r="N31" s="135" t="s">
        <v>0</v>
      </c>
      <c r="O31" s="92"/>
      <c r="P31" s="92" t="s">
        <v>0</v>
      </c>
      <c r="Q31" s="92"/>
      <c r="R31" s="92" t="s">
        <v>0</v>
      </c>
      <c r="S31" s="92"/>
      <c r="T31" s="135" t="s">
        <v>0</v>
      </c>
      <c r="U31" s="135"/>
      <c r="V31" s="112" t="s">
        <v>0</v>
      </c>
      <c r="W31" s="99"/>
      <c r="X31" s="99">
        <f>J31</f>
        <v>35488</v>
      </c>
      <c r="Y31" s="99"/>
      <c r="Z31" s="99">
        <v>958</v>
      </c>
      <c r="AA31" s="99"/>
      <c r="AB31" s="99">
        <f>X31+Z31</f>
        <v>36446</v>
      </c>
    </row>
    <row r="32" spans="1:28" ht="20.25" customHeight="1" x14ac:dyDescent="0.3">
      <c r="A32" s="210" t="s">
        <v>69</v>
      </c>
      <c r="B32" s="8"/>
      <c r="C32" s="8"/>
      <c r="D32" s="69" t="s">
        <v>0</v>
      </c>
      <c r="E32" s="39"/>
      <c r="F32" s="69" t="s">
        <v>0</v>
      </c>
      <c r="G32" s="39"/>
      <c r="H32" s="69" t="s">
        <v>0</v>
      </c>
      <c r="I32" s="39"/>
      <c r="J32" s="116" t="s">
        <v>0</v>
      </c>
      <c r="K32" s="135"/>
      <c r="L32" s="102">
        <v>2211</v>
      </c>
      <c r="M32" s="135"/>
      <c r="N32" s="99">
        <v>-9519</v>
      </c>
      <c r="O32" s="92"/>
      <c r="P32" s="91" t="s">
        <v>0</v>
      </c>
      <c r="Q32" s="92"/>
      <c r="R32" s="116" t="s">
        <v>0</v>
      </c>
      <c r="S32" s="92"/>
      <c r="T32" s="116" t="s">
        <v>0</v>
      </c>
      <c r="U32" s="135"/>
      <c r="V32" s="102">
        <f>SUM(L32:N32)</f>
        <v>-7308</v>
      </c>
      <c r="W32" s="135"/>
      <c r="X32" s="102">
        <f>SUM(V32)</f>
        <v>-7308</v>
      </c>
      <c r="Y32" s="135"/>
      <c r="Z32" s="116" t="s">
        <v>0</v>
      </c>
      <c r="AA32" s="135"/>
      <c r="AB32" s="211">
        <f>SUM(X32:Z32)</f>
        <v>-7308</v>
      </c>
    </row>
    <row r="33" spans="1:28" ht="20.25" customHeight="1" x14ac:dyDescent="0.3">
      <c r="A33" s="27" t="s">
        <v>149</v>
      </c>
      <c r="B33" s="214"/>
      <c r="C33" s="281"/>
      <c r="D33" s="76" t="s">
        <v>0</v>
      </c>
      <c r="E33" s="61"/>
      <c r="F33" s="76" t="s">
        <v>0</v>
      </c>
      <c r="G33" s="61"/>
      <c r="H33" s="76" t="s">
        <v>0</v>
      </c>
      <c r="I33" s="61"/>
      <c r="J33" s="128">
        <f>J31</f>
        <v>35488</v>
      </c>
      <c r="K33" s="105"/>
      <c r="L33" s="89">
        <f>L32</f>
        <v>2211</v>
      </c>
      <c r="M33" s="105"/>
      <c r="N33" s="128">
        <f>N32</f>
        <v>-9519</v>
      </c>
      <c r="O33" s="93"/>
      <c r="P33" s="66" t="s">
        <v>0</v>
      </c>
      <c r="Q33" s="26"/>
      <c r="R33" s="141" t="s">
        <v>0</v>
      </c>
      <c r="S33" s="156"/>
      <c r="T33" s="141" t="s">
        <v>0</v>
      </c>
      <c r="U33" s="156"/>
      <c r="V33" s="128">
        <f>SUM(V31:V32)</f>
        <v>-7308</v>
      </c>
      <c r="W33" s="105"/>
      <c r="X33" s="128">
        <f>SUM(X31:X32)</f>
        <v>28180</v>
      </c>
      <c r="Y33" s="105"/>
      <c r="Z33" s="128">
        <f>SUM(Z31:Z32)</f>
        <v>958</v>
      </c>
      <c r="AA33" s="105"/>
      <c r="AB33" s="128">
        <f>SUM(AB31:AB32)</f>
        <v>29138</v>
      </c>
    </row>
    <row r="34" spans="1:28" ht="20.25" customHeight="1" x14ac:dyDescent="0.3">
      <c r="A34" s="23"/>
      <c r="B34" s="8"/>
      <c r="C34" s="8"/>
      <c r="D34" s="42"/>
      <c r="E34" s="41"/>
      <c r="F34" s="86"/>
      <c r="G34" s="41"/>
      <c r="H34" s="42"/>
      <c r="I34" s="41"/>
      <c r="J34" s="218"/>
      <c r="K34" s="136"/>
      <c r="L34" s="218"/>
      <c r="M34" s="136"/>
      <c r="N34" s="218"/>
      <c r="O34" s="41"/>
      <c r="P34" s="42"/>
      <c r="Q34" s="41"/>
      <c r="R34" s="42"/>
      <c r="S34" s="41"/>
      <c r="T34" s="130"/>
      <c r="U34" s="131"/>
      <c r="V34" s="132"/>
      <c r="W34" s="131"/>
      <c r="X34" s="132"/>
      <c r="Y34" s="131"/>
      <c r="Z34" s="133"/>
      <c r="AA34" s="131"/>
      <c r="AB34" s="134"/>
    </row>
    <row r="35" spans="1:28" ht="20.25" customHeight="1" thickBot="1" x14ac:dyDescent="0.35">
      <c r="A35" s="27" t="s">
        <v>161</v>
      </c>
      <c r="B35" s="8"/>
      <c r="C35" s="8"/>
      <c r="D35" s="62">
        <f>SUM(D15,D21,D33)</f>
        <v>2264955</v>
      </c>
      <c r="E35" s="45"/>
      <c r="F35" s="62">
        <f>SUM(F15,F21,F33)</f>
        <v>503251</v>
      </c>
      <c r="G35" s="45"/>
      <c r="H35" s="62">
        <f>SUM(H15,H21,H33)</f>
        <v>141747</v>
      </c>
      <c r="I35" s="45"/>
      <c r="J35" s="62">
        <f>SUM(J15,J21,J33)</f>
        <v>1139801</v>
      </c>
      <c r="K35" s="45"/>
      <c r="L35" s="62">
        <f>SUM(L15,L21,L33)</f>
        <v>-5671</v>
      </c>
      <c r="M35" s="45"/>
      <c r="N35" s="62">
        <f>SUM(N15,N21,N33)</f>
        <v>89833</v>
      </c>
      <c r="O35" s="45"/>
      <c r="P35" s="62">
        <f>SUM(P15,P21,P33)</f>
        <v>355215</v>
      </c>
      <c r="Q35" s="45"/>
      <c r="R35" s="62">
        <f>SUM(R15,R21,R33)</f>
        <v>137831</v>
      </c>
      <c r="S35" s="105"/>
      <c r="T35" s="62">
        <f>SUM(T15,T21,T33)</f>
        <v>1298371</v>
      </c>
      <c r="U35" s="105"/>
      <c r="V35" s="62">
        <f>SUM(V15,V21,V33)</f>
        <v>1875579</v>
      </c>
      <c r="W35" s="60"/>
      <c r="X35" s="62">
        <f>SUM(X15,X21,X33)</f>
        <v>5925333</v>
      </c>
      <c r="Y35" s="60"/>
      <c r="Z35" s="62">
        <f>SUM(Z15,Z28,Z33)</f>
        <v>105739</v>
      </c>
      <c r="AA35" s="108"/>
      <c r="AB35" s="62">
        <f>SUM(AB15,AB28,AB33)</f>
        <v>6031072</v>
      </c>
    </row>
    <row r="36" spans="1:28" ht="20.25" customHeight="1" thickTop="1" x14ac:dyDescent="0.3"/>
    <row r="38" spans="1:28" ht="20.25" customHeight="1" x14ac:dyDescent="0.35">
      <c r="A38" s="13" t="s">
        <v>20</v>
      </c>
    </row>
    <row r="39" spans="1:28" ht="20.25" customHeight="1" x14ac:dyDescent="0.3">
      <c r="A39" s="14" t="s">
        <v>81</v>
      </c>
    </row>
    <row r="40" spans="1:28" ht="20.25" customHeight="1" x14ac:dyDescent="0.3">
      <c r="A40" s="1"/>
    </row>
    <row r="41" spans="1:28" ht="20.25" customHeight="1" x14ac:dyDescent="0.3">
      <c r="A41" s="58"/>
      <c r="B41" s="8"/>
      <c r="C41" s="8"/>
      <c r="D41" s="304" t="s">
        <v>29</v>
      </c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 ht="20.25" customHeight="1" x14ac:dyDescent="0.3">
      <c r="A42" s="8"/>
      <c r="B42" s="8"/>
      <c r="C42" s="8"/>
      <c r="D42" s="21"/>
      <c r="E42" s="21"/>
      <c r="F42" s="81"/>
      <c r="G42" s="21"/>
      <c r="H42" s="308" t="s">
        <v>48</v>
      </c>
      <c r="I42" s="309"/>
      <c r="J42" s="309"/>
      <c r="K42" s="21"/>
      <c r="L42" s="310" t="s">
        <v>58</v>
      </c>
      <c r="M42" s="310"/>
      <c r="N42" s="310"/>
      <c r="O42" s="310"/>
      <c r="P42" s="310"/>
      <c r="Q42" s="310"/>
      <c r="R42" s="310"/>
      <c r="S42" s="310"/>
      <c r="T42" s="310"/>
      <c r="U42" s="310"/>
      <c r="V42" s="310"/>
      <c r="W42" s="43"/>
      <c r="X42" s="43"/>
      <c r="Y42" s="43"/>
      <c r="Z42" s="43"/>
      <c r="AA42" s="43"/>
      <c r="AB42" s="43"/>
    </row>
    <row r="43" spans="1:28" ht="20.25" customHeight="1" x14ac:dyDescent="0.3">
      <c r="A43" s="8"/>
      <c r="B43" s="8"/>
      <c r="C43" s="8"/>
      <c r="D43" s="3"/>
      <c r="E43" s="3"/>
      <c r="F43" s="82"/>
      <c r="G43" s="3"/>
      <c r="H43" s="3"/>
      <c r="I43" s="3"/>
      <c r="J43" s="3"/>
      <c r="K43" s="9"/>
      <c r="L43" s="9"/>
      <c r="M43" s="9"/>
      <c r="N43" s="25" t="s">
        <v>234</v>
      </c>
      <c r="O43" s="2"/>
      <c r="P43" s="311"/>
      <c r="Q43" s="312"/>
      <c r="R43" s="312"/>
      <c r="S43" s="8"/>
      <c r="T43" s="9"/>
      <c r="U43" s="10"/>
      <c r="V43" s="35"/>
      <c r="W43" s="59"/>
      <c r="X43" s="35"/>
      <c r="Y43" s="59"/>
      <c r="Z43" s="34"/>
      <c r="AA43" s="34"/>
      <c r="AB43" s="34"/>
    </row>
    <row r="44" spans="1:28" ht="20.25" customHeight="1" x14ac:dyDescent="0.3">
      <c r="A44" s="8"/>
      <c r="B44" s="8"/>
      <c r="C44" s="8"/>
      <c r="D44" s="3"/>
      <c r="E44" s="3"/>
      <c r="F44" s="82"/>
      <c r="G44" s="3"/>
      <c r="H44" s="3"/>
      <c r="I44" s="3"/>
      <c r="J44" s="3"/>
      <c r="K44" s="9"/>
      <c r="L44" s="9"/>
      <c r="M44" s="9"/>
      <c r="N44" s="279" t="s">
        <v>235</v>
      </c>
      <c r="O44" s="2"/>
      <c r="P44" s="279"/>
      <c r="Q44" s="280"/>
      <c r="R44" s="280"/>
      <c r="S44" s="8"/>
      <c r="T44" s="9"/>
      <c r="U44" s="10"/>
      <c r="V44" s="35"/>
      <c r="W44" s="59"/>
      <c r="X44" s="35"/>
      <c r="Y44" s="59"/>
      <c r="Z44" s="34"/>
      <c r="AA44" s="34"/>
      <c r="AB44" s="34"/>
    </row>
    <row r="45" spans="1:28" ht="20.25" customHeight="1" x14ac:dyDescent="0.3">
      <c r="A45" s="8"/>
      <c r="B45" s="8"/>
      <c r="C45" s="8"/>
      <c r="D45" s="3"/>
      <c r="E45" s="3"/>
      <c r="F45" s="82"/>
      <c r="G45" s="3"/>
      <c r="H45" s="3"/>
      <c r="I45" s="3"/>
      <c r="J45" s="3"/>
      <c r="K45" s="9"/>
      <c r="L45" s="9"/>
      <c r="M45" s="9"/>
      <c r="N45" s="279" t="s">
        <v>236</v>
      </c>
      <c r="O45" s="2"/>
      <c r="P45" s="279"/>
      <c r="Q45" s="280"/>
      <c r="R45" s="280"/>
      <c r="S45" s="8"/>
      <c r="T45" s="9"/>
      <c r="U45" s="10"/>
      <c r="V45" s="35"/>
      <c r="W45" s="59"/>
      <c r="X45" s="35"/>
      <c r="Y45" s="59"/>
      <c r="Z45" s="34"/>
      <c r="AA45" s="34"/>
      <c r="AB45" s="34"/>
    </row>
    <row r="46" spans="1:28" ht="20.25" customHeight="1" x14ac:dyDescent="0.3">
      <c r="A46" s="8"/>
      <c r="B46" s="8"/>
      <c r="C46" s="8"/>
      <c r="D46" s="3"/>
      <c r="E46" s="3"/>
      <c r="F46" s="82"/>
      <c r="G46" s="3"/>
      <c r="H46" s="3"/>
      <c r="I46" s="3"/>
      <c r="J46" s="3"/>
      <c r="K46" s="9"/>
      <c r="L46" s="9" t="s">
        <v>155</v>
      </c>
      <c r="M46" s="9"/>
      <c r="N46" s="279" t="s">
        <v>237</v>
      </c>
      <c r="O46" s="2"/>
      <c r="P46" s="279"/>
      <c r="Q46" s="280"/>
      <c r="R46" s="280"/>
      <c r="S46" s="8"/>
      <c r="T46" s="9"/>
      <c r="U46" s="10"/>
      <c r="V46" s="35"/>
      <c r="W46" s="59"/>
      <c r="X46" s="35"/>
      <c r="Y46" s="59"/>
      <c r="Z46" s="34"/>
      <c r="AA46" s="34"/>
      <c r="AB46" s="34"/>
    </row>
    <row r="47" spans="1:28" ht="20.25" customHeight="1" x14ac:dyDescent="0.3">
      <c r="A47" s="8"/>
      <c r="B47" s="8"/>
      <c r="C47" s="8"/>
      <c r="D47" s="3"/>
      <c r="E47" s="3"/>
      <c r="F47" s="82"/>
      <c r="G47" s="3"/>
      <c r="H47" s="3"/>
      <c r="I47" s="3"/>
      <c r="J47" s="3"/>
      <c r="K47" s="9"/>
      <c r="L47" s="9" t="s">
        <v>44</v>
      </c>
      <c r="M47" s="9"/>
      <c r="N47" s="279" t="s">
        <v>238</v>
      </c>
      <c r="O47" s="2"/>
      <c r="P47" s="279"/>
      <c r="Q47" s="280"/>
      <c r="R47" s="280"/>
      <c r="S47" s="8"/>
      <c r="T47" s="9" t="s">
        <v>54</v>
      </c>
      <c r="U47" s="10"/>
      <c r="V47" s="35" t="s">
        <v>63</v>
      </c>
      <c r="W47" s="59"/>
      <c r="X47" s="35" t="s">
        <v>67</v>
      </c>
      <c r="Y47" s="59"/>
      <c r="Z47" s="34"/>
      <c r="AA47" s="34"/>
      <c r="AB47" s="34"/>
    </row>
    <row r="48" spans="1:28" ht="20.25" customHeight="1" x14ac:dyDescent="0.3">
      <c r="A48" s="8"/>
      <c r="B48" s="8"/>
      <c r="C48" s="8"/>
      <c r="D48" s="3" t="s">
        <v>5</v>
      </c>
      <c r="E48" s="3"/>
      <c r="F48" s="82"/>
      <c r="G48" s="3"/>
      <c r="H48" s="3"/>
      <c r="I48" s="3"/>
      <c r="J48" s="3"/>
      <c r="K48" s="9"/>
      <c r="L48" s="9" t="s">
        <v>156</v>
      </c>
      <c r="M48" s="9"/>
      <c r="N48" s="9" t="s">
        <v>64</v>
      </c>
      <c r="O48" s="23"/>
      <c r="P48" s="308" t="s">
        <v>242</v>
      </c>
      <c r="Q48" s="308"/>
      <c r="R48" s="308"/>
      <c r="S48" s="8"/>
      <c r="T48" s="9" t="s">
        <v>53</v>
      </c>
      <c r="U48" s="8"/>
      <c r="V48" s="35" t="s">
        <v>64</v>
      </c>
      <c r="W48" s="34"/>
      <c r="X48" s="35" t="s">
        <v>24</v>
      </c>
      <c r="Y48" s="34"/>
      <c r="Z48" s="34"/>
      <c r="AA48" s="34"/>
      <c r="AB48" s="35"/>
    </row>
    <row r="49" spans="1:28" ht="20.25" customHeight="1" x14ac:dyDescent="0.3">
      <c r="A49" s="8"/>
      <c r="B49" s="8"/>
      <c r="C49" s="8"/>
      <c r="D49" s="3" t="s">
        <v>6</v>
      </c>
      <c r="E49" s="3"/>
      <c r="F49" s="82" t="s">
        <v>86</v>
      </c>
      <c r="G49" s="3"/>
      <c r="H49" s="3" t="s">
        <v>45</v>
      </c>
      <c r="I49" s="3"/>
      <c r="J49" s="3"/>
      <c r="K49" s="9"/>
      <c r="L49" s="9" t="s">
        <v>252</v>
      </c>
      <c r="M49" s="9"/>
      <c r="N49" s="9" t="s">
        <v>239</v>
      </c>
      <c r="O49" s="6"/>
      <c r="P49" s="6" t="s">
        <v>32</v>
      </c>
      <c r="Q49" s="9"/>
      <c r="R49" s="6" t="s">
        <v>32</v>
      </c>
      <c r="S49" s="10"/>
      <c r="T49" s="9" t="s">
        <v>51</v>
      </c>
      <c r="U49" s="8"/>
      <c r="V49" s="35" t="s">
        <v>65</v>
      </c>
      <c r="W49" s="34"/>
      <c r="X49" s="35" t="s">
        <v>184</v>
      </c>
      <c r="Y49" s="34"/>
      <c r="Z49" s="35" t="s">
        <v>62</v>
      </c>
      <c r="AA49" s="35"/>
      <c r="AB49" s="35" t="s">
        <v>3</v>
      </c>
    </row>
    <row r="50" spans="1:28" ht="20.25" customHeight="1" x14ac:dyDescent="0.3">
      <c r="A50" s="6"/>
      <c r="B50" s="283" t="s">
        <v>13</v>
      </c>
      <c r="C50" s="283"/>
      <c r="D50" s="6" t="s">
        <v>7</v>
      </c>
      <c r="E50" s="6"/>
      <c r="F50" s="83" t="s">
        <v>87</v>
      </c>
      <c r="G50" s="6"/>
      <c r="H50" s="9" t="s">
        <v>75</v>
      </c>
      <c r="I50" s="6"/>
      <c r="J50" s="3" t="s">
        <v>47</v>
      </c>
      <c r="K50" s="6"/>
      <c r="L50" s="12" t="s">
        <v>253</v>
      </c>
      <c r="M50" s="6"/>
      <c r="N50" s="25" t="s">
        <v>240</v>
      </c>
      <c r="O50" s="6"/>
      <c r="P50" s="6" t="s">
        <v>33</v>
      </c>
      <c r="Q50" s="6"/>
      <c r="R50" s="6" t="s">
        <v>39</v>
      </c>
      <c r="S50" s="6"/>
      <c r="T50" s="9" t="s">
        <v>43</v>
      </c>
      <c r="U50" s="6"/>
      <c r="V50" s="35" t="s">
        <v>66</v>
      </c>
      <c r="W50" s="37"/>
      <c r="X50" s="35" t="s">
        <v>185</v>
      </c>
      <c r="Y50" s="37"/>
      <c r="Z50" s="37" t="s">
        <v>8</v>
      </c>
      <c r="AA50" s="37"/>
      <c r="AB50" s="37" t="s">
        <v>22</v>
      </c>
    </row>
    <row r="51" spans="1:28" ht="20.25" customHeight="1" x14ac:dyDescent="0.3">
      <c r="A51" s="27" t="s">
        <v>204</v>
      </c>
      <c r="B51" s="12"/>
      <c r="C51" s="286"/>
      <c r="D51" s="303" t="s">
        <v>57</v>
      </c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3"/>
      <c r="W51" s="303"/>
      <c r="X51" s="303"/>
      <c r="Y51" s="303"/>
      <c r="Z51" s="303"/>
      <c r="AA51" s="303"/>
      <c r="AB51" s="303"/>
    </row>
    <row r="52" spans="1:28" ht="20.25" customHeight="1" x14ac:dyDescent="0.3">
      <c r="A52" s="27" t="s">
        <v>255</v>
      </c>
      <c r="B52" s="5"/>
      <c r="C52" s="281"/>
      <c r="D52" s="61">
        <f>D35</f>
        <v>2264955</v>
      </c>
      <c r="E52" s="61"/>
      <c r="F52" s="61">
        <f>F35</f>
        <v>503251</v>
      </c>
      <c r="G52" s="61"/>
      <c r="H52" s="61">
        <f>H35</f>
        <v>141747</v>
      </c>
      <c r="I52" s="61"/>
      <c r="J52" s="61">
        <v>309581</v>
      </c>
      <c r="K52" s="61"/>
      <c r="L52" s="61">
        <v>-4536</v>
      </c>
      <c r="M52" s="61"/>
      <c r="N52" s="61">
        <v>-82277</v>
      </c>
      <c r="O52" s="61"/>
      <c r="P52" s="61">
        <f>P35</f>
        <v>355215</v>
      </c>
      <c r="Q52" s="61"/>
      <c r="R52" s="61">
        <v>142143</v>
      </c>
      <c r="S52" s="61"/>
      <c r="T52" s="61">
        <v>1303375</v>
      </c>
      <c r="U52" s="180">
        <v>0</v>
      </c>
      <c r="V52" s="180">
        <v>1713920</v>
      </c>
      <c r="W52" s="61">
        <v>0</v>
      </c>
      <c r="X52" s="61">
        <f>SUM(D52:J52)+V52</f>
        <v>4933454</v>
      </c>
      <c r="Y52" s="61">
        <v>0</v>
      </c>
      <c r="Z52" s="61">
        <v>81978</v>
      </c>
      <c r="AA52" s="61"/>
      <c r="AB52" s="61">
        <f>SUM(X52:Z52)</f>
        <v>5015432</v>
      </c>
    </row>
    <row r="53" spans="1:28" ht="20.25" customHeight="1" x14ac:dyDescent="0.3">
      <c r="A53" s="210" t="s">
        <v>220</v>
      </c>
      <c r="B53" s="227">
        <v>3</v>
      </c>
      <c r="C53" s="282"/>
      <c r="D53" s="69" t="s">
        <v>0</v>
      </c>
      <c r="E53" s="211"/>
      <c r="F53" s="69" t="s">
        <v>0</v>
      </c>
      <c r="G53" s="211"/>
      <c r="H53" s="69" t="s">
        <v>0</v>
      </c>
      <c r="I53" s="211"/>
      <c r="J53" s="248">
        <v>7627</v>
      </c>
      <c r="K53" s="211"/>
      <c r="L53" s="69" t="s">
        <v>0</v>
      </c>
      <c r="M53" s="211"/>
      <c r="N53" s="69" t="s">
        <v>0</v>
      </c>
      <c r="O53" s="211"/>
      <c r="P53" s="69" t="s">
        <v>0</v>
      </c>
      <c r="Q53" s="211"/>
      <c r="R53" s="69" t="s">
        <v>0</v>
      </c>
      <c r="S53" s="211"/>
      <c r="T53" s="69" t="s">
        <v>0</v>
      </c>
      <c r="U53" s="272"/>
      <c r="V53" s="69" t="s">
        <v>0</v>
      </c>
      <c r="W53" s="211"/>
      <c r="X53" s="192">
        <f>SUM(D53:J53)</f>
        <v>7627</v>
      </c>
      <c r="Y53" s="211"/>
      <c r="Z53" s="192">
        <v>39342</v>
      </c>
      <c r="AA53" s="211"/>
      <c r="AB53" s="192">
        <f>SUM(X53:Z53)</f>
        <v>46969</v>
      </c>
    </row>
    <row r="54" spans="1:28" ht="20.25" customHeight="1" x14ac:dyDescent="0.3">
      <c r="A54" s="27" t="s">
        <v>221</v>
      </c>
      <c r="B54" s="220"/>
      <c r="C54" s="281"/>
      <c r="D54" s="265">
        <f>SUM(D52:D53)</f>
        <v>2264955</v>
      </c>
      <c r="E54" s="61"/>
      <c r="F54" s="265">
        <f>SUM(F52:F53)</f>
        <v>503251</v>
      </c>
      <c r="G54" s="61"/>
      <c r="H54" s="265">
        <f>SUM(H52:H53)</f>
        <v>141747</v>
      </c>
      <c r="I54" s="61"/>
      <c r="J54" s="265">
        <f>SUM(J52:J53)</f>
        <v>317208</v>
      </c>
      <c r="K54" s="61"/>
      <c r="L54" s="265">
        <f>SUM(L52:L53)</f>
        <v>-4536</v>
      </c>
      <c r="M54" s="61"/>
      <c r="N54" s="265">
        <f>SUM(N52:N53)</f>
        <v>-82277</v>
      </c>
      <c r="O54" s="61"/>
      <c r="P54" s="265">
        <f>SUM(P52:P53)</f>
        <v>355215</v>
      </c>
      <c r="Q54" s="61"/>
      <c r="R54" s="265">
        <f>SUM(R52:R53)</f>
        <v>142143</v>
      </c>
      <c r="S54" s="61"/>
      <c r="T54" s="265">
        <f>SUM(T52:T53)</f>
        <v>1303375</v>
      </c>
      <c r="U54" s="180"/>
      <c r="V54" s="265">
        <f>SUM(V52:V53)</f>
        <v>1713920</v>
      </c>
      <c r="W54" s="61"/>
      <c r="X54" s="265">
        <f>SUM(D54:J54)+V54</f>
        <v>4941081</v>
      </c>
      <c r="Y54" s="61"/>
      <c r="Z54" s="265">
        <f>SUM(Z52:Z53)</f>
        <v>121320</v>
      </c>
      <c r="AA54" s="61"/>
      <c r="AB54" s="265">
        <f>SUM(AB52:AB53)</f>
        <v>5062401</v>
      </c>
    </row>
    <row r="55" spans="1:28" ht="20.25" customHeight="1" x14ac:dyDescent="0.3">
      <c r="A55" s="27"/>
      <c r="B55" s="5"/>
      <c r="C55" s="281"/>
      <c r="D55" s="61"/>
      <c r="E55" s="61"/>
      <c r="F55" s="84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180"/>
      <c r="U55" s="180"/>
      <c r="V55" s="180"/>
      <c r="W55" s="61"/>
      <c r="X55" s="61"/>
      <c r="Y55" s="61"/>
      <c r="Z55" s="61"/>
      <c r="AA55" s="61"/>
      <c r="AB55" s="61"/>
    </row>
    <row r="56" spans="1:28" ht="20.25" customHeight="1" x14ac:dyDescent="0.3">
      <c r="A56" s="67" t="s">
        <v>157</v>
      </c>
      <c r="B56" s="5"/>
      <c r="C56" s="281"/>
      <c r="D56" s="26"/>
      <c r="E56" s="26"/>
      <c r="F56" s="85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32"/>
      <c r="W56" s="32"/>
      <c r="X56" s="32"/>
      <c r="Y56" s="32"/>
      <c r="Z56" s="32"/>
      <c r="AA56" s="32"/>
      <c r="AB56" s="32"/>
    </row>
    <row r="57" spans="1:28" ht="20.25" customHeight="1" x14ac:dyDescent="0.3">
      <c r="A57" s="65" t="s">
        <v>186</v>
      </c>
      <c r="B57" s="5"/>
      <c r="C57" s="281"/>
      <c r="D57" s="63"/>
      <c r="E57" s="26"/>
      <c r="F57" s="85"/>
      <c r="G57" s="26"/>
      <c r="H57" s="63"/>
      <c r="I57" s="26"/>
      <c r="J57" s="63"/>
      <c r="K57" s="26"/>
      <c r="L57" s="63"/>
      <c r="M57" s="26"/>
      <c r="N57" s="63"/>
      <c r="O57" s="26"/>
      <c r="P57" s="63"/>
      <c r="Q57" s="26"/>
      <c r="R57" s="63"/>
      <c r="S57" s="26"/>
      <c r="T57" s="94"/>
      <c r="U57" s="44"/>
      <c r="V57" s="94"/>
      <c r="W57" s="44"/>
      <c r="X57" s="94"/>
      <c r="Y57" s="95"/>
      <c r="Z57" s="90"/>
      <c r="AA57" s="90"/>
      <c r="AB57" s="90"/>
    </row>
    <row r="58" spans="1:28" ht="20.25" customHeight="1" x14ac:dyDescent="0.3">
      <c r="A58" s="71" t="s">
        <v>158</v>
      </c>
      <c r="B58" s="8"/>
      <c r="C58" s="8"/>
      <c r="D58" s="69" t="s">
        <v>0</v>
      </c>
      <c r="E58" s="39"/>
      <c r="F58" s="69" t="s">
        <v>0</v>
      </c>
      <c r="G58" s="39"/>
      <c r="H58" s="69" t="s">
        <v>0</v>
      </c>
      <c r="I58" s="38"/>
      <c r="J58" s="69" t="s">
        <v>0</v>
      </c>
      <c r="K58" s="99"/>
      <c r="L58" s="116" t="s">
        <v>0</v>
      </c>
      <c r="M58" s="135"/>
      <c r="N58" s="116" t="s">
        <v>0</v>
      </c>
      <c r="O58" s="92"/>
      <c r="P58" s="91" t="s">
        <v>0</v>
      </c>
      <c r="Q58" s="92"/>
      <c r="R58" s="91" t="s">
        <v>0</v>
      </c>
      <c r="S58" s="92"/>
      <c r="T58" s="116" t="s">
        <v>0</v>
      </c>
      <c r="U58" s="135"/>
      <c r="V58" s="179" t="s">
        <v>0</v>
      </c>
      <c r="W58" s="99"/>
      <c r="X58" s="179" t="s">
        <v>0</v>
      </c>
      <c r="Y58" s="99"/>
      <c r="Z58" s="248">
        <v>1225</v>
      </c>
      <c r="AA58" s="99"/>
      <c r="AB58" s="192">
        <f>SUM(X58:Z58)</f>
        <v>1225</v>
      </c>
    </row>
    <row r="59" spans="1:28" ht="20.25" hidden="1" customHeight="1" x14ac:dyDescent="0.3">
      <c r="A59" s="64"/>
      <c r="B59" s="5"/>
      <c r="C59" s="281"/>
      <c r="D59" s="26"/>
      <c r="E59" s="26"/>
      <c r="F59" s="85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105"/>
      <c r="U59" s="105"/>
      <c r="V59" s="103"/>
      <c r="W59" s="103"/>
      <c r="X59" s="103"/>
      <c r="Y59" s="103"/>
      <c r="Z59" s="103"/>
      <c r="AA59" s="103"/>
      <c r="AB59" s="103"/>
    </row>
    <row r="60" spans="1:28" ht="20.25" customHeight="1" x14ac:dyDescent="0.3">
      <c r="A60" s="65" t="s">
        <v>262</v>
      </c>
      <c r="B60" s="5"/>
      <c r="C60" s="281"/>
      <c r="D60" s="66" t="s">
        <v>0</v>
      </c>
      <c r="E60" s="26"/>
      <c r="F60" s="66" t="s">
        <v>0</v>
      </c>
      <c r="G60" s="26"/>
      <c r="H60" s="66" t="s">
        <v>0</v>
      </c>
      <c r="I60" s="26"/>
      <c r="J60" s="66" t="s">
        <v>0</v>
      </c>
      <c r="K60" s="26"/>
      <c r="L60" s="66" t="s">
        <v>0</v>
      </c>
      <c r="M60" s="26"/>
      <c r="N60" s="66" t="s">
        <v>0</v>
      </c>
      <c r="O60" s="26"/>
      <c r="P60" s="66" t="s">
        <v>0</v>
      </c>
      <c r="Q60" s="26"/>
      <c r="R60" s="66" t="s">
        <v>0</v>
      </c>
      <c r="S60" s="26"/>
      <c r="T60" s="66" t="s">
        <v>0</v>
      </c>
      <c r="U60" s="103"/>
      <c r="V60" s="66" t="s">
        <v>0</v>
      </c>
      <c r="W60" s="103"/>
      <c r="X60" s="66" t="s">
        <v>0</v>
      </c>
      <c r="Y60" s="138"/>
      <c r="Z60" s="137">
        <f>Z58</f>
        <v>1225</v>
      </c>
      <c r="AA60" s="103"/>
      <c r="AB60" s="137">
        <f>AB58</f>
        <v>1225</v>
      </c>
    </row>
    <row r="61" spans="1:28" ht="20.25" customHeight="1" x14ac:dyDescent="0.3">
      <c r="A61" s="64"/>
      <c r="B61" s="5"/>
      <c r="C61" s="281"/>
      <c r="D61" s="26"/>
      <c r="E61" s="26"/>
      <c r="F61" s="85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129"/>
      <c r="U61" s="129"/>
      <c r="V61" s="115"/>
      <c r="W61" s="115"/>
      <c r="X61" s="115"/>
      <c r="Y61" s="115"/>
      <c r="Z61" s="115"/>
      <c r="AA61" s="115"/>
      <c r="AB61" s="115"/>
    </row>
    <row r="62" spans="1:28" ht="20.25" hidden="1" customHeight="1" x14ac:dyDescent="0.3">
      <c r="A62" s="202" t="s">
        <v>172</v>
      </c>
      <c r="B62" s="5"/>
      <c r="C62" s="281"/>
      <c r="D62" s="26"/>
      <c r="E62" s="26"/>
      <c r="F62" s="85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129"/>
      <c r="U62" s="129"/>
      <c r="V62" s="115"/>
      <c r="W62" s="115"/>
      <c r="X62" s="115"/>
      <c r="Y62" s="115"/>
      <c r="Z62" s="115"/>
      <c r="AA62" s="115"/>
      <c r="AB62" s="115"/>
    </row>
    <row r="63" spans="1:28" ht="20.25" customHeight="1" x14ac:dyDescent="0.3">
      <c r="A63" s="75" t="s">
        <v>70</v>
      </c>
      <c r="B63" s="5"/>
      <c r="C63" s="281"/>
      <c r="D63" s="195" t="s">
        <v>0</v>
      </c>
      <c r="E63" s="193"/>
      <c r="F63" s="196" t="s">
        <v>0</v>
      </c>
      <c r="G63" s="193"/>
      <c r="H63" s="195" t="s">
        <v>0</v>
      </c>
      <c r="I63" s="193"/>
      <c r="J63" s="195" t="s">
        <v>0</v>
      </c>
      <c r="K63" s="193"/>
      <c r="L63" s="195" t="s">
        <v>0</v>
      </c>
      <c r="M63" s="193"/>
      <c r="N63" s="195" t="s">
        <v>0</v>
      </c>
      <c r="O63" s="193"/>
      <c r="P63" s="195" t="s">
        <v>0</v>
      </c>
      <c r="Q63" s="193"/>
      <c r="R63" s="195" t="s">
        <v>0</v>
      </c>
      <c r="S63" s="193"/>
      <c r="T63" s="197" t="s">
        <v>0</v>
      </c>
      <c r="U63" s="145"/>
      <c r="V63" s="198" t="s">
        <v>0</v>
      </c>
      <c r="W63" s="194"/>
      <c r="X63" s="198" t="s">
        <v>0</v>
      </c>
      <c r="Y63" s="139"/>
      <c r="Z63" s="199">
        <f>SUM(Z60:Z62)</f>
        <v>1225</v>
      </c>
      <c r="AA63" s="115"/>
      <c r="AB63" s="265">
        <f>SUM(X63:Z63)</f>
        <v>1225</v>
      </c>
    </row>
    <row r="64" spans="1:28" ht="20.25" customHeight="1" x14ac:dyDescent="0.3">
      <c r="A64" s="64"/>
      <c r="B64" s="5"/>
      <c r="C64" s="281"/>
      <c r="D64" s="26"/>
      <c r="E64" s="26"/>
      <c r="F64" s="85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129"/>
      <c r="U64" s="129"/>
      <c r="V64" s="115"/>
      <c r="W64" s="115"/>
      <c r="X64" s="115"/>
      <c r="Y64" s="115"/>
      <c r="Z64" s="115"/>
      <c r="AA64" s="115"/>
      <c r="AB64" s="115"/>
    </row>
    <row r="65" spans="1:28" ht="20.25" customHeight="1" x14ac:dyDescent="0.3">
      <c r="A65" s="27" t="s">
        <v>68</v>
      </c>
      <c r="B65" s="8"/>
      <c r="C65" s="8"/>
      <c r="D65" s="42"/>
      <c r="E65" s="41"/>
      <c r="F65" s="86"/>
      <c r="G65" s="41"/>
      <c r="H65" s="42"/>
      <c r="I65" s="41"/>
      <c r="J65" s="42"/>
      <c r="K65" s="41"/>
      <c r="L65" s="42"/>
      <c r="M65" s="41"/>
      <c r="N65" s="42"/>
      <c r="O65" s="41"/>
      <c r="P65" s="42"/>
      <c r="Q65" s="41"/>
      <c r="R65" s="42"/>
      <c r="S65" s="41"/>
      <c r="T65" s="130"/>
      <c r="U65" s="140"/>
      <c r="V65" s="132"/>
      <c r="W65" s="134"/>
      <c r="X65" s="132"/>
      <c r="Y65" s="139"/>
      <c r="Z65" s="133"/>
      <c r="AA65" s="139"/>
      <c r="AB65" s="134"/>
    </row>
    <row r="66" spans="1:28" ht="20.25" customHeight="1" x14ac:dyDescent="0.3">
      <c r="A66" s="71" t="s">
        <v>191</v>
      </c>
      <c r="B66" s="8"/>
      <c r="C66" s="8"/>
      <c r="D66" s="39" t="s">
        <v>0</v>
      </c>
      <c r="E66" s="39"/>
      <c r="F66" s="39" t="s">
        <v>0</v>
      </c>
      <c r="G66" s="39"/>
      <c r="H66" s="39" t="s">
        <v>0</v>
      </c>
      <c r="I66" s="38"/>
      <c r="J66" s="99">
        <f>PL!D32</f>
        <v>133196</v>
      </c>
      <c r="K66" s="99"/>
      <c r="L66" s="135" t="s">
        <v>0</v>
      </c>
      <c r="M66" s="135"/>
      <c r="N66" s="135" t="s">
        <v>0</v>
      </c>
      <c r="O66" s="92"/>
      <c r="P66" s="92" t="s">
        <v>0</v>
      </c>
      <c r="Q66" s="92"/>
      <c r="R66" s="92" t="s">
        <v>0</v>
      </c>
      <c r="S66" s="92"/>
      <c r="T66" s="135" t="s">
        <v>0</v>
      </c>
      <c r="U66" s="135"/>
      <c r="V66" s="112" t="s">
        <v>0</v>
      </c>
      <c r="W66" s="99"/>
      <c r="X66" s="99">
        <f>J66</f>
        <v>133196</v>
      </c>
      <c r="Y66" s="99"/>
      <c r="Z66" s="139">
        <f>PL!D33</f>
        <v>9923</v>
      </c>
      <c r="AA66" s="99"/>
      <c r="AB66" s="99">
        <f>X66+Z66</f>
        <v>143119</v>
      </c>
    </row>
    <row r="67" spans="1:28" ht="20.25" customHeight="1" x14ac:dyDescent="0.3">
      <c r="A67" s="210" t="s">
        <v>69</v>
      </c>
      <c r="B67" s="8"/>
      <c r="C67" s="8"/>
      <c r="D67" s="69" t="s">
        <v>0</v>
      </c>
      <c r="E67" s="39"/>
      <c r="F67" s="69" t="s">
        <v>0</v>
      </c>
      <c r="G67" s="39"/>
      <c r="H67" s="69" t="s">
        <v>0</v>
      </c>
      <c r="I67" s="39"/>
      <c r="J67" s="116" t="s">
        <v>0</v>
      </c>
      <c r="K67" s="135"/>
      <c r="L67" s="102">
        <f>PL!D57</f>
        <v>276</v>
      </c>
      <c r="M67" s="135"/>
      <c r="N67" s="99">
        <f>PL!D67</f>
        <v>-17228</v>
      </c>
      <c r="O67" s="92"/>
      <c r="P67" s="91" t="s">
        <v>0</v>
      </c>
      <c r="Q67" s="92"/>
      <c r="R67" s="116" t="s">
        <v>0</v>
      </c>
      <c r="S67" s="92"/>
      <c r="T67" s="116" t="s">
        <v>0</v>
      </c>
      <c r="U67" s="135"/>
      <c r="V67" s="102">
        <f>SUM(L67:N67)</f>
        <v>-16952</v>
      </c>
      <c r="W67" s="135"/>
      <c r="X67" s="102">
        <f>SUM(V67)</f>
        <v>-16952</v>
      </c>
      <c r="Y67" s="135"/>
      <c r="Z67" s="116" t="s">
        <v>0</v>
      </c>
      <c r="AA67" s="135"/>
      <c r="AB67" s="211">
        <f>SUM(X67:Z67)</f>
        <v>-16952</v>
      </c>
    </row>
    <row r="68" spans="1:28" ht="20.25" customHeight="1" x14ac:dyDescent="0.3">
      <c r="A68" s="27" t="s">
        <v>149</v>
      </c>
      <c r="B68" s="5"/>
      <c r="C68" s="281"/>
      <c r="D68" s="76" t="s">
        <v>0</v>
      </c>
      <c r="E68" s="61"/>
      <c r="F68" s="76" t="s">
        <v>0</v>
      </c>
      <c r="G68" s="61"/>
      <c r="H68" s="76" t="s">
        <v>0</v>
      </c>
      <c r="I68" s="61"/>
      <c r="J68" s="128">
        <f>J66</f>
        <v>133196</v>
      </c>
      <c r="K68" s="105"/>
      <c r="L68" s="89">
        <f>L67</f>
        <v>276</v>
      </c>
      <c r="M68" s="105"/>
      <c r="N68" s="128">
        <f>N67</f>
        <v>-17228</v>
      </c>
      <c r="O68" s="93"/>
      <c r="P68" s="66" t="s">
        <v>0</v>
      </c>
      <c r="Q68" s="26"/>
      <c r="R68" s="141" t="s">
        <v>0</v>
      </c>
      <c r="S68" s="156"/>
      <c r="T68" s="141" t="s">
        <v>0</v>
      </c>
      <c r="U68" s="156"/>
      <c r="V68" s="128">
        <f>SUM(V66:V67)</f>
        <v>-16952</v>
      </c>
      <c r="W68" s="105"/>
      <c r="X68" s="128">
        <f>SUM(X66:X67)</f>
        <v>116244</v>
      </c>
      <c r="Y68" s="105"/>
      <c r="Z68" s="128">
        <f>SUM(Z66:Z67)</f>
        <v>9923</v>
      </c>
      <c r="AA68" s="105"/>
      <c r="AB68" s="128">
        <f>SUM(AB66:AB67)</f>
        <v>126167</v>
      </c>
    </row>
    <row r="69" spans="1:28" ht="20.25" customHeight="1" x14ac:dyDescent="0.3">
      <c r="A69" s="23"/>
      <c r="B69" s="8"/>
      <c r="C69" s="8"/>
      <c r="D69" s="42"/>
      <c r="E69" s="41"/>
      <c r="F69" s="86"/>
      <c r="G69" s="41"/>
      <c r="H69" s="42"/>
      <c r="I69" s="41"/>
      <c r="J69" s="107"/>
      <c r="K69" s="136"/>
      <c r="L69" s="107"/>
      <c r="M69" s="136"/>
      <c r="N69" s="107"/>
      <c r="O69" s="41"/>
      <c r="P69" s="42"/>
      <c r="Q69" s="41"/>
      <c r="R69" s="42"/>
      <c r="S69" s="41"/>
      <c r="T69" s="130"/>
      <c r="U69" s="131"/>
      <c r="V69" s="132"/>
      <c r="W69" s="131"/>
      <c r="X69" s="132"/>
      <c r="Y69" s="131"/>
      <c r="Z69" s="133"/>
      <c r="AA69" s="131"/>
      <c r="AB69" s="134"/>
    </row>
    <row r="70" spans="1:28" ht="20.25" customHeight="1" thickBot="1" x14ac:dyDescent="0.35">
      <c r="A70" s="266" t="s">
        <v>205</v>
      </c>
      <c r="B70" s="8"/>
      <c r="C70" s="8"/>
      <c r="D70" s="62">
        <f>SUM(D54,D63,D68)</f>
        <v>2264955</v>
      </c>
      <c r="E70" s="45"/>
      <c r="F70" s="62">
        <f>SUM(F54,F63,F68)</f>
        <v>503251</v>
      </c>
      <c r="G70" s="45"/>
      <c r="H70" s="62">
        <f>SUM(H54,H63,H68)</f>
        <v>141747</v>
      </c>
      <c r="I70" s="45"/>
      <c r="J70" s="62">
        <f>SUM(J54,J63,J68)</f>
        <v>450404</v>
      </c>
      <c r="K70" s="45"/>
      <c r="L70" s="62">
        <f>SUM(L54,L63,L68)</f>
        <v>-4260</v>
      </c>
      <c r="M70" s="45"/>
      <c r="N70" s="62">
        <f>SUM(N54,N63,N68)</f>
        <v>-99505</v>
      </c>
      <c r="O70" s="45"/>
      <c r="P70" s="62">
        <f>SUM(P54,P63,P68)</f>
        <v>355215</v>
      </c>
      <c r="Q70" s="45"/>
      <c r="R70" s="62">
        <f>SUM(R54,R63,R68)</f>
        <v>142143</v>
      </c>
      <c r="S70" s="105"/>
      <c r="T70" s="62">
        <f>SUM(T54,T63,T68)</f>
        <v>1303375</v>
      </c>
      <c r="U70" s="105"/>
      <c r="V70" s="62">
        <f>SUM(V54,V63,V68)</f>
        <v>1696968</v>
      </c>
      <c r="W70" s="60"/>
      <c r="X70" s="62">
        <f>SUM(X54,X63,X68)</f>
        <v>5057325</v>
      </c>
      <c r="Y70" s="60"/>
      <c r="Z70" s="62">
        <f>SUM(Z54,Z63,Z68)</f>
        <v>132468</v>
      </c>
      <c r="AA70" s="108"/>
      <c r="AB70" s="62">
        <f>SUM(AB54,AB63,AB68)</f>
        <v>5189793</v>
      </c>
    </row>
    <row r="71" spans="1:28" ht="20.25" customHeight="1" thickTop="1" x14ac:dyDescent="0.3"/>
    <row r="75" spans="1:28" ht="20.25" customHeight="1" x14ac:dyDescent="0.3">
      <c r="A75" s="7" t="s">
        <v>265</v>
      </c>
    </row>
  </sheetData>
  <mergeCells count="12">
    <mergeCell ref="D51:AB51"/>
    <mergeCell ref="D4:AB4"/>
    <mergeCell ref="H5:J5"/>
    <mergeCell ref="L5:V5"/>
    <mergeCell ref="D14:AB14"/>
    <mergeCell ref="D41:AB41"/>
    <mergeCell ref="H42:J42"/>
    <mergeCell ref="L42:V42"/>
    <mergeCell ref="P43:R43"/>
    <mergeCell ref="P48:R48"/>
    <mergeCell ref="P6:R6"/>
    <mergeCell ref="P11:R11"/>
  </mergeCells>
  <pageMargins left="0.5" right="0.5" top="0.48" bottom="0.5" header="0.5" footer="0.5"/>
  <pageSetup paperSize="9" scale="50" firstPageNumber="7" fitToHeight="0" orientation="landscape" useFirstPageNumber="1" r:id="rId1"/>
  <headerFooter>
    <oddFooter>&amp;LThe accompanying notes form an integral part of the interim financial statements.
&amp;C
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36"/>
  <sheetViews>
    <sheetView view="pageBreakPreview" topLeftCell="A4" zoomScale="80" zoomScaleNormal="70" zoomScaleSheetLayoutView="80" workbookViewId="0">
      <selection activeCell="A23" sqref="A23"/>
    </sheetView>
  </sheetViews>
  <sheetFormatPr defaultColWidth="9.08984375" defaultRowHeight="20.25" customHeight="1" x14ac:dyDescent="0.3"/>
  <cols>
    <col min="1" max="1" width="52.81640625" style="7" customWidth="1"/>
    <col min="2" max="2" width="7.36328125" style="17" customWidth="1"/>
    <col min="3" max="3" width="1.453125" style="7" customWidth="1"/>
    <col min="4" max="4" width="15.36328125" style="7" customWidth="1"/>
    <col min="5" max="5" width="1.453125" style="7" customWidth="1"/>
    <col min="6" max="6" width="14.54296875" style="7" customWidth="1"/>
    <col min="7" max="7" width="1.08984375" style="7" customWidth="1"/>
    <col min="8" max="8" width="13.90625" style="7" customWidth="1"/>
    <col min="9" max="9" width="1.54296875" style="7" customWidth="1"/>
    <col min="10" max="10" width="17" style="7" customWidth="1"/>
    <col min="11" max="11" width="1.54296875" style="7" customWidth="1"/>
    <col min="12" max="12" width="17.36328125" style="7" customWidth="1"/>
    <col min="13" max="13" width="1.453125" style="7" customWidth="1"/>
    <col min="14" max="14" width="15.36328125" style="7" customWidth="1"/>
    <col min="15" max="15" width="1.453125" style="7" customWidth="1"/>
    <col min="16" max="16" width="14.453125" style="7" customWidth="1"/>
    <col min="17" max="17" width="1.54296875" style="7" customWidth="1"/>
    <col min="18" max="18" width="16.81640625" style="7" customWidth="1"/>
    <col min="19" max="16384" width="9.08984375" style="7"/>
  </cols>
  <sheetData>
    <row r="1" spans="1:18" ht="20.25" customHeight="1" x14ac:dyDescent="0.35">
      <c r="A1" s="13" t="s">
        <v>20</v>
      </c>
    </row>
    <row r="2" spans="1:18" ht="20.25" customHeight="1" x14ac:dyDescent="0.35">
      <c r="A2" s="14" t="s">
        <v>82</v>
      </c>
    </row>
    <row r="3" spans="1:18" ht="20.25" customHeight="1" x14ac:dyDescent="0.3">
      <c r="A3" s="14"/>
      <c r="C3" s="11"/>
    </row>
    <row r="4" spans="1:18" s="11" customFormat="1" ht="20.25" customHeight="1" x14ac:dyDescent="0.3">
      <c r="A4" s="24"/>
      <c r="B4" s="16"/>
      <c r="C4" s="12"/>
      <c r="D4" s="305" t="s">
        <v>30</v>
      </c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</row>
    <row r="5" spans="1:18" s="11" customFormat="1" ht="20.25" customHeight="1" x14ac:dyDescent="0.3">
      <c r="A5" s="24"/>
      <c r="B5" s="16"/>
      <c r="C5" s="12"/>
      <c r="D5" s="21"/>
      <c r="E5" s="21"/>
      <c r="F5" s="21"/>
      <c r="G5" s="31"/>
      <c r="H5" s="313" t="s">
        <v>48</v>
      </c>
      <c r="I5" s="314"/>
      <c r="J5" s="314"/>
      <c r="K5" s="31"/>
      <c r="L5" s="314" t="s">
        <v>58</v>
      </c>
      <c r="M5" s="314"/>
      <c r="N5" s="314"/>
      <c r="O5" s="314"/>
      <c r="P5" s="314"/>
      <c r="Q5" s="31"/>
      <c r="R5" s="43"/>
    </row>
    <row r="6" spans="1:18" s="285" customFormat="1" ht="20.25" customHeight="1" x14ac:dyDescent="0.3">
      <c r="A6" s="286"/>
      <c r="B6" s="283"/>
      <c r="C6" s="6"/>
      <c r="D6" s="284"/>
      <c r="E6" s="284"/>
      <c r="F6" s="284"/>
      <c r="G6" s="6"/>
      <c r="K6" s="6"/>
      <c r="L6" s="285" t="s">
        <v>234</v>
      </c>
      <c r="M6" s="6"/>
      <c r="N6" s="35"/>
      <c r="O6" s="6"/>
      <c r="Q6" s="6"/>
    </row>
    <row r="7" spans="1:18" s="285" customFormat="1" ht="20.25" customHeight="1" x14ac:dyDescent="0.3">
      <c r="A7" s="286"/>
      <c r="B7" s="283"/>
      <c r="C7" s="6"/>
      <c r="D7" s="284"/>
      <c r="E7" s="284"/>
      <c r="F7" s="284"/>
      <c r="G7" s="6"/>
      <c r="K7" s="6"/>
      <c r="L7" s="285" t="s">
        <v>235</v>
      </c>
      <c r="M7" s="6"/>
      <c r="N7" s="35"/>
      <c r="O7" s="6"/>
      <c r="Q7" s="6"/>
    </row>
    <row r="8" spans="1:18" s="285" customFormat="1" ht="20.25" customHeight="1" x14ac:dyDescent="0.3">
      <c r="A8" s="286"/>
      <c r="B8" s="283"/>
      <c r="C8" s="6"/>
      <c r="D8" s="284"/>
      <c r="E8" s="284"/>
      <c r="F8" s="284"/>
      <c r="G8" s="6"/>
      <c r="K8" s="6"/>
      <c r="L8" s="285" t="s">
        <v>236</v>
      </c>
      <c r="M8" s="6"/>
      <c r="N8" s="35"/>
      <c r="O8" s="6"/>
      <c r="Q8" s="6"/>
    </row>
    <row r="9" spans="1:18" s="285" customFormat="1" ht="20.25" customHeight="1" x14ac:dyDescent="0.3">
      <c r="A9" s="286"/>
      <c r="B9" s="283"/>
      <c r="C9" s="6"/>
      <c r="D9" s="284"/>
      <c r="E9" s="284"/>
      <c r="F9" s="284"/>
      <c r="G9" s="6"/>
      <c r="K9" s="6"/>
      <c r="L9" s="285" t="s">
        <v>237</v>
      </c>
      <c r="M9" s="6"/>
      <c r="N9" s="35"/>
      <c r="O9" s="6"/>
      <c r="Q9" s="6"/>
    </row>
    <row r="10" spans="1:18" s="285" customFormat="1" ht="20.25" customHeight="1" x14ac:dyDescent="0.3">
      <c r="A10" s="286"/>
      <c r="B10" s="283"/>
      <c r="C10" s="6"/>
      <c r="D10" s="284"/>
      <c r="E10" s="284"/>
      <c r="F10" s="284"/>
      <c r="G10" s="6"/>
      <c r="K10" s="6"/>
      <c r="L10" s="285" t="s">
        <v>238</v>
      </c>
      <c r="M10" s="6"/>
      <c r="N10" s="35"/>
      <c r="O10" s="6"/>
      <c r="Q10" s="6"/>
    </row>
    <row r="11" spans="1:18" s="25" customFormat="1" ht="20.25" customHeight="1" x14ac:dyDescent="0.3">
      <c r="A11" s="12"/>
      <c r="B11" s="16"/>
      <c r="C11" s="6"/>
      <c r="D11" s="6" t="s">
        <v>5</v>
      </c>
      <c r="E11" s="6"/>
      <c r="F11" s="6"/>
      <c r="G11" s="6"/>
      <c r="H11" s="6"/>
      <c r="I11" s="6"/>
      <c r="J11" s="6"/>
      <c r="K11" s="6"/>
      <c r="L11" s="9" t="s">
        <v>64</v>
      </c>
      <c r="M11" s="6"/>
      <c r="N11" s="35" t="s">
        <v>254</v>
      </c>
      <c r="O11" s="6"/>
      <c r="P11" s="9" t="s">
        <v>77</v>
      </c>
      <c r="Q11" s="6"/>
      <c r="R11" s="9"/>
    </row>
    <row r="12" spans="1:18" s="25" customFormat="1" ht="20.25" customHeight="1" x14ac:dyDescent="0.3">
      <c r="A12" s="12"/>
      <c r="B12" s="16"/>
      <c r="C12" s="6"/>
      <c r="D12" s="6" t="s">
        <v>6</v>
      </c>
      <c r="E12" s="6"/>
      <c r="F12" s="6" t="s">
        <v>86</v>
      </c>
      <c r="G12" s="6"/>
      <c r="H12" s="35" t="s">
        <v>45</v>
      </c>
      <c r="I12" s="6"/>
      <c r="K12" s="6"/>
      <c r="L12" s="9" t="s">
        <v>239</v>
      </c>
      <c r="M12" s="10"/>
      <c r="N12" s="70" t="s">
        <v>241</v>
      </c>
      <c r="O12" s="6"/>
      <c r="P12" s="9" t="s">
        <v>76</v>
      </c>
      <c r="Q12" s="6"/>
      <c r="R12" s="9"/>
    </row>
    <row r="13" spans="1:18" s="25" customFormat="1" ht="20.25" customHeight="1" x14ac:dyDescent="0.3">
      <c r="A13" s="12"/>
      <c r="B13" s="283" t="s">
        <v>13</v>
      </c>
      <c r="C13" s="6"/>
      <c r="D13" s="6" t="s">
        <v>7</v>
      </c>
      <c r="E13" s="6"/>
      <c r="F13" s="6" t="s">
        <v>87</v>
      </c>
      <c r="G13" s="6"/>
      <c r="H13" s="35" t="s">
        <v>75</v>
      </c>
      <c r="I13" s="6"/>
      <c r="J13" s="6" t="s">
        <v>52</v>
      </c>
      <c r="K13" s="6"/>
      <c r="L13" s="285" t="s">
        <v>240</v>
      </c>
      <c r="M13" s="6"/>
      <c r="N13" s="25" t="s">
        <v>243</v>
      </c>
      <c r="O13" s="6"/>
      <c r="P13" s="9" t="s">
        <v>66</v>
      </c>
      <c r="Q13" s="6"/>
      <c r="R13" s="9" t="s">
        <v>23</v>
      </c>
    </row>
    <row r="14" spans="1:18" s="11" customFormat="1" ht="20.25" customHeight="1" x14ac:dyDescent="0.3">
      <c r="A14" s="27"/>
      <c r="B14" s="16"/>
      <c r="C14" s="12"/>
      <c r="D14" s="303" t="s">
        <v>57</v>
      </c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</row>
    <row r="15" spans="1:18" ht="20.25" customHeight="1" x14ac:dyDescent="0.3">
      <c r="A15" s="27" t="s">
        <v>187</v>
      </c>
      <c r="C15" s="148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7"/>
      <c r="R15" s="117"/>
    </row>
    <row r="16" spans="1:18" ht="20.25" customHeight="1" x14ac:dyDescent="0.3">
      <c r="A16" s="27" t="s">
        <v>160</v>
      </c>
      <c r="B16" s="18"/>
      <c r="C16" s="145"/>
      <c r="D16" s="124">
        <v>2264955</v>
      </c>
      <c r="E16" s="124"/>
      <c r="F16" s="124">
        <v>503251</v>
      </c>
      <c r="G16" s="124">
        <v>0</v>
      </c>
      <c r="H16" s="129">
        <v>141747</v>
      </c>
      <c r="I16" s="124">
        <v>0</v>
      </c>
      <c r="J16" s="124">
        <v>1254223</v>
      </c>
      <c r="K16" s="124">
        <v>0</v>
      </c>
      <c r="L16" s="124">
        <v>99242</v>
      </c>
      <c r="M16" s="124">
        <v>0</v>
      </c>
      <c r="N16" s="124">
        <v>355215</v>
      </c>
      <c r="O16" s="124">
        <v>0</v>
      </c>
      <c r="P16" s="124">
        <f>SUM(L16:N16)</f>
        <v>454457</v>
      </c>
      <c r="Q16" s="124"/>
      <c r="R16" s="28">
        <f>SUM(D16:J16)+P16</f>
        <v>4618633</v>
      </c>
    </row>
    <row r="17" spans="1:18" ht="15" customHeight="1" x14ac:dyDescent="0.3">
      <c r="C17" s="148"/>
      <c r="D17" s="117"/>
      <c r="E17" s="117"/>
      <c r="F17" s="117"/>
      <c r="G17" s="117"/>
      <c r="H17" s="117"/>
      <c r="I17" s="117"/>
      <c r="J17" s="117"/>
      <c r="K17" s="117"/>
      <c r="L17" s="117"/>
      <c r="M17" s="117"/>
      <c r="N17" s="117"/>
      <c r="O17" s="117"/>
      <c r="P17" s="117"/>
      <c r="Q17" s="117"/>
      <c r="R17" s="117"/>
    </row>
    <row r="18" spans="1:18" ht="20.25" customHeight="1" x14ac:dyDescent="0.3">
      <c r="A18" s="27" t="s">
        <v>68</v>
      </c>
      <c r="C18" s="148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</row>
    <row r="19" spans="1:18" ht="20.25" customHeight="1" x14ac:dyDescent="0.3">
      <c r="A19" s="71" t="s">
        <v>191</v>
      </c>
      <c r="C19" s="148"/>
      <c r="D19" s="142" t="s">
        <v>0</v>
      </c>
      <c r="E19" s="142"/>
      <c r="F19" s="142" t="s">
        <v>0</v>
      </c>
      <c r="G19" s="217"/>
      <c r="H19" s="217" t="s">
        <v>0</v>
      </c>
      <c r="I19" s="143"/>
      <c r="J19" s="136">
        <v>19193</v>
      </c>
      <c r="K19" s="143"/>
      <c r="L19" s="217" t="s">
        <v>0</v>
      </c>
      <c r="M19" s="217"/>
      <c r="N19" s="217" t="s">
        <v>0</v>
      </c>
      <c r="O19" s="217"/>
      <c r="P19" s="217" t="s">
        <v>0</v>
      </c>
      <c r="Q19" s="143"/>
      <c r="R19" s="143">
        <f>SUM(J19)</f>
        <v>19193</v>
      </c>
    </row>
    <row r="20" spans="1:18" ht="20.25" customHeight="1" x14ac:dyDescent="0.3">
      <c r="A20" s="210" t="s">
        <v>69</v>
      </c>
      <c r="C20" s="148"/>
      <c r="D20" s="142" t="s">
        <v>0</v>
      </c>
      <c r="E20" s="142"/>
      <c r="F20" s="142" t="s">
        <v>0</v>
      </c>
      <c r="G20" s="217"/>
      <c r="H20" s="217" t="s">
        <v>0</v>
      </c>
      <c r="I20" s="143"/>
      <c r="J20" s="217" t="s">
        <v>0</v>
      </c>
      <c r="K20" s="217"/>
      <c r="L20" s="136">
        <v>-9554</v>
      </c>
      <c r="M20" s="217"/>
      <c r="N20" s="217" t="s">
        <v>0</v>
      </c>
      <c r="O20" s="217"/>
      <c r="P20" s="136">
        <f>SUM(L20:O20)</f>
        <v>-9554</v>
      </c>
      <c r="Q20" s="217"/>
      <c r="R20" s="143">
        <f>SUM(P20)</f>
        <v>-9554</v>
      </c>
    </row>
    <row r="21" spans="1:18" ht="20.25" customHeight="1" x14ac:dyDescent="0.3">
      <c r="A21" s="27" t="s">
        <v>149</v>
      </c>
      <c r="C21" s="148"/>
      <c r="D21" s="144" t="s">
        <v>0</v>
      </c>
      <c r="E21" s="145"/>
      <c r="F21" s="144" t="s">
        <v>0</v>
      </c>
      <c r="G21" s="138"/>
      <c r="H21" s="147" t="s">
        <v>0</v>
      </c>
      <c r="I21" s="138"/>
      <c r="J21" s="146">
        <f>J19</f>
        <v>19193</v>
      </c>
      <c r="K21" s="138"/>
      <c r="L21" s="146">
        <f>L20</f>
        <v>-9554</v>
      </c>
      <c r="M21" s="138"/>
      <c r="N21" s="147" t="s">
        <v>0</v>
      </c>
      <c r="O21" s="138"/>
      <c r="P21" s="146">
        <f>P20</f>
        <v>-9554</v>
      </c>
      <c r="Q21" s="138"/>
      <c r="R21" s="146">
        <f>R19+R20</f>
        <v>9639</v>
      </c>
    </row>
    <row r="22" spans="1:18" ht="15" customHeight="1" x14ac:dyDescent="0.3">
      <c r="A22" s="23"/>
      <c r="C22" s="148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</row>
    <row r="23" spans="1:18" ht="20.25" customHeight="1" thickBot="1" x14ac:dyDescent="0.35">
      <c r="A23" s="27" t="s">
        <v>161</v>
      </c>
      <c r="C23" s="148"/>
      <c r="D23" s="125">
        <f>D16</f>
        <v>2264955</v>
      </c>
      <c r="E23" s="124"/>
      <c r="F23" s="125">
        <f>F16</f>
        <v>503251</v>
      </c>
      <c r="G23" s="120"/>
      <c r="H23" s="125">
        <f>H16</f>
        <v>141747</v>
      </c>
      <c r="I23" s="120"/>
      <c r="J23" s="125">
        <f>J16+J21</f>
        <v>1273416</v>
      </c>
      <c r="K23" s="120"/>
      <c r="L23" s="125">
        <f>L16+L21</f>
        <v>89688</v>
      </c>
      <c r="M23" s="120"/>
      <c r="N23" s="125">
        <f>N16</f>
        <v>355215</v>
      </c>
      <c r="O23" s="120"/>
      <c r="P23" s="125">
        <f>P16+P21</f>
        <v>444903</v>
      </c>
      <c r="Q23" s="120"/>
      <c r="R23" s="125">
        <f>SUM(R16,R21)</f>
        <v>4628272</v>
      </c>
    </row>
    <row r="24" spans="1:18" ht="15" customHeight="1" thickTop="1" x14ac:dyDescent="0.3"/>
    <row r="25" spans="1:18" ht="20.25" customHeight="1" x14ac:dyDescent="0.3">
      <c r="A25" s="27" t="s">
        <v>204</v>
      </c>
      <c r="C25" s="148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</row>
    <row r="26" spans="1:18" ht="20.25" customHeight="1" x14ac:dyDescent="0.3">
      <c r="A26" s="27" t="s">
        <v>255</v>
      </c>
      <c r="B26" s="18"/>
      <c r="C26" s="145"/>
      <c r="D26" s="124">
        <v>2264955</v>
      </c>
      <c r="E26" s="124"/>
      <c r="F26" s="124">
        <v>503251</v>
      </c>
      <c r="G26" s="124"/>
      <c r="H26" s="129">
        <v>141747</v>
      </c>
      <c r="I26" s="124"/>
      <c r="J26" s="124">
        <v>405299</v>
      </c>
      <c r="K26" s="124"/>
      <c r="L26" s="124">
        <v>-82535</v>
      </c>
      <c r="M26" s="124"/>
      <c r="N26" s="124">
        <v>355215</v>
      </c>
      <c r="O26" s="124">
        <v>0</v>
      </c>
      <c r="P26" s="124">
        <f>SUM(L26:N26)</f>
        <v>272680</v>
      </c>
      <c r="Q26" s="124"/>
      <c r="R26" s="28">
        <f>SUM(D26:J26)+P26</f>
        <v>3587932</v>
      </c>
    </row>
    <row r="27" spans="1:18" ht="20.25" customHeight="1" x14ac:dyDescent="0.3">
      <c r="A27" s="210" t="s">
        <v>220</v>
      </c>
      <c r="B27" s="219">
        <v>3</v>
      </c>
      <c r="C27" s="145"/>
      <c r="D27" s="267" t="s">
        <v>0</v>
      </c>
      <c r="E27" s="124"/>
      <c r="F27" s="267" t="s">
        <v>0</v>
      </c>
      <c r="G27" s="124"/>
      <c r="H27" s="267" t="s">
        <v>0</v>
      </c>
      <c r="I27" s="124"/>
      <c r="J27" s="274">
        <v>-29830</v>
      </c>
      <c r="K27" s="124"/>
      <c r="L27" s="267" t="s">
        <v>0</v>
      </c>
      <c r="M27" s="124"/>
      <c r="N27" s="267" t="s">
        <v>0</v>
      </c>
      <c r="O27" s="124"/>
      <c r="P27" s="267" t="s">
        <v>0</v>
      </c>
      <c r="Q27" s="124"/>
      <c r="R27" s="268">
        <f>SUM(P27,D27:J27)</f>
        <v>-29830</v>
      </c>
    </row>
    <row r="28" spans="1:18" ht="20.25" customHeight="1" x14ac:dyDescent="0.3">
      <c r="A28" s="27" t="s">
        <v>221</v>
      </c>
      <c r="B28" s="18"/>
      <c r="C28" s="145"/>
      <c r="D28" s="146">
        <f>SUM(D26:D27)</f>
        <v>2264955</v>
      </c>
      <c r="E28" s="124"/>
      <c r="F28" s="146">
        <f>SUM(F26:F27)</f>
        <v>503251</v>
      </c>
      <c r="G28" s="124"/>
      <c r="H28" s="146">
        <f>SUM(H26:H27)</f>
        <v>141747</v>
      </c>
      <c r="I28" s="124"/>
      <c r="J28" s="146">
        <f>SUM(J26:J27)</f>
        <v>375469</v>
      </c>
      <c r="K28" s="124"/>
      <c r="L28" s="146">
        <f>SUM(L26:L27)</f>
        <v>-82535</v>
      </c>
      <c r="M28" s="124"/>
      <c r="N28" s="146">
        <f>SUM(N26:N27)</f>
        <v>355215</v>
      </c>
      <c r="O28" s="124"/>
      <c r="P28" s="146">
        <f>SUM(P26:P27)</f>
        <v>272680</v>
      </c>
      <c r="Q28" s="124"/>
      <c r="R28" s="146">
        <f>SUM(R26:R27)</f>
        <v>3558102</v>
      </c>
    </row>
    <row r="29" spans="1:18" ht="15" customHeight="1" x14ac:dyDescent="0.3">
      <c r="C29" s="148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</row>
    <row r="30" spans="1:18" ht="20.25" customHeight="1" x14ac:dyDescent="0.3">
      <c r="A30" s="27" t="s">
        <v>68</v>
      </c>
      <c r="C30" s="148"/>
      <c r="D30" s="117"/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7"/>
      <c r="P30" s="117"/>
      <c r="Q30" s="117"/>
      <c r="R30" s="117"/>
    </row>
    <row r="31" spans="1:18" ht="20.25" customHeight="1" x14ac:dyDescent="0.3">
      <c r="A31" s="71" t="s">
        <v>191</v>
      </c>
      <c r="C31" s="148"/>
      <c r="D31" s="142" t="s">
        <v>0</v>
      </c>
      <c r="E31" s="142"/>
      <c r="F31" s="142" t="s">
        <v>0</v>
      </c>
      <c r="G31" s="68"/>
      <c r="H31" s="68" t="s">
        <v>0</v>
      </c>
      <c r="I31" s="143"/>
      <c r="J31" s="136">
        <f>PL!H34</f>
        <v>82239</v>
      </c>
      <c r="K31" s="143"/>
      <c r="L31" s="68" t="s">
        <v>0</v>
      </c>
      <c r="M31" s="68"/>
      <c r="N31" s="68" t="s">
        <v>0</v>
      </c>
      <c r="O31" s="68"/>
      <c r="P31" s="68" t="s">
        <v>0</v>
      </c>
      <c r="Q31" s="143"/>
      <c r="R31" s="143">
        <f>SUM(J31)</f>
        <v>82239</v>
      </c>
    </row>
    <row r="32" spans="1:18" ht="20.25" customHeight="1" x14ac:dyDescent="0.3">
      <c r="A32" s="210" t="s">
        <v>69</v>
      </c>
      <c r="C32" s="148"/>
      <c r="D32" s="142" t="s">
        <v>0</v>
      </c>
      <c r="E32" s="142"/>
      <c r="F32" s="142" t="s">
        <v>0</v>
      </c>
      <c r="G32" s="68"/>
      <c r="H32" s="68" t="s">
        <v>0</v>
      </c>
      <c r="I32" s="143"/>
      <c r="J32" s="68" t="s">
        <v>0</v>
      </c>
      <c r="K32" s="68"/>
      <c r="L32" s="136">
        <f>PL!H67</f>
        <v>-17254</v>
      </c>
      <c r="M32" s="68"/>
      <c r="N32" s="68" t="s">
        <v>0</v>
      </c>
      <c r="O32" s="68"/>
      <c r="P32" s="136">
        <f>SUM(L32:O32)</f>
        <v>-17254</v>
      </c>
      <c r="Q32" s="68"/>
      <c r="R32" s="143">
        <f>SUM(P32)</f>
        <v>-17254</v>
      </c>
    </row>
    <row r="33" spans="1:18" ht="20.25" customHeight="1" x14ac:dyDescent="0.3">
      <c r="A33" s="27" t="s">
        <v>149</v>
      </c>
      <c r="C33" s="148"/>
      <c r="D33" s="144" t="s">
        <v>0</v>
      </c>
      <c r="E33" s="145"/>
      <c r="F33" s="144" t="s">
        <v>0</v>
      </c>
      <c r="G33" s="138"/>
      <c r="H33" s="147" t="s">
        <v>0</v>
      </c>
      <c r="I33" s="138"/>
      <c r="J33" s="146">
        <f>J31</f>
        <v>82239</v>
      </c>
      <c r="K33" s="138"/>
      <c r="L33" s="146">
        <f>L32</f>
        <v>-17254</v>
      </c>
      <c r="M33" s="138"/>
      <c r="N33" s="147" t="s">
        <v>0</v>
      </c>
      <c r="O33" s="138"/>
      <c r="P33" s="146">
        <f>P32</f>
        <v>-17254</v>
      </c>
      <c r="Q33" s="138"/>
      <c r="R33" s="146">
        <f>R31+R32</f>
        <v>64985</v>
      </c>
    </row>
    <row r="34" spans="1:18" ht="15" customHeight="1" x14ac:dyDescent="0.3">
      <c r="A34" s="23"/>
      <c r="C34" s="148"/>
      <c r="D34" s="117"/>
      <c r="E34" s="117"/>
      <c r="F34" s="117"/>
      <c r="G34" s="117"/>
      <c r="H34" s="117"/>
      <c r="I34" s="117"/>
      <c r="J34" s="117"/>
      <c r="K34" s="117"/>
      <c r="L34" s="117"/>
      <c r="M34" s="117"/>
      <c r="N34" s="117"/>
      <c r="O34" s="117"/>
      <c r="P34" s="117"/>
      <c r="Q34" s="117"/>
      <c r="R34" s="117"/>
    </row>
    <row r="35" spans="1:18" ht="20.25" customHeight="1" thickBot="1" x14ac:dyDescent="0.35">
      <c r="A35" s="27" t="s">
        <v>205</v>
      </c>
      <c r="C35" s="148"/>
      <c r="D35" s="125">
        <f>SUM(D28,D33)</f>
        <v>2264955</v>
      </c>
      <c r="E35" s="124"/>
      <c r="F35" s="125">
        <f>SUM(F28,F33)</f>
        <v>503251</v>
      </c>
      <c r="G35" s="120"/>
      <c r="H35" s="125">
        <f>SUM(H28,H33)</f>
        <v>141747</v>
      </c>
      <c r="I35" s="120"/>
      <c r="J35" s="125">
        <f>SUM(J28,J33)</f>
        <v>457708</v>
      </c>
      <c r="K35" s="120"/>
      <c r="L35" s="125">
        <f>SUM(L28,L33)</f>
        <v>-99789</v>
      </c>
      <c r="M35" s="120"/>
      <c r="N35" s="125">
        <f>SUM(N28,N33)</f>
        <v>355215</v>
      </c>
      <c r="O35" s="120"/>
      <c r="P35" s="125">
        <f>SUM(P28,P33)</f>
        <v>255426</v>
      </c>
      <c r="Q35" s="120"/>
      <c r="R35" s="125">
        <f>SUM(R28,R33)</f>
        <v>3623087</v>
      </c>
    </row>
    <row r="36" spans="1:18" ht="20.25" customHeight="1" thickTop="1" x14ac:dyDescent="0.3"/>
  </sheetData>
  <mergeCells count="4">
    <mergeCell ref="D14:R14"/>
    <mergeCell ref="D4:R4"/>
    <mergeCell ref="H5:J5"/>
    <mergeCell ref="L5:P5"/>
  </mergeCells>
  <phoneticPr fontId="5" type="noConversion"/>
  <pageMargins left="0.7" right="0.3" top="0.48" bottom="0.5" header="0.5" footer="0.5"/>
  <pageSetup paperSize="9" scale="70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14"/>
  <sheetViews>
    <sheetView tabSelected="1" view="pageBreakPreview" topLeftCell="A91" zoomScaleNormal="80" zoomScaleSheetLayoutView="100" workbookViewId="0">
      <selection activeCell="A23" sqref="A23"/>
    </sheetView>
  </sheetViews>
  <sheetFormatPr defaultColWidth="9.08984375" defaultRowHeight="20.25" customHeight="1" x14ac:dyDescent="0.3"/>
  <cols>
    <col min="1" max="1" width="51.36328125" style="2" customWidth="1"/>
    <col min="2" max="2" width="8" style="17" customWidth="1"/>
    <col min="3" max="3" width="2.08984375" style="2" customWidth="1"/>
    <col min="4" max="4" width="13.1796875" style="79" customWidth="1"/>
    <col min="5" max="5" width="1" style="96" customWidth="1"/>
    <col min="6" max="6" width="13.1796875" style="79" customWidth="1"/>
    <col min="7" max="7" width="1" style="96" customWidth="1"/>
    <col min="8" max="8" width="13.1796875" style="79" customWidth="1"/>
    <col min="9" max="9" width="1" style="96" customWidth="1"/>
    <col min="10" max="10" width="13.1796875" style="79" customWidth="1"/>
    <col min="11" max="11" width="9.08984375" style="2"/>
    <col min="12" max="13" width="2.90625" style="2" bestFit="1" customWidth="1"/>
    <col min="14" max="14" width="8.36328125" style="2" bestFit="1" customWidth="1"/>
    <col min="15" max="15" width="2.90625" style="2" bestFit="1" customWidth="1"/>
    <col min="16" max="16" width="9.36328125" style="2" bestFit="1" customWidth="1"/>
    <col min="17" max="16384" width="9.08984375" style="2"/>
  </cols>
  <sheetData>
    <row r="1" spans="1:10" ht="20.25" customHeight="1" x14ac:dyDescent="0.35">
      <c r="A1" s="13" t="s">
        <v>11</v>
      </c>
      <c r="E1" s="79"/>
      <c r="G1" s="79"/>
      <c r="I1" s="79"/>
    </row>
    <row r="2" spans="1:10" ht="20.25" customHeight="1" x14ac:dyDescent="0.3">
      <c r="A2" s="14" t="s">
        <v>83</v>
      </c>
    </row>
    <row r="3" spans="1:10" ht="18" customHeight="1" x14ac:dyDescent="0.3">
      <c r="A3" s="1"/>
      <c r="B3" s="300"/>
      <c r="C3" s="3"/>
      <c r="D3" s="318"/>
      <c r="E3" s="318"/>
      <c r="F3" s="318"/>
      <c r="G3" s="97"/>
      <c r="H3" s="318"/>
      <c r="I3" s="318"/>
      <c r="J3" s="318"/>
    </row>
    <row r="4" spans="1:10" ht="18" customHeight="1" x14ac:dyDescent="0.3">
      <c r="A4" s="14"/>
      <c r="B4" s="16"/>
      <c r="C4" s="3"/>
      <c r="D4" s="318" t="s">
        <v>4</v>
      </c>
      <c r="E4" s="318"/>
      <c r="F4" s="318"/>
      <c r="G4" s="97"/>
      <c r="H4" s="318" t="s">
        <v>25</v>
      </c>
      <c r="I4" s="318"/>
      <c r="J4" s="318"/>
    </row>
    <row r="5" spans="1:10" ht="18" customHeight="1" x14ac:dyDescent="0.3">
      <c r="A5" s="1"/>
      <c r="B5" s="16"/>
      <c r="C5" s="3"/>
      <c r="D5" s="318" t="s">
        <v>31</v>
      </c>
      <c r="E5" s="318"/>
      <c r="F5" s="318"/>
      <c r="G5" s="97"/>
      <c r="H5" s="318" t="s">
        <v>31</v>
      </c>
      <c r="I5" s="318"/>
      <c r="J5" s="318"/>
    </row>
    <row r="6" spans="1:10" ht="18" customHeight="1" x14ac:dyDescent="0.3">
      <c r="A6" s="1"/>
      <c r="B6" s="16"/>
      <c r="C6" s="3"/>
      <c r="D6" s="306" t="s">
        <v>279</v>
      </c>
      <c r="E6" s="306"/>
      <c r="F6" s="306"/>
      <c r="G6" s="97"/>
      <c r="H6" s="306" t="s">
        <v>279</v>
      </c>
      <c r="I6" s="306"/>
      <c r="J6" s="306"/>
    </row>
    <row r="7" spans="1:10" ht="18" customHeight="1" x14ac:dyDescent="0.3">
      <c r="A7" s="1"/>
      <c r="B7" s="16"/>
      <c r="C7" s="3"/>
      <c r="D7" s="315" t="s">
        <v>55</v>
      </c>
      <c r="E7" s="316"/>
      <c r="F7" s="316"/>
      <c r="G7" s="97"/>
      <c r="H7" s="315" t="s">
        <v>55</v>
      </c>
      <c r="I7" s="316"/>
      <c r="J7" s="316"/>
    </row>
    <row r="8" spans="1:10" ht="18" customHeight="1" x14ac:dyDescent="0.3">
      <c r="A8" s="1"/>
      <c r="B8" s="16" t="s">
        <v>13</v>
      </c>
      <c r="C8" s="3"/>
      <c r="D8" s="3">
        <v>2020</v>
      </c>
      <c r="E8" s="3"/>
      <c r="F8" s="3">
        <v>2019</v>
      </c>
      <c r="G8" s="3"/>
      <c r="H8" s="3">
        <v>2020</v>
      </c>
      <c r="I8" s="3"/>
      <c r="J8" s="3">
        <v>2019</v>
      </c>
    </row>
    <row r="9" spans="1:10" ht="18" customHeight="1" x14ac:dyDescent="0.3">
      <c r="A9" s="1"/>
      <c r="B9" s="16"/>
      <c r="C9" s="3"/>
      <c r="D9" s="317" t="s">
        <v>57</v>
      </c>
      <c r="E9" s="317"/>
      <c r="F9" s="317"/>
      <c r="G9" s="317"/>
      <c r="H9" s="317"/>
      <c r="I9" s="317"/>
      <c r="J9" s="317"/>
    </row>
    <row r="10" spans="1:10" ht="18" customHeight="1" x14ac:dyDescent="0.3">
      <c r="A10" s="20" t="s">
        <v>16</v>
      </c>
      <c r="B10" s="19"/>
      <c r="C10" s="4"/>
    </row>
    <row r="11" spans="1:10" ht="18" customHeight="1" x14ac:dyDescent="0.3">
      <c r="A11" s="7" t="s">
        <v>60</v>
      </c>
      <c r="D11" s="98">
        <f>PL!D34</f>
        <v>143119</v>
      </c>
      <c r="E11" s="30">
        <v>0</v>
      </c>
      <c r="F11" s="98">
        <v>36446</v>
      </c>
      <c r="G11" s="30"/>
      <c r="H11" s="99">
        <f>PL!H34</f>
        <v>82239</v>
      </c>
      <c r="I11" s="30"/>
      <c r="J11" s="99">
        <v>19193</v>
      </c>
    </row>
    <row r="12" spans="1:10" ht="18" customHeight="1" x14ac:dyDescent="0.3">
      <c r="A12" s="22" t="s">
        <v>151</v>
      </c>
      <c r="D12" s="98"/>
      <c r="E12" s="30"/>
      <c r="F12" s="98"/>
      <c r="G12" s="98"/>
      <c r="H12" s="98"/>
      <c r="I12" s="98"/>
      <c r="J12" s="98"/>
    </row>
    <row r="13" spans="1:10" ht="18" customHeight="1" x14ac:dyDescent="0.3">
      <c r="A13" s="173" t="s">
        <v>27</v>
      </c>
      <c r="D13" s="98">
        <f>-PL!D28</f>
        <v>25536</v>
      </c>
      <c r="E13" s="30"/>
      <c r="F13" s="98">
        <v>52656</v>
      </c>
      <c r="G13" s="98"/>
      <c r="H13" s="98">
        <f>-PL!H28</f>
        <v>5470</v>
      </c>
      <c r="I13" s="98"/>
      <c r="J13" s="36" t="s">
        <v>0</v>
      </c>
    </row>
    <row r="14" spans="1:10" s="40" customFormat="1" ht="18" customHeight="1" x14ac:dyDescent="0.3">
      <c r="A14" s="40" t="s">
        <v>41</v>
      </c>
      <c r="B14" s="24"/>
      <c r="D14" s="98">
        <f>-PL!D24</f>
        <v>49133</v>
      </c>
      <c r="E14" s="30"/>
      <c r="F14" s="98">
        <v>46149</v>
      </c>
      <c r="G14" s="98"/>
      <c r="H14" s="98">
        <f>-PL!H24</f>
        <v>28654</v>
      </c>
      <c r="I14" s="98"/>
      <c r="J14" s="98">
        <v>16788</v>
      </c>
    </row>
    <row r="15" spans="1:10" ht="17.399999999999999" customHeight="1" x14ac:dyDescent="0.3">
      <c r="A15" s="2" t="s">
        <v>19</v>
      </c>
      <c r="B15" s="31"/>
      <c r="D15" s="98">
        <f>76044-11401</f>
        <v>64643</v>
      </c>
      <c r="E15" s="30"/>
      <c r="F15" s="98">
        <v>41723</v>
      </c>
      <c r="G15" s="98"/>
      <c r="H15" s="98">
        <v>26259</v>
      </c>
      <c r="I15" s="98"/>
      <c r="J15" s="98">
        <v>10250</v>
      </c>
    </row>
    <row r="16" spans="1:10" ht="18" customHeight="1" x14ac:dyDescent="0.3">
      <c r="A16" s="29" t="s">
        <v>222</v>
      </c>
      <c r="B16" s="213"/>
      <c r="D16" s="98">
        <v>27062</v>
      </c>
      <c r="E16" s="30"/>
      <c r="F16" s="269">
        <v>20867</v>
      </c>
      <c r="G16" s="98"/>
      <c r="H16" s="98">
        <v>10737</v>
      </c>
      <c r="I16" s="98"/>
      <c r="J16" s="269">
        <v>9748</v>
      </c>
    </row>
    <row r="17" spans="1:10" ht="18" customHeight="1" x14ac:dyDescent="0.3">
      <c r="A17" s="29" t="s">
        <v>223</v>
      </c>
      <c r="B17" s="213">
        <v>9</v>
      </c>
      <c r="D17" s="98">
        <v>-82679</v>
      </c>
      <c r="E17" s="30"/>
      <c r="F17" s="36" t="s">
        <v>0</v>
      </c>
      <c r="G17" s="98"/>
      <c r="H17" s="98">
        <v>-76658</v>
      </c>
      <c r="I17" s="98"/>
      <c r="J17" s="36" t="s">
        <v>0</v>
      </c>
    </row>
    <row r="18" spans="1:10" ht="18" customHeight="1" x14ac:dyDescent="0.3">
      <c r="A18" s="29" t="s">
        <v>179</v>
      </c>
      <c r="B18" s="213"/>
      <c r="D18" s="98">
        <v>13541</v>
      </c>
      <c r="E18" s="30"/>
      <c r="F18" s="269">
        <v>-526</v>
      </c>
      <c r="G18" s="98"/>
      <c r="H18" s="98">
        <v>12878</v>
      </c>
      <c r="I18" s="98"/>
      <c r="J18" s="269">
        <v>-410</v>
      </c>
    </row>
    <row r="19" spans="1:10" ht="18" customHeight="1" x14ac:dyDescent="0.3">
      <c r="A19" s="29" t="s">
        <v>224</v>
      </c>
      <c r="B19" s="213">
        <v>3</v>
      </c>
      <c r="D19" s="98">
        <v>-74805</v>
      </c>
      <c r="E19" s="30"/>
      <c r="F19" s="36" t="s">
        <v>0</v>
      </c>
      <c r="G19" s="98"/>
      <c r="H19" s="98">
        <v>-71149</v>
      </c>
      <c r="I19" s="98"/>
      <c r="J19" s="36" t="s">
        <v>0</v>
      </c>
    </row>
    <row r="20" spans="1:10" ht="18" customHeight="1" x14ac:dyDescent="0.3">
      <c r="A20" s="29" t="s">
        <v>34</v>
      </c>
      <c r="B20" s="31"/>
      <c r="D20" s="98">
        <f>-PL!D12</f>
        <v>-2</v>
      </c>
      <c r="E20" s="30"/>
      <c r="F20" s="36" t="s">
        <v>0</v>
      </c>
      <c r="G20" s="98"/>
      <c r="H20" s="98">
        <f>-PL!H12</f>
        <v>-150002</v>
      </c>
      <c r="I20" s="98"/>
      <c r="J20" s="98">
        <v>-145212</v>
      </c>
    </row>
    <row r="21" spans="1:10" ht="18" customHeight="1" x14ac:dyDescent="0.3">
      <c r="A21" s="173" t="s">
        <v>275</v>
      </c>
      <c r="B21" s="31"/>
      <c r="D21" s="98">
        <v>413</v>
      </c>
      <c r="E21" s="30"/>
      <c r="F21" s="98">
        <v>375</v>
      </c>
      <c r="G21" s="98"/>
      <c r="H21" s="36" t="s">
        <v>0</v>
      </c>
      <c r="I21" s="98"/>
      <c r="J21" s="36" t="s">
        <v>0</v>
      </c>
    </row>
    <row r="22" spans="1:10" ht="18" customHeight="1" x14ac:dyDescent="0.3">
      <c r="A22" s="33" t="s">
        <v>74</v>
      </c>
      <c r="D22" s="98"/>
      <c r="E22" s="30"/>
      <c r="F22" s="98"/>
      <c r="G22" s="30"/>
      <c r="H22" s="98"/>
      <c r="I22" s="30"/>
      <c r="J22" s="98"/>
    </row>
    <row r="23" spans="1:10" ht="18" customHeight="1" x14ac:dyDescent="0.3">
      <c r="A23" s="299" t="s">
        <v>231</v>
      </c>
      <c r="B23" s="213">
        <v>3</v>
      </c>
      <c r="D23" s="98">
        <f>26297+800+3825-18135</f>
        <v>12787</v>
      </c>
      <c r="E23" s="30"/>
      <c r="F23" s="36" t="s">
        <v>0</v>
      </c>
      <c r="G23" s="98"/>
      <c r="H23" s="98">
        <f>24249+800+3825-16250</f>
        <v>12624</v>
      </c>
      <c r="I23" s="98"/>
      <c r="J23" s="36" t="s">
        <v>0</v>
      </c>
    </row>
    <row r="24" spans="1:10" ht="18" customHeight="1" x14ac:dyDescent="0.3">
      <c r="A24" s="277" t="s">
        <v>153</v>
      </c>
      <c r="B24" s="16"/>
      <c r="D24" s="36" t="s">
        <v>0</v>
      </c>
      <c r="E24" s="30"/>
      <c r="F24" s="98">
        <v>7449</v>
      </c>
      <c r="G24" s="30"/>
      <c r="H24" s="36" t="s">
        <v>0</v>
      </c>
      <c r="I24" s="30"/>
      <c r="J24" s="98">
        <v>7199</v>
      </c>
    </row>
    <row r="25" spans="1:10" ht="18" customHeight="1" x14ac:dyDescent="0.3">
      <c r="A25" s="277" t="s">
        <v>225</v>
      </c>
      <c r="D25" s="36" t="s">
        <v>0</v>
      </c>
      <c r="E25" s="30"/>
      <c r="F25" s="87">
        <v>3850</v>
      </c>
      <c r="G25" s="30"/>
      <c r="H25" s="36" t="s">
        <v>0</v>
      </c>
      <c r="I25" s="30"/>
      <c r="J25" s="87">
        <v>3850</v>
      </c>
    </row>
    <row r="26" spans="1:10" ht="18" customHeight="1" x14ac:dyDescent="0.3">
      <c r="A26" s="47" t="s">
        <v>73</v>
      </c>
      <c r="D26" s="36">
        <v>140</v>
      </c>
      <c r="E26" s="30"/>
      <c r="F26" s="36" t="s">
        <v>0</v>
      </c>
      <c r="G26" s="30"/>
      <c r="H26" s="36" t="s">
        <v>0</v>
      </c>
      <c r="I26" s="30"/>
      <c r="J26" s="36" t="s">
        <v>0</v>
      </c>
    </row>
    <row r="27" spans="1:10" ht="18" customHeight="1" x14ac:dyDescent="0.3">
      <c r="A27" s="47" t="s">
        <v>194</v>
      </c>
      <c r="D27" s="36" t="s">
        <v>0</v>
      </c>
      <c r="E27" s="30"/>
      <c r="F27" s="36">
        <v>-6690</v>
      </c>
      <c r="G27" s="30"/>
      <c r="H27" s="36" t="s">
        <v>0</v>
      </c>
      <c r="I27" s="30"/>
      <c r="J27" s="36">
        <v>-50</v>
      </c>
    </row>
    <row r="28" spans="1:10" ht="18" customHeight="1" x14ac:dyDescent="0.3">
      <c r="A28" s="47" t="s">
        <v>260</v>
      </c>
      <c r="D28" s="36">
        <v>-3488</v>
      </c>
      <c r="E28" s="30"/>
      <c r="F28" s="36" t="s">
        <v>0</v>
      </c>
      <c r="G28" s="30"/>
      <c r="H28" s="36" t="s">
        <v>0</v>
      </c>
      <c r="I28" s="30"/>
      <c r="J28" s="36" t="s">
        <v>0</v>
      </c>
    </row>
    <row r="29" spans="1:10" ht="18" customHeight="1" x14ac:dyDescent="0.3">
      <c r="A29" s="47" t="s">
        <v>276</v>
      </c>
      <c r="D29" s="36" t="s">
        <v>0</v>
      </c>
      <c r="E29" s="30"/>
      <c r="F29" s="36">
        <v>-16529</v>
      </c>
      <c r="G29" s="30"/>
      <c r="H29" s="36" t="s">
        <v>0</v>
      </c>
      <c r="I29" s="30"/>
      <c r="J29" s="36">
        <v>-16480</v>
      </c>
    </row>
    <row r="30" spans="1:10" ht="18" customHeight="1" x14ac:dyDescent="0.3">
      <c r="A30" s="47" t="s">
        <v>196</v>
      </c>
      <c r="D30" s="36"/>
      <c r="E30" s="30"/>
      <c r="F30" s="36"/>
      <c r="G30" s="30"/>
      <c r="H30" s="36"/>
      <c r="I30" s="30"/>
      <c r="J30" s="36"/>
    </row>
    <row r="31" spans="1:10" ht="18" customHeight="1" x14ac:dyDescent="0.3">
      <c r="A31" s="47" t="s">
        <v>50</v>
      </c>
      <c r="D31" s="36">
        <v>554</v>
      </c>
      <c r="E31" s="30"/>
      <c r="F31" s="36">
        <v>30</v>
      </c>
      <c r="G31" s="30"/>
      <c r="H31" s="36">
        <v>-124</v>
      </c>
      <c r="I31" s="30"/>
      <c r="J31" s="36">
        <v>32</v>
      </c>
    </row>
    <row r="32" spans="1:10" ht="18" customHeight="1" x14ac:dyDescent="0.3">
      <c r="A32" s="47" t="s">
        <v>96</v>
      </c>
      <c r="D32" s="36"/>
      <c r="E32" s="30"/>
      <c r="F32" s="36"/>
      <c r="G32" s="30"/>
      <c r="H32" s="36"/>
      <c r="I32" s="30"/>
      <c r="J32" s="36"/>
    </row>
    <row r="33" spans="1:10" ht="18" customHeight="1" x14ac:dyDescent="0.3">
      <c r="A33" s="47" t="s">
        <v>268</v>
      </c>
      <c r="D33" s="36">
        <f>-PL!D26</f>
        <v>-135360</v>
      </c>
      <c r="E33" s="30"/>
      <c r="F33" s="36">
        <v>-91489</v>
      </c>
      <c r="G33" s="30"/>
      <c r="H33" s="36" t="s">
        <v>0</v>
      </c>
      <c r="I33" s="30"/>
      <c r="J33" s="36" t="s">
        <v>0</v>
      </c>
    </row>
    <row r="34" spans="1:10" ht="18" customHeight="1" x14ac:dyDescent="0.3">
      <c r="A34" s="47" t="s">
        <v>174</v>
      </c>
      <c r="D34" s="36" t="s">
        <v>0</v>
      </c>
      <c r="E34" s="30"/>
      <c r="F34" s="36">
        <v>-7551</v>
      </c>
      <c r="G34" s="30"/>
      <c r="H34" s="36" t="s">
        <v>0</v>
      </c>
      <c r="I34" s="30"/>
      <c r="J34" s="36" t="s">
        <v>0</v>
      </c>
    </row>
    <row r="35" spans="1:10" ht="18" customHeight="1" x14ac:dyDescent="0.3">
      <c r="A35" s="47" t="s">
        <v>256</v>
      </c>
      <c r="D35" s="36">
        <v>276</v>
      </c>
      <c r="E35" s="30"/>
      <c r="F35" s="36">
        <v>2211</v>
      </c>
      <c r="G35" s="30"/>
      <c r="H35" s="36" t="s">
        <v>0</v>
      </c>
      <c r="I35" s="30"/>
      <c r="J35" s="36" t="s">
        <v>0</v>
      </c>
    </row>
    <row r="36" spans="1:10" ht="18" customHeight="1" x14ac:dyDescent="0.3">
      <c r="A36" s="47" t="s">
        <v>26</v>
      </c>
      <c r="D36" s="36">
        <v>-15525</v>
      </c>
      <c r="E36" s="30"/>
      <c r="F36" s="36">
        <v>-9735</v>
      </c>
      <c r="G36" s="30"/>
      <c r="H36" s="36">
        <v>-9626</v>
      </c>
      <c r="I36" s="30"/>
      <c r="J36" s="36">
        <v>-9316</v>
      </c>
    </row>
    <row r="37" spans="1:10" ht="18" customHeight="1" x14ac:dyDescent="0.3">
      <c r="A37" s="47"/>
      <c r="D37" s="275">
        <f>SUM(D11:D36)</f>
        <v>25345</v>
      </c>
      <c r="E37" s="174"/>
      <c r="F37" s="275">
        <f>SUM(F11:F36)</f>
        <v>79236</v>
      </c>
      <c r="G37" s="174"/>
      <c r="H37" s="275">
        <f>SUM(H11:H36)</f>
        <v>-128698</v>
      </c>
      <c r="I37" s="174"/>
      <c r="J37" s="275">
        <f>SUM(J11:J36)</f>
        <v>-104408</v>
      </c>
    </row>
    <row r="38" spans="1:10" ht="18" customHeight="1" x14ac:dyDescent="0.3">
      <c r="A38" s="22" t="s">
        <v>21</v>
      </c>
      <c r="D38" s="98"/>
      <c r="E38" s="30"/>
      <c r="F38" s="98"/>
      <c r="G38" s="30"/>
      <c r="H38" s="98"/>
      <c r="I38" s="30"/>
      <c r="J38" s="98"/>
    </row>
    <row r="39" spans="1:10" ht="18" customHeight="1" x14ac:dyDescent="0.3">
      <c r="A39" s="2" t="s">
        <v>146</v>
      </c>
      <c r="D39" s="98">
        <v>215992</v>
      </c>
      <c r="E39" s="30"/>
      <c r="F39" s="98">
        <v>-368524</v>
      </c>
      <c r="G39" s="98"/>
      <c r="H39" s="98">
        <v>63295</v>
      </c>
      <c r="I39" s="98"/>
      <c r="J39" s="98">
        <v>212802</v>
      </c>
    </row>
    <row r="40" spans="1:10" ht="18" customHeight="1" x14ac:dyDescent="0.3">
      <c r="A40" s="2" t="s">
        <v>104</v>
      </c>
      <c r="D40" s="98">
        <v>-8642</v>
      </c>
      <c r="E40" s="30"/>
      <c r="F40" s="98">
        <v>-21413</v>
      </c>
      <c r="G40" s="98"/>
      <c r="H40" s="98">
        <v>-27343</v>
      </c>
      <c r="I40" s="98"/>
      <c r="J40" s="98">
        <v>6166</v>
      </c>
    </row>
    <row r="41" spans="1:10" ht="18" customHeight="1" x14ac:dyDescent="0.3">
      <c r="A41" s="2" t="s">
        <v>168</v>
      </c>
      <c r="B41" s="16"/>
      <c r="D41" s="98">
        <v>-496801</v>
      </c>
      <c r="E41" s="30"/>
      <c r="F41" s="98">
        <v>-133271</v>
      </c>
      <c r="G41" s="98"/>
      <c r="H41" s="98">
        <v>-544902</v>
      </c>
      <c r="I41" s="98"/>
      <c r="J41" s="98">
        <v>-39748</v>
      </c>
    </row>
    <row r="42" spans="1:10" ht="18" customHeight="1" x14ac:dyDescent="0.3">
      <c r="A42" s="173" t="s">
        <v>115</v>
      </c>
      <c r="B42" s="219"/>
      <c r="C42" s="3"/>
      <c r="D42" s="270">
        <v>3597</v>
      </c>
      <c r="E42" s="221"/>
      <c r="F42" s="270">
        <v>4586</v>
      </c>
      <c r="G42" s="221"/>
      <c r="H42" s="270" t="s">
        <v>0</v>
      </c>
      <c r="I42" s="221"/>
      <c r="J42" s="270" t="s">
        <v>0</v>
      </c>
    </row>
    <row r="43" spans="1:10" ht="18" customHeight="1" x14ac:dyDescent="0.3">
      <c r="A43" s="173" t="s">
        <v>1</v>
      </c>
      <c r="B43" s="219"/>
      <c r="C43" s="3"/>
      <c r="D43" s="270">
        <v>139776</v>
      </c>
      <c r="E43" s="221"/>
      <c r="F43" s="270">
        <v>-304199</v>
      </c>
      <c r="G43" s="221"/>
      <c r="H43" s="270">
        <v>-32163</v>
      </c>
      <c r="I43" s="221"/>
      <c r="J43" s="270">
        <v>-164740</v>
      </c>
    </row>
    <row r="44" spans="1:10" ht="18" customHeight="1" x14ac:dyDescent="0.3">
      <c r="A44" s="173" t="s">
        <v>49</v>
      </c>
      <c r="B44" s="219"/>
      <c r="C44" s="3"/>
      <c r="D44" s="270">
        <v>-32808</v>
      </c>
      <c r="E44" s="221"/>
      <c r="F44" s="270">
        <v>-33357</v>
      </c>
      <c r="G44" s="221"/>
      <c r="H44" s="270">
        <v>36148</v>
      </c>
      <c r="I44" s="221"/>
      <c r="J44" s="270">
        <v>-508</v>
      </c>
    </row>
    <row r="45" spans="1:10" ht="18" customHeight="1" x14ac:dyDescent="0.3">
      <c r="A45" s="173" t="s">
        <v>226</v>
      </c>
      <c r="B45" s="219"/>
      <c r="C45" s="3"/>
      <c r="D45" s="270">
        <v>2493</v>
      </c>
      <c r="E45" s="221"/>
      <c r="F45" s="270">
        <v>2108</v>
      </c>
      <c r="G45" s="221"/>
      <c r="H45" s="270">
        <v>2071</v>
      </c>
      <c r="I45" s="221"/>
      <c r="J45" s="270">
        <v>-117</v>
      </c>
    </row>
    <row r="46" spans="1:10" ht="18" customHeight="1" x14ac:dyDescent="0.3">
      <c r="A46" s="173" t="s">
        <v>147</v>
      </c>
      <c r="B46" s="219"/>
      <c r="C46" s="3"/>
      <c r="D46" s="270">
        <v>-1006374</v>
      </c>
      <c r="E46" s="221"/>
      <c r="F46" s="270">
        <v>181208</v>
      </c>
      <c r="G46" s="221"/>
      <c r="H46" s="270">
        <v>38232</v>
      </c>
      <c r="I46" s="221"/>
      <c r="J46" s="270">
        <v>-37348</v>
      </c>
    </row>
    <row r="47" spans="1:10" ht="18" customHeight="1" x14ac:dyDescent="0.3">
      <c r="A47" s="173" t="s">
        <v>124</v>
      </c>
      <c r="B47" s="219"/>
      <c r="C47" s="3"/>
      <c r="D47" s="270">
        <v>-14633</v>
      </c>
      <c r="E47" s="221"/>
      <c r="F47" s="270">
        <v>-35475</v>
      </c>
      <c r="G47" s="221"/>
      <c r="H47" s="270">
        <v>-57265</v>
      </c>
      <c r="I47" s="221"/>
      <c r="J47" s="270">
        <v>-47515</v>
      </c>
    </row>
    <row r="48" spans="1:10" ht="18" customHeight="1" x14ac:dyDescent="0.3">
      <c r="A48" s="173" t="s">
        <v>169</v>
      </c>
      <c r="B48" s="219"/>
      <c r="C48" s="3"/>
      <c r="D48" s="270">
        <v>228210</v>
      </c>
      <c r="E48" s="221"/>
      <c r="F48" s="270">
        <v>29065</v>
      </c>
      <c r="G48" s="221"/>
      <c r="H48" s="270">
        <v>110210</v>
      </c>
      <c r="I48" s="221"/>
      <c r="J48" s="270">
        <v>54090</v>
      </c>
    </row>
    <row r="49" spans="1:10" ht="18" customHeight="1" x14ac:dyDescent="0.3">
      <c r="A49" s="173" t="s">
        <v>227</v>
      </c>
      <c r="B49" s="219"/>
      <c r="C49" s="3"/>
      <c r="D49" s="270">
        <v>-9319</v>
      </c>
      <c r="E49" s="221"/>
      <c r="F49" s="270">
        <v>-12037</v>
      </c>
      <c r="G49" s="221"/>
      <c r="H49" s="270">
        <v>-693</v>
      </c>
      <c r="I49" s="221"/>
      <c r="J49" s="270">
        <v>-12537</v>
      </c>
    </row>
    <row r="50" spans="1:10" ht="18" customHeight="1" x14ac:dyDescent="0.3">
      <c r="A50" s="40" t="s">
        <v>195</v>
      </c>
      <c r="D50" s="98">
        <v>12810</v>
      </c>
      <c r="E50" s="30"/>
      <c r="F50" s="98">
        <v>54677</v>
      </c>
      <c r="G50" s="98"/>
      <c r="H50" s="97" t="s">
        <v>0</v>
      </c>
      <c r="I50" s="98"/>
      <c r="J50" s="100">
        <v>54270</v>
      </c>
    </row>
    <row r="51" spans="1:10" ht="18" customHeight="1" x14ac:dyDescent="0.3">
      <c r="A51" s="40" t="s">
        <v>277</v>
      </c>
      <c r="D51" s="98">
        <v>-40250</v>
      </c>
      <c r="E51" s="30"/>
      <c r="F51" s="98">
        <v>-34903</v>
      </c>
      <c r="G51" s="101"/>
      <c r="H51" s="98">
        <v>-11371</v>
      </c>
      <c r="I51" s="30"/>
      <c r="J51" s="98">
        <v>-8888</v>
      </c>
    </row>
    <row r="52" spans="1:10" ht="18" customHeight="1" x14ac:dyDescent="0.3">
      <c r="A52" s="1" t="s">
        <v>159</v>
      </c>
      <c r="D52" s="88">
        <f>SUM(D37:D51)</f>
        <v>-980604</v>
      </c>
      <c r="E52" s="45"/>
      <c r="F52" s="88">
        <f>SUM(F37:F51)</f>
        <v>-592299</v>
      </c>
      <c r="G52" s="103"/>
      <c r="H52" s="88">
        <f>SUM(H37:H51)</f>
        <v>-552479</v>
      </c>
      <c r="I52" s="45"/>
      <c r="J52" s="88">
        <f>SUM(J37:J51)</f>
        <v>-88481</v>
      </c>
    </row>
    <row r="53" spans="1:10" ht="18" customHeight="1" x14ac:dyDescent="0.3">
      <c r="A53" s="33"/>
      <c r="D53" s="98"/>
      <c r="E53" s="30"/>
      <c r="F53" s="98"/>
      <c r="G53" s="30"/>
      <c r="H53" s="98"/>
      <c r="I53" s="30"/>
      <c r="J53" s="98"/>
    </row>
    <row r="54" spans="1:10" ht="20.149999999999999" customHeight="1" x14ac:dyDescent="0.35">
      <c r="A54" s="13" t="s">
        <v>11</v>
      </c>
    </row>
    <row r="55" spans="1:10" ht="20.25" customHeight="1" x14ac:dyDescent="0.3">
      <c r="A55" s="14" t="s">
        <v>83</v>
      </c>
    </row>
    <row r="56" spans="1:10" ht="18" customHeight="1" x14ac:dyDescent="0.3">
      <c r="A56" s="1"/>
      <c r="B56" s="300"/>
      <c r="C56" s="3"/>
      <c r="D56" s="318"/>
      <c r="E56" s="318"/>
      <c r="F56" s="318"/>
      <c r="G56" s="97"/>
      <c r="H56" s="318"/>
      <c r="I56" s="318"/>
      <c r="J56" s="318"/>
    </row>
    <row r="57" spans="1:10" ht="18" customHeight="1" x14ac:dyDescent="0.3">
      <c r="A57" s="1"/>
      <c r="B57" s="16"/>
      <c r="C57" s="3"/>
      <c r="D57" s="318" t="s">
        <v>4</v>
      </c>
      <c r="E57" s="318"/>
      <c r="F57" s="318"/>
      <c r="G57" s="97"/>
      <c r="H57" s="318" t="s">
        <v>25</v>
      </c>
      <c r="I57" s="318"/>
      <c r="J57" s="318"/>
    </row>
    <row r="58" spans="1:10" ht="18" customHeight="1" x14ac:dyDescent="0.3">
      <c r="A58" s="1"/>
      <c r="B58" s="16"/>
      <c r="C58" s="3"/>
      <c r="D58" s="318" t="s">
        <v>31</v>
      </c>
      <c r="E58" s="318"/>
      <c r="F58" s="318"/>
      <c r="G58" s="97"/>
      <c r="H58" s="318" t="s">
        <v>31</v>
      </c>
      <c r="I58" s="318"/>
      <c r="J58" s="318"/>
    </row>
    <row r="59" spans="1:10" ht="18" customHeight="1" x14ac:dyDescent="0.3">
      <c r="A59" s="1"/>
      <c r="B59" s="16"/>
      <c r="C59" s="3"/>
      <c r="D59" s="306" t="s">
        <v>279</v>
      </c>
      <c r="E59" s="306"/>
      <c r="F59" s="306"/>
      <c r="G59" s="97"/>
      <c r="H59" s="306" t="s">
        <v>279</v>
      </c>
      <c r="I59" s="306"/>
      <c r="J59" s="306"/>
    </row>
    <row r="60" spans="1:10" ht="18" customHeight="1" x14ac:dyDescent="0.3">
      <c r="A60" s="1"/>
      <c r="B60" s="16"/>
      <c r="C60" s="3"/>
      <c r="D60" s="315" t="s">
        <v>55</v>
      </c>
      <c r="E60" s="316"/>
      <c r="F60" s="316"/>
      <c r="G60" s="97"/>
      <c r="H60" s="315" t="s">
        <v>55</v>
      </c>
      <c r="I60" s="316"/>
      <c r="J60" s="316"/>
    </row>
    <row r="61" spans="1:10" ht="18" customHeight="1" x14ac:dyDescent="0.3">
      <c r="A61" s="1"/>
      <c r="B61" s="16"/>
      <c r="C61" s="3"/>
      <c r="D61" s="3">
        <v>2020</v>
      </c>
      <c r="E61" s="3"/>
      <c r="F61" s="3">
        <v>2019</v>
      </c>
      <c r="G61" s="3"/>
      <c r="H61" s="3">
        <v>2020</v>
      </c>
      <c r="I61" s="3"/>
      <c r="J61" s="3">
        <v>2019</v>
      </c>
    </row>
    <row r="62" spans="1:10" ht="18" customHeight="1" x14ac:dyDescent="0.3">
      <c r="A62" s="1"/>
      <c r="B62" s="16"/>
      <c r="C62" s="3"/>
      <c r="D62" s="317" t="s">
        <v>57</v>
      </c>
      <c r="E62" s="317"/>
      <c r="F62" s="317"/>
      <c r="G62" s="317"/>
      <c r="H62" s="317"/>
      <c r="I62" s="317"/>
      <c r="J62" s="317"/>
    </row>
    <row r="63" spans="1:10" ht="18" customHeight="1" x14ac:dyDescent="0.3">
      <c r="A63" s="20" t="s">
        <v>17</v>
      </c>
      <c r="D63" s="98"/>
      <c r="E63" s="30"/>
      <c r="F63" s="98"/>
      <c r="G63" s="30"/>
      <c r="H63" s="98"/>
      <c r="I63" s="30"/>
      <c r="J63" s="98"/>
    </row>
    <row r="64" spans="1:10" ht="18" customHeight="1" x14ac:dyDescent="0.3">
      <c r="A64" s="2" t="s">
        <v>28</v>
      </c>
      <c r="D64" s="152">
        <v>6861</v>
      </c>
      <c r="E64" s="153"/>
      <c r="F64" s="152">
        <v>2211</v>
      </c>
      <c r="G64" s="153"/>
      <c r="H64" s="152">
        <v>2280</v>
      </c>
      <c r="I64" s="153"/>
      <c r="J64" s="152">
        <v>2185</v>
      </c>
    </row>
    <row r="65" spans="1:10" ht="18" customHeight="1" x14ac:dyDescent="0.3">
      <c r="A65" s="2" t="s">
        <v>34</v>
      </c>
      <c r="D65" s="152">
        <v>2</v>
      </c>
      <c r="E65" s="153"/>
      <c r="F65" s="152">
        <v>5212</v>
      </c>
      <c r="G65" s="153"/>
      <c r="H65" s="154">
        <v>2</v>
      </c>
      <c r="I65" s="153"/>
      <c r="J65" s="154">
        <v>105212</v>
      </c>
    </row>
    <row r="66" spans="1:10" ht="18" customHeight="1" x14ac:dyDescent="0.3">
      <c r="A66" s="40" t="s">
        <v>197</v>
      </c>
      <c r="D66" s="2"/>
      <c r="E66" s="2"/>
      <c r="F66" s="2"/>
      <c r="G66" s="2"/>
      <c r="H66" s="2"/>
      <c r="I66" s="2"/>
      <c r="J66" s="2"/>
    </row>
    <row r="67" spans="1:10" ht="18" customHeight="1" x14ac:dyDescent="0.3">
      <c r="A67" s="7" t="s">
        <v>198</v>
      </c>
      <c r="D67" s="100" t="s">
        <v>0</v>
      </c>
      <c r="E67" s="153"/>
      <c r="F67" s="152">
        <v>47</v>
      </c>
      <c r="G67" s="153"/>
      <c r="H67" s="100" t="s">
        <v>0</v>
      </c>
      <c r="I67" s="153"/>
      <c r="J67" s="154">
        <v>50</v>
      </c>
    </row>
    <row r="68" spans="1:10" ht="18" customHeight="1" x14ac:dyDescent="0.3">
      <c r="A68" s="33" t="s">
        <v>94</v>
      </c>
      <c r="D68" s="152">
        <v>8503</v>
      </c>
      <c r="E68" s="153"/>
      <c r="F68" s="152">
        <v>487805</v>
      </c>
      <c r="G68" s="153"/>
      <c r="H68" s="154">
        <v>5044</v>
      </c>
      <c r="I68" s="153"/>
      <c r="J68" s="155">
        <v>494031</v>
      </c>
    </row>
    <row r="69" spans="1:10" ht="18" customHeight="1" x14ac:dyDescent="0.3">
      <c r="A69" s="33" t="s">
        <v>175</v>
      </c>
      <c r="D69" s="100" t="s">
        <v>0</v>
      </c>
      <c r="E69" s="30"/>
      <c r="F69" s="100">
        <v>-370</v>
      </c>
      <c r="G69" s="30"/>
      <c r="H69" s="100" t="s">
        <v>0</v>
      </c>
      <c r="I69" s="30"/>
      <c r="J69" s="100" t="s">
        <v>0</v>
      </c>
    </row>
    <row r="70" spans="1:10" ht="18" customHeight="1" x14ac:dyDescent="0.3">
      <c r="A70" s="33" t="s">
        <v>84</v>
      </c>
      <c r="D70" s="100" t="s">
        <v>0</v>
      </c>
      <c r="E70" s="30"/>
      <c r="F70" s="100" t="s">
        <v>0</v>
      </c>
      <c r="G70" s="30"/>
      <c r="H70" s="100" t="s">
        <v>0</v>
      </c>
      <c r="I70" s="30"/>
      <c r="J70" s="104">
        <v>-11000</v>
      </c>
    </row>
    <row r="71" spans="1:10" ht="18" hidden="1" customHeight="1" x14ac:dyDescent="0.3">
      <c r="A71" s="7" t="s">
        <v>152</v>
      </c>
      <c r="D71" s="2"/>
      <c r="E71" s="30"/>
      <c r="F71" s="100"/>
      <c r="G71" s="30"/>
      <c r="H71" s="100"/>
      <c r="I71" s="30"/>
      <c r="J71" s="100"/>
    </row>
    <row r="72" spans="1:10" ht="18" customHeight="1" x14ac:dyDescent="0.3">
      <c r="A72" s="7" t="s">
        <v>176</v>
      </c>
      <c r="D72" s="2"/>
      <c r="E72" s="30"/>
      <c r="F72" s="100"/>
      <c r="G72" s="30"/>
      <c r="H72" s="100"/>
      <c r="I72" s="30"/>
      <c r="J72" s="100"/>
    </row>
    <row r="73" spans="1:10" ht="18" customHeight="1" x14ac:dyDescent="0.3">
      <c r="A73" s="7" t="s">
        <v>99</v>
      </c>
      <c r="D73" s="100">
        <v>1225</v>
      </c>
      <c r="E73" s="30"/>
      <c r="F73" s="100">
        <v>1275</v>
      </c>
      <c r="G73" s="30"/>
      <c r="H73" s="100" t="s">
        <v>0</v>
      </c>
      <c r="I73" s="30"/>
      <c r="J73" s="100" t="s">
        <v>0</v>
      </c>
    </row>
    <row r="74" spans="1:10" ht="18" customHeight="1" x14ac:dyDescent="0.3">
      <c r="A74" s="7" t="s">
        <v>177</v>
      </c>
      <c r="D74" s="100">
        <v>-18625</v>
      </c>
      <c r="E74" s="30"/>
      <c r="F74" s="100">
        <v>-14127</v>
      </c>
      <c r="G74" s="30"/>
      <c r="H74" s="100" t="s">
        <v>0</v>
      </c>
      <c r="I74" s="30"/>
      <c r="J74" s="100">
        <v>-14127</v>
      </c>
    </row>
    <row r="75" spans="1:10" ht="18" customHeight="1" x14ac:dyDescent="0.3">
      <c r="A75" s="7" t="s">
        <v>72</v>
      </c>
      <c r="B75" s="19"/>
      <c r="C75" s="4"/>
      <c r="D75" s="100">
        <v>-9300</v>
      </c>
      <c r="E75" s="30"/>
      <c r="F75" s="87">
        <v>-66450</v>
      </c>
      <c r="G75" s="30"/>
      <c r="H75" s="87">
        <v>-25643</v>
      </c>
      <c r="I75" s="30"/>
      <c r="J75" s="87">
        <v>-33168</v>
      </c>
    </row>
    <row r="76" spans="1:10" ht="18" customHeight="1" x14ac:dyDescent="0.3">
      <c r="A76" s="2" t="s">
        <v>36</v>
      </c>
      <c r="D76" s="100">
        <v>-13513</v>
      </c>
      <c r="E76" s="30"/>
      <c r="F76" s="30">
        <v>-30753</v>
      </c>
      <c r="G76" s="98"/>
      <c r="H76" s="98">
        <v>-6147</v>
      </c>
      <c r="I76" s="98"/>
      <c r="J76" s="98">
        <v>-20264</v>
      </c>
    </row>
    <row r="77" spans="1:10" ht="18" customHeight="1" x14ac:dyDescent="0.3">
      <c r="A77" s="2" t="s">
        <v>10</v>
      </c>
      <c r="D77" s="87">
        <v>-4576</v>
      </c>
      <c r="E77" s="98"/>
      <c r="F77" s="98">
        <v>-4065</v>
      </c>
      <c r="G77" s="98"/>
      <c r="H77" s="104">
        <v>-3783</v>
      </c>
      <c r="I77" s="98"/>
      <c r="J77" s="104">
        <v>-2035</v>
      </c>
    </row>
    <row r="78" spans="1:10" ht="18" customHeight="1" x14ac:dyDescent="0.3">
      <c r="A78" s="33" t="s">
        <v>178</v>
      </c>
      <c r="D78" s="100" t="s">
        <v>0</v>
      </c>
      <c r="E78" s="29"/>
      <c r="F78" s="87">
        <v>21580</v>
      </c>
      <c r="G78" s="29"/>
      <c r="H78" s="87" t="s">
        <v>0</v>
      </c>
      <c r="I78" s="2"/>
      <c r="J78" s="87">
        <v>21330</v>
      </c>
    </row>
    <row r="79" spans="1:10" ht="18" customHeight="1" x14ac:dyDescent="0.3">
      <c r="A79" s="7" t="s">
        <v>97</v>
      </c>
      <c r="D79" s="98"/>
      <c r="E79" s="98"/>
      <c r="F79" s="104"/>
      <c r="G79" s="98"/>
      <c r="H79" s="36"/>
      <c r="I79" s="98"/>
      <c r="J79" s="36"/>
    </row>
    <row r="80" spans="1:10" ht="18" customHeight="1" x14ac:dyDescent="0.3">
      <c r="A80" s="2" t="s">
        <v>35</v>
      </c>
      <c r="D80" s="87">
        <v>1983</v>
      </c>
      <c r="E80" s="99"/>
      <c r="F80" s="98">
        <v>823</v>
      </c>
      <c r="G80" s="99"/>
      <c r="H80" s="98">
        <v>708</v>
      </c>
      <c r="I80" s="101"/>
      <c r="J80" s="98">
        <v>51</v>
      </c>
    </row>
    <row r="81" spans="1:10" ht="18" customHeight="1" x14ac:dyDescent="0.3">
      <c r="A81" s="1" t="s">
        <v>233</v>
      </c>
      <c r="D81" s="88">
        <f>SUM(D64:D80)</f>
        <v>-27440</v>
      </c>
      <c r="E81" s="103">
        <f t="shared" ref="E81:J81" si="0">SUM(E64:E80)</f>
        <v>0</v>
      </c>
      <c r="F81" s="88">
        <f t="shared" si="0"/>
        <v>403188</v>
      </c>
      <c r="G81" s="103">
        <f t="shared" si="0"/>
        <v>0</v>
      </c>
      <c r="H81" s="88">
        <f t="shared" si="0"/>
        <v>-27539</v>
      </c>
      <c r="I81" s="105">
        <f t="shared" si="0"/>
        <v>0</v>
      </c>
      <c r="J81" s="88">
        <f t="shared" si="0"/>
        <v>542265</v>
      </c>
    </row>
    <row r="82" spans="1:10" ht="18" customHeight="1" x14ac:dyDescent="0.3">
      <c r="A82" s="33"/>
      <c r="D82" s="98"/>
      <c r="E82" s="30"/>
      <c r="F82" s="98"/>
      <c r="G82" s="30"/>
      <c r="H82" s="98"/>
      <c r="I82" s="30"/>
      <c r="J82" s="98"/>
    </row>
    <row r="83" spans="1:10" ht="18" customHeight="1" x14ac:dyDescent="0.3">
      <c r="A83" s="20" t="s">
        <v>18</v>
      </c>
      <c r="D83" s="98"/>
      <c r="E83" s="98"/>
      <c r="F83" s="98"/>
      <c r="G83" s="98"/>
      <c r="H83" s="98"/>
      <c r="I83" s="98"/>
      <c r="J83" s="98"/>
    </row>
    <row r="84" spans="1:10" ht="18" customHeight="1" x14ac:dyDescent="0.3">
      <c r="A84" s="2" t="s">
        <v>42</v>
      </c>
      <c r="D84" s="98">
        <f>-35988-1598+3000</f>
        <v>-34586</v>
      </c>
      <c r="E84" s="98"/>
      <c r="F84" s="98">
        <v>-31500</v>
      </c>
      <c r="G84" s="98"/>
      <c r="H84" s="98">
        <v>-18436</v>
      </c>
      <c r="I84" s="98"/>
      <c r="J84" s="98">
        <v>-7017</v>
      </c>
    </row>
    <row r="85" spans="1:10" ht="18" customHeight="1" x14ac:dyDescent="0.3">
      <c r="A85" s="40" t="s">
        <v>181</v>
      </c>
      <c r="D85" s="98"/>
      <c r="E85" s="98"/>
      <c r="F85" s="98"/>
      <c r="G85" s="98"/>
      <c r="H85" s="98"/>
      <c r="I85" s="98"/>
      <c r="J85" s="98"/>
    </row>
    <row r="86" spans="1:10" ht="18" customHeight="1" x14ac:dyDescent="0.3">
      <c r="A86" s="40" t="s">
        <v>180</v>
      </c>
      <c r="D86" s="98">
        <v>756752</v>
      </c>
      <c r="E86" s="98"/>
      <c r="F86" s="98">
        <v>220412</v>
      </c>
      <c r="G86" s="98"/>
      <c r="H86" s="98">
        <v>233117</v>
      </c>
      <c r="I86" s="30"/>
      <c r="J86" s="98">
        <v>1231</v>
      </c>
    </row>
    <row r="87" spans="1:10" ht="18" customHeight="1" x14ac:dyDescent="0.3">
      <c r="A87" s="7" t="s">
        <v>266</v>
      </c>
      <c r="D87" s="87" t="s">
        <v>0</v>
      </c>
      <c r="E87" s="98"/>
      <c r="F87" s="87">
        <v>3000</v>
      </c>
      <c r="G87" s="98"/>
      <c r="H87" s="87" t="s">
        <v>0</v>
      </c>
      <c r="I87" s="30"/>
      <c r="J87" s="87" t="s">
        <v>0</v>
      </c>
    </row>
    <row r="88" spans="1:10" ht="18" customHeight="1" x14ac:dyDescent="0.3">
      <c r="A88" s="7" t="s">
        <v>232</v>
      </c>
      <c r="D88" s="201">
        <v>10</v>
      </c>
      <c r="E88" s="30"/>
      <c r="F88" s="201">
        <v>-20287</v>
      </c>
      <c r="G88" s="30"/>
      <c r="H88" s="87" t="s">
        <v>0</v>
      </c>
      <c r="I88" s="30"/>
      <c r="J88" s="87" t="s">
        <v>0</v>
      </c>
    </row>
    <row r="89" spans="1:10" ht="18" customHeight="1" x14ac:dyDescent="0.3">
      <c r="A89" s="40" t="s">
        <v>95</v>
      </c>
      <c r="D89" s="201">
        <v>30001</v>
      </c>
      <c r="E89" s="30"/>
      <c r="F89" s="201">
        <v>126210</v>
      </c>
      <c r="G89" s="30"/>
      <c r="H89" s="87" t="s">
        <v>0</v>
      </c>
      <c r="I89" s="30"/>
      <c r="J89" s="87" t="s">
        <v>0</v>
      </c>
    </row>
    <row r="90" spans="1:10" ht="18" customHeight="1" x14ac:dyDescent="0.3">
      <c r="A90" s="173" t="s">
        <v>228</v>
      </c>
      <c r="D90" s="201">
        <v>-37057</v>
      </c>
      <c r="E90" s="30"/>
      <c r="F90" s="271">
        <v>-1919</v>
      </c>
      <c r="G90" s="30"/>
      <c r="H90" s="87">
        <v>-13057</v>
      </c>
      <c r="I90" s="30"/>
      <c r="J90" s="87">
        <v>-99</v>
      </c>
    </row>
    <row r="91" spans="1:10" ht="18" customHeight="1" x14ac:dyDescent="0.3">
      <c r="A91" s="40" t="s">
        <v>257</v>
      </c>
      <c r="D91" s="36">
        <v>-36098</v>
      </c>
      <c r="E91" s="98"/>
      <c r="F91" s="36">
        <v>-23934</v>
      </c>
      <c r="G91" s="98"/>
      <c r="H91" s="87" t="s">
        <v>0</v>
      </c>
      <c r="I91" s="98"/>
      <c r="J91" s="87" t="s">
        <v>0</v>
      </c>
    </row>
    <row r="92" spans="1:10" ht="18" hidden="1" customHeight="1" x14ac:dyDescent="0.3">
      <c r="A92" s="7" t="s">
        <v>85</v>
      </c>
      <c r="D92" s="87"/>
      <c r="E92" s="30"/>
      <c r="F92" s="87"/>
      <c r="G92" s="98"/>
      <c r="H92" s="87"/>
      <c r="I92" s="98"/>
      <c r="J92" s="87"/>
    </row>
    <row r="93" spans="1:10" ht="18" customHeight="1" x14ac:dyDescent="0.3">
      <c r="A93" s="1" t="s">
        <v>182</v>
      </c>
      <c r="D93" s="88">
        <f>SUM(D84:D92)</f>
        <v>679022</v>
      </c>
      <c r="E93" s="45"/>
      <c r="F93" s="88">
        <f>SUM(F84:F92)</f>
        <v>271982</v>
      </c>
      <c r="G93" s="45"/>
      <c r="H93" s="88">
        <f>SUM(H84:H92)</f>
        <v>201624</v>
      </c>
      <c r="I93" s="45"/>
      <c r="J93" s="88">
        <f>SUM(J84:J92)</f>
        <v>-5885</v>
      </c>
    </row>
    <row r="94" spans="1:10" ht="21.65" customHeight="1" x14ac:dyDescent="0.3">
      <c r="A94" s="1"/>
      <c r="D94" s="103"/>
      <c r="E94" s="105"/>
      <c r="F94" s="103"/>
      <c r="G94" s="105"/>
      <c r="H94" s="103"/>
      <c r="I94" s="105"/>
      <c r="J94" s="103"/>
    </row>
    <row r="95" spans="1:10" ht="18" customHeight="1" x14ac:dyDescent="0.3">
      <c r="A95" s="1" t="s">
        <v>148</v>
      </c>
      <c r="D95" s="60">
        <f>SUM(D81,D52,D93)</f>
        <v>-329022</v>
      </c>
      <c r="E95" s="45"/>
      <c r="F95" s="60">
        <f>SUM(F81,F52,F93)</f>
        <v>82871</v>
      </c>
      <c r="G95" s="45"/>
      <c r="H95" s="60">
        <f>SUM(H81,H52,H93)</f>
        <v>-378394</v>
      </c>
      <c r="I95" s="45"/>
      <c r="J95" s="60">
        <f>SUM(J81,J52,J93)</f>
        <v>447899</v>
      </c>
    </row>
    <row r="96" spans="1:10" ht="18" customHeight="1" x14ac:dyDescent="0.3">
      <c r="A96" s="7" t="s">
        <v>188</v>
      </c>
      <c r="D96" s="98">
        <f>BS!G11</f>
        <v>2245500</v>
      </c>
      <c r="E96" s="30"/>
      <c r="F96" s="98">
        <v>1117683</v>
      </c>
      <c r="G96" s="30"/>
      <c r="H96" s="98">
        <f>BS!K11</f>
        <v>912881</v>
      </c>
      <c r="I96" s="30"/>
      <c r="J96" s="98">
        <v>163339</v>
      </c>
    </row>
    <row r="97" spans="1:16" ht="18" customHeight="1" x14ac:dyDescent="0.3">
      <c r="A97" s="7" t="s">
        <v>89</v>
      </c>
      <c r="D97" s="60"/>
      <c r="E97" s="45"/>
      <c r="F97" s="60"/>
      <c r="G97" s="45"/>
      <c r="H97" s="60"/>
      <c r="I97" s="45"/>
      <c r="J97" s="60"/>
    </row>
    <row r="98" spans="1:16" ht="18" customHeight="1" x14ac:dyDescent="0.3">
      <c r="A98" s="7" t="s">
        <v>269</v>
      </c>
      <c r="D98" s="102">
        <v>430</v>
      </c>
      <c r="E98" s="30"/>
      <c r="F98" s="102">
        <v>-35</v>
      </c>
      <c r="G98" s="30"/>
      <c r="H98" s="102">
        <v>427</v>
      </c>
      <c r="I98" s="30"/>
      <c r="J98" s="102">
        <v>-34</v>
      </c>
    </row>
    <row r="99" spans="1:16" ht="18" customHeight="1" thickBot="1" x14ac:dyDescent="0.35">
      <c r="A99" s="1" t="s">
        <v>189</v>
      </c>
      <c r="D99" s="106">
        <f>SUM(D95:D98)</f>
        <v>1916908</v>
      </c>
      <c r="E99" s="45"/>
      <c r="F99" s="106">
        <f>SUM(F95:F98)</f>
        <v>1200519</v>
      </c>
      <c r="G99" s="45"/>
      <c r="H99" s="106">
        <f>SUM(H95:H98)</f>
        <v>534914</v>
      </c>
      <c r="I99" s="45"/>
      <c r="J99" s="106">
        <f>SUM(J95:J98)</f>
        <v>611204</v>
      </c>
      <c r="N99" s="276">
        <f>D99-BS!E11</f>
        <v>0</v>
      </c>
      <c r="P99" s="276">
        <f>H99-BS!I11</f>
        <v>0</v>
      </c>
    </row>
    <row r="100" spans="1:16" ht="18" customHeight="1" thickTop="1" x14ac:dyDescent="0.3">
      <c r="A100" s="1"/>
      <c r="D100" s="103"/>
      <c r="E100" s="45"/>
      <c r="F100" s="103"/>
      <c r="G100" s="45"/>
      <c r="H100" s="103"/>
      <c r="I100" s="45"/>
      <c r="J100" s="103"/>
      <c r="N100" s="276"/>
      <c r="P100" s="276"/>
    </row>
    <row r="101" spans="1:16" ht="12" customHeight="1" x14ac:dyDescent="0.3"/>
    <row r="102" spans="1:16" ht="20.149999999999999" customHeight="1" x14ac:dyDescent="0.35">
      <c r="A102" s="13" t="s">
        <v>11</v>
      </c>
    </row>
    <row r="103" spans="1:16" ht="20.25" customHeight="1" x14ac:dyDescent="0.3">
      <c r="A103" s="14" t="s">
        <v>83</v>
      </c>
    </row>
    <row r="104" spans="1:16" ht="18" customHeight="1" x14ac:dyDescent="0.3">
      <c r="A104" s="1"/>
      <c r="B104" s="301"/>
      <c r="C104" s="3"/>
      <c r="D104" s="318"/>
      <c r="E104" s="318"/>
      <c r="F104" s="318"/>
      <c r="G104" s="97"/>
      <c r="H104" s="318"/>
      <c r="I104" s="318"/>
      <c r="J104" s="318"/>
    </row>
    <row r="105" spans="1:16" ht="20.25" customHeight="1" x14ac:dyDescent="0.3">
      <c r="A105" s="20" t="s">
        <v>190</v>
      </c>
    </row>
    <row r="106" spans="1:16" ht="8.25" customHeight="1" x14ac:dyDescent="0.3"/>
    <row r="107" spans="1:16" ht="20.25" customHeight="1" x14ac:dyDescent="0.3">
      <c r="A107" s="277" t="s">
        <v>229</v>
      </c>
      <c r="B107" s="31"/>
      <c r="C107" s="29"/>
      <c r="D107" s="87"/>
      <c r="E107" s="79"/>
      <c r="F107" s="87"/>
      <c r="G107" s="79"/>
    </row>
    <row r="108" spans="1:16" ht="20.25" customHeight="1" x14ac:dyDescent="0.3">
      <c r="A108" s="278" t="s">
        <v>259</v>
      </c>
      <c r="B108" s="31"/>
      <c r="C108" s="29"/>
      <c r="E108" s="79"/>
      <c r="F108" s="87"/>
      <c r="G108" s="79"/>
      <c r="H108" s="87"/>
      <c r="J108" s="87"/>
    </row>
    <row r="109" spans="1:16" ht="20.25" customHeight="1" x14ac:dyDescent="0.3">
      <c r="A109" s="173" t="s">
        <v>258</v>
      </c>
      <c r="B109" s="31"/>
      <c r="C109" s="29"/>
      <c r="E109" s="79"/>
      <c r="G109" s="79"/>
    </row>
    <row r="110" spans="1:16" ht="20.25" customHeight="1" x14ac:dyDescent="0.3">
      <c r="A110" s="173" t="s">
        <v>230</v>
      </c>
      <c r="B110" s="31"/>
      <c r="C110" s="29"/>
      <c r="E110" s="79"/>
      <c r="G110" s="79"/>
    </row>
    <row r="111" spans="1:16" ht="8.25" customHeight="1" x14ac:dyDescent="0.3"/>
    <row r="112" spans="1:16" ht="20.25" customHeight="1" x14ac:dyDescent="0.3">
      <c r="A112" s="186" t="s">
        <v>272</v>
      </c>
    </row>
    <row r="113" spans="1:1" ht="20.25" customHeight="1" x14ac:dyDescent="0.3">
      <c r="A113" s="186" t="s">
        <v>273</v>
      </c>
    </row>
    <row r="114" spans="1:1" ht="20.25" customHeight="1" x14ac:dyDescent="0.3">
      <c r="A114" s="186" t="s">
        <v>271</v>
      </c>
    </row>
  </sheetData>
  <mergeCells count="24">
    <mergeCell ref="D104:F104"/>
    <mergeCell ref="H104:J104"/>
    <mergeCell ref="D56:F56"/>
    <mergeCell ref="H56:J56"/>
    <mergeCell ref="D3:F3"/>
    <mergeCell ref="H3:J3"/>
    <mergeCell ref="D57:F57"/>
    <mergeCell ref="H57:J57"/>
    <mergeCell ref="D4:F4"/>
    <mergeCell ref="H4:J4"/>
    <mergeCell ref="D5:F5"/>
    <mergeCell ref="H5:J5"/>
    <mergeCell ref="D9:J9"/>
    <mergeCell ref="D6:F6"/>
    <mergeCell ref="D7:F7"/>
    <mergeCell ref="H6:J6"/>
    <mergeCell ref="H7:J7"/>
    <mergeCell ref="H60:J60"/>
    <mergeCell ref="D62:J62"/>
    <mergeCell ref="D58:F58"/>
    <mergeCell ref="H58:J58"/>
    <mergeCell ref="D59:F59"/>
    <mergeCell ref="D60:F60"/>
    <mergeCell ref="H59:J59"/>
  </mergeCells>
  <phoneticPr fontId="5" type="noConversion"/>
  <pageMargins left="0.8" right="0.5" top="0.48" bottom="0.5" header="0.5" footer="0.5"/>
  <pageSetup paperSize="9" scale="77" firstPageNumber="10" fitToHeight="0" orientation="portrait" useFirstPageNumber="1" r:id="rId1"/>
  <headerFooter alignWithMargins="0">
    <oddFooter xml:space="preserve">&amp;L  The accompanying notes form an integral part of the interim financial statements.
&amp;C
&amp;P&amp;R
</oddFooter>
  </headerFooter>
  <rowBreaks count="2" manualBreakCount="2">
    <brk id="53" max="16383" man="1"/>
    <brk id="10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Equity-7-8</vt:lpstr>
      <vt:lpstr>Equity-9</vt:lpstr>
      <vt:lpstr>CF</vt:lpstr>
      <vt:lpstr>BS!Print_Area</vt:lpstr>
      <vt:lpstr>CF!Print_Area</vt:lpstr>
      <vt:lpstr>'Equity-7-8'!Print_Area</vt:lpstr>
      <vt:lpstr>'Equity-9'!Print_Area</vt:lpstr>
      <vt:lpstr>PL!Print_Area</vt:lpstr>
      <vt:lpstr>BS!Title2nd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2020-05-13T09:11:20Z</cp:lastPrinted>
  <dcterms:created xsi:type="dcterms:W3CDTF">2005-02-20T11:53:21Z</dcterms:created>
  <dcterms:modified xsi:type="dcterms:W3CDTF">2020-05-13T09:11:32Z</dcterms:modified>
</cp:coreProperties>
</file>