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nancial Statements\2563\PYLON_2563\PYLON-Q1'20_(Final)-12-5-20\ConvertFile-PYLON-q1'63, q1'20\"/>
    </mc:Choice>
  </mc:AlternateContent>
  <xr:revisionPtr revIDLastSave="0" documentId="13_ncr:1_{DDAE5E13-B412-40F5-B846-1FBB116A707B}" xr6:coauthVersionLast="45" xr6:coauthVersionMax="45" xr10:uidLastSave="{00000000-0000-0000-0000-000000000000}"/>
  <bookViews>
    <workbookView xWindow="-120" yWindow="-120" windowWidth="20730" windowHeight="11160" tabRatio="855" xr2:uid="{00000000-000D-0000-FFFF-FFFF00000000}"/>
  </bookViews>
  <sheets>
    <sheet name="สินทรัพย์" sheetId="1" r:id="rId1"/>
    <sheet name="หนี้สิน" sheetId="2" r:id="rId2"/>
    <sheet name="หนี้สิน (2)" sheetId="56" r:id="rId3"/>
    <sheet name="กำไร" sheetId="42" r:id="rId4"/>
    <sheet name="กำไร (2)" sheetId="62" r:id="rId5"/>
    <sheet name="ส่วนเปลี่ยนแปลง(รวม)" sheetId="44" r:id="rId6"/>
    <sheet name="ส่วนเปลี่ยนแปลง(เดี่ยว)" sheetId="45" r:id="rId7"/>
    <sheet name="กระแส1" sheetId="58" r:id="rId8"/>
    <sheet name="CF Sepa" sheetId="73" state="hidden" r:id="rId9"/>
    <sheet name="CF Con" sheetId="72" state="hidden" r:id="rId10"/>
    <sheet name="กระแส2" sheetId="59" r:id="rId11"/>
  </sheets>
  <definedNames>
    <definedName name="_xlnm._FilterDatabase" localSheetId="9" hidden="1">'CF Con'!$A$1:$L$1</definedName>
    <definedName name="_xlnm._FilterDatabase" localSheetId="8" hidden="1">'CF Sepa'!$A$1:$L$14</definedName>
    <definedName name="ExternalData_1" localSheetId="0">สินทรัพย์!#REF!</definedName>
    <definedName name="ExternalData_2" localSheetId="0">สินทรัพย์!#REF!</definedName>
    <definedName name="ExternalData_3" localSheetId="0">สินทรัพย์!#REF!</definedName>
    <definedName name="ExternalData_4" localSheetId="0">สินทรัพย์!$A$45</definedName>
    <definedName name="_xlnm.Print_Area" localSheetId="3">กำไร!$A$1:$L$37</definedName>
    <definedName name="_xlnm.Print_Area" localSheetId="0">สินทรัพย์!$A$1:$K$43</definedName>
    <definedName name="_xlnm.Print_Area" localSheetId="1">หนี้สิน!$A$1:$K$42</definedName>
    <definedName name="_xlnm.Print_Area" localSheetId="2">'หนี้สิน (2)'!$A$1:$K$42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9" i="72" l="1"/>
  <c r="F127" i="72"/>
  <c r="F126" i="72"/>
  <c r="G125" i="72"/>
  <c r="G124" i="72"/>
  <c r="H124" i="72" s="1"/>
  <c r="G137" i="72"/>
  <c r="F60" i="72"/>
  <c r="G60" i="72"/>
  <c r="F61" i="72"/>
  <c r="G61" i="72"/>
  <c r="F62" i="72"/>
  <c r="G62" i="72"/>
  <c r="F63" i="72"/>
  <c r="G63" i="72"/>
  <c r="G59" i="72"/>
  <c r="F59" i="72"/>
  <c r="F20" i="72"/>
  <c r="H127" i="73"/>
  <c r="F130" i="73"/>
  <c r="L139" i="73"/>
  <c r="L138" i="73"/>
  <c r="L137" i="73"/>
  <c r="L136" i="73"/>
  <c r="G127" i="73"/>
  <c r="F20" i="73"/>
  <c r="F102" i="73"/>
  <c r="G63" i="73"/>
  <c r="F129" i="73" s="1"/>
  <c r="F62" i="73"/>
  <c r="G145" i="73" s="1"/>
  <c r="L64" i="73"/>
  <c r="M64" i="73"/>
  <c r="G140" i="73"/>
  <c r="N60" i="73"/>
  <c r="N61" i="73"/>
  <c r="G61" i="73" s="1"/>
  <c r="N62" i="73"/>
  <c r="N63" i="73"/>
  <c r="N59" i="73" l="1"/>
  <c r="F64" i="73"/>
  <c r="G60" i="73"/>
  <c r="F103" i="73" l="1"/>
  <c r="F97" i="73"/>
  <c r="F123" i="73"/>
  <c r="L122" i="73"/>
  <c r="L124" i="73" s="1"/>
  <c r="F126" i="73" s="1"/>
  <c r="H68" i="72"/>
  <c r="H65" i="72"/>
  <c r="H64" i="72"/>
  <c r="H59" i="72"/>
  <c r="H58" i="72"/>
  <c r="H53" i="72"/>
  <c r="H51" i="72"/>
  <c r="H49" i="72"/>
  <c r="H48" i="72"/>
  <c r="H47" i="72"/>
  <c r="H45" i="72"/>
  <c r="H44" i="72"/>
  <c r="C68" i="72"/>
  <c r="C65" i="72"/>
  <c r="C64" i="72"/>
  <c r="C59" i="72"/>
  <c r="C58" i="72"/>
  <c r="C53" i="72"/>
  <c r="C51" i="72"/>
  <c r="C49" i="72"/>
  <c r="C48" i="72"/>
  <c r="C47" i="72"/>
  <c r="C45" i="72"/>
  <c r="C44" i="72"/>
  <c r="C36" i="72"/>
  <c r="C35" i="72"/>
  <c r="C33" i="72"/>
  <c r="C31" i="72"/>
  <c r="C25" i="72"/>
  <c r="C20" i="72"/>
  <c r="C19" i="72"/>
  <c r="I19" i="72" s="1"/>
  <c r="C18" i="72"/>
  <c r="C13" i="72"/>
  <c r="C11" i="72"/>
  <c r="C10" i="72"/>
  <c r="C8" i="72"/>
  <c r="C7" i="72"/>
  <c r="C6" i="72"/>
  <c r="C5" i="72"/>
  <c r="H147" i="72" s="1"/>
  <c r="G143" i="72"/>
  <c r="H143" i="72" s="1"/>
  <c r="G142" i="72"/>
  <c r="H142" i="72" s="1"/>
  <c r="G138" i="72"/>
  <c r="H138" i="72" s="1"/>
  <c r="H137" i="72"/>
  <c r="H136" i="72"/>
  <c r="H135" i="72"/>
  <c r="H134" i="72"/>
  <c r="F133" i="72"/>
  <c r="H133" i="72" s="1"/>
  <c r="G129" i="72"/>
  <c r="H129" i="72" s="1"/>
  <c r="H128" i="72"/>
  <c r="H123" i="72"/>
  <c r="G121" i="72"/>
  <c r="H121" i="72" s="1"/>
  <c r="F120" i="72"/>
  <c r="H120" i="72" s="1"/>
  <c r="G119" i="72"/>
  <c r="H119" i="72" s="1"/>
  <c r="G118" i="72"/>
  <c r="H118" i="72" s="1"/>
  <c r="H117" i="72"/>
  <c r="F116" i="72"/>
  <c r="H116" i="72" s="1"/>
  <c r="F115" i="72"/>
  <c r="H115" i="72" s="1"/>
  <c r="G114" i="72"/>
  <c r="H114" i="72" s="1"/>
  <c r="F113" i="72"/>
  <c r="H113" i="72" s="1"/>
  <c r="F112" i="72"/>
  <c r="H112" i="72" s="1"/>
  <c r="G111" i="72"/>
  <c r="H111" i="72" s="1"/>
  <c r="F110" i="72"/>
  <c r="H110" i="72" s="1"/>
  <c r="H106" i="72"/>
  <c r="G105" i="72"/>
  <c r="H105" i="72" s="1"/>
  <c r="H104" i="72"/>
  <c r="H103" i="72"/>
  <c r="H102" i="72"/>
  <c r="F101" i="72"/>
  <c r="H101" i="72" s="1"/>
  <c r="F100" i="72"/>
  <c r="H100" i="72" s="1"/>
  <c r="H99" i="72"/>
  <c r="F96" i="72"/>
  <c r="H96" i="72" s="1"/>
  <c r="H95" i="72"/>
  <c r="H94" i="72"/>
  <c r="H84" i="72"/>
  <c r="H86" i="72" s="1"/>
  <c r="C84" i="72"/>
  <c r="C86" i="72" s="1"/>
  <c r="I83" i="72"/>
  <c r="I80" i="72"/>
  <c r="I79" i="72"/>
  <c r="I78" i="72"/>
  <c r="I77" i="72"/>
  <c r="I59" i="72" l="1"/>
  <c r="I68" i="72"/>
  <c r="I65" i="72"/>
  <c r="H69" i="72"/>
  <c r="I64" i="72"/>
  <c r="I58" i="72"/>
  <c r="I53" i="72"/>
  <c r="I48" i="72"/>
  <c r="I49" i="72"/>
  <c r="I47" i="72"/>
  <c r="I45" i="72"/>
  <c r="H55" i="72"/>
  <c r="I44" i="72"/>
  <c r="C69" i="72"/>
  <c r="C55" i="72"/>
  <c r="C37" i="72"/>
  <c r="F157" i="72"/>
  <c r="H144" i="72"/>
  <c r="G157" i="72"/>
  <c r="I81" i="72"/>
  <c r="H139" i="72"/>
  <c r="H107" i="72"/>
  <c r="I51" i="72"/>
  <c r="H136" i="73"/>
  <c r="H120" i="73"/>
  <c r="H109" i="73"/>
  <c r="L134" i="73" s="1"/>
  <c r="H108" i="73"/>
  <c r="H107" i="73"/>
  <c r="H99" i="73"/>
  <c r="H98" i="73"/>
  <c r="L128" i="73" s="1"/>
  <c r="H97" i="73"/>
  <c r="H82" i="73"/>
  <c r="H79" i="73"/>
  <c r="I80" i="73"/>
  <c r="C85" i="73"/>
  <c r="I85" i="73" s="1"/>
  <c r="C83" i="73"/>
  <c r="C82" i="73"/>
  <c r="C79" i="73"/>
  <c r="H69" i="73"/>
  <c r="H66" i="73"/>
  <c r="H65" i="73"/>
  <c r="H60" i="73"/>
  <c r="H59" i="73"/>
  <c r="C69" i="73"/>
  <c r="C66" i="73"/>
  <c r="C65" i="73"/>
  <c r="C60" i="73"/>
  <c r="C59" i="73"/>
  <c r="H48" i="73"/>
  <c r="H52" i="73"/>
  <c r="L127" i="73" s="1"/>
  <c r="H54" i="73"/>
  <c r="H50" i="73"/>
  <c r="H49" i="73"/>
  <c r="H46" i="73"/>
  <c r="H45" i="73"/>
  <c r="C54" i="73"/>
  <c r="C52" i="73"/>
  <c r="C50" i="73"/>
  <c r="C49" i="73"/>
  <c r="C48" i="73"/>
  <c r="C46" i="73"/>
  <c r="C45" i="73"/>
  <c r="C37" i="73"/>
  <c r="C36" i="73"/>
  <c r="I36" i="73" s="1"/>
  <c r="C34" i="73"/>
  <c r="C32" i="73"/>
  <c r="C26" i="73"/>
  <c r="C20" i="73"/>
  <c r="C19" i="73"/>
  <c r="C17" i="73"/>
  <c r="C7" i="73"/>
  <c r="C12" i="73"/>
  <c r="C9" i="73"/>
  <c r="C10" i="73"/>
  <c r="C6" i="73"/>
  <c r="C5" i="73"/>
  <c r="C4" i="73"/>
  <c r="H150" i="73" s="1"/>
  <c r="I87" i="73"/>
  <c r="I81" i="73"/>
  <c r="I58" i="73"/>
  <c r="I47" i="73"/>
  <c r="H71" i="72" l="1"/>
  <c r="H88" i="72" s="1"/>
  <c r="I60" i="73"/>
  <c r="L130" i="73"/>
  <c r="C86" i="73"/>
  <c r="C88" i="73" s="1"/>
  <c r="C70" i="73"/>
  <c r="C71" i="72"/>
  <c r="C88" i="72" s="1"/>
  <c r="H157" i="72"/>
  <c r="H130" i="72"/>
  <c r="H146" i="72" s="1"/>
  <c r="C38" i="73"/>
  <c r="H56" i="73"/>
  <c r="C56" i="73"/>
  <c r="H70" i="73"/>
  <c r="I82" i="73"/>
  <c r="I79" i="73"/>
  <c r="I69" i="73"/>
  <c r="I65" i="73"/>
  <c r="I59" i="73"/>
  <c r="I48" i="73"/>
  <c r="I49" i="73"/>
  <c r="I50" i="73"/>
  <c r="I46" i="73"/>
  <c r="I45" i="73"/>
  <c r="C72" i="73" l="1"/>
  <c r="C90" i="73" s="1"/>
  <c r="H72" i="73"/>
  <c r="G146" i="73" l="1"/>
  <c r="G141" i="73"/>
  <c r="I140" i="73"/>
  <c r="H138" i="73"/>
  <c r="G135" i="73"/>
  <c r="F135" i="73"/>
  <c r="G131" i="73"/>
  <c r="H126" i="73"/>
  <c r="G122" i="73"/>
  <c r="G121" i="73"/>
  <c r="F119" i="73"/>
  <c r="F118" i="73"/>
  <c r="G117" i="73"/>
  <c r="F116" i="73"/>
  <c r="F115" i="73"/>
  <c r="G114" i="73"/>
  <c r="F113" i="73"/>
  <c r="H105" i="73"/>
  <c r="F104" i="73"/>
  <c r="I52" i="73"/>
  <c r="H145" i="73" l="1"/>
  <c r="H146" i="73"/>
  <c r="H121" i="73"/>
  <c r="H123" i="73"/>
  <c r="H103" i="73"/>
  <c r="H122" i="73"/>
  <c r="H131" i="73"/>
  <c r="H106" i="73"/>
  <c r="H137" i="73"/>
  <c r="H102" i="73"/>
  <c r="H119" i="73"/>
  <c r="H141" i="73"/>
  <c r="H135" i="73"/>
  <c r="H114" i="73"/>
  <c r="H115" i="73"/>
  <c r="H116" i="73"/>
  <c r="H113" i="73"/>
  <c r="H104" i="73"/>
  <c r="H117" i="73"/>
  <c r="H118" i="73"/>
  <c r="H140" i="73"/>
  <c r="G124" i="73"/>
  <c r="I66" i="73"/>
  <c r="H142" i="73" l="1"/>
  <c r="H147" i="73"/>
  <c r="H124" i="73"/>
  <c r="H110" i="73"/>
  <c r="H20" i="73" l="1"/>
  <c r="I20" i="73" s="1"/>
  <c r="H17" i="73" l="1"/>
  <c r="H26" i="73"/>
  <c r="I26" i="73" s="1"/>
  <c r="H37" i="73"/>
  <c r="I37" i="73" s="1"/>
  <c r="H33" i="72"/>
  <c r="I33" i="72" s="1"/>
  <c r="H20" i="72"/>
  <c r="H31" i="72"/>
  <c r="I31" i="72" s="1"/>
  <c r="H19" i="73"/>
  <c r="I19" i="73" s="1"/>
  <c r="H12" i="73"/>
  <c r="I12" i="73" s="1"/>
  <c r="H10" i="73"/>
  <c r="I10" i="73" s="1"/>
  <c r="H12" i="72"/>
  <c r="H7" i="73"/>
  <c r="I7" i="73" s="1"/>
  <c r="H6" i="73"/>
  <c r="I6" i="73" s="1"/>
  <c r="H5" i="73"/>
  <c r="I5" i="73" s="1"/>
  <c r="H8" i="72"/>
  <c r="I8" i="72" s="1"/>
  <c r="H18" i="72"/>
  <c r="I18" i="72" s="1"/>
  <c r="H36" i="72"/>
  <c r="I36" i="72" s="1"/>
  <c r="I17" i="73" l="1"/>
  <c r="H4" i="73"/>
  <c r="I20" i="72"/>
  <c r="H10" i="72"/>
  <c r="I10" i="72" s="1"/>
  <c r="H11" i="72"/>
  <c r="I11" i="72" s="1"/>
  <c r="H11" i="73"/>
  <c r="H7" i="72"/>
  <c r="I7" i="72" s="1"/>
  <c r="H32" i="73"/>
  <c r="I32" i="73" s="1"/>
  <c r="H34" i="73"/>
  <c r="I34" i="73" s="1"/>
  <c r="H13" i="72"/>
  <c r="I13" i="72" s="1"/>
  <c r="H5" i="72" l="1"/>
  <c r="H9" i="73"/>
  <c r="I9" i="73" s="1"/>
  <c r="H151" i="73"/>
  <c r="I4" i="73"/>
  <c r="H38" i="73"/>
  <c r="H25" i="72"/>
  <c r="I25" i="72" l="1"/>
  <c r="H14" i="73"/>
  <c r="H40" i="73" s="1"/>
  <c r="H148" i="72"/>
  <c r="H149" i="72" s="1"/>
  <c r="I5" i="72"/>
  <c r="H6" i="72"/>
  <c r="I6" i="72" s="1"/>
  <c r="C12" i="72" l="1"/>
  <c r="H15" i="72"/>
  <c r="C11" i="73"/>
  <c r="H83" i="73" l="1"/>
  <c r="I11" i="73"/>
  <c r="C14" i="73"/>
  <c r="C40" i="73" s="1"/>
  <c r="C91" i="73" s="1"/>
  <c r="I12" i="72"/>
  <c r="C15" i="72"/>
  <c r="C39" i="72" s="1"/>
  <c r="H86" i="73" l="1"/>
  <c r="H88" i="73" s="1"/>
  <c r="H90" i="73" s="1"/>
  <c r="H91" i="73" s="1"/>
  <c r="I83" i="73"/>
  <c r="C41" i="72"/>
  <c r="C89" i="72"/>
  <c r="H35" i="72" l="1"/>
  <c r="I35" i="72" l="1"/>
  <c r="H37" i="72"/>
  <c r="H39" i="72" s="1"/>
  <c r="G128" i="73"/>
  <c r="H89" i="72" l="1"/>
  <c r="H41" i="72"/>
  <c r="H132" i="73"/>
  <c r="H149" i="73" s="1"/>
  <c r="H152" i="73" s="1"/>
  <c r="G160" i="73"/>
  <c r="F160" i="73"/>
  <c r="H160" i="73" s="1"/>
  <c r="I54" i="7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NPW</author>
  </authors>
  <commentList>
    <comment ref="E28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NPW:</t>
        </r>
        <r>
          <rPr>
            <sz val="8"/>
            <color indexed="81"/>
            <rFont val="Tahoma"/>
            <family val="2"/>
          </rPr>
          <t xml:space="preserve">
Net DTL จากกรณีการลดทุนของบริษัทย่อยในอดีตยอดเงิน 5,877,030.25 ไปอยู่ด้าน DTA</t>
        </r>
      </text>
    </comment>
  </commentList>
</comments>
</file>

<file path=xl/sharedStrings.xml><?xml version="1.0" encoding="utf-8"?>
<sst xmlns="http://schemas.openxmlformats.org/spreadsheetml/2006/main" count="703" uniqueCount="266">
  <si>
    <t>บริษัท ไพลอน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</si>
  <si>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</si>
  <si>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</si>
  <si>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</si>
  <si>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</si>
  <si>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</si>
  <si>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31 ธันวาคม 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</si>
  <si>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</si>
  <si>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</si>
  <si>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</si>
  <si>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</si>
  <si>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 - สุทธิ</t>
  </si>
  <si>
    <t>วัสดุและอะไหล่คงเหลือ</t>
  </si>
  <si>
    <t>เงินจ่ายล่วงหน้าค่าวัสดุ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</si>
  <si>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</si>
  <si>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</si>
  <si>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</si>
  <si>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</si>
  <si>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ที่ดิน อาคาร และอุปกรณ์ - สุทธิ</t>
  </si>
  <si>
    <t>อสังหาริมทรัพย์เพื่อการลงทุน - สุทธิ</t>
  </si>
  <si>
    <t>โปรแกรมคอมพิวเตอร์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</si>
  <si>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</si>
  <si>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</si>
  <si>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</si>
  <si>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</si>
  <si>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</si>
  <si>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</si>
  <si>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เจ้าหนี้การค้าและตั๋วเงินจ่าย</t>
  </si>
  <si>
    <t>หนี้สินที่จะถึงกำหนดชำระภายในหนึ่งปี</t>
  </si>
  <si>
    <t xml:space="preserve"> - เงินกู้ยืมระยะยาวจากธนาคาร</t>
  </si>
  <si>
    <t xml:space="preserve"> - หนี้สินผลประโยชน์พนักงานหลังออกจากงาน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</si>
  <si>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</si>
  <si>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</si>
  <si>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</si>
  <si>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</si>
  <si>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</si>
  <si>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</si>
  <si>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</si>
  <si>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</si>
  <si>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ทุนเรือนหุ้น - หุ้นสามัญ มูลค่าหุ้นละ 0.5 บาท</t>
  </si>
  <si>
    <t xml:space="preserve">- ทุนจดทะเบียน 749,873,396 หุ้น </t>
  </si>
  <si>
    <t>- ทุนที่ออกและชำระแล้ว 749,873,396 หุ้น</t>
  </si>
  <si>
    <t xml:space="preserve">    ส่วนเกินมูลค่าหุ้นสามัญ</t>
  </si>
  <si>
    <t xml:space="preserve">    กำไรสะสม</t>
  </si>
  <si>
    <t>- จัดสรรเพื่อสำรองตามกฎหมาย</t>
  </si>
  <si>
    <t>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</si>
  <si>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</si>
  <si>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</si>
  <si>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</si>
  <si>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</si>
  <si>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</si>
  <si>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รายได้จากการให้เช่า</t>
  </si>
  <si>
    <t>รวมรายได้จากการให้บริการ</t>
  </si>
  <si>
    <t>กำไรขั้นต้น</t>
  </si>
  <si>
    <t>เงินปันผลรับ</t>
  </si>
  <si>
    <t>ดอกเบี้ยรับ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</si>
  <si>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</si>
  <si>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</si>
  <si>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</si>
  <si>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</si>
  <si>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</si>
  <si>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</si>
  <si>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</si>
  <si>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</si>
  <si>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</si>
  <si>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</si>
  <si>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</t>
  </si>
  <si>
    <t>กำไรสะสม</t>
  </si>
  <si>
    <t>จัดสรรเพื่อ</t>
  </si>
  <si>
    <t>ส่วนต่ำจากการ</t>
  </si>
  <si>
    <t>ทุนเรือนหุ้นที่</t>
  </si>
  <si>
    <t>ส่วนเกิน</t>
  </si>
  <si>
    <t>สำรองตาม</t>
  </si>
  <si>
    <t>ยังไม่ได้</t>
  </si>
  <si>
    <t>เปลี่ยนแปลงสัดส่วน</t>
  </si>
  <si>
    <t>รวมส่วนของ</t>
  </si>
  <si>
    <t>รับชำระแล้ว</t>
  </si>
  <si>
    <t>มูลค่าหุ้น</t>
  </si>
  <si>
    <t>กฎหมาย</t>
  </si>
  <si>
    <t>จัดสรร</t>
  </si>
  <si>
    <t>การลงทุนในบริษัทย่อย</t>
  </si>
  <si>
    <t>ผู้ถือหุ้นของบริษัท</t>
  </si>
  <si>
    <t>ผู้ถือหุ้น</t>
  </si>
  <si>
    <t>ยอดคงเหลือ ณ วันที่ 1 มกราคม 2562</t>
  </si>
  <si>
    <t>ทุนเรือนหุ้น</t>
  </si>
  <si>
    <t>ที่ชำระแล้ว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</si>
  <si>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</si>
  <si>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</si>
  <si>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</si>
  <si>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</si>
  <si>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ค่าใช้จ่ายผลประโยชน์พนักงานหลังออกจากงาน</t>
  </si>
  <si>
    <t>ดอกเบี้ยจ่าย</t>
  </si>
  <si>
    <t>เงินสดรับจากการดำเนินงานก่อนการเปลี่ยนแปลงในสินทรัพย์</t>
  </si>
  <si>
    <t xml:space="preserve">      และหนี้สินดำเนินงาน</t>
  </si>
  <si>
    <t xml:space="preserve">   สินทรัพย์ดำเนินงานลดลง (เพิ่มขึ้น)</t>
  </si>
  <si>
    <t>ลูกหนี้การค้า</t>
  </si>
  <si>
    <t xml:space="preserve">   หนี้สินดำเนินงานเพิ่มขึ้น (ลดลง)</t>
  </si>
  <si>
    <t>จ่ายชำระภาระผูกพันผลประโยชน์พนักงานหลังออกจากงาน</t>
  </si>
  <si>
    <t>เงินสดได้มาจากการดำเนินงาน</t>
  </si>
  <si>
    <t>รับดอกเบี้ย</t>
  </si>
  <si>
    <t>จ่ายดอกเบี้ย</t>
  </si>
  <si>
    <t>รับคืนภาษีเงินได้หัก ณ ที่จ่ายงวดก่อน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</si>
  <si>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</si>
  <si>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</si>
  <si>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</si>
  <si>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 xml:space="preserve">กระแสเงินสดจากกิจกรรมลงทุน </t>
  </si>
  <si>
    <t>เงินสดรับจากเงินปันผล</t>
  </si>
  <si>
    <t>เงินสดรับจากการจำหน่ายสินทรัพย์</t>
  </si>
  <si>
    <t>ซื้อสินทรัพย์ถาวร</t>
  </si>
  <si>
    <t xml:space="preserve">กระแสเงินสดจากกิจกรรมจัดหาเงิน </t>
  </si>
  <si>
    <t>เงินสดสุทธิใช้ไปในกิจกรรมจัดหาเงิน</t>
  </si>
  <si>
    <t>ข้อมูลกระแสเงินสดเปิดเผยเพิ่มเติม</t>
  </si>
  <si>
    <t>รายการที่ไม่ใช่เงินสด :</t>
  </si>
  <si>
    <t>หมายเหตุประกอบงบการเงินระหว่างกาลเป็นส่วนหนึ่งของงบการเงินนี้</t>
  </si>
  <si>
    <t>31 มีนาคม 2563</t>
  </si>
  <si>
    <t>สำหรับงวดสามเดือนสิ้นสุดวันที่ 31 มีนาคม</t>
  </si>
  <si>
    <t>ยอดคงเหลือ ณ วันที่ 31 มีนาคม 2562</t>
  </si>
  <si>
    <t>ยอดคงเหลือ ณ วันที่ 1 มกราคม 2563</t>
  </si>
  <si>
    <t>ยอดคงเหลือ ณ วันที่ 31 มีนาคม 2563</t>
  </si>
  <si>
    <t>(ยังไม่ได้ตรวจสอบ แต่สอบทานแล้ว)</t>
  </si>
  <si>
    <t>รายได้จากการรับจ้างงานก่อสร้าง</t>
  </si>
  <si>
    <t>ต้นทุนจากการให้บริการ</t>
  </si>
  <si>
    <t>กำไรเบ็ดเสร็จรวมสำหรับงวด</t>
  </si>
  <si>
    <t>หมายเหตุประกอบงบการเงินเป็นส่วนหนึ่งของงบการเงินระหว่างกาลนี้</t>
  </si>
  <si>
    <t>ค่าเสื่อมราคา</t>
  </si>
  <si>
    <t>ค่าเผื่อหนี้สงสัยจะสูญ</t>
  </si>
  <si>
    <t>ขาดทุน (กำไร) จากการจำหน่ายอุปกรณ์</t>
  </si>
  <si>
    <t>สินทรัพย์ที่เกิดจากสัญญา</t>
  </si>
  <si>
    <t>หนี้สินที่เกิดจากสัญญา</t>
  </si>
  <si>
    <t>เงินลงทุนระยะสั้นลดลง</t>
  </si>
  <si>
    <t>เงินจ่ายค่าโปรแกรมคอมพิวเตอร์ระหว่างพัฒนา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</si>
  <si>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</si>
  <si>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</si>
  <si>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</si>
  <si>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</si>
  <si>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ซื้อสินทรัพย์ภายใต้สัญญาเช่าการเงิน</t>
  </si>
  <si>
    <t>(ยังไม่ได้ตรวจสอบ</t>
  </si>
  <si>
    <t>แต่สอบทานแล้ว)</t>
  </si>
  <si>
    <t>(ตรวจสอบแล้ว)</t>
  </si>
  <si>
    <t xml:space="preserve"> - หนี้สินตามสัญญาเช่า</t>
  </si>
  <si>
    <t>ส่วนได้เสียที่ไม่มีอำนาจควบคุม</t>
  </si>
  <si>
    <t>กำไรจากกิจกรรมดำเนินงาน</t>
  </si>
  <si>
    <t>ค่าใช้จ่ายภาษีเงินได้</t>
  </si>
  <si>
    <t>กำไรสำหรับงวด</t>
  </si>
  <si>
    <t>การแบ่งปันกำไรสำหรับงวด</t>
  </si>
  <si>
    <t>การแบ่งปันกำไรเบ็ดเสร็จรวมสำหรับงวด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</si>
  <si>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</si>
  <si>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</si>
  <si>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ส่วนได้เสียที่</t>
  </si>
  <si>
    <t>ไม่มีอำนาจควบคุม</t>
  </si>
  <si>
    <t>ผลกระทบของการเปลี่ยนแปลงนโยบายบัญชี</t>
  </si>
  <si>
    <t>ยอดคงเหลือที่ปรับปรุงแล้ว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</si>
  <si>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</si>
  <si>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</si>
  <si>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สินทรัพย์สิทธิการใช้ - สุทธิ</t>
  </si>
  <si>
    <t>เงินลงทุนในตราสารทุน</t>
  </si>
  <si>
    <t>จ่ายชำระหนี้สินตามสัญญาเช่า</t>
  </si>
  <si>
    <t>ประมาณการหนี้สินจากการรื้อถอน</t>
  </si>
  <si>
    <t>กำไรจากการขายเงินลงทุนในตราสารทุน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</si>
  <si>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</si>
  <si>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จัดสรรเพื่อสำรอง</t>
  </si>
  <si>
    <t>ตามกฎหมาย</t>
  </si>
  <si>
    <t>ต้นทุนในการได้มาซึ่งสัญญาที่ทำกับลูกค้า</t>
  </si>
  <si>
    <t>ค่าใช้จ่ายในการขาย</t>
  </si>
  <si>
    <t>สินค้าคงเหลือ - สุทธิ</t>
  </si>
  <si>
    <t>4.2, 9</t>
  </si>
  <si>
    <t>6, 14</t>
  </si>
  <si>
    <t>เจ้าหนี้การค้าและเจ้าหนี้อื่น</t>
  </si>
  <si>
    <t xml:space="preserve">เงินกู้ยืมระยะยาวจากธนาคาร </t>
  </si>
  <si>
    <t>หนี้สินตามสัญญาเช่า</t>
  </si>
  <si>
    <t>หนี้สินผลประโยชน์พนักงานหลังออกจากงาน</t>
  </si>
  <si>
    <t>ขาดทุน (กำไร) จากการจำหน่ายเงินลงทุน</t>
  </si>
  <si>
    <t>จ่ายชำระเงินกู้ยืมจากธนาคาร</t>
  </si>
  <si>
    <t>Description</t>
  </si>
  <si>
    <t>Ref.</t>
  </si>
  <si>
    <t>Dr.</t>
  </si>
  <si>
    <t>Cr.</t>
  </si>
  <si>
    <t>ลูกหนี้การค้าลดลง</t>
  </si>
  <si>
    <t>สินทรัพย์ที่เกิดจากสัญญาเพิ่มขึ้น</t>
  </si>
  <si>
    <t>ค่าเผื่อหนี้ฯเพิ่มขึ้น</t>
  </si>
  <si>
    <t>สินค้าคงเหลือลดลง</t>
  </si>
  <si>
    <t>เงินจ่ายล่วงหน้าค่าวัสดุลดลง</t>
  </si>
  <si>
    <t>ต้นทุนในการได้มาซึ่งสัญญาที่ทำกับลูกค้าเพิ่มขึ้น</t>
  </si>
  <si>
    <t>สินทรัพย์หมุนเวียนอื่นลดลง</t>
  </si>
  <si>
    <t>ดอกเบี้ยค้างรับ</t>
  </si>
  <si>
    <t>เงินลงทุนในตราสารทุนลดลง</t>
  </si>
  <si>
    <t>รับโอนจาก PPE</t>
  </si>
  <si>
    <t>ค่าเสื่อมราคาฯ รับโอนจาก PPE</t>
  </si>
  <si>
    <t>ค่าเสื่อมราคาฯเพิ่มขึ้น</t>
  </si>
  <si>
    <t>ค่าเสื่อมราคาฯ จำหน่ายระหว่างงวด</t>
  </si>
  <si>
    <t>จำหน่ายและตัดจำหน่าย</t>
  </si>
  <si>
    <t>ค่าเสื่อมราคาฯ โอนไปยัง ROU</t>
  </si>
  <si>
    <t>โอนไปยังROU</t>
  </si>
  <si>
    <t>โปรแกรมคอมพิวเตอร์ - สุทธิ เพื่มขึ้น</t>
  </si>
  <si>
    <t>สินทรัพย์หมุนเวียนไม่หมุนเวียนอื่นลดลง</t>
  </si>
  <si>
    <t>เจ้าหนี้การค้าและตั๋วเงินจ่ายลดลง</t>
  </si>
  <si>
    <t>หนี้สินตามสัญญาเช่าเพิ่มขึ้น</t>
  </si>
  <si>
    <t>หนี้สินที่เกิดจากสัญญาลดลง</t>
  </si>
  <si>
    <t>ภาษีเงินได้ประจำงวด</t>
  </si>
  <si>
    <t>หนี้สินหมุนเวียนอื่นเพิ่มขึ้น</t>
  </si>
  <si>
    <t>ดอกเบี้ยค้างจ่าย</t>
  </si>
  <si>
    <t>เงินกู้ยืมระยะยาวจากธนาคารลดลง</t>
  </si>
  <si>
    <t>ปรับสัญญาเช่า TFRS9</t>
  </si>
  <si>
    <t>จ่ายชำระ</t>
  </si>
  <si>
    <t>หนี้สินผลประโยชน์พนักงานหลังออกจากงานเพิ่มขึ้น</t>
  </si>
  <si>
    <t>ดอกเบี้ย</t>
  </si>
  <si>
    <t>กำไรประจำปี</t>
  </si>
  <si>
    <t>ภาษีเงินได้</t>
  </si>
  <si>
    <t>DTL</t>
  </si>
  <si>
    <t>13,15,16.1,17.1</t>
  </si>
  <si>
    <t>มูลค่ายุติธรรม</t>
  </si>
  <si>
    <t>23.2,10.1</t>
  </si>
  <si>
    <t>12, 5.2</t>
  </si>
  <si>
    <t>Check</t>
  </si>
  <si>
    <t>สินทรัพย์ภาษีเงินได้รอการตัดบัญชีลดลง</t>
  </si>
  <si>
    <t>หนี้สินและส่วนของผู้ถือหุ้น (ต่อ)</t>
  </si>
  <si>
    <t>5.2,12</t>
  </si>
  <si>
    <r>
      <t>หนี้สินและส่วนของผู้ถือหุ้น</t>
    </r>
    <r>
      <rPr>
        <b/>
        <sz val="10"/>
        <rFont val="Arial"/>
        <family val="2"/>
      </rPr>
      <t xml:space="preserve"> (ต่อ)</t>
    </r>
  </si>
  <si>
    <t>2132-03</t>
  </si>
  <si>
    <t>ภาษีเงินได้นิติบุคคลค้างจ่ายต้น</t>
  </si>
  <si>
    <t>ภาษีเงินได้นิติบุคคลค้างจ่ายปลาย</t>
  </si>
  <si>
    <t>6000-00</t>
  </si>
  <si>
    <t>ภาษีเงินได้นิติบุคคล</t>
  </si>
  <si>
    <t>จ่ายภาษี</t>
  </si>
  <si>
    <t>2131-07</t>
  </si>
  <si>
    <t>ดบ.ค้างจ่ายต้น</t>
  </si>
  <si>
    <t>ดบ.ค้างจ่ายปลาย</t>
  </si>
  <si>
    <t>5370-01</t>
  </si>
  <si>
    <t>1153-01</t>
  </si>
  <si>
    <t>ดอกเบี้ยค้างรับต้น</t>
  </si>
  <si>
    <t>ดอกเบี้ยค้างรับปลาย</t>
  </si>
  <si>
    <t>4200-01</t>
  </si>
  <si>
    <t>เพิ่มขึ้นจากการเปลียนแปลงนโยบายการบัญชี</t>
  </si>
  <si>
    <t>เช่าสินทรัพย์เพิ่มระหว่างงวด</t>
  </si>
  <si>
    <t>ปรับสัญญาเช่า TFRS 16</t>
  </si>
  <si>
    <t>ซื้อสินทรัพย์ระหว่างวด</t>
  </si>
  <si>
    <t>จัดประเภทเป็นระยะสั้น</t>
  </si>
  <si>
    <t>จัดประเภทจากระยะยาว</t>
  </si>
  <si>
    <t>ยกมา</t>
  </si>
  <si>
    <t>เงินงวด</t>
  </si>
  <si>
    <t>ดอกเบี้ยรอตัด</t>
  </si>
  <si>
    <t>เช่าเพิ่มขึ้น</t>
  </si>
  <si>
    <t>Net</t>
  </si>
  <si>
    <t>จ่ายระหว่างงวด</t>
  </si>
  <si>
    <t>ยกไป</t>
  </si>
  <si>
    <t>เพิ่มจากการเปลี่ยนแปลงนโยบายการบัญชี</t>
  </si>
  <si>
    <t>ตัดจ่ายดบ รอตัด</t>
  </si>
  <si>
    <t>A</t>
  </si>
  <si>
    <t>B</t>
  </si>
  <si>
    <t>ขายเงินลงทุน</t>
  </si>
  <si>
    <t>Lease</t>
  </si>
  <si>
    <t>EBO</t>
  </si>
  <si>
    <t>กำไรจากการจำหน่ายเงินลงทุน</t>
  </si>
  <si>
    <t>สินค้าคงเหลือ</t>
  </si>
  <si>
    <t>เงินสดรับจากการขายเงินลงทุน</t>
  </si>
  <si>
    <t>- โอนสินทรัพย์สิทธิการใช้จากที่ดิน อาคาร และอุปกรณ์</t>
  </si>
  <si>
    <t>- สินทรัพย์สิทธิการใช้ภายใต้สัญญาเช่า</t>
  </si>
  <si>
    <t>ผลกระทบจากการเปลี่ยนแปลงนโยบายการบัญชี</t>
  </si>
  <si>
    <t>- สินทรัพย์สิทธิการใช้เพิ่มขึ้น</t>
  </si>
  <si>
    <t>- หนี้สินสัญญาเช่าเพิ่มขึ้น</t>
  </si>
  <si>
    <t>- ปรับปรุงกำไรสะสมลดลง</t>
  </si>
  <si>
    <t>- ประมาณการหนี้สินจากการรื้อถอนเพิ่มขึ้น</t>
  </si>
  <si>
    <t>ค่าเสื่อมราคาและค่าตัดจำหน่าย</t>
  </si>
  <si>
    <t>ค่าเผื่อผลขาดทุน</t>
  </si>
  <si>
    <t>จ่ายชำระเงินกู้ยืมระยะยาวจากธนาคาร</t>
  </si>
  <si>
    <t>4.2, 6.6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</si>
</sst>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&quot;$&quot;____####0_);[Red]\(&quot;$&quot;____####0\)"/>
    <numFmt numFmtId="169" formatCode="_(* #,##0.00_);_(* \(#,##0.00\);_(* &quot;-&quot;_);_(@_)"/>
    <numFmt numFmtId="170" formatCode="#,##0;[Red]\(#,##0\)"/>
    <numFmt numFmtId="171" formatCode="#,##0;[Black]\(#,##0\)"/>
    <numFmt numFmtId="173" formatCode="_(* #,##0.0000_);_(* \(#,##0.0000\);_(* &quot;-&quot;??_);_(@_)"/>
  </numFmts>
  <fonts count="54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8"/>
      <name val="Times New Roman"/>
      <family val="1"/>
    </font>
    <font>
      <sz val="14"/>
      <name val="CordiaUPC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6"/>
      <color indexed="8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sz val="20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18"/>
      <color indexed="8"/>
      <name val="Angsana New"/>
      <family val="1"/>
    </font>
    <font>
      <sz val="20"/>
      <color indexed="8"/>
      <name val="Angsana New"/>
      <family val="1"/>
    </font>
    <font>
      <b/>
      <sz val="16"/>
      <color theme="9" tint="-0.249977111117893"/>
      <name val="Angsana New"/>
      <family val="1"/>
    </font>
    <font>
      <sz val="16"/>
      <color theme="9" tint="-0.249977111117893"/>
      <name val="Angsana New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0"/>
      <color theme="1"/>
      <name val="Calibri"/>
      <family val="2"/>
    </font>
    <font>
      <b/>
      <u/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sz val="10"/>
      <color indexed="8"/>
      <name val="Calibri"/>
      <family val="2"/>
      <scheme val="minor"/>
    </font>
    <font>
      <sz val="9"/>
      <color theme="1"/>
      <name val="Calibri"/>
      <family val="2"/>
    </font>
    <font>
      <sz val="9"/>
      <name val="Calibri"/>
      <family val="2"/>
      <scheme val="minor"/>
    </font>
    <font>
      <sz val="9"/>
      <name val="Calibri"/>
      <family val="2"/>
    </font>
    <font>
      <b/>
      <sz val="10"/>
      <color rgb="FFFF0000"/>
      <name val="Calibri"/>
      <family val="2"/>
    </font>
    <font>
      <sz val="10"/>
      <color theme="1"/>
      <name val="Arial"/>
      <family val="2"/>
    </font>
    <font>
      <b/>
      <sz val="9"/>
      <color rgb="FF7030A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7030A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8"/>
      <name val="Angsana New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0">
    <xf numFmtId="0" fontId="0" fillId="0" borderId="0"/>
    <xf numFmtId="0" fontId="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37" fontId="8" fillId="0" borderId="0"/>
    <xf numFmtId="168" fontId="6" fillId="0" borderId="0"/>
    <xf numFmtId="0" fontId="3" fillId="0" borderId="0"/>
    <xf numFmtId="0" fontId="11" fillId="0" borderId="0"/>
    <xf numFmtId="0" fontId="9" fillId="0" borderId="0"/>
    <xf numFmtId="0" fontId="4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</cellStyleXfs>
  <cellXfs count="430">
    <xf numFmtId="0" fontId="0" fillId="0" borderId="0" xfId="0"/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167" fontId="13" fillId="0" borderId="0" xfId="0" applyNumberFormat="1" applyFont="1" applyFill="1" applyAlignment="1">
      <alignment horizontal="centerContinuous" vertical="center"/>
    </xf>
    <xf numFmtId="49" fontId="13" fillId="0" borderId="6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167" fontId="16" fillId="0" borderId="0" xfId="0" applyNumberFormat="1" applyFont="1" applyFill="1" applyAlignment="1">
      <alignment vertical="center"/>
    </xf>
    <xf numFmtId="165" fontId="14" fillId="0" borderId="0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165" fontId="14" fillId="0" borderId="0" xfId="2" applyNumberFormat="1" applyFont="1" applyFill="1" applyBorder="1" applyAlignment="1">
      <alignment vertical="center"/>
    </xf>
    <xf numFmtId="0" fontId="14" fillId="0" borderId="0" xfId="0" quotePrefix="1" applyFont="1" applyFill="1" applyAlignment="1">
      <alignment horizontal="left" vertical="center"/>
    </xf>
    <xf numFmtId="165" fontId="17" fillId="0" borderId="4" xfId="0" applyNumberFormat="1" applyFont="1" applyFill="1" applyBorder="1" applyAlignment="1">
      <alignment vertical="center"/>
    </xf>
    <xf numFmtId="0" fontId="14" fillId="0" borderId="0" xfId="0" quotePrefix="1" applyFont="1" applyFill="1" applyAlignment="1">
      <alignment vertical="center"/>
    </xf>
    <xf numFmtId="165" fontId="14" fillId="0" borderId="0" xfId="0" applyNumberFormat="1" applyFont="1" applyFill="1" applyAlignment="1">
      <alignment vertical="center"/>
    </xf>
    <xf numFmtId="165" fontId="17" fillId="0" borderId="6" xfId="0" applyNumberFormat="1" applyFont="1" applyFill="1" applyBorder="1" applyAlignment="1">
      <alignment vertical="center"/>
    </xf>
    <xf numFmtId="167" fontId="13" fillId="0" borderId="0" xfId="0" applyNumberFormat="1" applyFont="1" applyFill="1" applyAlignment="1">
      <alignment vertical="center"/>
    </xf>
    <xf numFmtId="165" fontId="17" fillId="0" borderId="0" xfId="0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>
      <alignment vertical="center" wrapText="1"/>
    </xf>
    <xf numFmtId="9" fontId="19" fillId="0" borderId="0" xfId="24" applyFont="1" applyFill="1" applyBorder="1" applyAlignment="1">
      <alignment horizontal="right" vertical="center"/>
    </xf>
    <xf numFmtId="165" fontId="18" fillId="0" borderId="0" xfId="0" applyNumberFormat="1" applyFont="1" applyFill="1" applyBorder="1" applyAlignment="1">
      <alignment horizontal="right" vertical="center"/>
    </xf>
    <xf numFmtId="165" fontId="18" fillId="0" borderId="0" xfId="0" applyNumberFormat="1" applyFont="1" applyFill="1" applyBorder="1" applyAlignment="1">
      <alignment vertical="center"/>
    </xf>
    <xf numFmtId="165" fontId="18" fillId="0" borderId="0" xfId="2" applyNumberFormat="1" applyFont="1" applyFill="1" applyBorder="1" applyAlignment="1">
      <alignment vertical="center"/>
    </xf>
    <xf numFmtId="165" fontId="14" fillId="0" borderId="0" xfId="2" applyNumberFormat="1" applyFont="1" applyFill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170" fontId="14" fillId="0" borderId="0" xfId="2" applyNumberFormat="1" applyFont="1" applyFill="1" applyAlignment="1">
      <alignment vertical="center"/>
    </xf>
    <xf numFmtId="170" fontId="14" fillId="0" borderId="0" xfId="2" applyNumberFormat="1" applyFont="1" applyFill="1" applyAlignment="1">
      <alignment horizontal="right" vertical="center"/>
    </xf>
    <xf numFmtId="170" fontId="14" fillId="0" borderId="0" xfId="2" applyNumberFormat="1" applyFont="1" applyFill="1" applyBorder="1" applyAlignment="1">
      <alignment vertical="center"/>
    </xf>
    <xf numFmtId="170" fontId="13" fillId="0" borderId="0" xfId="2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centerContinuous" vertical="center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14" fillId="0" borderId="0" xfId="11" applyFont="1" applyFill="1" applyAlignment="1">
      <alignment horizontal="left" vertical="center"/>
    </xf>
    <xf numFmtId="165" fontId="14" fillId="0" borderId="2" xfId="2" applyNumberFormat="1" applyFont="1" applyFill="1" applyBorder="1" applyAlignment="1">
      <alignment vertical="center"/>
    </xf>
    <xf numFmtId="43" fontId="14" fillId="0" borderId="0" xfId="2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 wrapText="1"/>
    </xf>
    <xf numFmtId="41" fontId="14" fillId="0" borderId="0" xfId="0" applyNumberFormat="1" applyFont="1" applyFill="1" applyAlignment="1">
      <alignment vertical="center"/>
    </xf>
    <xf numFmtId="0" fontId="14" fillId="0" borderId="0" xfId="0" applyFont="1" applyFill="1"/>
    <xf numFmtId="170" fontId="20" fillId="0" borderId="0" xfId="2" applyNumberFormat="1" applyFont="1" applyFill="1" applyAlignment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165" fontId="22" fillId="0" borderId="0" xfId="2" applyNumberFormat="1" applyFont="1" applyFill="1" applyAlignment="1">
      <alignment vertical="center"/>
    </xf>
    <xf numFmtId="166" fontId="14" fillId="0" borderId="0" xfId="2" applyNumberFormat="1" applyFont="1" applyFill="1" applyAlignment="1">
      <alignment vertical="center"/>
    </xf>
    <xf numFmtId="165" fontId="14" fillId="0" borderId="0" xfId="2" applyNumberFormat="1" applyFont="1" applyFill="1" applyBorder="1" applyAlignment="1">
      <alignment horizontal="centerContinuous" vertical="center"/>
    </xf>
    <xf numFmtId="9" fontId="14" fillId="0" borderId="0" xfId="24" applyFont="1" applyFill="1" applyBorder="1" applyAlignment="1">
      <alignment vertical="center"/>
    </xf>
    <xf numFmtId="43" fontId="14" fillId="0" borderId="0" xfId="2" applyFont="1" applyFill="1" applyAlignment="1">
      <alignment vertical="center"/>
    </xf>
    <xf numFmtId="165" fontId="14" fillId="0" borderId="0" xfId="0" applyNumberFormat="1" applyFont="1" applyFill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43" fontId="14" fillId="0" borderId="0" xfId="2" applyFont="1" applyFill="1" applyBorder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167" fontId="23" fillId="0" borderId="0" xfId="22" applyNumberFormat="1" applyFont="1" applyAlignment="1">
      <alignment vertical="center"/>
    </xf>
    <xf numFmtId="167" fontId="23" fillId="0" borderId="0" xfId="22" applyNumberFormat="1" applyFont="1" applyAlignment="1">
      <alignment horizontal="centerContinuous" vertical="center"/>
    </xf>
    <xf numFmtId="4" fontId="23" fillId="0" borderId="0" xfId="22" applyNumberFormat="1" applyFont="1" applyAlignment="1">
      <alignment horizontal="centerContinuous" vertical="center"/>
    </xf>
    <xf numFmtId="0" fontId="13" fillId="0" borderId="0" xfId="0" applyFont="1" applyAlignment="1">
      <alignment horizontal="right" vertical="center"/>
    </xf>
    <xf numFmtId="0" fontId="23" fillId="0" borderId="0" xfId="22" applyFont="1" applyAlignment="1">
      <alignment vertical="center"/>
    </xf>
    <xf numFmtId="164" fontId="23" fillId="0" borderId="0" xfId="3" applyFont="1" applyFill="1" applyAlignment="1">
      <alignment horizontal="center" vertical="center"/>
    </xf>
    <xf numFmtId="4" fontId="23" fillId="0" borderId="0" xfId="22" applyNumberFormat="1" applyFont="1" applyAlignment="1">
      <alignment vertical="center"/>
    </xf>
    <xf numFmtId="0" fontId="23" fillId="0" borderId="0" xfId="22" applyFont="1" applyAlignment="1">
      <alignment horizontal="center" vertical="center"/>
    </xf>
    <xf numFmtId="0" fontId="23" fillId="0" borderId="0" xfId="22" applyFont="1" applyAlignment="1">
      <alignment horizontal="centerContinuous" vertical="center"/>
    </xf>
    <xf numFmtId="4" fontId="23" fillId="0" borderId="0" xfId="22" applyNumberFormat="1" applyFont="1" applyAlignment="1">
      <alignment horizontal="right" vertical="center"/>
    </xf>
    <xf numFmtId="0" fontId="23" fillId="0" borderId="0" xfId="22" applyFont="1" applyAlignment="1">
      <alignment vertical="center" wrapText="1"/>
    </xf>
    <xf numFmtId="0" fontId="23" fillId="0" borderId="0" xfId="22" applyFont="1" applyAlignment="1">
      <alignment horizontal="center" vertical="center" wrapText="1"/>
    </xf>
    <xf numFmtId="0" fontId="23" fillId="0" borderId="2" xfId="22" applyFont="1" applyBorder="1" applyAlignment="1">
      <alignment horizontal="center" vertical="center" wrapText="1"/>
    </xf>
    <xf numFmtId="167" fontId="24" fillId="0" borderId="0" xfId="22" applyNumberFormat="1" applyFont="1" applyAlignment="1">
      <alignment horizontal="centerContinuous" vertical="center"/>
    </xf>
    <xf numFmtId="0" fontId="23" fillId="0" borderId="0" xfId="22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7" fillId="0" borderId="0" xfId="22" applyFont="1" applyAlignment="1">
      <alignment vertical="center"/>
    </xf>
    <xf numFmtId="0" fontId="17" fillId="0" borderId="0" xfId="22" applyFont="1" applyAlignment="1">
      <alignment horizontal="center" vertical="center"/>
    </xf>
    <xf numFmtId="165" fontId="17" fillId="0" borderId="0" xfId="2" applyNumberFormat="1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165" fontId="17" fillId="0" borderId="6" xfId="2" applyNumberFormat="1" applyFont="1" applyFill="1" applyBorder="1" applyAlignment="1">
      <alignment horizontal="right" vertical="center"/>
    </xf>
    <xf numFmtId="165" fontId="17" fillId="0" borderId="3" xfId="2" applyNumberFormat="1" applyFont="1" applyFill="1" applyBorder="1" applyAlignment="1">
      <alignment horizontal="right" vertical="center"/>
    </xf>
    <xf numFmtId="165" fontId="17" fillId="0" borderId="0" xfId="2" applyNumberFormat="1" applyFont="1" applyFill="1" applyBorder="1" applyAlignment="1">
      <alignment horizontal="right" vertical="center"/>
    </xf>
    <xf numFmtId="165" fontId="14" fillId="0" borderId="0" xfId="2" applyNumberFormat="1" applyFont="1" applyFill="1" applyAlignment="1">
      <alignment horizontal="right" vertical="center"/>
    </xf>
    <xf numFmtId="165" fontId="14" fillId="0" borderId="0" xfId="2" applyNumberFormat="1" applyFont="1" applyFill="1" applyBorder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164" fontId="17" fillId="0" borderId="0" xfId="3" applyFont="1" applyFill="1" applyAlignment="1">
      <alignment vertical="center"/>
    </xf>
    <xf numFmtId="0" fontId="14" fillId="0" borderId="0" xfId="22" applyFont="1" applyAlignment="1">
      <alignment horizontal="center" vertical="center"/>
    </xf>
    <xf numFmtId="0" fontId="14" fillId="0" borderId="0" xfId="22" applyFont="1" applyAlignment="1">
      <alignment vertical="center"/>
    </xf>
    <xf numFmtId="37" fontId="14" fillId="0" borderId="0" xfId="2" applyNumberFormat="1" applyFont="1" applyFill="1" applyBorder="1" applyAlignment="1">
      <alignment horizontal="right" vertical="center"/>
    </xf>
    <xf numFmtId="37" fontId="14" fillId="0" borderId="0" xfId="2" applyNumberFormat="1" applyFont="1" applyFill="1" applyAlignment="1">
      <alignment horizontal="right" vertical="center"/>
    </xf>
    <xf numFmtId="4" fontId="17" fillId="0" borderId="0" xfId="22" applyNumberFormat="1" applyFont="1" applyAlignment="1">
      <alignment vertical="center"/>
    </xf>
    <xf numFmtId="165" fontId="17" fillId="0" borderId="0" xfId="22" applyNumberFormat="1" applyFont="1" applyAlignment="1">
      <alignment vertical="center"/>
    </xf>
    <xf numFmtId="4" fontId="17" fillId="0" borderId="0" xfId="3" applyNumberFormat="1" applyFont="1" applyFill="1" applyBorder="1" applyAlignment="1">
      <alignment horizontal="right" vertical="center"/>
    </xf>
    <xf numFmtId="169" fontId="23" fillId="0" borderId="0" xfId="3" applyNumberFormat="1" applyFont="1" applyFill="1" applyBorder="1" applyAlignment="1">
      <alignment horizontal="right" vertical="center"/>
    </xf>
    <xf numFmtId="1" fontId="17" fillId="0" borderId="0" xfId="22" applyNumberFormat="1" applyFont="1" applyAlignment="1">
      <alignment vertical="center"/>
    </xf>
    <xf numFmtId="1" fontId="25" fillId="0" borderId="0" xfId="22" applyNumberFormat="1" applyFont="1" applyAlignment="1">
      <alignment vertical="center"/>
    </xf>
    <xf numFmtId="167" fontId="23" fillId="0" borderId="0" xfId="10" applyNumberFormat="1" applyFont="1" applyFill="1" applyAlignment="1">
      <alignment vertical="center"/>
    </xf>
    <xf numFmtId="167" fontId="23" fillId="0" borderId="0" xfId="10" applyNumberFormat="1" applyFont="1" applyFill="1" applyAlignment="1">
      <alignment horizontal="centerContinuous" vertical="center"/>
    </xf>
    <xf numFmtId="171" fontId="23" fillId="0" borderId="0" xfId="10" applyNumberFormat="1" applyFont="1" applyFill="1" applyAlignment="1">
      <alignment horizontal="centerContinuous" vertical="center"/>
    </xf>
    <xf numFmtId="4" fontId="23" fillId="0" borderId="0" xfId="10" applyNumberFormat="1" applyFont="1" applyFill="1" applyAlignment="1">
      <alignment horizontal="centerContinuous" vertical="center"/>
    </xf>
    <xf numFmtId="0" fontId="23" fillId="0" borderId="0" xfId="10" applyFont="1" applyFill="1" applyAlignment="1">
      <alignment vertical="center"/>
    </xf>
    <xf numFmtId="0" fontId="13" fillId="0" borderId="0" xfId="0" applyFont="1" applyFill="1"/>
    <xf numFmtId="0" fontId="23" fillId="0" borderId="0" xfId="10" applyFont="1" applyFill="1" applyBorder="1" applyAlignment="1">
      <alignment vertical="center"/>
    </xf>
    <xf numFmtId="171" fontId="23" fillId="0" borderId="0" xfId="10" applyNumberFormat="1" applyFont="1" applyFill="1" applyAlignment="1">
      <alignment vertical="center"/>
    </xf>
    <xf numFmtId="4" fontId="23" fillId="0" borderId="0" xfId="10" applyNumberFormat="1" applyFont="1" applyFill="1" applyAlignment="1">
      <alignment vertical="center"/>
    </xf>
    <xf numFmtId="0" fontId="23" fillId="0" borderId="0" xfId="10" applyFont="1" applyFill="1" applyAlignment="1">
      <alignment horizontal="centerContinuous" vertical="center"/>
    </xf>
    <xf numFmtId="0" fontId="23" fillId="0" borderId="0" xfId="10" applyFont="1" applyFill="1" applyBorder="1" applyAlignment="1">
      <alignment horizontal="centerContinuous" vertical="center"/>
    </xf>
    <xf numFmtId="4" fontId="23" fillId="0" borderId="0" xfId="10" applyNumberFormat="1" applyFont="1" applyFill="1" applyAlignment="1">
      <alignment horizontal="right" vertical="center"/>
    </xf>
    <xf numFmtId="0" fontId="23" fillId="0" borderId="0" xfId="10" applyFont="1" applyFill="1" applyBorder="1" applyAlignment="1">
      <alignment vertical="center" wrapText="1"/>
    </xf>
    <xf numFmtId="0" fontId="13" fillId="0" borderId="0" xfId="10" applyFont="1" applyFill="1" applyBorder="1" applyAlignment="1">
      <alignment horizontal="center" vertical="center" wrapText="1"/>
    </xf>
    <xf numFmtId="0" fontId="23" fillId="0" borderId="0" xfId="10" applyFont="1" applyFill="1" applyBorder="1" applyAlignment="1">
      <alignment horizontal="center" vertical="center" wrapText="1"/>
    </xf>
    <xf numFmtId="0" fontId="23" fillId="0" borderId="2" xfId="10" applyFont="1" applyFill="1" applyBorder="1" applyAlignment="1">
      <alignment horizontal="center" vertical="center" wrapText="1"/>
    </xf>
    <xf numFmtId="167" fontId="24" fillId="0" borderId="0" xfId="10" applyNumberFormat="1" applyFont="1" applyFill="1" applyBorder="1" applyAlignment="1">
      <alignment horizontal="centerContinuous" vertical="center"/>
    </xf>
    <xf numFmtId="171" fontId="23" fillId="0" borderId="0" xfId="10" applyNumberFormat="1" applyFont="1" applyFill="1" applyBorder="1" applyAlignment="1">
      <alignment horizontal="center" vertical="center" wrapText="1"/>
    </xf>
    <xf numFmtId="167" fontId="24" fillId="0" borderId="0" xfId="10" applyNumberFormat="1" applyFont="1" applyFill="1" applyAlignment="1">
      <alignment horizontal="centerContinuous" vertical="center"/>
    </xf>
    <xf numFmtId="0" fontId="23" fillId="0" borderId="0" xfId="0" applyFont="1" applyFill="1" applyAlignment="1">
      <alignment vertical="center"/>
    </xf>
    <xf numFmtId="0" fontId="14" fillId="0" borderId="0" xfId="10" applyFont="1" applyFill="1" applyAlignment="1">
      <alignment vertical="center"/>
    </xf>
    <xf numFmtId="0" fontId="17" fillId="0" borderId="0" xfId="10" applyFont="1" applyFill="1" applyAlignment="1">
      <alignment vertical="center"/>
    </xf>
    <xf numFmtId="0" fontId="14" fillId="0" borderId="0" xfId="10" applyFont="1" applyFill="1" applyAlignment="1">
      <alignment horizontal="center" vertical="center"/>
    </xf>
    <xf numFmtId="0" fontId="17" fillId="0" borderId="0" xfId="10" applyFont="1" applyFill="1" applyAlignment="1">
      <alignment horizontal="center" vertical="center"/>
    </xf>
    <xf numFmtId="171" fontId="17" fillId="0" borderId="0" xfId="10" applyNumberFormat="1" applyFont="1" applyFill="1" applyAlignment="1">
      <alignment vertical="center"/>
    </xf>
    <xf numFmtId="4" fontId="17" fillId="0" borderId="0" xfId="10" applyNumberFormat="1" applyFont="1" applyFill="1" applyAlignment="1">
      <alignment vertical="center"/>
    </xf>
    <xf numFmtId="43" fontId="17" fillId="0" borderId="0" xfId="2" applyFont="1" applyFill="1" applyBorder="1" applyAlignment="1">
      <alignment vertical="center"/>
    </xf>
    <xf numFmtId="165" fontId="17" fillId="0" borderId="0" xfId="3" applyNumberFormat="1" applyFont="1" applyFill="1" applyBorder="1" applyAlignment="1">
      <alignment vertical="center"/>
    </xf>
    <xf numFmtId="171" fontId="14" fillId="0" borderId="0" xfId="2" applyNumberFormat="1" applyFont="1" applyFill="1" applyBorder="1" applyAlignment="1">
      <alignment horizontal="right" vertical="center"/>
    </xf>
    <xf numFmtId="1" fontId="17" fillId="0" borderId="0" xfId="10" applyNumberFormat="1" applyFont="1" applyFill="1" applyAlignment="1">
      <alignment vertical="center"/>
    </xf>
    <xf numFmtId="165" fontId="17" fillId="0" borderId="0" xfId="10" applyNumberFormat="1" applyFont="1" applyFill="1" applyAlignment="1">
      <alignment vertical="center"/>
    </xf>
    <xf numFmtId="1" fontId="25" fillId="0" borderId="0" xfId="10" applyNumberFormat="1" applyFont="1" applyFill="1" applyAlignment="1">
      <alignment vertical="center"/>
    </xf>
    <xf numFmtId="167" fontId="23" fillId="0" borderId="0" xfId="10" applyNumberFormat="1" applyFont="1" applyFill="1" applyAlignment="1">
      <alignment horizontal="left" vertical="center"/>
    </xf>
    <xf numFmtId="0" fontId="23" fillId="0" borderId="0" xfId="10" applyFont="1" applyFill="1" applyAlignment="1">
      <alignment horizontal="left" vertical="center"/>
    </xf>
    <xf numFmtId="167" fontId="24" fillId="0" borderId="0" xfId="10" applyNumberFormat="1" applyFont="1" applyFill="1" applyAlignment="1">
      <alignment horizontal="left" vertical="center"/>
    </xf>
    <xf numFmtId="167" fontId="23" fillId="0" borderId="0" xfId="10" applyNumberFormat="1" applyFont="1" applyFill="1" applyBorder="1" applyAlignment="1">
      <alignment horizontal="centerContinuous" vertical="center"/>
    </xf>
    <xf numFmtId="0" fontId="17" fillId="0" borderId="0" xfId="10" applyFont="1" applyFill="1" applyBorder="1" applyAlignment="1">
      <alignment horizontal="centerContinuous" vertical="center"/>
    </xf>
    <xf numFmtId="167" fontId="23" fillId="0" borderId="0" xfId="10" applyNumberFormat="1" applyFont="1" applyFill="1" applyBorder="1" applyAlignment="1">
      <alignment vertical="center"/>
    </xf>
    <xf numFmtId="165" fontId="17" fillId="0" borderId="0" xfId="10" applyNumberFormat="1" applyFont="1" applyFill="1" applyBorder="1" applyAlignment="1">
      <alignment vertical="center"/>
    </xf>
    <xf numFmtId="165" fontId="23" fillId="0" borderId="0" xfId="10" applyNumberFormat="1" applyFont="1" applyFill="1" applyAlignment="1">
      <alignment horizontal="right" vertical="center"/>
    </xf>
    <xf numFmtId="165" fontId="23" fillId="0" borderId="0" xfId="10" applyNumberFormat="1" applyFont="1" applyFill="1" applyBorder="1" applyAlignment="1">
      <alignment horizontal="center" vertical="center"/>
    </xf>
    <xf numFmtId="0" fontId="23" fillId="0" borderId="0" xfId="10" applyFont="1" applyFill="1" applyAlignment="1">
      <alignment horizontal="center" vertical="center"/>
    </xf>
    <xf numFmtId="165" fontId="23" fillId="0" borderId="0" xfId="10" applyNumberFormat="1" applyFont="1" applyFill="1" applyAlignment="1">
      <alignment horizontal="center" vertical="center"/>
    </xf>
    <xf numFmtId="0" fontId="23" fillId="0" borderId="0" xfId="10" applyFont="1" applyFill="1" applyBorder="1" applyAlignment="1">
      <alignment horizontal="center" vertical="center"/>
    </xf>
    <xf numFmtId="0" fontId="23" fillId="0" borderId="3" xfId="1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167" fontId="16" fillId="0" borderId="0" xfId="10" applyNumberFormat="1" applyFont="1" applyFill="1" applyAlignment="1">
      <alignment horizontal="left" vertical="center"/>
    </xf>
    <xf numFmtId="165" fontId="17" fillId="0" borderId="0" xfId="2" applyNumberFormat="1" applyFont="1" applyFill="1" applyBorder="1" applyAlignment="1">
      <alignment horizontal="center" vertical="center"/>
    </xf>
    <xf numFmtId="165" fontId="17" fillId="0" borderId="0" xfId="3" applyNumberFormat="1" applyFont="1" applyFill="1" applyBorder="1" applyAlignment="1">
      <alignment horizontal="center" vertical="center"/>
    </xf>
    <xf numFmtId="165" fontId="17" fillId="0" borderId="3" xfId="2" applyNumberFormat="1" applyFont="1" applyFill="1" applyBorder="1" applyAlignment="1">
      <alignment horizontal="center" vertical="center"/>
    </xf>
    <xf numFmtId="165" fontId="17" fillId="0" borderId="2" xfId="2" applyNumberFormat="1" applyFont="1" applyFill="1" applyBorder="1" applyAlignment="1">
      <alignment horizontal="center" vertical="center"/>
    </xf>
    <xf numFmtId="166" fontId="17" fillId="0" borderId="0" xfId="3" applyNumberFormat="1" applyFont="1" applyFill="1" applyBorder="1" applyAlignment="1">
      <alignment horizontal="center" vertical="center"/>
    </xf>
    <xf numFmtId="165" fontId="17" fillId="0" borderId="0" xfId="10" applyNumberFormat="1" applyFont="1" applyFill="1" applyBorder="1" applyAlignment="1">
      <alignment vertical="center" wrapText="1"/>
    </xf>
    <xf numFmtId="165" fontId="17" fillId="0" borderId="3" xfId="3" applyNumberFormat="1" applyFont="1" applyFill="1" applyBorder="1" applyAlignment="1">
      <alignment horizontal="center" vertical="center"/>
    </xf>
    <xf numFmtId="0" fontId="13" fillId="0" borderId="0" xfId="0" applyFont="1" applyFill="1" applyAlignment="1"/>
    <xf numFmtId="0" fontId="14" fillId="0" borderId="0" xfId="0" applyFont="1" applyFill="1" applyAlignment="1">
      <alignment horizontal="left" vertical="top"/>
    </xf>
    <xf numFmtId="167" fontId="17" fillId="0" borderId="0" xfId="10" applyNumberFormat="1" applyFont="1" applyFill="1" applyAlignment="1">
      <alignment vertical="center"/>
    </xf>
    <xf numFmtId="41" fontId="17" fillId="0" borderId="0" xfId="10" applyNumberFormat="1" applyFont="1" applyFill="1" applyBorder="1" applyAlignment="1">
      <alignment vertical="center"/>
    </xf>
    <xf numFmtId="0" fontId="17" fillId="0" borderId="0" xfId="10" applyFont="1" applyFill="1" applyBorder="1" applyAlignment="1">
      <alignment horizontal="center" vertical="center"/>
    </xf>
    <xf numFmtId="3" fontId="17" fillId="0" borderId="0" xfId="10" applyNumberFormat="1" applyFont="1" applyFill="1" applyAlignment="1">
      <alignment vertical="center"/>
    </xf>
    <xf numFmtId="4" fontId="23" fillId="0" borderId="3" xfId="10" applyNumberFormat="1" applyFont="1" applyFill="1" applyBorder="1" applyAlignment="1">
      <alignment horizontal="center" vertical="center"/>
    </xf>
    <xf numFmtId="4" fontId="23" fillId="0" borderId="0" xfId="10" applyNumberFormat="1" applyFont="1" applyFill="1" applyBorder="1" applyAlignment="1">
      <alignment horizontal="center" vertical="center"/>
    </xf>
    <xf numFmtId="0" fontId="13" fillId="0" borderId="0" xfId="10" applyFont="1" applyFill="1" applyAlignment="1">
      <alignment vertical="center"/>
    </xf>
    <xf numFmtId="166" fontId="23" fillId="0" borderId="0" xfId="10" applyNumberFormat="1" applyFont="1" applyFill="1" applyBorder="1" applyAlignment="1">
      <alignment horizontal="center" vertical="center"/>
    </xf>
    <xf numFmtId="167" fontId="23" fillId="0" borderId="0" xfId="22" applyNumberFormat="1" applyFont="1" applyAlignment="1">
      <alignment horizontal="left" vertical="center"/>
    </xf>
    <xf numFmtId="164" fontId="23" fillId="0" borderId="0" xfId="22" applyNumberFormat="1" applyFont="1" applyAlignment="1">
      <alignment horizontal="centerContinuous" vertical="center"/>
    </xf>
    <xf numFmtId="0" fontId="23" fillId="0" borderId="0" xfId="22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3" fillId="0" borderId="0" xfId="9" applyFont="1" applyAlignment="1">
      <alignment vertical="center"/>
    </xf>
    <xf numFmtId="165" fontId="17" fillId="0" borderId="0" xfId="2" applyNumberFormat="1" applyFont="1" applyFill="1" applyAlignment="1">
      <alignment vertical="center"/>
    </xf>
    <xf numFmtId="165" fontId="17" fillId="0" borderId="0" xfId="2" applyNumberFormat="1" applyFont="1" applyFill="1" applyBorder="1" applyAlignment="1">
      <alignment vertical="center"/>
    </xf>
    <xf numFmtId="165" fontId="23" fillId="0" borderId="0" xfId="2" applyNumberFormat="1" applyFont="1" applyFill="1" applyAlignment="1">
      <alignment horizontal="center" vertical="center"/>
    </xf>
    <xf numFmtId="165" fontId="14" fillId="0" borderId="0" xfId="0" applyNumberFormat="1" applyFont="1" applyAlignment="1">
      <alignment vertical="center"/>
    </xf>
    <xf numFmtId="0" fontId="14" fillId="0" borderId="0" xfId="9" applyFont="1" applyAlignment="1">
      <alignment vertical="center"/>
    </xf>
    <xf numFmtId="40" fontId="22" fillId="0" borderId="0" xfId="3" applyNumberFormat="1" applyFont="1" applyFill="1" applyAlignment="1">
      <alignment vertical="center"/>
    </xf>
    <xf numFmtId="49" fontId="14" fillId="0" borderId="0" xfId="0" applyNumberFormat="1" applyFont="1" applyAlignment="1">
      <alignment horizontal="left" vertical="center"/>
    </xf>
    <xf numFmtId="0" fontId="17" fillId="0" borderId="0" xfId="22" applyFont="1" applyAlignment="1">
      <alignment horizontal="left" vertical="center"/>
    </xf>
    <xf numFmtId="0" fontId="14" fillId="0" borderId="0" xfId="11" applyFont="1" applyAlignment="1">
      <alignment horizontal="left" vertical="center"/>
    </xf>
    <xf numFmtId="0" fontId="17" fillId="0" borderId="0" xfId="22" quotePrefix="1" applyFont="1" applyAlignment="1">
      <alignment horizontal="left" vertical="center"/>
    </xf>
    <xf numFmtId="165" fontId="23" fillId="0" borderId="0" xfId="2" applyNumberFormat="1" applyFont="1" applyFill="1" applyBorder="1" applyAlignment="1">
      <alignment horizontal="center" vertical="center"/>
    </xf>
    <xf numFmtId="165" fontId="14" fillId="0" borderId="3" xfId="2" applyNumberFormat="1" applyFont="1" applyFill="1" applyBorder="1" applyAlignment="1">
      <alignment vertical="center"/>
    </xf>
    <xf numFmtId="165" fontId="17" fillId="0" borderId="2" xfId="2" applyNumberFormat="1" applyFont="1" applyFill="1" applyBorder="1" applyAlignment="1">
      <alignment vertical="center"/>
    </xf>
    <xf numFmtId="165" fontId="17" fillId="0" borderId="0" xfId="22" applyNumberFormat="1" applyFont="1" applyAlignment="1">
      <alignment horizontal="right" vertical="center"/>
    </xf>
    <xf numFmtId="3" fontId="17" fillId="0" borderId="0" xfId="22" applyNumberFormat="1" applyFont="1" applyAlignment="1">
      <alignment vertical="center"/>
    </xf>
    <xf numFmtId="0" fontId="14" fillId="0" borderId="0" xfId="0" applyFont="1" applyAlignment="1"/>
    <xf numFmtId="165" fontId="26" fillId="0" borderId="0" xfId="22" applyNumberFormat="1" applyFont="1" applyAlignment="1"/>
    <xf numFmtId="0" fontId="14" fillId="0" borderId="0" xfId="27" applyFont="1" applyAlignment="1">
      <alignment horizontal="left" vertical="center"/>
    </xf>
    <xf numFmtId="165" fontId="17" fillId="0" borderId="2" xfId="22" applyNumberFormat="1" applyFont="1" applyBorder="1" applyAlignment="1">
      <alignment horizontal="right" vertical="center"/>
    </xf>
    <xf numFmtId="167" fontId="13" fillId="0" borderId="0" xfId="0" applyNumberFormat="1" applyFont="1" applyAlignment="1">
      <alignment vertical="center"/>
    </xf>
    <xf numFmtId="167" fontId="14" fillId="0" borderId="0" xfId="0" applyNumberFormat="1" applyFont="1" applyAlignment="1">
      <alignment vertical="center"/>
    </xf>
    <xf numFmtId="167" fontId="14" fillId="0" borderId="0" xfId="0" applyNumberFormat="1" applyFont="1" applyAlignment="1">
      <alignment horizontal="centerContinuous" vertical="center"/>
    </xf>
    <xf numFmtId="165" fontId="18" fillId="0" borderId="0" xfId="22" applyNumberFormat="1" applyFont="1" applyAlignment="1">
      <alignment vertical="center"/>
    </xf>
    <xf numFmtId="49" fontId="18" fillId="0" borderId="0" xfId="3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 indent="1"/>
    </xf>
    <xf numFmtId="49" fontId="17" fillId="0" borderId="0" xfId="3" applyNumberFormat="1" applyFont="1" applyFill="1" applyBorder="1" applyAlignment="1">
      <alignment vertical="center"/>
    </xf>
    <xf numFmtId="0" fontId="14" fillId="0" borderId="0" xfId="28" quotePrefix="1" applyFont="1" applyAlignment="1">
      <alignment vertical="center"/>
    </xf>
    <xf numFmtId="49" fontId="17" fillId="0" borderId="0" xfId="22" applyNumberFormat="1" applyFont="1" applyAlignment="1">
      <alignment vertical="center"/>
    </xf>
    <xf numFmtId="0" fontId="17" fillId="0" borderId="0" xfId="22" quotePrefix="1" applyFont="1" applyAlignment="1">
      <alignment vertical="center"/>
    </xf>
    <xf numFmtId="41" fontId="17" fillId="0" borderId="0" xfId="3" applyNumberFormat="1" applyFont="1" applyFill="1" applyBorder="1" applyAlignment="1">
      <alignment vertical="center"/>
    </xf>
    <xf numFmtId="0" fontId="14" fillId="0" borderId="0" xfId="0" quotePrefix="1" applyFont="1" applyAlignment="1">
      <alignment vertical="center"/>
    </xf>
    <xf numFmtId="41" fontId="17" fillId="0" borderId="0" xfId="3" applyNumberFormat="1" applyFont="1" applyFill="1" applyBorder="1" applyAlignment="1">
      <alignment horizontal="center" vertical="center"/>
    </xf>
    <xf numFmtId="41" fontId="17" fillId="0" borderId="0" xfId="22" applyNumberFormat="1" applyFont="1" applyAlignment="1">
      <alignment vertical="center"/>
    </xf>
    <xf numFmtId="166" fontId="25" fillId="0" borderId="0" xfId="3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vertical="center" wrapText="1"/>
    </xf>
    <xf numFmtId="0" fontId="28" fillId="0" borderId="0" xfId="0" applyFont="1" applyFill="1" applyAlignment="1">
      <alignment vertical="center"/>
    </xf>
    <xf numFmtId="0" fontId="17" fillId="0" borderId="0" xfId="22" applyFont="1" applyFill="1" applyAlignment="1">
      <alignment vertical="center"/>
    </xf>
    <xf numFmtId="0" fontId="17" fillId="0" borderId="0" xfId="22" applyFont="1" applyFill="1" applyAlignment="1">
      <alignment horizontal="center" vertical="center"/>
    </xf>
    <xf numFmtId="165" fontId="14" fillId="0" borderId="0" xfId="2" applyNumberFormat="1" applyFont="1" applyFill="1" applyBorder="1" applyAlignment="1">
      <alignment horizontal="center" vertical="center"/>
    </xf>
    <xf numFmtId="43" fontId="14" fillId="0" borderId="0" xfId="0" applyNumberFormat="1" applyFont="1" applyFill="1" applyAlignment="1">
      <alignment vertical="center"/>
    </xf>
    <xf numFmtId="167" fontId="32" fillId="0" borderId="0" xfId="0" applyNumberFormat="1" applyFont="1" applyAlignment="1">
      <alignment vertical="center"/>
    </xf>
    <xf numFmtId="0" fontId="33" fillId="0" borderId="0" xfId="0" applyFont="1" applyAlignment="1">
      <alignment horizontal="centerContinuous" vertical="center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4" fillId="0" borderId="0" xfId="0" applyFont="1" applyAlignment="1">
      <alignment horizontal="left" vertical="center"/>
    </xf>
    <xf numFmtId="0" fontId="34" fillId="0" borderId="0" xfId="11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left" vertical="center"/>
    </xf>
    <xf numFmtId="0" fontId="36" fillId="0" borderId="0" xfId="9" applyFont="1" applyAlignment="1">
      <alignment vertical="center"/>
    </xf>
    <xf numFmtId="0" fontId="36" fillId="0" borderId="0" xfId="0" applyFont="1" applyAlignment="1">
      <alignment vertical="center"/>
    </xf>
    <xf numFmtId="0" fontId="37" fillId="0" borderId="0" xfId="9" applyFont="1" applyAlignment="1">
      <alignment vertical="center"/>
    </xf>
    <xf numFmtId="49" fontId="37" fillId="0" borderId="0" xfId="0" applyNumberFormat="1" applyFont="1" applyAlignment="1">
      <alignment horizontal="left" vertical="center"/>
    </xf>
    <xf numFmtId="0" fontId="37" fillId="0" borderId="0" xfId="11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34" fillId="0" borderId="0" xfId="27" applyFont="1" applyAlignment="1">
      <alignment horizontal="left" vertical="center"/>
    </xf>
    <xf numFmtId="167" fontId="33" fillId="0" borderId="0" xfId="0" applyNumberFormat="1" applyFont="1" applyAlignment="1">
      <alignment vertical="center"/>
    </xf>
    <xf numFmtId="167" fontId="34" fillId="0" borderId="0" xfId="0" applyNumberFormat="1" applyFont="1" applyAlignment="1">
      <alignment vertical="center"/>
    </xf>
    <xf numFmtId="167" fontId="34" fillId="0" borderId="0" xfId="0" applyNumberFormat="1" applyFont="1" applyAlignment="1">
      <alignment horizontal="centerContinuous" vertical="center"/>
    </xf>
    <xf numFmtId="0" fontId="34" fillId="0" borderId="0" xfId="0" applyFont="1" applyAlignment="1">
      <alignment horizontal="left" vertical="center" indent="1"/>
    </xf>
    <xf numFmtId="0" fontId="38" fillId="0" borderId="0" xfId="22" applyFont="1" applyAlignment="1">
      <alignment vertical="center"/>
    </xf>
    <xf numFmtId="0" fontId="34" fillId="0" borderId="0" xfId="28" quotePrefix="1" applyFont="1" applyAlignment="1">
      <alignment vertical="center"/>
    </xf>
    <xf numFmtId="0" fontId="33" fillId="0" borderId="0" xfId="2" applyNumberFormat="1" applyFont="1" applyFill="1" applyBorder="1" applyAlignment="1">
      <alignment horizontal="center" vertical="center"/>
    </xf>
    <xf numFmtId="43" fontId="33" fillId="0" borderId="0" xfId="2" applyFont="1" applyFill="1" applyBorder="1" applyAlignment="1">
      <alignment horizontal="center" vertical="center"/>
    </xf>
    <xf numFmtId="0" fontId="39" fillId="0" borderId="0" xfId="0" applyFont="1"/>
    <xf numFmtId="0" fontId="0" fillId="0" borderId="0" xfId="0" applyAlignment="1">
      <alignment horizontal="center"/>
    </xf>
    <xf numFmtId="43" fontId="0" fillId="0" borderId="0" xfId="2" applyFont="1" applyFill="1"/>
    <xf numFmtId="0" fontId="40" fillId="0" borderId="0" xfId="0" applyFont="1" applyAlignment="1">
      <alignment vertical="center"/>
    </xf>
    <xf numFmtId="43" fontId="0" fillId="2" borderId="0" xfId="2" applyFont="1" applyFill="1"/>
    <xf numFmtId="0" fontId="0" fillId="0" borderId="0" xfId="0" applyAlignment="1">
      <alignment horizontal="right"/>
    </xf>
    <xf numFmtId="0" fontId="41" fillId="0" borderId="0" xfId="0" applyFont="1" applyAlignment="1">
      <alignment vertical="center"/>
    </xf>
    <xf numFmtId="169" fontId="33" fillId="0" borderId="0" xfId="2" applyNumberFormat="1" applyFont="1" applyFill="1" applyBorder="1" applyAlignment="1">
      <alignment horizontal="center" vertical="center"/>
    </xf>
    <xf numFmtId="169" fontId="0" fillId="0" borderId="0" xfId="0" applyNumberFormat="1"/>
    <xf numFmtId="0" fontId="35" fillId="0" borderId="0" xfId="0" applyFont="1"/>
    <xf numFmtId="43" fontId="33" fillId="6" borderId="6" xfId="0" applyNumberFormat="1" applyFont="1" applyFill="1" applyBorder="1" applyAlignment="1">
      <alignment horizontal="center" vertical="center"/>
    </xf>
    <xf numFmtId="43" fontId="44" fillId="0" borderId="0" xfId="2" applyFont="1" applyFill="1" applyBorder="1" applyAlignment="1">
      <alignment horizontal="center" vertical="center"/>
    </xf>
    <xf numFmtId="49" fontId="33" fillId="3" borderId="6" xfId="0" applyNumberFormat="1" applyFont="1" applyFill="1" applyBorder="1" applyAlignment="1">
      <alignment horizontal="center" vertical="center"/>
    </xf>
    <xf numFmtId="43" fontId="33" fillId="6" borderId="0" xfId="0" applyNumberFormat="1" applyFont="1" applyFill="1" applyAlignment="1">
      <alignment horizontal="center" vertical="center"/>
    </xf>
    <xf numFmtId="0" fontId="45" fillId="0" borderId="0" xfId="0" applyFont="1"/>
    <xf numFmtId="0" fontId="35" fillId="0" borderId="0" xfId="0" applyFont="1" applyAlignment="1">
      <alignment horizontal="center"/>
    </xf>
    <xf numFmtId="43" fontId="35" fillId="0" borderId="0" xfId="2" applyFont="1" applyFill="1"/>
    <xf numFmtId="0" fontId="33" fillId="3" borderId="0" xfId="0" applyFont="1" applyFill="1" applyAlignment="1">
      <alignment horizontal="center" vertical="center"/>
    </xf>
    <xf numFmtId="169" fontId="35" fillId="0" borderId="0" xfId="0" applyNumberFormat="1" applyFont="1"/>
    <xf numFmtId="43" fontId="34" fillId="6" borderId="0" xfId="0" applyNumberFormat="1" applyFont="1" applyFill="1" applyAlignment="1">
      <alignment vertical="center"/>
    </xf>
    <xf numFmtId="0" fontId="34" fillId="0" borderId="0" xfId="0" applyFont="1" applyAlignment="1">
      <alignment horizontal="center" vertical="center"/>
    </xf>
    <xf numFmtId="43" fontId="34" fillId="0" borderId="0" xfId="0" applyNumberFormat="1" applyFont="1" applyAlignment="1">
      <alignment vertical="center"/>
    </xf>
    <xf numFmtId="0" fontId="34" fillId="3" borderId="0" xfId="0" applyFont="1" applyFill="1" applyAlignment="1">
      <alignment vertical="center"/>
    </xf>
    <xf numFmtId="165" fontId="40" fillId="0" borderId="0" xfId="0" applyNumberFormat="1" applyFont="1" applyAlignment="1">
      <alignment vertical="center"/>
    </xf>
    <xf numFmtId="165" fontId="34" fillId="3" borderId="0" xfId="0" applyNumberFormat="1" applyFont="1" applyFill="1" applyAlignment="1">
      <alignment vertical="center"/>
    </xf>
    <xf numFmtId="43" fontId="34" fillId="6" borderId="0" xfId="2" applyFont="1" applyFill="1" applyAlignment="1">
      <alignment vertical="center"/>
    </xf>
    <xf numFmtId="165" fontId="40" fillId="0" borderId="0" xfId="2" applyNumberFormat="1" applyFont="1" applyFill="1" applyAlignment="1">
      <alignment vertical="center"/>
    </xf>
    <xf numFmtId="0" fontId="34" fillId="0" borderId="0" xfId="2" applyNumberFormat="1" applyFont="1" applyFill="1" applyAlignment="1">
      <alignment horizontal="center" vertical="center"/>
    </xf>
    <xf numFmtId="43" fontId="34" fillId="0" borderId="0" xfId="2" applyFont="1" applyFill="1" applyAlignment="1">
      <alignment vertical="center"/>
    </xf>
    <xf numFmtId="43" fontId="34" fillId="3" borderId="0" xfId="2" applyFont="1" applyFill="1" applyAlignment="1">
      <alignment vertical="center"/>
    </xf>
    <xf numFmtId="169" fontId="35" fillId="0" borderId="0" xfId="2" applyNumberFormat="1" applyFont="1"/>
    <xf numFmtId="0" fontId="39" fillId="7" borderId="0" xfId="0" applyFont="1" applyFill="1"/>
    <xf numFmtId="0" fontId="0" fillId="7" borderId="0" xfId="0" applyFill="1" applyAlignment="1">
      <alignment horizontal="center"/>
    </xf>
    <xf numFmtId="43" fontId="34" fillId="7" borderId="0" xfId="2" applyFont="1" applyFill="1" applyAlignment="1">
      <alignment vertical="center"/>
    </xf>
    <xf numFmtId="43" fontId="35" fillId="6" borderId="0" xfId="2" applyFont="1" applyFill="1" applyAlignment="1">
      <alignment vertical="center"/>
    </xf>
    <xf numFmtId="43" fontId="0" fillId="7" borderId="0" xfId="2" applyFont="1" applyFill="1"/>
    <xf numFmtId="43" fontId="34" fillId="6" borderId="2" xfId="2" applyFont="1" applyFill="1" applyBorder="1" applyAlignment="1">
      <alignment vertical="center"/>
    </xf>
    <xf numFmtId="165" fontId="40" fillId="0" borderId="0" xfId="2" applyNumberFormat="1" applyFont="1" applyFill="1" applyBorder="1" applyAlignment="1">
      <alignment vertical="center"/>
    </xf>
    <xf numFmtId="0" fontId="34" fillId="0" borderId="0" xfId="2" applyNumberFormat="1" applyFont="1" applyFill="1" applyBorder="1" applyAlignment="1">
      <alignment horizontal="center" vertical="center"/>
    </xf>
    <xf numFmtId="43" fontId="34" fillId="0" borderId="0" xfId="2" applyFont="1" applyFill="1" applyBorder="1" applyAlignment="1">
      <alignment vertical="center"/>
    </xf>
    <xf numFmtId="43" fontId="34" fillId="3" borderId="2" xfId="2" applyFont="1" applyFill="1" applyBorder="1" applyAlignment="1">
      <alignment vertical="center"/>
    </xf>
    <xf numFmtId="165" fontId="34" fillId="6" borderId="0" xfId="2" applyNumberFormat="1" applyFont="1" applyFill="1" applyBorder="1" applyAlignment="1">
      <alignment vertical="center"/>
    </xf>
    <xf numFmtId="43" fontId="40" fillId="0" borderId="0" xfId="2" applyFont="1" applyFill="1" applyBorder="1" applyAlignment="1">
      <alignment vertical="center"/>
    </xf>
    <xf numFmtId="43" fontId="34" fillId="3" borderId="0" xfId="2" applyFont="1" applyFill="1" applyBorder="1" applyAlignment="1">
      <alignment vertical="center"/>
    </xf>
    <xf numFmtId="0" fontId="39" fillId="2" borderId="0" xfId="0" applyFont="1" applyFill="1"/>
    <xf numFmtId="0" fontId="0" fillId="2" borderId="0" xfId="0" applyFill="1" applyAlignment="1">
      <alignment horizontal="center"/>
    </xf>
    <xf numFmtId="43" fontId="34" fillId="6" borderId="0" xfId="2" applyFont="1" applyFill="1" applyBorder="1" applyAlignment="1">
      <alignment vertical="center"/>
    </xf>
    <xf numFmtId="43" fontId="34" fillId="6" borderId="4" xfId="2" applyFont="1" applyFill="1" applyBorder="1" applyAlignment="1">
      <alignment vertical="center"/>
    </xf>
    <xf numFmtId="43" fontId="34" fillId="3" borderId="4" xfId="2" applyFont="1" applyFill="1" applyBorder="1" applyAlignment="1">
      <alignment vertical="center"/>
    </xf>
    <xf numFmtId="165" fontId="34" fillId="6" borderId="0" xfId="2" applyNumberFormat="1" applyFont="1" applyFill="1" applyAlignment="1">
      <alignment vertical="center"/>
    </xf>
    <xf numFmtId="0" fontId="40" fillId="8" borderId="0" xfId="0" applyFont="1" applyFill="1" applyAlignment="1">
      <alignment vertical="center"/>
    </xf>
    <xf numFmtId="0" fontId="0" fillId="8" borderId="0" xfId="0" applyFill="1" applyAlignment="1">
      <alignment horizontal="center"/>
    </xf>
    <xf numFmtId="43" fontId="0" fillId="8" borderId="0" xfId="2" applyFont="1" applyFill="1"/>
    <xf numFmtId="0" fontId="39" fillId="8" borderId="0" xfId="0" applyFont="1" applyFill="1"/>
    <xf numFmtId="43" fontId="35" fillId="3" borderId="0" xfId="2" applyFont="1" applyFill="1" applyAlignment="1">
      <alignment vertical="center"/>
    </xf>
    <xf numFmtId="0" fontId="40" fillId="0" borderId="0" xfId="0" applyFont="1" applyAlignment="1">
      <alignment horizontal="center" vertical="center" wrapText="1"/>
    </xf>
    <xf numFmtId="43" fontId="35" fillId="0" borderId="0" xfId="0" applyNumberFormat="1" applyFont="1"/>
    <xf numFmtId="43" fontId="34" fillId="6" borderId="0" xfId="24" applyNumberFormat="1" applyFont="1" applyFill="1" applyBorder="1" applyAlignment="1">
      <alignment vertical="center"/>
    </xf>
    <xf numFmtId="0" fontId="40" fillId="0" borderId="0" xfId="0" applyFont="1" applyAlignment="1">
      <alignment vertical="center" wrapText="1"/>
    </xf>
    <xf numFmtId="43" fontId="35" fillId="6" borderId="0" xfId="0" applyNumberFormat="1" applyFont="1" applyFill="1"/>
    <xf numFmtId="43" fontId="34" fillId="3" borderId="0" xfId="0" applyNumberFormat="1" applyFont="1" applyFill="1" applyAlignment="1">
      <alignment vertical="center"/>
    </xf>
    <xf numFmtId="0" fontId="32" fillId="0" borderId="0" xfId="0" applyFont="1" applyAlignment="1">
      <alignment horizontal="left" vertical="center"/>
    </xf>
    <xf numFmtId="0" fontId="34" fillId="0" borderId="0" xfId="0" quotePrefix="1" applyFont="1" applyAlignment="1">
      <alignment horizontal="left" vertical="center"/>
    </xf>
    <xf numFmtId="43" fontId="38" fillId="6" borderId="4" xfId="0" applyNumberFormat="1" applyFont="1" applyFill="1" applyBorder="1" applyAlignment="1">
      <alignment vertical="center"/>
    </xf>
    <xf numFmtId="43" fontId="38" fillId="3" borderId="4" xfId="0" applyNumberFormat="1" applyFont="1" applyFill="1" applyBorder="1" applyAlignment="1">
      <alignment vertical="center"/>
    </xf>
    <xf numFmtId="0" fontId="34" fillId="0" borderId="0" xfId="0" quotePrefix="1" applyFont="1" applyAlignment="1">
      <alignment vertical="center"/>
    </xf>
    <xf numFmtId="43" fontId="38" fillId="6" borderId="6" xfId="0" applyNumberFormat="1" applyFont="1" applyFill="1" applyBorder="1" applyAlignment="1">
      <alignment vertical="center"/>
    </xf>
    <xf numFmtId="43" fontId="38" fillId="3" borderId="6" xfId="0" applyNumberFormat="1" applyFont="1" applyFill="1" applyBorder="1" applyAlignment="1">
      <alignment vertical="center"/>
    </xf>
    <xf numFmtId="43" fontId="38" fillId="6" borderId="5" xfId="0" applyNumberFormat="1" applyFont="1" applyFill="1" applyBorder="1" applyAlignment="1">
      <alignment vertical="center"/>
    </xf>
    <xf numFmtId="43" fontId="38" fillId="3" borderId="5" xfId="0" applyNumberFormat="1" applyFont="1" applyFill="1" applyBorder="1" applyAlignment="1">
      <alignment vertical="center"/>
    </xf>
    <xf numFmtId="43" fontId="38" fillId="6" borderId="4" xfId="0" applyNumberFormat="1" applyFont="1" applyFill="1" applyBorder="1" applyAlignment="1">
      <alignment horizontal="right" vertical="center"/>
    </xf>
    <xf numFmtId="43" fontId="38" fillId="3" borderId="4" xfId="0" applyNumberFormat="1" applyFont="1" applyFill="1" applyBorder="1" applyAlignment="1">
      <alignment horizontal="right" vertical="center"/>
    </xf>
    <xf numFmtId="43" fontId="35" fillId="3" borderId="0" xfId="2" applyFont="1" applyFill="1"/>
    <xf numFmtId="0" fontId="35" fillId="9" borderId="0" xfId="0" applyFont="1" applyFill="1"/>
    <xf numFmtId="43" fontId="35" fillId="9" borderId="0" xfId="0" applyNumberFormat="1" applyFont="1" applyFill="1"/>
    <xf numFmtId="0" fontId="40" fillId="9" borderId="0" xfId="0" applyFont="1" applyFill="1" applyAlignment="1">
      <alignment vertical="center"/>
    </xf>
    <xf numFmtId="0" fontId="34" fillId="9" borderId="0" xfId="0" applyFont="1" applyFill="1" applyAlignment="1">
      <alignment horizontal="center" vertical="center"/>
    </xf>
    <xf numFmtId="43" fontId="34" fillId="9" borderId="0" xfId="0" applyNumberFormat="1" applyFont="1" applyFill="1" applyAlignment="1">
      <alignment vertical="center"/>
    </xf>
    <xf numFmtId="169" fontId="35" fillId="9" borderId="0" xfId="0" applyNumberFormat="1" applyFont="1" applyFill="1"/>
    <xf numFmtId="43" fontId="0" fillId="6" borderId="0" xfId="2" applyFont="1" applyFill="1"/>
    <xf numFmtId="43" fontId="0" fillId="3" borderId="0" xfId="2" applyFont="1" applyFill="1"/>
    <xf numFmtId="43" fontId="0" fillId="6" borderId="0" xfId="0" applyNumberFormat="1" applyFill="1"/>
    <xf numFmtId="43" fontId="0" fillId="3" borderId="0" xfId="0" applyNumberFormat="1" applyFill="1"/>
    <xf numFmtId="43" fontId="31" fillId="3" borderId="8" xfId="0" applyNumberFormat="1" applyFont="1" applyFill="1" applyBorder="1"/>
    <xf numFmtId="43" fontId="31" fillId="3" borderId="8" xfId="2" applyFont="1" applyFill="1" applyBorder="1"/>
    <xf numFmtId="43" fontId="42" fillId="3" borderId="0" xfId="2" applyFont="1" applyFill="1" applyBorder="1"/>
    <xf numFmtId="0" fontId="0" fillId="3" borderId="0" xfId="0" applyFill="1"/>
    <xf numFmtId="164" fontId="34" fillId="3" borderId="0" xfId="0" applyNumberFormat="1" applyFont="1" applyFill="1" applyAlignment="1">
      <alignment vertical="center"/>
    </xf>
    <xf numFmtId="43" fontId="0" fillId="0" borderId="0" xfId="0" applyNumberFormat="1"/>
    <xf numFmtId="43" fontId="1" fillId="0" borderId="0" xfId="2" applyFont="1" applyFill="1"/>
    <xf numFmtId="43" fontId="1" fillId="5" borderId="0" xfId="2" applyFont="1" applyFill="1"/>
    <xf numFmtId="43" fontId="1" fillId="5" borderId="3" xfId="2" applyFont="1" applyFill="1" applyBorder="1"/>
    <xf numFmtId="43" fontId="1" fillId="4" borderId="0" xfId="2" applyFont="1" applyFill="1"/>
    <xf numFmtId="173" fontId="1" fillId="0" borderId="0" xfId="2" applyNumberFormat="1" applyFont="1" applyFill="1"/>
    <xf numFmtId="43" fontId="1" fillId="5" borderId="5" xfId="2" applyFont="1" applyFill="1" applyBorder="1"/>
    <xf numFmtId="43" fontId="1" fillId="5" borderId="6" xfId="2" applyFont="1" applyFill="1" applyBorder="1"/>
    <xf numFmtId="0" fontId="46" fillId="0" borderId="0" xfId="0" applyFont="1" applyAlignment="1">
      <alignment vertical="center"/>
    </xf>
    <xf numFmtId="165" fontId="1" fillId="3" borderId="0" xfId="2" applyNumberFormat="1" applyFont="1" applyFill="1"/>
    <xf numFmtId="43" fontId="47" fillId="0" borderId="0" xfId="2" applyFont="1" applyFill="1" applyBorder="1" applyAlignment="1">
      <alignment horizontal="center" vertical="center"/>
    </xf>
    <xf numFmtId="0" fontId="48" fillId="0" borderId="0" xfId="2" applyNumberFormat="1" applyFont="1" applyFill="1" applyBorder="1" applyAlignment="1">
      <alignment horizontal="center" vertical="center"/>
    </xf>
    <xf numFmtId="43" fontId="48" fillId="0" borderId="0" xfId="2" applyFont="1" applyFill="1" applyBorder="1" applyAlignment="1">
      <alignment horizontal="center" vertical="center"/>
    </xf>
    <xf numFmtId="169" fontId="48" fillId="0" borderId="0" xfId="2" applyNumberFormat="1" applyFont="1" applyFill="1" applyBorder="1" applyAlignment="1">
      <alignment horizontal="center" vertical="center"/>
    </xf>
    <xf numFmtId="0" fontId="1" fillId="0" borderId="0" xfId="0" applyFont="1"/>
    <xf numFmtId="167" fontId="49" fillId="0" borderId="0" xfId="0" applyNumberFormat="1" applyFont="1" applyAlignment="1">
      <alignment vertical="center"/>
    </xf>
    <xf numFmtId="0" fontId="48" fillId="0" borderId="0" xfId="0" applyFont="1" applyAlignment="1">
      <alignment horizontal="centerContinuous" vertical="center"/>
    </xf>
    <xf numFmtId="165" fontId="46" fillId="3" borderId="0" xfId="2" applyNumberFormat="1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43" fontId="46" fillId="5" borderId="0" xfId="2" applyFont="1" applyFill="1" applyAlignment="1">
      <alignment horizontal="center" vertical="center"/>
    </xf>
    <xf numFmtId="169" fontId="1" fillId="0" borderId="0" xfId="0" applyNumberFormat="1" applyFont="1"/>
    <xf numFmtId="0" fontId="4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11" applyFont="1" applyAlignment="1">
      <alignment horizontal="left" vertical="center"/>
    </xf>
    <xf numFmtId="0" fontId="43" fillId="0" borderId="0" xfId="0" applyFont="1" applyAlignment="1">
      <alignment vertical="center"/>
    </xf>
    <xf numFmtId="165" fontId="1" fillId="3" borderId="5" xfId="2" applyNumberFormat="1" applyFont="1" applyFill="1" applyBorder="1"/>
    <xf numFmtId="169" fontId="1" fillId="0" borderId="0" xfId="2" applyNumberFormat="1" applyFont="1" applyFill="1"/>
    <xf numFmtId="165" fontId="1" fillId="3" borderId="3" xfId="2" applyNumberFormat="1" applyFont="1" applyFill="1" applyBorder="1"/>
    <xf numFmtId="165" fontId="1" fillId="3" borderId="6" xfId="2" applyNumberFormat="1" applyFont="1" applyFill="1" applyBorder="1"/>
    <xf numFmtId="0" fontId="49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0" fontId="1" fillId="0" borderId="0" xfId="0" quotePrefix="1" applyFont="1" applyAlignment="1">
      <alignment vertical="center"/>
    </xf>
    <xf numFmtId="167" fontId="48" fillId="0" borderId="0" xfId="0" applyNumberFormat="1" applyFont="1" applyAlignment="1">
      <alignment vertical="center"/>
    </xf>
    <xf numFmtId="0" fontId="1" fillId="4" borderId="0" xfId="0" applyFont="1" applyFill="1"/>
    <xf numFmtId="0" fontId="1" fillId="4" borderId="0" xfId="0" applyFont="1" applyFill="1" applyAlignment="1">
      <alignment horizontal="center"/>
    </xf>
    <xf numFmtId="169" fontId="1" fillId="4" borderId="0" xfId="0" applyNumberFormat="1" applyFont="1" applyFill="1"/>
    <xf numFmtId="0" fontId="48" fillId="0" borderId="0" xfId="0" applyFont="1" applyAlignment="1">
      <alignment horizontal="left" vertical="center"/>
    </xf>
    <xf numFmtId="0" fontId="48" fillId="0" borderId="0" xfId="9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9" applyFont="1" applyAlignment="1">
      <alignment vertical="center"/>
    </xf>
    <xf numFmtId="49" fontId="1" fillId="0" borderId="0" xfId="0" applyNumberFormat="1" applyFont="1" applyAlignment="1">
      <alignment horizontal="left" vertical="center"/>
    </xf>
    <xf numFmtId="43" fontId="46" fillId="5" borderId="8" xfId="2" applyFont="1" applyFill="1" applyBorder="1"/>
    <xf numFmtId="0" fontId="1" fillId="0" borderId="0" xfId="27" applyFont="1" applyAlignment="1">
      <alignment horizontal="left" vertical="center"/>
    </xf>
    <xf numFmtId="167" fontId="1" fillId="0" borderId="0" xfId="0" applyNumberFormat="1" applyFont="1" applyAlignment="1">
      <alignment vertical="center"/>
    </xf>
    <xf numFmtId="167" fontId="1" fillId="0" borderId="0" xfId="0" applyNumberFormat="1" applyFont="1" applyAlignment="1">
      <alignment horizontal="centerContinuous" vertical="center"/>
    </xf>
    <xf numFmtId="43" fontId="50" fillId="5" borderId="0" xfId="2" applyFont="1" applyFill="1" applyBorder="1"/>
    <xf numFmtId="0" fontId="1" fillId="0" borderId="0" xfId="0" applyFont="1" applyAlignment="1">
      <alignment horizontal="left" vertical="center" indent="1"/>
    </xf>
    <xf numFmtId="0" fontId="51" fillId="0" borderId="0" xfId="22" applyFont="1" applyAlignment="1">
      <alignment vertical="center"/>
    </xf>
    <xf numFmtId="0" fontId="1" fillId="0" borderId="0" xfId="28" quotePrefix="1" applyFont="1" applyAlignment="1">
      <alignment vertical="center"/>
    </xf>
    <xf numFmtId="0" fontId="43" fillId="0" borderId="0" xfId="0" applyFont="1"/>
    <xf numFmtId="0" fontId="43" fillId="4" borderId="0" xfId="0" applyFont="1" applyFill="1"/>
    <xf numFmtId="0" fontId="0" fillId="0" borderId="9" xfId="0" applyBorder="1" applyAlignment="1">
      <alignment horizontal="center"/>
    </xf>
    <xf numFmtId="0" fontId="0" fillId="0" borderId="6" xfId="0" applyBorder="1"/>
    <xf numFmtId="169" fontId="0" fillId="0" borderId="10" xfId="0" applyNumberFormat="1" applyBorder="1"/>
    <xf numFmtId="0" fontId="0" fillId="0" borderId="11" xfId="0" applyBorder="1" applyAlignment="1">
      <alignment horizontal="center"/>
    </xf>
    <xf numFmtId="169" fontId="0" fillId="0" borderId="12" xfId="0" applyNumberFormat="1" applyBorder="1"/>
    <xf numFmtId="169" fontId="52" fillId="0" borderId="12" xfId="2" applyNumberFormat="1" applyFont="1" applyFill="1" applyBorder="1" applyAlignment="1">
      <alignment vertical="center"/>
    </xf>
    <xf numFmtId="0" fontId="0" fillId="0" borderId="13" xfId="0" applyBorder="1" applyAlignment="1">
      <alignment horizontal="center"/>
    </xf>
    <xf numFmtId="0" fontId="0" fillId="0" borderId="3" xfId="0" applyBorder="1"/>
    <xf numFmtId="169" fontId="0" fillId="0" borderId="14" xfId="0" applyNumberFormat="1" applyBorder="1"/>
    <xf numFmtId="169" fontId="0" fillId="0" borderId="15" xfId="0" applyNumberFormat="1" applyBorder="1"/>
    <xf numFmtId="164" fontId="0" fillId="0" borderId="0" xfId="0" applyNumberFormat="1"/>
    <xf numFmtId="0" fontId="1" fillId="0" borderId="0" xfId="0" applyFont="1" applyFill="1" applyAlignment="1">
      <alignment horizontal="center"/>
    </xf>
    <xf numFmtId="164" fontId="1" fillId="0" borderId="0" xfId="0" applyNumberFormat="1" applyFont="1"/>
    <xf numFmtId="43" fontId="1" fillId="0" borderId="0" xfId="0" applyNumberFormat="1" applyFont="1"/>
    <xf numFmtId="0" fontId="43" fillId="10" borderId="0" xfId="0" applyFont="1" applyFill="1"/>
    <xf numFmtId="43" fontId="1" fillId="10" borderId="0" xfId="2" applyFont="1" applyFill="1"/>
    <xf numFmtId="43" fontId="1" fillId="0" borderId="0" xfId="2" applyFont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165" fontId="1" fillId="0" borderId="0" xfId="2" applyNumberFormat="1" applyFont="1" applyFill="1"/>
    <xf numFmtId="0" fontId="43" fillId="0" borderId="0" xfId="0" applyFont="1" applyFill="1"/>
    <xf numFmtId="169" fontId="1" fillId="0" borderId="0" xfId="0" applyNumberFormat="1" applyFont="1" applyFill="1"/>
    <xf numFmtId="0" fontId="48" fillId="0" borderId="0" xfId="0" applyFont="1" applyFill="1" applyAlignment="1">
      <alignment horizontal="left" vertical="center"/>
    </xf>
    <xf numFmtId="0" fontId="43" fillId="6" borderId="0" xfId="0" applyFont="1" applyFill="1"/>
    <xf numFmtId="0" fontId="1" fillId="6" borderId="0" xfId="0" applyFont="1" applyFill="1" applyAlignment="1">
      <alignment horizontal="center"/>
    </xf>
    <xf numFmtId="43" fontId="1" fillId="6" borderId="0" xfId="2" applyFont="1" applyFill="1"/>
    <xf numFmtId="0" fontId="48" fillId="10" borderId="0" xfId="0" applyFont="1" applyFill="1" applyAlignment="1">
      <alignment horizontal="center"/>
    </xf>
    <xf numFmtId="0" fontId="48" fillId="0" borderId="0" xfId="0" applyFont="1" applyAlignment="1">
      <alignment horizontal="center"/>
    </xf>
    <xf numFmtId="0" fontId="0" fillId="0" borderId="0" xfId="0" applyBorder="1"/>
    <xf numFmtId="0" fontId="21" fillId="0" borderId="0" xfId="28" quotePrefix="1" applyFont="1" applyAlignment="1">
      <alignment vertical="center"/>
    </xf>
    <xf numFmtId="0" fontId="13" fillId="0" borderId="3" xfId="0" applyFont="1" applyFill="1" applyBorder="1" applyAlignment="1">
      <alignment horizontal="center" vertical="center"/>
    </xf>
    <xf numFmtId="0" fontId="23" fillId="0" borderId="3" xfId="1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23" fillId="0" borderId="0" xfId="10" applyFont="1" applyFill="1" applyBorder="1" applyAlignment="1">
      <alignment horizontal="right" vertical="center" wrapText="1"/>
    </xf>
    <xf numFmtId="165" fontId="23" fillId="0" borderId="3" xfId="1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41" fontId="20" fillId="0" borderId="0" xfId="26" applyNumberFormat="1" applyFont="1" applyAlignment="1">
      <alignment horizontal="left" vertical="center" textRotation="180"/>
    </xf>
    <xf numFmtId="41" fontId="53" fillId="0" borderId="0" xfId="26" applyNumberFormat="1" applyFont="1" applyAlignment="1">
      <alignment horizontal="left" vertical="top" textRotation="180"/>
    </xf>
    <xf numFmtId="0" fontId="13" fillId="0" borderId="3" xfId="0" applyFont="1" applyFill="1" applyBorder="1" applyAlignment="1">
      <alignment horizontal="center" vertical="center"/>
    </xf>
    <xf numFmtId="0" fontId="23" fillId="0" borderId="3" xfId="22" applyFont="1" applyBorder="1" applyAlignment="1">
      <alignment horizontal="center" vertical="center" wrapText="1"/>
    </xf>
    <xf numFmtId="0" fontId="23" fillId="0" borderId="3" xfId="1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23" fillId="0" borderId="0" xfId="10" applyFont="1" applyFill="1" applyBorder="1" applyAlignment="1">
      <alignment horizontal="right" vertical="center" wrapText="1"/>
    </xf>
    <xf numFmtId="165" fontId="23" fillId="0" borderId="3" xfId="10" applyNumberFormat="1" applyFont="1" applyFill="1" applyBorder="1" applyAlignment="1">
      <alignment horizontal="center" vertical="center"/>
    </xf>
    <xf numFmtId="165" fontId="14" fillId="0" borderId="7" xfId="2" applyNumberFormat="1" applyFont="1" applyFill="1" applyBorder="1" applyAlignment="1">
      <alignment vertical="center"/>
    </xf>
    <xf numFmtId="165" fontId="17" fillId="0" borderId="8" xfId="0" applyNumberFormat="1" applyFont="1" applyFill="1" applyBorder="1" applyAlignment="1">
      <alignment vertical="center"/>
    </xf>
    <xf numFmtId="165" fontId="17" fillId="0" borderId="7" xfId="0" applyNumberFormat="1" applyFont="1" applyFill="1" applyBorder="1" applyAlignment="1">
      <alignment horizontal="right" vertical="center"/>
    </xf>
    <xf numFmtId="165" fontId="14" fillId="0" borderId="8" xfId="2" applyNumberFormat="1" applyFont="1" applyFill="1" applyBorder="1" applyAlignment="1">
      <alignment horizontal="right" vertical="center"/>
    </xf>
    <xf numFmtId="165" fontId="14" fillId="0" borderId="7" xfId="2" applyNumberFormat="1" applyFont="1" applyFill="1" applyBorder="1" applyAlignment="1">
      <alignment horizontal="right" vertical="center"/>
    </xf>
    <xf numFmtId="165" fontId="17" fillId="0" borderId="8" xfId="2" applyNumberFormat="1" applyFont="1" applyFill="1" applyBorder="1" applyAlignment="1">
      <alignment horizontal="right" vertical="center"/>
    </xf>
    <xf numFmtId="43" fontId="14" fillId="0" borderId="0" xfId="0" applyNumberFormat="1" applyFont="1" applyBorder="1" applyAlignment="1">
      <alignment vertical="center"/>
    </xf>
    <xf numFmtId="37" fontId="14" fillId="0" borderId="16" xfId="2" applyNumberFormat="1" applyFont="1" applyFill="1" applyBorder="1" applyAlignment="1">
      <alignment horizontal="right" vertical="center"/>
    </xf>
    <xf numFmtId="165" fontId="17" fillId="0" borderId="8" xfId="2" applyNumberFormat="1" applyFont="1" applyFill="1" applyBorder="1" applyAlignment="1">
      <alignment horizontal="center" vertical="center"/>
    </xf>
    <xf numFmtId="165" fontId="17" fillId="0" borderId="8" xfId="3" applyNumberFormat="1" applyFont="1" applyFill="1" applyBorder="1" applyAlignment="1">
      <alignment horizontal="center" vertical="center"/>
    </xf>
    <xf numFmtId="165" fontId="17" fillId="0" borderId="8" xfId="22" applyNumberFormat="1" applyFont="1" applyBorder="1" applyAlignment="1">
      <alignment vertical="center"/>
    </xf>
  </cellXfs>
  <cellStyles count="30">
    <cellStyle name="0,0_x000d__x000a_NA_x000d__x000a_" xfId="25" xr:uid="{00000000-0005-0000-0000-000000000000}"/>
    <cellStyle name="Body" xfId="1" xr:uid="{00000000-0005-0000-0000-000001000000}"/>
    <cellStyle name="Comma" xfId="2" builtinId="3"/>
    <cellStyle name="Comma 2" xfId="14" xr:uid="{00000000-0005-0000-0000-000003000000}"/>
    <cellStyle name="Comma 2 2" xfId="15" xr:uid="{00000000-0005-0000-0000-000004000000}"/>
    <cellStyle name="Comma 2 3" xfId="16" xr:uid="{00000000-0005-0000-0000-000005000000}"/>
    <cellStyle name="Comma 3" xfId="17" xr:uid="{00000000-0005-0000-0000-000006000000}"/>
    <cellStyle name="Comma 4" xfId="18" xr:uid="{00000000-0005-0000-0000-000007000000}"/>
    <cellStyle name="Comma_FS SSSC YE'12 Audited" xfId="3" xr:uid="{00000000-0005-0000-0000-000008000000}"/>
    <cellStyle name="Header1" xfId="4" xr:uid="{00000000-0005-0000-0000-00000A000000}"/>
    <cellStyle name="Header2" xfId="5" xr:uid="{00000000-0005-0000-0000-00000B000000}"/>
    <cellStyle name="no dec" xfId="6" xr:uid="{00000000-0005-0000-0000-00000C000000}"/>
    <cellStyle name="Normal" xfId="0" builtinId="0"/>
    <cellStyle name="Normal - Style1" xfId="7" xr:uid="{00000000-0005-0000-0000-00000E000000}"/>
    <cellStyle name="Normal 11" xfId="29" xr:uid="{00000000-0005-0000-0000-00000F000000}"/>
    <cellStyle name="Normal 2" xfId="8" xr:uid="{00000000-0005-0000-0000-000010000000}"/>
    <cellStyle name="Normal 2 3" xfId="19" xr:uid="{00000000-0005-0000-0000-000011000000}"/>
    <cellStyle name="Normal 2_FS GEN Thai Q1' 12" xfId="20" xr:uid="{00000000-0005-0000-0000-000012000000}"/>
    <cellStyle name="Normal 3" xfId="21" xr:uid="{00000000-0005-0000-0000-000013000000}"/>
    <cellStyle name="Normal 4" xfId="13" xr:uid="{00000000-0005-0000-0000-000014000000}"/>
    <cellStyle name="Normal 76" xfId="27" xr:uid="{00000000-0005-0000-0000-000015000000}"/>
    <cellStyle name="Normal 79" xfId="28" xr:uid="{00000000-0005-0000-0000-000016000000}"/>
    <cellStyle name="Normal_Cashflow statement" xfId="9" xr:uid="{00000000-0005-0000-0000-000017000000}"/>
    <cellStyle name="Normal_FS SSSC YE'12 Audited" xfId="10" xr:uid="{00000000-0005-0000-0000-000018000000}"/>
    <cellStyle name="Normal_FS SSSC YE'12 Audited 2" xfId="22" xr:uid="{00000000-0005-0000-0000-000019000000}"/>
    <cellStyle name="Normal_SSSCE2" xfId="26" xr:uid="{00000000-0005-0000-0000-00001A000000}"/>
    <cellStyle name="Normal_สินทรัพย์" xfId="11" xr:uid="{00000000-0005-0000-0000-00001B000000}"/>
    <cellStyle name="Percent" xfId="24" builtinId="5"/>
    <cellStyle name="Percent 2" xfId="23" xr:uid="{00000000-0005-0000-0000-00001D000000}"/>
    <cellStyle name="ปกติ_KMC_T2" xfId="12" xr:uid="{00000000-0005-0000-0000-00001E000000}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5"/>
  <sheetViews>
    <sheetView tabSelected="1" zoomScaleNormal="100" zoomScaleSheetLayoutView="100" workbookViewId="0">
      <selection activeCell="A2" sqref="A2"/>
    </sheetView>
  </sheetViews>
  <sheetFormatPr defaultColWidth="9.140625" defaultRowHeight="23.25"/>
  <cols>
    <col min="1" max="1" width="1.85546875" style="3" customWidth="1"/>
    <col min="2" max="2" width="39.42578125" style="3" customWidth="1"/>
    <col min="3" max="3" width="9.5703125" style="3" customWidth="1"/>
    <col min="4" max="4" width="1.140625" style="3" customWidth="1"/>
    <col min="5" max="5" width="16.5703125" style="3" customWidth="1"/>
    <col min="6" max="6" width="1.140625" style="3" customWidth="1"/>
    <col min="7" max="7" width="15.140625" style="3" customWidth="1"/>
    <col min="8" max="8" width="1.140625" style="3" customWidth="1"/>
    <col min="9" max="9" width="16.5703125" style="3" customWidth="1"/>
    <col min="10" max="10" width="1.140625" style="3" customWidth="1"/>
    <col min="11" max="11" width="15.140625" style="36" customWidth="1"/>
    <col min="12" max="16384" width="9.140625" style="3"/>
  </cols>
  <sheetData>
    <row r="1" spans="1:11" ht="23.25" customHeight="1">
      <c r="A1" s="1" t="s">
        <v>0</v>
      </c>
      <c r="B1" s="1"/>
    </row>
    <row r="2" spans="1:11" ht="23.25" customHeight="1">
      <c r="A2" s="1" t="s">
        <v>1</v>
      </c>
      <c r="B2" s="1"/>
      <c r="K2" s="37"/>
    </row>
    <row r="3" spans="1:11">
      <c r="A3" s="1"/>
      <c r="B3" s="1"/>
      <c r="K3" s="37"/>
    </row>
    <row r="4" spans="1:11" ht="20.100000000000001" customHeight="1">
      <c r="A4" s="5"/>
      <c r="B4" s="5"/>
      <c r="C4" s="7"/>
      <c r="D4" s="7"/>
      <c r="E4" s="7"/>
      <c r="F4" s="7"/>
      <c r="G4" s="7"/>
      <c r="H4" s="7"/>
      <c r="I4" s="7"/>
      <c r="J4" s="7"/>
      <c r="K4" s="38"/>
    </row>
    <row r="5" spans="1:11">
      <c r="A5" s="1"/>
      <c r="B5" s="1"/>
      <c r="C5" s="4"/>
      <c r="D5" s="4"/>
      <c r="E5" s="4"/>
      <c r="F5" s="8"/>
      <c r="G5" s="8"/>
      <c r="H5" s="8"/>
      <c r="I5" s="8"/>
      <c r="J5" s="8"/>
      <c r="K5" s="39" t="s">
        <v>2</v>
      </c>
    </row>
    <row r="6" spans="1:11">
      <c r="A6" s="1"/>
      <c r="B6" s="1"/>
      <c r="C6" s="2"/>
      <c r="D6" s="2"/>
      <c r="E6" s="413" t="s">
        <v>3</v>
      </c>
      <c r="F6" s="413"/>
      <c r="G6" s="413"/>
      <c r="H6" s="14"/>
      <c r="I6" s="413" t="s">
        <v>4</v>
      </c>
      <c r="J6" s="413"/>
      <c r="K6" s="413"/>
    </row>
    <row r="7" spans="1:11">
      <c r="A7" s="1"/>
      <c r="B7" s="1"/>
      <c r="D7" s="2"/>
      <c r="E7" s="11" t="s">
        <v>114</v>
      </c>
      <c r="F7" s="12"/>
      <c r="G7" s="11" t="s">
        <v>6</v>
      </c>
      <c r="H7" s="13"/>
      <c r="I7" s="11" t="s">
        <v>114</v>
      </c>
      <c r="J7" s="12"/>
      <c r="K7" s="11" t="s">
        <v>6</v>
      </c>
    </row>
    <row r="8" spans="1:11">
      <c r="A8" s="1"/>
      <c r="B8" s="1"/>
      <c r="C8" s="14"/>
      <c r="D8" s="2"/>
      <c r="E8" s="14" t="s">
        <v>136</v>
      </c>
      <c r="F8" s="14"/>
      <c r="G8" s="14"/>
      <c r="H8" s="13"/>
      <c r="I8" s="14" t="s">
        <v>136</v>
      </c>
      <c r="J8" s="14"/>
      <c r="K8" s="14"/>
    </row>
    <row r="9" spans="1:11">
      <c r="A9" s="1"/>
      <c r="B9" s="1"/>
      <c r="C9" s="401" t="s">
        <v>5</v>
      </c>
      <c r="D9" s="2"/>
      <c r="E9" s="401" t="s">
        <v>137</v>
      </c>
      <c r="F9" s="406"/>
      <c r="G9" s="401" t="s">
        <v>138</v>
      </c>
      <c r="H9" s="41"/>
      <c r="I9" s="401" t="s">
        <v>137</v>
      </c>
      <c r="J9" s="406"/>
      <c r="K9" s="401" t="s">
        <v>138</v>
      </c>
    </row>
    <row r="10" spans="1:11">
      <c r="A10" s="1"/>
      <c r="B10" s="1"/>
      <c r="C10" s="14"/>
      <c r="D10" s="2"/>
      <c r="E10" s="14"/>
      <c r="F10" s="406"/>
      <c r="G10" s="14"/>
      <c r="H10" s="41"/>
      <c r="I10" s="14"/>
      <c r="J10" s="406"/>
      <c r="K10" s="14"/>
    </row>
    <row r="11" spans="1:11">
      <c r="A11" s="16" t="s">
        <v>7</v>
      </c>
      <c r="B11" s="40"/>
      <c r="C11" s="8"/>
      <c r="D11" s="8"/>
      <c r="F11" s="8"/>
      <c r="H11" s="8"/>
      <c r="J11" s="8"/>
      <c r="K11" s="3"/>
    </row>
    <row r="12" spans="1:11">
      <c r="A12" s="1" t="s">
        <v>8</v>
      </c>
      <c r="C12" s="18"/>
      <c r="D12" s="41"/>
      <c r="E12" s="17"/>
      <c r="F12" s="17"/>
      <c r="G12" s="17"/>
      <c r="H12" s="17"/>
      <c r="I12" s="17"/>
      <c r="J12" s="17"/>
      <c r="K12" s="17"/>
    </row>
    <row r="13" spans="1:11">
      <c r="A13" s="42"/>
      <c r="B13" s="43" t="s">
        <v>9</v>
      </c>
      <c r="C13" s="18">
        <v>6</v>
      </c>
      <c r="D13" s="41"/>
      <c r="E13" s="33">
        <v>275890526</v>
      </c>
      <c r="F13" s="20"/>
      <c r="G13" s="33">
        <v>266157925</v>
      </c>
      <c r="H13" s="20"/>
      <c r="I13" s="33">
        <v>253050742</v>
      </c>
      <c r="J13" s="20"/>
      <c r="K13" s="33">
        <v>243362265</v>
      </c>
    </row>
    <row r="14" spans="1:11">
      <c r="A14" s="42"/>
      <c r="B14" s="43" t="s">
        <v>10</v>
      </c>
      <c r="C14" s="18">
        <v>6</v>
      </c>
      <c r="D14" s="41"/>
      <c r="E14" s="33">
        <v>60000000</v>
      </c>
      <c r="F14" s="20"/>
      <c r="G14" s="33">
        <v>60000003</v>
      </c>
      <c r="H14" s="20"/>
      <c r="I14" s="33">
        <v>60000000</v>
      </c>
      <c r="J14" s="20"/>
      <c r="K14" s="33">
        <v>60000000</v>
      </c>
    </row>
    <row r="15" spans="1:11">
      <c r="A15" s="1"/>
      <c r="B15" s="42" t="s">
        <v>11</v>
      </c>
      <c r="C15" s="18">
        <v>6.1</v>
      </c>
      <c r="D15" s="41"/>
      <c r="E15" s="33">
        <v>341717669</v>
      </c>
      <c r="F15" s="20"/>
      <c r="G15" s="33">
        <v>346113482</v>
      </c>
      <c r="H15" s="20"/>
      <c r="I15" s="33">
        <v>341717669</v>
      </c>
      <c r="J15" s="20"/>
      <c r="K15" s="33">
        <v>346113482</v>
      </c>
    </row>
    <row r="16" spans="1:11">
      <c r="A16" s="1"/>
      <c r="B16" s="42" t="s">
        <v>127</v>
      </c>
      <c r="C16" s="18">
        <v>6.2</v>
      </c>
      <c r="D16" s="41"/>
      <c r="E16" s="33">
        <v>343504463</v>
      </c>
      <c r="F16" s="20"/>
      <c r="G16" s="33">
        <v>218004122</v>
      </c>
      <c r="H16" s="20"/>
      <c r="I16" s="33">
        <v>343504463</v>
      </c>
      <c r="J16" s="20"/>
      <c r="K16" s="33">
        <v>218004122</v>
      </c>
    </row>
    <row r="17" spans="1:11">
      <c r="A17" s="42"/>
      <c r="B17" s="43" t="s">
        <v>162</v>
      </c>
      <c r="C17" s="18">
        <v>7</v>
      </c>
      <c r="D17" s="18"/>
      <c r="E17" s="33">
        <v>1237090</v>
      </c>
      <c r="F17" s="20"/>
      <c r="G17" s="33">
        <v>0</v>
      </c>
      <c r="H17" s="20"/>
      <c r="I17" s="33">
        <v>1237090</v>
      </c>
      <c r="J17" s="20"/>
      <c r="K17" s="33">
        <v>0</v>
      </c>
    </row>
    <row r="18" spans="1:11">
      <c r="A18" s="42"/>
      <c r="B18" s="43" t="s">
        <v>13</v>
      </c>
      <c r="C18" s="18"/>
      <c r="D18" s="18"/>
      <c r="E18" s="33">
        <v>16520869</v>
      </c>
      <c r="F18" s="20"/>
      <c r="G18" s="33">
        <v>58868447</v>
      </c>
      <c r="H18" s="20"/>
      <c r="I18" s="33">
        <v>16520869</v>
      </c>
      <c r="J18" s="20"/>
      <c r="K18" s="33">
        <v>58868447</v>
      </c>
    </row>
    <row r="19" spans="1:11">
      <c r="A19" s="42"/>
      <c r="B19" s="42" t="s">
        <v>164</v>
      </c>
      <c r="C19" s="18">
        <v>8</v>
      </c>
      <c r="D19" s="18"/>
      <c r="E19" s="33">
        <v>46763248</v>
      </c>
      <c r="F19" s="20"/>
      <c r="G19" s="33">
        <v>59373873</v>
      </c>
      <c r="H19" s="20"/>
      <c r="I19" s="33">
        <v>46763248</v>
      </c>
      <c r="J19" s="20"/>
      <c r="K19" s="33">
        <v>59373873</v>
      </c>
    </row>
    <row r="20" spans="1:11">
      <c r="A20" s="42"/>
      <c r="B20" s="42" t="s">
        <v>14</v>
      </c>
      <c r="C20" s="18">
        <v>6</v>
      </c>
      <c r="D20" s="18"/>
      <c r="E20" s="33">
        <v>7194397</v>
      </c>
      <c r="F20" s="20"/>
      <c r="G20" s="33">
        <v>15894538</v>
      </c>
      <c r="H20" s="20"/>
      <c r="I20" s="33">
        <v>7184346</v>
      </c>
      <c r="J20" s="20"/>
      <c r="K20" s="33">
        <v>15893250</v>
      </c>
    </row>
    <row r="21" spans="1:11">
      <c r="A21" s="1" t="s">
        <v>15</v>
      </c>
      <c r="C21" s="18"/>
      <c r="D21" s="18"/>
      <c r="E21" s="44">
        <v>1092828262</v>
      </c>
      <c r="F21" s="20"/>
      <c r="G21" s="44">
        <v>1024412390</v>
      </c>
      <c r="H21" s="20"/>
      <c r="I21" s="44">
        <v>1069978427</v>
      </c>
      <c r="J21" s="20"/>
      <c r="K21" s="44">
        <v>1001615439</v>
      </c>
    </row>
    <row r="22" spans="1:11" ht="20.100000000000001" customHeight="1">
      <c r="C22" s="18"/>
      <c r="D22" s="18"/>
      <c r="E22" s="45"/>
      <c r="F22" s="20"/>
      <c r="G22" s="45"/>
      <c r="H22" s="20"/>
      <c r="I22" s="20"/>
      <c r="J22" s="20"/>
      <c r="K22" s="20"/>
    </row>
    <row r="23" spans="1:11">
      <c r="A23" s="1" t="s">
        <v>16</v>
      </c>
      <c r="C23" s="18"/>
      <c r="D23" s="18"/>
      <c r="E23" s="20"/>
      <c r="F23" s="20"/>
      <c r="G23" s="20"/>
      <c r="H23" s="20"/>
      <c r="I23" s="33"/>
      <c r="J23" s="20"/>
      <c r="K23" s="33"/>
    </row>
    <row r="24" spans="1:11">
      <c r="B24" s="3" t="s">
        <v>155</v>
      </c>
      <c r="C24" s="18">
        <v>6.4</v>
      </c>
      <c r="D24" s="18"/>
      <c r="E24" s="33">
        <v>0</v>
      </c>
      <c r="F24" s="20"/>
      <c r="G24" s="33">
        <v>1800000</v>
      </c>
      <c r="H24" s="20"/>
      <c r="I24" s="33">
        <v>0</v>
      </c>
      <c r="J24" s="20"/>
      <c r="K24" s="33">
        <v>1800000</v>
      </c>
    </row>
    <row r="25" spans="1:11">
      <c r="B25" s="3" t="s">
        <v>17</v>
      </c>
      <c r="C25" s="18"/>
      <c r="D25" s="18"/>
      <c r="E25" s="33">
        <v>0</v>
      </c>
      <c r="F25" s="20"/>
      <c r="G25" s="33">
        <v>0</v>
      </c>
      <c r="H25" s="20"/>
      <c r="I25" s="33">
        <v>10199981</v>
      </c>
      <c r="J25" s="20"/>
      <c r="K25" s="33">
        <v>10199981</v>
      </c>
    </row>
    <row r="26" spans="1:11">
      <c r="B26" s="3" t="s">
        <v>154</v>
      </c>
      <c r="C26" s="18" t="s">
        <v>165</v>
      </c>
      <c r="D26" s="18"/>
      <c r="E26" s="33">
        <v>87621422</v>
      </c>
      <c r="F26" s="20"/>
      <c r="G26" s="33">
        <v>0</v>
      </c>
      <c r="H26" s="20"/>
      <c r="I26" s="33">
        <v>87621422</v>
      </c>
      <c r="J26" s="20"/>
      <c r="K26" s="33">
        <v>0</v>
      </c>
    </row>
    <row r="27" spans="1:11">
      <c r="B27" s="3" t="s">
        <v>18</v>
      </c>
      <c r="C27" s="18">
        <v>10</v>
      </c>
      <c r="D27" s="18"/>
      <c r="E27" s="33">
        <v>556565641</v>
      </c>
      <c r="F27" s="20"/>
      <c r="G27" s="33">
        <v>644747982</v>
      </c>
      <c r="H27" s="20"/>
      <c r="I27" s="33">
        <v>556565310</v>
      </c>
      <c r="J27" s="20"/>
      <c r="K27" s="33">
        <v>644747651</v>
      </c>
    </row>
    <row r="28" spans="1:11">
      <c r="B28" s="3" t="s">
        <v>19</v>
      </c>
      <c r="C28" s="18">
        <v>11</v>
      </c>
      <c r="D28" s="18"/>
      <c r="E28" s="33">
        <v>4335804</v>
      </c>
      <c r="F28" s="20"/>
      <c r="G28" s="33">
        <v>4456872</v>
      </c>
      <c r="H28" s="20"/>
      <c r="I28" s="33">
        <v>4335804</v>
      </c>
      <c r="J28" s="20"/>
      <c r="K28" s="33">
        <v>4456872</v>
      </c>
    </row>
    <row r="29" spans="1:11">
      <c r="B29" s="3" t="s">
        <v>20</v>
      </c>
      <c r="C29" s="18">
        <v>12</v>
      </c>
      <c r="D29" s="18"/>
      <c r="E29" s="33">
        <v>3863465</v>
      </c>
      <c r="F29" s="20"/>
      <c r="G29" s="33">
        <v>3846290</v>
      </c>
      <c r="H29" s="20"/>
      <c r="I29" s="33">
        <v>3863465</v>
      </c>
      <c r="J29" s="20"/>
      <c r="K29" s="33">
        <v>3846290</v>
      </c>
    </row>
    <row r="30" spans="1:11">
      <c r="B30" s="3" t="s">
        <v>21</v>
      </c>
      <c r="C30" s="18">
        <v>13</v>
      </c>
      <c r="D30" s="18"/>
      <c r="E30" s="20">
        <v>2869291</v>
      </c>
      <c r="F30" s="20"/>
      <c r="G30" s="20">
        <v>4924798</v>
      </c>
      <c r="H30" s="20"/>
      <c r="I30" s="33">
        <v>0</v>
      </c>
      <c r="J30" s="20"/>
      <c r="K30" s="33">
        <v>0</v>
      </c>
    </row>
    <row r="31" spans="1:11">
      <c r="B31" s="3" t="s">
        <v>22</v>
      </c>
      <c r="C31" s="18"/>
      <c r="D31" s="18"/>
      <c r="E31" s="33">
        <v>3430075</v>
      </c>
      <c r="F31" s="20"/>
      <c r="G31" s="33">
        <v>5247951</v>
      </c>
      <c r="H31" s="20"/>
      <c r="I31" s="33">
        <v>3430075</v>
      </c>
      <c r="J31" s="20"/>
      <c r="K31" s="33">
        <v>5247951</v>
      </c>
    </row>
    <row r="32" spans="1:11">
      <c r="A32" s="1" t="s">
        <v>23</v>
      </c>
      <c r="C32" s="18"/>
      <c r="D32" s="18"/>
      <c r="E32" s="44">
        <v>658685698</v>
      </c>
      <c r="F32" s="20"/>
      <c r="G32" s="44">
        <v>665023893</v>
      </c>
      <c r="H32" s="20"/>
      <c r="I32" s="44">
        <v>666016057</v>
      </c>
      <c r="J32" s="20"/>
      <c r="K32" s="44">
        <v>670298745</v>
      </c>
    </row>
    <row r="33" spans="1:11" ht="20.100000000000001" customHeight="1">
      <c r="C33" s="18"/>
      <c r="D33" s="18"/>
      <c r="E33" s="20"/>
      <c r="F33" s="20"/>
      <c r="G33" s="20"/>
      <c r="H33" s="20"/>
      <c r="I33" s="20"/>
      <c r="J33" s="20"/>
      <c r="K33" s="20"/>
    </row>
    <row r="34" spans="1:11" ht="24" thickBot="1">
      <c r="A34" s="1" t="s">
        <v>24</v>
      </c>
      <c r="C34" s="18"/>
      <c r="D34" s="18"/>
      <c r="E34" s="419">
        <v>1751513960</v>
      </c>
      <c r="F34" s="20"/>
      <c r="G34" s="419">
        <v>1689436283</v>
      </c>
      <c r="H34" s="20"/>
      <c r="I34" s="419">
        <v>1735994484</v>
      </c>
      <c r="J34" s="20"/>
      <c r="K34" s="419">
        <v>1671914184</v>
      </c>
    </row>
    <row r="35" spans="1:11" ht="24" thickTop="1">
      <c r="A35" s="1"/>
      <c r="C35" s="18"/>
      <c r="D35" s="18"/>
      <c r="E35" s="20"/>
      <c r="F35" s="20"/>
      <c r="G35" s="20"/>
      <c r="H35" s="20"/>
      <c r="I35" s="20"/>
      <c r="J35" s="20"/>
      <c r="K35" s="20"/>
    </row>
    <row r="36" spans="1:11" s="202" customFormat="1">
      <c r="A36" s="201"/>
      <c r="B36" s="201"/>
    </row>
    <row r="37" spans="1:11">
      <c r="A37" s="46"/>
      <c r="B37" s="46"/>
      <c r="C37" s="18"/>
      <c r="D37" s="18"/>
      <c r="E37" s="20"/>
      <c r="F37" s="20"/>
      <c r="G37" s="20"/>
      <c r="H37" s="20"/>
      <c r="I37" s="32"/>
      <c r="J37" s="20"/>
      <c r="K37" s="20"/>
    </row>
    <row r="38" spans="1:11">
      <c r="A38" s="46"/>
      <c r="B38" s="46"/>
      <c r="C38" s="18"/>
      <c r="D38" s="18"/>
      <c r="E38" s="20"/>
      <c r="F38" s="20"/>
      <c r="G38" s="20"/>
      <c r="H38" s="20"/>
      <c r="I38" s="32"/>
      <c r="J38" s="20"/>
      <c r="K38" s="20"/>
    </row>
    <row r="39" spans="1:11">
      <c r="A39" s="46"/>
      <c r="B39" s="46"/>
      <c r="C39" s="18"/>
      <c r="D39" s="18"/>
      <c r="E39" s="20"/>
      <c r="F39" s="20"/>
      <c r="G39" s="20"/>
      <c r="H39" s="20"/>
      <c r="I39" s="32"/>
      <c r="J39" s="20"/>
      <c r="K39" s="20"/>
    </row>
    <row r="40" spans="1:11">
      <c r="A40" s="46"/>
      <c r="B40" s="46"/>
      <c r="C40" s="18"/>
      <c r="D40" s="18"/>
      <c r="E40" s="20"/>
      <c r="F40" s="20"/>
      <c r="G40" s="20"/>
      <c r="H40" s="20"/>
      <c r="I40" s="32"/>
      <c r="J40" s="20"/>
      <c r="K40" s="20"/>
    </row>
    <row r="41" spans="1:11">
      <c r="A41" s="46"/>
      <c r="B41" s="46"/>
      <c r="C41" s="18"/>
      <c r="D41" s="18"/>
      <c r="E41" s="20"/>
      <c r="F41" s="20"/>
      <c r="G41" s="20"/>
      <c r="H41" s="20"/>
      <c r="I41" s="32"/>
      <c r="J41" s="20"/>
      <c r="K41" s="20"/>
    </row>
    <row r="42" spans="1:11" ht="25.5" customHeight="1">
      <c r="A42" s="46"/>
      <c r="B42" s="46"/>
      <c r="C42" s="18"/>
      <c r="D42" s="18"/>
      <c r="E42" s="20"/>
      <c r="F42" s="20"/>
      <c r="G42" s="20"/>
      <c r="H42" s="20"/>
      <c r="I42" s="32"/>
      <c r="J42" s="20"/>
      <c r="K42" s="20"/>
    </row>
    <row r="43" spans="1:11" ht="31.5" customHeight="1">
      <c r="A43" s="3" t="s">
        <v>113</v>
      </c>
      <c r="E43" s="47"/>
      <c r="K43" s="49">
        <v>1</v>
      </c>
    </row>
    <row r="45" spans="1:11">
      <c r="A45" s="48"/>
    </row>
  </sheetData>
  <mergeCells count="2">
    <mergeCell ref="E6:G6"/>
    <mergeCell ref="I6:K6"/>
  </mergeCells>
  <phoneticPr fontId="2" type="noConversion"/>
  <pageMargins left="1" right="0.4" top="1" bottom="0.6" header="0.1" footer="0.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42"/>
  <sheetViews>
    <sheetView topLeftCell="A34" zoomScale="106" zoomScaleNormal="106" zoomScaleSheetLayoutView="100" workbookViewId="0">
      <selection activeCell="B31" sqref="B31"/>
    </sheetView>
  </sheetViews>
  <sheetFormatPr defaultColWidth="9.140625" defaultRowHeight="23.25" customHeight="1"/>
  <cols>
    <col min="1" max="1" width="4.5703125" style="3" customWidth="1"/>
    <col min="2" max="2" width="39.7109375" style="3" customWidth="1"/>
    <col min="3" max="3" width="9" style="2" bestFit="1" customWidth="1"/>
    <col min="4" max="4" width="1" style="3" customWidth="1"/>
    <col min="5" max="5" width="16.5703125" style="3" bestFit="1" customWidth="1"/>
    <col min="6" max="6" width="1" style="3" customWidth="1"/>
    <col min="7" max="7" width="15.140625" style="3" customWidth="1"/>
    <col min="8" max="8" width="1" style="3" customWidth="1"/>
    <col min="9" max="9" width="16.5703125" style="3" bestFit="1" customWidth="1"/>
    <col min="10" max="10" width="1" style="3" customWidth="1"/>
    <col min="11" max="11" width="15.140625" style="3" customWidth="1"/>
    <col min="12" max="16384" width="9.140625" style="3"/>
  </cols>
  <sheetData>
    <row r="1" spans="1:11" ht="23.25" customHeight="1">
      <c r="A1" s="1" t="s">
        <v>0</v>
      </c>
      <c r="B1" s="1"/>
    </row>
    <row r="2" spans="1:11" ht="23.25" customHeight="1">
      <c r="A2" s="1" t="s">
        <v>1</v>
      </c>
      <c r="B2" s="1"/>
      <c r="K2" s="4"/>
    </row>
    <row r="3" spans="1:11" ht="23.25" customHeight="1">
      <c r="A3" s="1"/>
      <c r="B3" s="1"/>
      <c r="K3" s="4"/>
    </row>
    <row r="4" spans="1:11" ht="23.25" customHeight="1">
      <c r="A4" s="5"/>
      <c r="B4" s="5"/>
      <c r="C4" s="6"/>
      <c r="D4" s="7"/>
      <c r="E4" s="7"/>
      <c r="F4" s="7"/>
      <c r="G4" s="7"/>
      <c r="H4" s="7"/>
      <c r="I4" s="7"/>
      <c r="J4" s="7"/>
      <c r="K4" s="7"/>
    </row>
    <row r="5" spans="1:11" ht="23.25" customHeight="1">
      <c r="A5" s="1"/>
      <c r="B5" s="1"/>
      <c r="C5" s="4"/>
      <c r="D5" s="4"/>
      <c r="E5" s="4"/>
      <c r="F5" s="8"/>
      <c r="G5" s="8"/>
      <c r="H5" s="8"/>
      <c r="I5" s="8"/>
      <c r="J5" s="8"/>
      <c r="K5" s="9" t="s">
        <v>2</v>
      </c>
    </row>
    <row r="6" spans="1:11" ht="23.25" customHeight="1">
      <c r="D6" s="2"/>
      <c r="E6" s="413" t="s">
        <v>3</v>
      </c>
      <c r="F6" s="413"/>
      <c r="G6" s="413"/>
      <c r="H6" s="5"/>
      <c r="I6" s="413" t="s">
        <v>4</v>
      </c>
      <c r="J6" s="413"/>
      <c r="K6" s="413"/>
    </row>
    <row r="7" spans="1:11" ht="23.25" customHeight="1">
      <c r="A7" s="1"/>
      <c r="B7" s="1"/>
      <c r="C7" s="3"/>
      <c r="D7" s="2"/>
      <c r="E7" s="11" t="s">
        <v>114</v>
      </c>
      <c r="F7" s="12"/>
      <c r="G7" s="11" t="s">
        <v>6</v>
      </c>
      <c r="H7" s="13"/>
      <c r="I7" s="11" t="s">
        <v>114</v>
      </c>
      <c r="J7" s="12"/>
      <c r="K7" s="11" t="s">
        <v>6</v>
      </c>
    </row>
    <row r="8" spans="1:11" ht="23.25" customHeight="1">
      <c r="A8" s="1"/>
      <c r="B8" s="1"/>
      <c r="C8" s="14"/>
      <c r="D8" s="2"/>
      <c r="E8" s="34" t="s">
        <v>136</v>
      </c>
      <c r="F8" s="34"/>
      <c r="G8" s="34"/>
      <c r="H8" s="407"/>
      <c r="I8" s="34" t="s">
        <v>136</v>
      </c>
      <c r="J8" s="34"/>
      <c r="K8" s="34"/>
    </row>
    <row r="9" spans="1:11" ht="23.25" customHeight="1">
      <c r="A9" s="1"/>
      <c r="B9" s="1"/>
      <c r="C9" s="401" t="s">
        <v>5</v>
      </c>
      <c r="D9" s="2"/>
      <c r="E9" s="408" t="s">
        <v>137</v>
      </c>
      <c r="F9" s="409"/>
      <c r="G9" s="408" t="s">
        <v>138</v>
      </c>
      <c r="H9" s="410"/>
      <c r="I9" s="408" t="s">
        <v>137</v>
      </c>
      <c r="J9" s="409"/>
      <c r="K9" s="408" t="s">
        <v>138</v>
      </c>
    </row>
    <row r="10" spans="1:11" ht="23.25" customHeight="1">
      <c r="A10" s="1"/>
      <c r="B10" s="1"/>
      <c r="C10" s="14"/>
      <c r="D10" s="2"/>
      <c r="E10" s="34"/>
      <c r="F10" s="409"/>
      <c r="G10" s="34"/>
      <c r="H10" s="410"/>
      <c r="I10" s="34"/>
      <c r="J10" s="409"/>
      <c r="K10" s="34"/>
    </row>
    <row r="11" spans="1:11" ht="24.6" customHeight="1">
      <c r="A11" s="15" t="s">
        <v>25</v>
      </c>
      <c r="B11" s="16"/>
      <c r="C11" s="10"/>
      <c r="D11" s="6"/>
      <c r="E11" s="20"/>
      <c r="F11" s="205"/>
      <c r="G11" s="33"/>
      <c r="H11" s="205"/>
      <c r="I11" s="20"/>
      <c r="J11" s="205"/>
      <c r="K11" s="205"/>
    </row>
    <row r="12" spans="1:11" ht="24.6" customHeight="1">
      <c r="A12" s="1" t="s">
        <v>26</v>
      </c>
      <c r="B12" s="1"/>
      <c r="C12" s="3"/>
      <c r="D12" s="7"/>
      <c r="E12" s="20"/>
      <c r="F12" s="17"/>
      <c r="G12" s="20"/>
      <c r="H12" s="20"/>
      <c r="I12" s="20"/>
      <c r="J12" s="17"/>
      <c r="K12" s="20"/>
    </row>
    <row r="13" spans="1:11" ht="24.6" customHeight="1">
      <c r="B13" s="3" t="s">
        <v>167</v>
      </c>
      <c r="C13" s="18" t="s">
        <v>166</v>
      </c>
      <c r="D13" s="50"/>
      <c r="E13" s="20">
        <v>348969132</v>
      </c>
      <c r="F13" s="17"/>
      <c r="G13" s="20">
        <v>384651834</v>
      </c>
      <c r="H13" s="51"/>
      <c r="I13" s="33">
        <v>347542681</v>
      </c>
      <c r="J13" s="17"/>
      <c r="K13" s="33">
        <v>383230157</v>
      </c>
    </row>
    <row r="14" spans="1:11" ht="24.6" customHeight="1">
      <c r="B14" s="42" t="s">
        <v>128</v>
      </c>
      <c r="C14" s="18">
        <v>6.2</v>
      </c>
      <c r="D14" s="50"/>
      <c r="E14" s="20">
        <v>36942160</v>
      </c>
      <c r="F14" s="17"/>
      <c r="G14" s="20">
        <v>67316492</v>
      </c>
      <c r="H14" s="33"/>
      <c r="I14" s="33">
        <v>36942160</v>
      </c>
      <c r="J14" s="17"/>
      <c r="K14" s="33">
        <v>67316492</v>
      </c>
    </row>
    <row r="15" spans="1:11" ht="24.6" customHeight="1">
      <c r="B15" s="3" t="s">
        <v>28</v>
      </c>
      <c r="C15" s="18"/>
      <c r="D15" s="50"/>
      <c r="E15" s="20"/>
      <c r="F15" s="17"/>
      <c r="G15" s="20"/>
      <c r="H15" s="51"/>
      <c r="I15" s="33"/>
      <c r="J15" s="17"/>
      <c r="K15" s="33"/>
    </row>
    <row r="16" spans="1:11" ht="24.6" customHeight="1">
      <c r="B16" s="42" t="s">
        <v>29</v>
      </c>
      <c r="C16" s="18">
        <v>6.5</v>
      </c>
      <c r="D16" s="50"/>
      <c r="E16" s="20">
        <v>16800000</v>
      </c>
      <c r="F16" s="17"/>
      <c r="G16" s="52">
        <v>16800000</v>
      </c>
      <c r="H16" s="51"/>
      <c r="I16" s="33">
        <v>16800000</v>
      </c>
      <c r="J16" s="17"/>
      <c r="K16" s="33">
        <v>16800000</v>
      </c>
    </row>
    <row r="17" spans="1:11" ht="24.6" customHeight="1">
      <c r="B17" s="42" t="s">
        <v>139</v>
      </c>
      <c r="C17" s="18" t="s">
        <v>265</v>
      </c>
      <c r="D17" s="50"/>
      <c r="E17" s="20">
        <v>23722220</v>
      </c>
      <c r="F17" s="17"/>
      <c r="G17" s="20">
        <v>21078066</v>
      </c>
      <c r="H17" s="51"/>
      <c r="I17" s="33">
        <v>23722220</v>
      </c>
      <c r="J17" s="17"/>
      <c r="K17" s="33">
        <v>21078066</v>
      </c>
    </row>
    <row r="18" spans="1:11" ht="24.6" customHeight="1">
      <c r="B18" s="42" t="s">
        <v>30</v>
      </c>
      <c r="C18" s="18">
        <v>15</v>
      </c>
      <c r="D18" s="50"/>
      <c r="E18" s="20">
        <v>1670017</v>
      </c>
      <c r="F18" s="17"/>
      <c r="G18" s="20">
        <v>5803972</v>
      </c>
      <c r="H18" s="51"/>
      <c r="I18" s="33">
        <v>1670017</v>
      </c>
      <c r="J18" s="17"/>
      <c r="K18" s="33">
        <v>5803972</v>
      </c>
    </row>
    <row r="19" spans="1:11" ht="24.6" customHeight="1">
      <c r="B19" s="3" t="s">
        <v>31</v>
      </c>
      <c r="C19" s="18"/>
      <c r="D19" s="50"/>
      <c r="E19" s="20">
        <v>17555683</v>
      </c>
      <c r="G19" s="33">
        <v>12309171</v>
      </c>
      <c r="H19" s="33"/>
      <c r="I19" s="33">
        <v>17534679</v>
      </c>
      <c r="K19" s="33">
        <v>12297444</v>
      </c>
    </row>
    <row r="20" spans="1:11" ht="24.6" customHeight="1">
      <c r="B20" s="3" t="s">
        <v>32</v>
      </c>
      <c r="C20" s="18"/>
      <c r="D20" s="50"/>
      <c r="E20" s="20">
        <v>36480519</v>
      </c>
      <c r="F20" s="17"/>
      <c r="G20" s="20">
        <v>26676027</v>
      </c>
      <c r="H20" s="33"/>
      <c r="I20" s="33">
        <v>36480249</v>
      </c>
      <c r="J20" s="17"/>
      <c r="K20" s="33">
        <v>26675260</v>
      </c>
    </row>
    <row r="21" spans="1:11" ht="24.6" customHeight="1">
      <c r="A21" s="1" t="s">
        <v>33</v>
      </c>
      <c r="B21" s="1"/>
      <c r="C21" s="18"/>
      <c r="D21" s="50"/>
      <c r="E21" s="44">
        <v>482139731</v>
      </c>
      <c r="F21" s="17"/>
      <c r="G21" s="44">
        <v>534635562</v>
      </c>
      <c r="H21" s="53"/>
      <c r="I21" s="44">
        <v>480692006</v>
      </c>
      <c r="J21" s="17"/>
      <c r="K21" s="44">
        <v>533201391</v>
      </c>
    </row>
    <row r="22" spans="1:11" ht="23.25" customHeight="1">
      <c r="A22" s="1"/>
      <c r="B22" s="1"/>
      <c r="C22" s="18"/>
      <c r="D22" s="19"/>
      <c r="E22" s="20"/>
      <c r="F22" s="17"/>
      <c r="G22" s="54"/>
      <c r="H22" s="53"/>
      <c r="I22" s="20"/>
      <c r="J22" s="17"/>
      <c r="K22" s="20"/>
    </row>
    <row r="23" spans="1:11" ht="24.6" customHeight="1">
      <c r="A23" s="1" t="s">
        <v>34</v>
      </c>
      <c r="B23" s="55"/>
      <c r="C23" s="18"/>
      <c r="D23" s="19"/>
      <c r="E23" s="20"/>
      <c r="F23" s="17"/>
      <c r="G23" s="20"/>
      <c r="H23" s="53"/>
      <c r="I23" s="20"/>
      <c r="J23" s="17"/>
      <c r="K23" s="20"/>
    </row>
    <row r="24" spans="1:11" ht="24.6" customHeight="1">
      <c r="A24" s="1"/>
      <c r="B24" s="3" t="s">
        <v>168</v>
      </c>
      <c r="C24" s="18">
        <v>6.5</v>
      </c>
      <c r="D24" s="19"/>
      <c r="E24" s="20">
        <v>27600000</v>
      </c>
      <c r="F24" s="17"/>
      <c r="G24" s="20">
        <v>31800000</v>
      </c>
      <c r="H24" s="53"/>
      <c r="I24" s="20">
        <v>27600000</v>
      </c>
      <c r="J24" s="17"/>
      <c r="K24" s="20">
        <v>31800000</v>
      </c>
    </row>
    <row r="25" spans="1:11" ht="24.6" customHeight="1">
      <c r="A25" s="55"/>
      <c r="B25" s="3" t="s">
        <v>169</v>
      </c>
      <c r="C25" s="18" t="s">
        <v>265</v>
      </c>
      <c r="D25" s="19"/>
      <c r="E25" s="20">
        <v>49403255</v>
      </c>
      <c r="G25" s="33">
        <v>41197717</v>
      </c>
      <c r="H25" s="53"/>
      <c r="I25" s="20">
        <v>49403255</v>
      </c>
      <c r="K25" s="33">
        <v>41197717</v>
      </c>
    </row>
    <row r="26" spans="1:11" ht="24.6" customHeight="1">
      <c r="A26" s="55"/>
      <c r="B26" s="3" t="s">
        <v>157</v>
      </c>
      <c r="C26" s="18">
        <v>4.2</v>
      </c>
      <c r="D26" s="19"/>
      <c r="E26" s="20">
        <v>1642800</v>
      </c>
      <c r="G26" s="33">
        <v>0</v>
      </c>
      <c r="H26" s="53"/>
      <c r="I26" s="20">
        <v>1642800</v>
      </c>
      <c r="K26" s="33">
        <v>0</v>
      </c>
    </row>
    <row r="27" spans="1:11" ht="24.6" customHeight="1">
      <c r="A27" s="1"/>
      <c r="B27" s="3" t="s">
        <v>170</v>
      </c>
      <c r="C27" s="18">
        <v>15</v>
      </c>
      <c r="D27" s="19"/>
      <c r="E27" s="20">
        <v>19104195</v>
      </c>
      <c r="G27" s="33">
        <v>14708570</v>
      </c>
      <c r="H27" s="53"/>
      <c r="I27" s="20">
        <v>19104195</v>
      </c>
      <c r="K27" s="33">
        <v>14708570</v>
      </c>
    </row>
    <row r="28" spans="1:11" ht="24.6" customHeight="1">
      <c r="A28" s="1"/>
      <c r="B28" s="3" t="s">
        <v>35</v>
      </c>
      <c r="C28" s="18">
        <v>13</v>
      </c>
      <c r="D28" s="19"/>
      <c r="E28" s="20">
        <v>0</v>
      </c>
      <c r="G28" s="33">
        <v>0</v>
      </c>
      <c r="H28" s="53"/>
      <c r="I28" s="20">
        <v>3007739</v>
      </c>
      <c r="K28" s="33">
        <v>952232</v>
      </c>
    </row>
    <row r="29" spans="1:11" ht="24.6" customHeight="1">
      <c r="A29" s="1" t="s">
        <v>36</v>
      </c>
      <c r="B29" s="55"/>
      <c r="C29" s="56"/>
      <c r="D29" s="19"/>
      <c r="E29" s="44">
        <v>97750250</v>
      </c>
      <c r="F29" s="17"/>
      <c r="G29" s="44">
        <v>87706287</v>
      </c>
      <c r="H29" s="53"/>
      <c r="I29" s="44">
        <v>100757989</v>
      </c>
      <c r="J29" s="17"/>
      <c r="K29" s="44">
        <v>88658519</v>
      </c>
    </row>
    <row r="30" spans="1:11" ht="23.25" customHeight="1">
      <c r="A30" s="1"/>
      <c r="B30" s="1"/>
      <c r="C30" s="18"/>
      <c r="D30" s="19"/>
      <c r="E30" s="20"/>
      <c r="F30" s="17"/>
      <c r="G30" s="20"/>
      <c r="H30" s="53"/>
      <c r="I30" s="20"/>
      <c r="J30" s="17"/>
      <c r="K30" s="20"/>
    </row>
    <row r="31" spans="1:11" ht="24.6" customHeight="1" thickBot="1">
      <c r="A31" s="1" t="s">
        <v>37</v>
      </c>
      <c r="B31" s="1"/>
      <c r="C31" s="18"/>
      <c r="D31" s="19"/>
      <c r="E31" s="419">
        <v>579889981</v>
      </c>
      <c r="F31" s="17"/>
      <c r="G31" s="419">
        <v>622341849</v>
      </c>
      <c r="H31" s="53"/>
      <c r="I31" s="419">
        <v>581449995</v>
      </c>
      <c r="J31" s="17"/>
      <c r="K31" s="419">
        <v>621859910</v>
      </c>
    </row>
    <row r="32" spans="1:11" ht="23.25" customHeight="1" thickTop="1">
      <c r="A32" s="57"/>
      <c r="B32" s="57"/>
      <c r="C32" s="18"/>
      <c r="D32" s="19"/>
      <c r="E32" s="20"/>
      <c r="F32" s="17"/>
      <c r="G32" s="20"/>
      <c r="H32" s="20"/>
      <c r="I32" s="20"/>
      <c r="J32" s="17"/>
      <c r="K32" s="20"/>
    </row>
    <row r="33" spans="1:11" ht="23.25" customHeight="1">
      <c r="A33" s="19"/>
      <c r="B33" s="19"/>
      <c r="C33" s="18"/>
      <c r="D33" s="19"/>
      <c r="E33" s="20"/>
      <c r="F33" s="17"/>
      <c r="G33" s="20"/>
      <c r="H33" s="20"/>
      <c r="I33" s="20"/>
      <c r="J33" s="17"/>
      <c r="K33" s="58"/>
    </row>
    <row r="34" spans="1:11" ht="23.25" customHeight="1">
      <c r="A34" s="19"/>
      <c r="B34" s="19"/>
      <c r="C34" s="18"/>
      <c r="D34" s="19"/>
      <c r="E34" s="20"/>
      <c r="F34" s="17"/>
      <c r="G34" s="20"/>
      <c r="H34" s="20"/>
      <c r="I34" s="20"/>
      <c r="J34" s="17"/>
      <c r="K34" s="58"/>
    </row>
    <row r="35" spans="1:11" ht="23.25" customHeight="1">
      <c r="A35" s="19"/>
      <c r="B35" s="19"/>
      <c r="C35" s="18"/>
      <c r="D35" s="19"/>
      <c r="E35" s="20"/>
      <c r="F35" s="17"/>
      <c r="G35" s="20"/>
      <c r="H35" s="20"/>
      <c r="I35" s="20"/>
      <c r="J35" s="17"/>
      <c r="K35" s="58"/>
    </row>
    <row r="36" spans="1:11" ht="23.25" customHeight="1">
      <c r="A36" s="19"/>
      <c r="B36" s="19"/>
      <c r="C36" s="18"/>
      <c r="D36" s="19"/>
      <c r="E36" s="20"/>
      <c r="F36" s="17"/>
      <c r="G36" s="20"/>
      <c r="H36" s="20"/>
      <c r="I36" s="20"/>
      <c r="J36" s="17"/>
      <c r="K36" s="58"/>
    </row>
    <row r="37" spans="1:11" ht="23.25" customHeight="1">
      <c r="A37" s="59"/>
      <c r="B37" s="59"/>
      <c r="C37" s="6"/>
      <c r="D37" s="7"/>
      <c r="E37" s="17"/>
      <c r="F37" s="17"/>
      <c r="G37" s="17"/>
      <c r="H37" s="17"/>
      <c r="I37" s="17"/>
      <c r="J37" s="17"/>
      <c r="K37" s="17"/>
    </row>
    <row r="38" spans="1:11" ht="23.25" customHeight="1">
      <c r="A38" s="59"/>
      <c r="B38" s="59"/>
      <c r="C38" s="6"/>
      <c r="D38" s="7"/>
      <c r="E38" s="17"/>
      <c r="F38" s="17"/>
      <c r="G38" s="17"/>
      <c r="H38" s="17"/>
      <c r="I38" s="17"/>
      <c r="J38" s="17"/>
      <c r="K38" s="17"/>
    </row>
    <row r="39" spans="1:11" ht="23.25" customHeight="1">
      <c r="A39" s="59"/>
      <c r="B39" s="59"/>
      <c r="C39" s="6"/>
      <c r="D39" s="7"/>
      <c r="E39" s="17"/>
      <c r="F39" s="17"/>
      <c r="G39" s="17"/>
      <c r="H39" s="17"/>
      <c r="I39" s="17"/>
      <c r="J39" s="17"/>
      <c r="K39" s="17"/>
    </row>
    <row r="40" spans="1:11" ht="23.25" customHeight="1">
      <c r="A40" s="59"/>
      <c r="B40" s="59"/>
      <c r="C40" s="6"/>
      <c r="D40" s="7"/>
      <c r="E40" s="17"/>
      <c r="F40" s="17"/>
      <c r="G40" s="17"/>
      <c r="H40" s="17"/>
      <c r="I40" s="17"/>
      <c r="J40" s="17"/>
      <c r="K40" s="17"/>
    </row>
    <row r="41" spans="1:11" ht="28.5" customHeight="1">
      <c r="A41" s="59"/>
      <c r="B41" s="59"/>
      <c r="C41" s="6"/>
      <c r="D41" s="7"/>
      <c r="E41" s="17"/>
      <c r="F41" s="17"/>
      <c r="G41" s="17"/>
      <c r="H41" s="17"/>
      <c r="I41" s="17"/>
      <c r="J41" s="17"/>
      <c r="K41" s="17"/>
    </row>
    <row r="42" spans="1:11" ht="29.25">
      <c r="A42" s="3" t="s">
        <v>113</v>
      </c>
      <c r="I42" s="33"/>
      <c r="K42" s="35">
        <v>2</v>
      </c>
    </row>
  </sheetData>
  <mergeCells count="2">
    <mergeCell ref="E6:G6"/>
    <mergeCell ref="I6:K6"/>
  </mergeCells>
  <phoneticPr fontId="2" type="noConversion"/>
  <pageMargins left="1" right="0.4" top="1" bottom="0.6" header="0.1" footer="0.1"/>
  <pageSetup paperSize="9" scale="74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89"/>
  <sheetViews>
    <sheetView topLeftCell="A19" zoomScaleNormal="100" zoomScaleSheetLayoutView="100" workbookViewId="0">
      <selection activeCell="K25" sqref="K25"/>
    </sheetView>
  </sheetViews>
  <sheetFormatPr defaultColWidth="9.140625" defaultRowHeight="17.100000000000001" customHeight="1"/>
  <cols>
    <col min="1" max="1" width="1.85546875" style="3" customWidth="1"/>
    <col min="2" max="2" width="38.28515625" style="3" customWidth="1"/>
    <col min="3" max="3" width="9" style="2" bestFit="1" customWidth="1"/>
    <col min="4" max="4" width="1.140625" style="3" customWidth="1"/>
    <col min="5" max="5" width="16.5703125" style="3" bestFit="1" customWidth="1"/>
    <col min="6" max="6" width="1.140625" style="3" customWidth="1"/>
    <col min="7" max="7" width="15.140625" style="3" bestFit="1" customWidth="1"/>
    <col min="8" max="8" width="1.140625" style="3" customWidth="1"/>
    <col min="9" max="9" width="16.5703125" style="3" bestFit="1" customWidth="1"/>
    <col min="10" max="10" width="1.140625" style="3" customWidth="1"/>
    <col min="11" max="11" width="15.140625" style="3" bestFit="1" customWidth="1"/>
    <col min="12" max="16384" width="9.140625" style="3"/>
  </cols>
  <sheetData>
    <row r="1" spans="1:11" ht="23.25" customHeight="1">
      <c r="A1" s="1" t="s">
        <v>0</v>
      </c>
      <c r="B1" s="1"/>
    </row>
    <row r="2" spans="1:11" ht="23.25" customHeight="1">
      <c r="A2" s="1" t="s">
        <v>1</v>
      </c>
      <c r="B2" s="1"/>
      <c r="K2" s="4"/>
    </row>
    <row r="3" spans="1:11" ht="23.25" customHeight="1">
      <c r="A3" s="1"/>
      <c r="B3" s="1"/>
      <c r="K3" s="4"/>
    </row>
    <row r="4" spans="1:11" ht="18.95" customHeight="1">
      <c r="A4" s="5"/>
      <c r="B4" s="5"/>
      <c r="C4" s="6"/>
      <c r="D4" s="7"/>
      <c r="E4" s="7"/>
      <c r="F4" s="7"/>
      <c r="G4" s="7"/>
      <c r="H4" s="7"/>
      <c r="I4" s="7"/>
      <c r="J4" s="7"/>
      <c r="K4" s="7"/>
    </row>
    <row r="5" spans="1:11" ht="23.25" customHeight="1">
      <c r="A5" s="1"/>
      <c r="B5" s="1"/>
      <c r="C5" s="4"/>
      <c r="D5" s="4"/>
      <c r="E5" s="4"/>
      <c r="F5" s="8"/>
      <c r="G5" s="8"/>
      <c r="H5" s="8"/>
      <c r="I5" s="8"/>
      <c r="J5" s="8"/>
      <c r="K5" s="9" t="s">
        <v>2</v>
      </c>
    </row>
    <row r="6" spans="1:11" ht="23.25" customHeight="1">
      <c r="D6" s="2"/>
      <c r="E6" s="413" t="s">
        <v>3</v>
      </c>
      <c r="F6" s="413"/>
      <c r="G6" s="413"/>
      <c r="H6" s="5"/>
      <c r="I6" s="413" t="s">
        <v>4</v>
      </c>
      <c r="J6" s="413"/>
      <c r="K6" s="413"/>
    </row>
    <row r="7" spans="1:11" ht="23.25" customHeight="1">
      <c r="A7" s="1"/>
      <c r="B7" s="1"/>
      <c r="C7" s="10"/>
      <c r="D7" s="2"/>
      <c r="E7" s="11" t="s">
        <v>114</v>
      </c>
      <c r="F7" s="12"/>
      <c r="G7" s="11" t="s">
        <v>6</v>
      </c>
      <c r="H7" s="13"/>
      <c r="I7" s="11" t="s">
        <v>114</v>
      </c>
      <c r="J7" s="12"/>
      <c r="K7" s="11" t="s">
        <v>6</v>
      </c>
    </row>
    <row r="8" spans="1:11" ht="23.25" customHeight="1">
      <c r="A8" s="1"/>
      <c r="B8" s="1"/>
      <c r="C8" s="10"/>
      <c r="D8" s="2"/>
      <c r="E8" s="34" t="s">
        <v>136</v>
      </c>
      <c r="F8" s="34"/>
      <c r="G8" s="34"/>
      <c r="H8" s="407"/>
      <c r="I8" s="34" t="s">
        <v>136</v>
      </c>
      <c r="J8" s="34"/>
      <c r="K8" s="34"/>
    </row>
    <row r="9" spans="1:11" ht="23.25" customHeight="1">
      <c r="A9" s="1"/>
      <c r="B9" s="1"/>
      <c r="C9" s="401" t="s">
        <v>5</v>
      </c>
      <c r="D9" s="2"/>
      <c r="E9" s="408" t="s">
        <v>137</v>
      </c>
      <c r="F9" s="409"/>
      <c r="G9" s="408" t="s">
        <v>138</v>
      </c>
      <c r="H9" s="410"/>
      <c r="I9" s="408" t="s">
        <v>137</v>
      </c>
      <c r="J9" s="409"/>
      <c r="K9" s="408" t="s">
        <v>138</v>
      </c>
    </row>
    <row r="10" spans="1:11" ht="23.25" customHeight="1">
      <c r="A10" s="1"/>
      <c r="B10" s="1"/>
      <c r="C10" s="14"/>
      <c r="D10" s="2"/>
      <c r="E10" s="34"/>
      <c r="F10" s="409"/>
      <c r="G10" s="34"/>
      <c r="H10" s="410"/>
      <c r="I10" s="34"/>
      <c r="J10" s="409"/>
      <c r="K10" s="34"/>
    </row>
    <row r="11" spans="1:11" ht="24.6" customHeight="1">
      <c r="A11" s="15" t="s">
        <v>159</v>
      </c>
      <c r="B11" s="16"/>
      <c r="C11" s="10"/>
      <c r="D11" s="6"/>
      <c r="E11" s="7"/>
      <c r="F11" s="14"/>
      <c r="G11" s="14"/>
      <c r="H11" s="14"/>
      <c r="I11" s="17"/>
      <c r="J11" s="14"/>
      <c r="K11" s="14"/>
    </row>
    <row r="12" spans="1:11" ht="24.6" customHeight="1">
      <c r="A12" s="1" t="s">
        <v>38</v>
      </c>
      <c r="B12" s="1"/>
      <c r="C12" s="18"/>
      <c r="D12" s="19"/>
      <c r="E12" s="20"/>
      <c r="F12" s="17"/>
      <c r="G12" s="20"/>
      <c r="H12" s="20"/>
      <c r="I12" s="20"/>
      <c r="J12" s="17"/>
      <c r="K12" s="20"/>
    </row>
    <row r="13" spans="1:11" ht="24.6" customHeight="1">
      <c r="A13" s="3" t="s">
        <v>39</v>
      </c>
      <c r="C13" s="18"/>
      <c r="D13" s="19"/>
      <c r="E13" s="20"/>
      <c r="F13" s="17"/>
      <c r="G13" s="20"/>
      <c r="H13" s="20"/>
      <c r="I13" s="20"/>
      <c r="J13" s="17"/>
      <c r="K13" s="20"/>
    </row>
    <row r="14" spans="1:11" ht="24.6" customHeight="1" thickBot="1">
      <c r="B14" s="21" t="s">
        <v>40</v>
      </c>
      <c r="C14" s="18"/>
      <c r="D14" s="19"/>
      <c r="E14" s="22">
        <v>374936698</v>
      </c>
      <c r="F14" s="17"/>
      <c r="G14" s="22">
        <v>374936698</v>
      </c>
      <c r="H14" s="20"/>
      <c r="I14" s="22">
        <v>374936698</v>
      </c>
      <c r="J14" s="17"/>
      <c r="K14" s="22">
        <v>374936698</v>
      </c>
    </row>
    <row r="15" spans="1:11" ht="24.6" customHeight="1">
      <c r="B15" s="23" t="s">
        <v>41</v>
      </c>
      <c r="C15" s="18"/>
      <c r="D15" s="19"/>
      <c r="E15" s="17">
        <v>374936698</v>
      </c>
      <c r="F15" s="17"/>
      <c r="G15" s="17">
        <v>374936698</v>
      </c>
      <c r="H15" s="20"/>
      <c r="I15" s="17">
        <v>374936698</v>
      </c>
      <c r="J15" s="17"/>
      <c r="K15" s="17">
        <v>374936698</v>
      </c>
    </row>
    <row r="16" spans="1:11" ht="24.6" customHeight="1">
      <c r="A16" s="3" t="s">
        <v>42</v>
      </c>
      <c r="C16" s="18"/>
      <c r="D16" s="19"/>
      <c r="E16" s="17">
        <v>153825441</v>
      </c>
      <c r="F16" s="17"/>
      <c r="G16" s="17">
        <v>153825441</v>
      </c>
      <c r="H16" s="20"/>
      <c r="I16" s="17">
        <v>153825441</v>
      </c>
      <c r="J16" s="17"/>
      <c r="K16" s="17">
        <v>153825441</v>
      </c>
    </row>
    <row r="17" spans="1:11" ht="24.6" customHeight="1">
      <c r="A17" s="3" t="s">
        <v>43</v>
      </c>
      <c r="C17" s="18"/>
      <c r="D17" s="19"/>
      <c r="E17" s="24"/>
      <c r="F17" s="17"/>
      <c r="G17" s="24"/>
      <c r="H17" s="20"/>
      <c r="I17" s="24"/>
      <c r="J17" s="17"/>
      <c r="K17" s="24"/>
    </row>
    <row r="18" spans="1:11" ht="24.6" customHeight="1">
      <c r="B18" s="21" t="s">
        <v>44</v>
      </c>
      <c r="C18" s="18"/>
      <c r="D18" s="19"/>
      <c r="E18" s="24">
        <v>37979500</v>
      </c>
      <c r="F18" s="17"/>
      <c r="G18" s="24">
        <v>37979500</v>
      </c>
      <c r="H18" s="20"/>
      <c r="I18" s="24">
        <v>37979500</v>
      </c>
      <c r="J18" s="17"/>
      <c r="K18" s="24">
        <v>37979500</v>
      </c>
    </row>
    <row r="19" spans="1:11" ht="24.6" customHeight="1">
      <c r="B19" s="21" t="s">
        <v>45</v>
      </c>
      <c r="C19" s="18">
        <v>4.2</v>
      </c>
      <c r="D19" s="19"/>
      <c r="E19" s="24">
        <v>610580026</v>
      </c>
      <c r="F19" s="17"/>
      <c r="G19" s="24">
        <v>506050481</v>
      </c>
      <c r="H19" s="20"/>
      <c r="I19" s="24">
        <v>587802850</v>
      </c>
      <c r="J19" s="17"/>
      <c r="K19" s="24">
        <v>483312635</v>
      </c>
    </row>
    <row r="20" spans="1:11" ht="24.6" customHeight="1">
      <c r="B20" s="21" t="s">
        <v>46</v>
      </c>
      <c r="C20" s="18"/>
      <c r="D20" s="19"/>
      <c r="E20" s="24">
        <v>-5697686</v>
      </c>
      <c r="F20" s="17"/>
      <c r="G20" s="24">
        <v>-5697686</v>
      </c>
      <c r="H20" s="20"/>
      <c r="I20" s="24">
        <v>0</v>
      </c>
      <c r="J20" s="17"/>
      <c r="K20" s="24">
        <v>0</v>
      </c>
    </row>
    <row r="21" spans="1:11" ht="24.6" customHeight="1">
      <c r="A21" s="1" t="s">
        <v>47</v>
      </c>
      <c r="B21" s="1"/>
      <c r="C21" s="18"/>
      <c r="D21" s="19"/>
      <c r="E21" s="25">
        <v>1171623979</v>
      </c>
      <c r="F21" s="17"/>
      <c r="G21" s="25">
        <v>1067094434</v>
      </c>
      <c r="H21" s="20"/>
      <c r="I21" s="25">
        <v>1154544489</v>
      </c>
      <c r="J21" s="17"/>
      <c r="K21" s="25">
        <v>1050054274</v>
      </c>
    </row>
    <row r="22" spans="1:11" ht="24.6" customHeight="1">
      <c r="A22" s="3" t="s">
        <v>140</v>
      </c>
      <c r="B22" s="1"/>
      <c r="C22" s="18"/>
      <c r="D22" s="19"/>
      <c r="E22" s="24">
        <v>0</v>
      </c>
      <c r="F22" s="17"/>
      <c r="G22" s="24">
        <v>0</v>
      </c>
      <c r="H22" s="20"/>
      <c r="I22" s="24">
        <v>0</v>
      </c>
      <c r="J22" s="17"/>
      <c r="K22" s="24">
        <v>0</v>
      </c>
    </row>
    <row r="23" spans="1:11" ht="24.6" customHeight="1" thickBot="1">
      <c r="A23" s="1" t="s">
        <v>48</v>
      </c>
      <c r="B23" s="1"/>
      <c r="C23" s="18"/>
      <c r="D23" s="19"/>
      <c r="E23" s="420">
        <v>1171623979</v>
      </c>
      <c r="F23" s="17"/>
      <c r="G23" s="420">
        <v>1067094434</v>
      </c>
      <c r="H23" s="20"/>
      <c r="I23" s="420">
        <v>1154544489</v>
      </c>
      <c r="J23" s="17"/>
      <c r="K23" s="420">
        <v>1050054274</v>
      </c>
    </row>
    <row r="24" spans="1:11" ht="23.25" customHeight="1" thickTop="1">
      <c r="C24" s="18"/>
      <c r="D24" s="19"/>
      <c r="F24" s="17"/>
      <c r="H24" s="17"/>
      <c r="J24" s="17"/>
    </row>
    <row r="25" spans="1:11" ht="24.6" customHeight="1" thickBot="1">
      <c r="A25" s="26" t="s">
        <v>49</v>
      </c>
      <c r="B25" s="26"/>
      <c r="C25" s="18"/>
      <c r="D25" s="19"/>
      <c r="E25" s="421">
        <v>1751513960</v>
      </c>
      <c r="F25" s="17"/>
      <c r="G25" s="421">
        <v>1689436283</v>
      </c>
      <c r="H25" s="20"/>
      <c r="I25" s="421">
        <v>1735994484</v>
      </c>
      <c r="J25" s="17"/>
      <c r="K25" s="421">
        <v>1671914184</v>
      </c>
    </row>
    <row r="26" spans="1:11" ht="23.25" customHeight="1" thickTop="1">
      <c r="A26" s="26"/>
      <c r="B26" s="26"/>
      <c r="C26" s="18"/>
      <c r="D26" s="19"/>
      <c r="E26" s="27"/>
      <c r="F26" s="17"/>
      <c r="G26" s="27"/>
      <c r="H26" s="20"/>
      <c r="I26" s="27"/>
      <c r="J26" s="17"/>
      <c r="K26" s="27"/>
    </row>
    <row r="27" spans="1:11" ht="23.25" customHeight="1">
      <c r="A27" s="26"/>
      <c r="B27" s="26"/>
      <c r="C27" s="18"/>
      <c r="D27" s="28"/>
      <c r="E27" s="29"/>
      <c r="F27" s="30"/>
      <c r="G27" s="29"/>
      <c r="H27" s="30"/>
      <c r="I27" s="29"/>
      <c r="J27" s="30"/>
      <c r="K27" s="29"/>
    </row>
    <row r="28" spans="1:11" ht="23.25" customHeight="1">
      <c r="A28" s="26"/>
      <c r="B28" s="26"/>
      <c r="C28" s="18"/>
      <c r="D28" s="19"/>
      <c r="E28" s="30"/>
      <c r="F28" s="31"/>
      <c r="G28" s="30"/>
      <c r="H28" s="32"/>
      <c r="I28" s="30"/>
      <c r="J28" s="31"/>
      <c r="K28" s="30"/>
    </row>
    <row r="29" spans="1:11" ht="23.25" customHeight="1">
      <c r="A29" s="26"/>
      <c r="B29" s="26"/>
      <c r="C29" s="18"/>
      <c r="D29" s="19"/>
      <c r="E29" s="27"/>
      <c r="F29" s="17"/>
      <c r="G29" s="27"/>
      <c r="H29" s="20"/>
      <c r="I29" s="27"/>
      <c r="J29" s="17"/>
      <c r="K29" s="27"/>
    </row>
    <row r="30" spans="1:11" ht="23.25" customHeight="1">
      <c r="A30" s="26"/>
      <c r="B30" s="26"/>
      <c r="C30" s="18"/>
      <c r="D30" s="19"/>
      <c r="E30" s="27"/>
      <c r="F30" s="17"/>
      <c r="G30" s="27"/>
      <c r="H30" s="20"/>
      <c r="I30" s="27"/>
      <c r="J30" s="17"/>
      <c r="K30" s="27"/>
    </row>
    <row r="31" spans="1:11" ht="23.25" customHeight="1">
      <c r="A31" s="26"/>
      <c r="B31" s="26"/>
      <c r="C31" s="18"/>
      <c r="D31" s="19"/>
      <c r="E31" s="27"/>
      <c r="F31" s="17"/>
      <c r="G31" s="27"/>
      <c r="H31" s="20"/>
      <c r="I31" s="27"/>
      <c r="J31" s="17"/>
      <c r="K31" s="27"/>
    </row>
    <row r="32" spans="1:11" ht="23.25" customHeight="1">
      <c r="A32" s="26"/>
      <c r="B32" s="26"/>
      <c r="C32" s="18"/>
      <c r="D32" s="19"/>
      <c r="E32" s="27"/>
      <c r="F32" s="17"/>
      <c r="G32" s="27"/>
      <c r="H32" s="20"/>
      <c r="I32" s="27"/>
      <c r="J32" s="17"/>
      <c r="K32" s="27"/>
    </row>
    <row r="33" spans="1:11" ht="23.25" customHeight="1">
      <c r="A33" s="26"/>
      <c r="B33" s="26"/>
      <c r="C33" s="18"/>
      <c r="D33" s="19"/>
      <c r="E33" s="27"/>
      <c r="F33" s="17"/>
      <c r="G33" s="27"/>
      <c r="H33" s="20"/>
      <c r="I33" s="27"/>
      <c r="J33" s="17"/>
      <c r="K33" s="27"/>
    </row>
    <row r="34" spans="1:11" ht="23.25" customHeight="1">
      <c r="A34" s="26"/>
      <c r="B34" s="26"/>
      <c r="C34" s="18"/>
      <c r="D34" s="19"/>
      <c r="E34" s="27"/>
      <c r="F34" s="17"/>
      <c r="G34" s="27"/>
      <c r="H34" s="20"/>
      <c r="I34" s="27"/>
      <c r="J34" s="17"/>
      <c r="K34" s="27"/>
    </row>
    <row r="35" spans="1:11" ht="23.25" customHeight="1">
      <c r="A35" s="26"/>
      <c r="B35" s="26"/>
      <c r="C35" s="18"/>
      <c r="D35" s="19"/>
      <c r="E35" s="27"/>
      <c r="F35" s="17"/>
      <c r="G35" s="27"/>
      <c r="H35" s="20"/>
      <c r="I35" s="27"/>
      <c r="J35" s="17"/>
      <c r="K35" s="27"/>
    </row>
    <row r="36" spans="1:11" ht="23.25" customHeight="1">
      <c r="A36" s="26"/>
      <c r="B36" s="26"/>
      <c r="C36" s="18"/>
      <c r="D36" s="19"/>
      <c r="E36" s="27"/>
      <c r="F36" s="17"/>
      <c r="G36" s="27"/>
      <c r="H36" s="20"/>
      <c r="I36" s="27"/>
      <c r="J36" s="17"/>
      <c r="K36" s="27"/>
    </row>
    <row r="37" spans="1:11" ht="23.25" customHeight="1">
      <c r="A37" s="26"/>
      <c r="B37" s="26"/>
      <c r="C37" s="18"/>
      <c r="D37" s="19"/>
      <c r="E37" s="27"/>
      <c r="F37" s="17"/>
      <c r="G37" s="27"/>
      <c r="H37" s="20"/>
      <c r="I37" s="27"/>
      <c r="J37" s="17"/>
      <c r="K37" s="27"/>
    </row>
    <row r="38" spans="1:11" ht="23.25">
      <c r="A38" s="26"/>
      <c r="B38" s="26"/>
      <c r="C38" s="18"/>
      <c r="D38" s="19"/>
      <c r="E38" s="27"/>
      <c r="F38" s="17"/>
      <c r="G38" s="27"/>
      <c r="H38" s="20"/>
      <c r="I38" s="27"/>
      <c r="J38" s="17"/>
      <c r="K38" s="27"/>
    </row>
    <row r="39" spans="1:11" ht="23.25">
      <c r="A39" s="26"/>
      <c r="B39" s="26"/>
      <c r="C39" s="18"/>
      <c r="D39" s="19"/>
      <c r="E39" s="27"/>
      <c r="F39" s="17"/>
      <c r="G39" s="27"/>
      <c r="H39" s="20"/>
      <c r="I39" s="27"/>
      <c r="J39" s="17"/>
      <c r="K39" s="27"/>
    </row>
    <row r="40" spans="1:11" ht="23.25">
      <c r="A40" s="26"/>
      <c r="B40" s="26"/>
      <c r="C40" s="18"/>
      <c r="D40" s="19"/>
      <c r="E40" s="27"/>
      <c r="F40" s="17"/>
      <c r="G40" s="27"/>
      <c r="H40" s="20"/>
      <c r="I40" s="27"/>
      <c r="J40" s="17"/>
      <c r="K40" s="27"/>
    </row>
    <row r="41" spans="1:11" ht="14.25" customHeight="1">
      <c r="A41" s="26"/>
      <c r="B41" s="26"/>
      <c r="C41" s="18"/>
      <c r="D41" s="19"/>
      <c r="E41" s="27"/>
      <c r="F41" s="17"/>
      <c r="G41" s="27"/>
      <c r="H41" s="20"/>
      <c r="I41" s="27"/>
      <c r="J41" s="17"/>
      <c r="K41" s="27"/>
    </row>
    <row r="42" spans="1:11" ht="30" customHeight="1">
      <c r="A42" s="3" t="s">
        <v>113</v>
      </c>
      <c r="I42" s="33"/>
      <c r="K42" s="35">
        <v>3</v>
      </c>
    </row>
    <row r="43" spans="1:11" ht="17.100000000000001" customHeight="1">
      <c r="I43" s="24"/>
    </row>
    <row r="44" spans="1:11" ht="17.100000000000001" customHeight="1">
      <c r="E44" s="24"/>
      <c r="G44" s="24"/>
      <c r="I44" s="24"/>
      <c r="K44" s="24"/>
    </row>
    <row r="45" spans="1:11" ht="17.100000000000001" customHeight="1">
      <c r="E45" s="206">
        <v>0</v>
      </c>
      <c r="F45" s="206"/>
      <c r="G45" s="206">
        <v>0</v>
      </c>
      <c r="H45" s="206"/>
      <c r="I45" s="206">
        <v>0</v>
      </c>
      <c r="J45" s="206"/>
      <c r="K45" s="206">
        <v>0</v>
      </c>
    </row>
    <row r="46" spans="1:11" ht="17.100000000000001" customHeight="1">
      <c r="I46" s="24"/>
    </row>
    <row r="47" spans="1:11" ht="17.100000000000001" customHeight="1">
      <c r="I47" s="24"/>
    </row>
    <row r="48" spans="1:11" ht="17.100000000000001" customHeight="1">
      <c r="I48" s="24"/>
    </row>
    <row r="49" spans="9:9" ht="17.100000000000001" customHeight="1">
      <c r="I49" s="24"/>
    </row>
    <row r="50" spans="9:9" ht="17.100000000000001" customHeight="1">
      <c r="I50" s="24"/>
    </row>
    <row r="51" spans="9:9" ht="17.100000000000001" customHeight="1">
      <c r="I51" s="24"/>
    </row>
    <row r="52" spans="9:9" ht="17.100000000000001" customHeight="1">
      <c r="I52" s="24"/>
    </row>
    <row r="53" spans="9:9" ht="17.100000000000001" customHeight="1">
      <c r="I53" s="24"/>
    </row>
    <row r="54" spans="9:9" ht="17.100000000000001" customHeight="1">
      <c r="I54" s="24"/>
    </row>
    <row r="55" spans="9:9" ht="17.100000000000001" customHeight="1">
      <c r="I55" s="24"/>
    </row>
    <row r="56" spans="9:9" ht="17.100000000000001" customHeight="1">
      <c r="I56" s="24"/>
    </row>
    <row r="57" spans="9:9" ht="17.100000000000001" customHeight="1">
      <c r="I57" s="24"/>
    </row>
    <row r="58" spans="9:9" ht="17.100000000000001" customHeight="1">
      <c r="I58" s="24"/>
    </row>
    <row r="59" spans="9:9" ht="17.100000000000001" customHeight="1">
      <c r="I59" s="24"/>
    </row>
    <row r="60" spans="9:9" ht="17.100000000000001" customHeight="1">
      <c r="I60" s="24"/>
    </row>
    <row r="61" spans="9:9" ht="17.100000000000001" customHeight="1">
      <c r="I61" s="24"/>
    </row>
    <row r="62" spans="9:9" ht="17.100000000000001" customHeight="1">
      <c r="I62" s="24"/>
    </row>
    <row r="63" spans="9:9" ht="17.100000000000001" customHeight="1">
      <c r="I63" s="24"/>
    </row>
    <row r="64" spans="9:9" ht="17.100000000000001" customHeight="1">
      <c r="I64" s="24"/>
    </row>
    <row r="65" spans="9:9" ht="17.100000000000001" customHeight="1">
      <c r="I65" s="24"/>
    </row>
    <row r="66" spans="9:9" ht="17.100000000000001" customHeight="1">
      <c r="I66" s="24"/>
    </row>
    <row r="67" spans="9:9" ht="17.100000000000001" customHeight="1">
      <c r="I67" s="24"/>
    </row>
    <row r="68" spans="9:9" ht="17.100000000000001" customHeight="1">
      <c r="I68" s="24"/>
    </row>
    <row r="69" spans="9:9" ht="17.100000000000001" customHeight="1">
      <c r="I69" s="24"/>
    </row>
    <row r="70" spans="9:9" ht="17.100000000000001" customHeight="1">
      <c r="I70" s="24"/>
    </row>
    <row r="71" spans="9:9" ht="17.100000000000001" customHeight="1">
      <c r="I71" s="24"/>
    </row>
    <row r="72" spans="9:9" ht="17.100000000000001" customHeight="1">
      <c r="I72" s="24"/>
    </row>
    <row r="73" spans="9:9" ht="17.100000000000001" customHeight="1">
      <c r="I73" s="24"/>
    </row>
    <row r="74" spans="9:9" ht="17.100000000000001" customHeight="1">
      <c r="I74" s="24"/>
    </row>
    <row r="75" spans="9:9" ht="17.100000000000001" customHeight="1">
      <c r="I75" s="24"/>
    </row>
    <row r="76" spans="9:9" ht="17.100000000000001" customHeight="1">
      <c r="I76" s="24"/>
    </row>
    <row r="77" spans="9:9" ht="17.100000000000001" customHeight="1">
      <c r="I77" s="24"/>
    </row>
    <row r="78" spans="9:9" ht="17.100000000000001" customHeight="1">
      <c r="I78" s="24"/>
    </row>
    <row r="79" spans="9:9" ht="17.100000000000001" customHeight="1">
      <c r="I79" s="24"/>
    </row>
    <row r="80" spans="9:9" ht="17.100000000000001" customHeight="1">
      <c r="I80" s="24"/>
    </row>
    <row r="81" spans="9:9" ht="17.100000000000001" customHeight="1">
      <c r="I81" s="24"/>
    </row>
    <row r="82" spans="9:9" ht="17.100000000000001" customHeight="1">
      <c r="I82" s="24"/>
    </row>
    <row r="83" spans="9:9" ht="17.100000000000001" customHeight="1">
      <c r="I83" s="24"/>
    </row>
    <row r="84" spans="9:9" ht="17.100000000000001" customHeight="1">
      <c r="I84" s="24"/>
    </row>
    <row r="85" spans="9:9" ht="17.100000000000001" customHeight="1">
      <c r="I85" s="24"/>
    </row>
    <row r="86" spans="9:9" ht="17.100000000000001" customHeight="1">
      <c r="I86" s="24"/>
    </row>
    <row r="87" spans="9:9" ht="17.100000000000001" customHeight="1">
      <c r="I87" s="24"/>
    </row>
    <row r="88" spans="9:9" ht="17.100000000000001" customHeight="1">
      <c r="I88" s="24"/>
    </row>
    <row r="89" spans="9:9" ht="17.100000000000001" customHeight="1">
      <c r="I89" s="24"/>
    </row>
    <row r="90" spans="9:9" ht="17.100000000000001" customHeight="1">
      <c r="I90" s="24"/>
    </row>
    <row r="91" spans="9:9" ht="17.100000000000001" customHeight="1">
      <c r="I91" s="24"/>
    </row>
    <row r="92" spans="9:9" ht="17.100000000000001" customHeight="1">
      <c r="I92" s="24"/>
    </row>
    <row r="93" spans="9:9" ht="17.100000000000001" customHeight="1">
      <c r="I93" s="24"/>
    </row>
    <row r="94" spans="9:9" ht="17.100000000000001" customHeight="1">
      <c r="I94" s="24"/>
    </row>
    <row r="95" spans="9:9" ht="17.100000000000001" customHeight="1">
      <c r="I95" s="24"/>
    </row>
    <row r="96" spans="9:9" ht="17.100000000000001" customHeight="1">
      <c r="I96" s="24"/>
    </row>
    <row r="97" spans="9:9" ht="17.100000000000001" customHeight="1">
      <c r="I97" s="24"/>
    </row>
    <row r="98" spans="9:9" ht="17.100000000000001" customHeight="1">
      <c r="I98" s="24"/>
    </row>
    <row r="99" spans="9:9" ht="17.100000000000001" customHeight="1">
      <c r="I99" s="24"/>
    </row>
    <row r="100" spans="9:9" ht="17.100000000000001" customHeight="1">
      <c r="I100" s="24"/>
    </row>
    <row r="101" spans="9:9" ht="17.100000000000001" customHeight="1">
      <c r="I101" s="24"/>
    </row>
    <row r="102" spans="9:9" ht="17.100000000000001" customHeight="1">
      <c r="I102" s="24"/>
    </row>
    <row r="103" spans="9:9" ht="17.100000000000001" customHeight="1">
      <c r="I103" s="24"/>
    </row>
    <row r="104" spans="9:9" ht="17.100000000000001" customHeight="1">
      <c r="I104" s="24"/>
    </row>
    <row r="105" spans="9:9" ht="17.100000000000001" customHeight="1">
      <c r="I105" s="24"/>
    </row>
    <row r="106" spans="9:9" ht="17.100000000000001" customHeight="1">
      <c r="I106" s="24"/>
    </row>
    <row r="107" spans="9:9" ht="17.100000000000001" customHeight="1">
      <c r="I107" s="24"/>
    </row>
    <row r="108" spans="9:9" ht="17.100000000000001" customHeight="1">
      <c r="I108" s="24"/>
    </row>
    <row r="109" spans="9:9" ht="17.100000000000001" customHeight="1">
      <c r="I109" s="24"/>
    </row>
    <row r="110" spans="9:9" ht="17.100000000000001" customHeight="1">
      <c r="I110" s="24"/>
    </row>
    <row r="111" spans="9:9" ht="17.100000000000001" customHeight="1">
      <c r="I111" s="24"/>
    </row>
    <row r="112" spans="9:9" ht="17.100000000000001" customHeight="1">
      <c r="I112" s="24"/>
    </row>
    <row r="113" spans="9:9" ht="17.100000000000001" customHeight="1">
      <c r="I113" s="24"/>
    </row>
    <row r="114" spans="9:9" ht="17.100000000000001" customHeight="1">
      <c r="I114" s="24"/>
    </row>
    <row r="115" spans="9:9" ht="17.100000000000001" customHeight="1">
      <c r="I115" s="24"/>
    </row>
    <row r="116" spans="9:9" ht="17.100000000000001" customHeight="1">
      <c r="I116" s="24"/>
    </row>
    <row r="117" spans="9:9" ht="17.100000000000001" customHeight="1">
      <c r="I117" s="24"/>
    </row>
    <row r="118" spans="9:9" ht="17.100000000000001" customHeight="1">
      <c r="I118" s="24"/>
    </row>
    <row r="119" spans="9:9" ht="17.100000000000001" customHeight="1">
      <c r="I119" s="24"/>
    </row>
    <row r="120" spans="9:9" ht="17.100000000000001" customHeight="1">
      <c r="I120" s="24"/>
    </row>
    <row r="121" spans="9:9" ht="17.100000000000001" customHeight="1">
      <c r="I121" s="24"/>
    </row>
    <row r="122" spans="9:9" ht="17.100000000000001" customHeight="1">
      <c r="I122" s="24"/>
    </row>
    <row r="123" spans="9:9" ht="17.100000000000001" customHeight="1">
      <c r="I123" s="24"/>
    </row>
    <row r="124" spans="9:9" ht="17.100000000000001" customHeight="1">
      <c r="I124" s="24"/>
    </row>
    <row r="125" spans="9:9" ht="17.100000000000001" customHeight="1">
      <c r="I125" s="24"/>
    </row>
    <row r="126" spans="9:9" ht="17.100000000000001" customHeight="1">
      <c r="I126" s="24"/>
    </row>
    <row r="127" spans="9:9" ht="17.100000000000001" customHeight="1">
      <c r="I127" s="24"/>
    </row>
    <row r="128" spans="9:9" ht="17.100000000000001" customHeight="1">
      <c r="I128" s="24"/>
    </row>
    <row r="129" spans="9:9" ht="17.100000000000001" customHeight="1">
      <c r="I129" s="24"/>
    </row>
    <row r="130" spans="9:9" ht="17.100000000000001" customHeight="1">
      <c r="I130" s="24"/>
    </row>
    <row r="131" spans="9:9" ht="17.100000000000001" customHeight="1">
      <c r="I131" s="24"/>
    </row>
    <row r="132" spans="9:9" ht="17.100000000000001" customHeight="1">
      <c r="I132" s="24"/>
    </row>
    <row r="133" spans="9:9" ht="17.100000000000001" customHeight="1">
      <c r="I133" s="24"/>
    </row>
    <row r="134" spans="9:9" ht="17.100000000000001" customHeight="1">
      <c r="I134" s="24"/>
    </row>
    <row r="135" spans="9:9" ht="17.100000000000001" customHeight="1">
      <c r="I135" s="24"/>
    </row>
    <row r="136" spans="9:9" ht="17.100000000000001" customHeight="1">
      <c r="I136" s="24"/>
    </row>
    <row r="137" spans="9:9" ht="17.100000000000001" customHeight="1">
      <c r="I137" s="24"/>
    </row>
    <row r="138" spans="9:9" ht="17.100000000000001" customHeight="1">
      <c r="I138" s="24"/>
    </row>
    <row r="139" spans="9:9" ht="17.100000000000001" customHeight="1">
      <c r="I139" s="24"/>
    </row>
    <row r="140" spans="9:9" ht="17.100000000000001" customHeight="1">
      <c r="I140" s="24"/>
    </row>
    <row r="141" spans="9:9" ht="17.100000000000001" customHeight="1">
      <c r="I141" s="24"/>
    </row>
    <row r="142" spans="9:9" ht="17.100000000000001" customHeight="1">
      <c r="I142" s="24"/>
    </row>
    <row r="143" spans="9:9" ht="17.100000000000001" customHeight="1">
      <c r="I143" s="24"/>
    </row>
    <row r="144" spans="9:9" ht="17.100000000000001" customHeight="1">
      <c r="I144" s="24"/>
    </row>
    <row r="145" spans="9:9" ht="17.100000000000001" customHeight="1">
      <c r="I145" s="24"/>
    </row>
    <row r="146" spans="9:9" ht="17.100000000000001" customHeight="1">
      <c r="I146" s="24"/>
    </row>
    <row r="147" spans="9:9" ht="17.100000000000001" customHeight="1">
      <c r="I147" s="24"/>
    </row>
    <row r="148" spans="9:9" ht="17.100000000000001" customHeight="1">
      <c r="I148" s="24"/>
    </row>
    <row r="149" spans="9:9" ht="17.100000000000001" customHeight="1">
      <c r="I149" s="24"/>
    </row>
    <row r="150" spans="9:9" ht="17.100000000000001" customHeight="1">
      <c r="I150" s="24"/>
    </row>
    <row r="151" spans="9:9" ht="17.100000000000001" customHeight="1">
      <c r="I151" s="24"/>
    </row>
    <row r="152" spans="9:9" ht="17.100000000000001" customHeight="1">
      <c r="I152" s="24"/>
    </row>
    <row r="153" spans="9:9" ht="17.100000000000001" customHeight="1">
      <c r="I153" s="24"/>
    </row>
    <row r="154" spans="9:9" ht="17.100000000000001" customHeight="1">
      <c r="I154" s="24"/>
    </row>
    <row r="155" spans="9:9" ht="17.100000000000001" customHeight="1">
      <c r="I155" s="24"/>
    </row>
    <row r="156" spans="9:9" ht="17.100000000000001" customHeight="1">
      <c r="I156" s="24"/>
    </row>
    <row r="157" spans="9:9" ht="17.100000000000001" customHeight="1">
      <c r="I157" s="24"/>
    </row>
    <row r="158" spans="9:9" ht="17.100000000000001" customHeight="1">
      <c r="I158" s="24"/>
    </row>
    <row r="159" spans="9:9" ht="17.100000000000001" customHeight="1">
      <c r="I159" s="24"/>
    </row>
    <row r="160" spans="9:9" ht="17.100000000000001" customHeight="1">
      <c r="I160" s="24"/>
    </row>
    <row r="161" spans="9:9" ht="17.100000000000001" customHeight="1">
      <c r="I161" s="24"/>
    </row>
    <row r="162" spans="9:9" ht="17.100000000000001" customHeight="1">
      <c r="I162" s="24"/>
    </row>
    <row r="163" spans="9:9" ht="17.100000000000001" customHeight="1">
      <c r="I163" s="24"/>
    </row>
    <row r="164" spans="9:9" ht="17.100000000000001" customHeight="1">
      <c r="I164" s="24"/>
    </row>
    <row r="165" spans="9:9" ht="17.100000000000001" customHeight="1">
      <c r="I165" s="24"/>
    </row>
    <row r="166" spans="9:9" ht="17.100000000000001" customHeight="1">
      <c r="I166" s="24"/>
    </row>
    <row r="167" spans="9:9" ht="17.100000000000001" customHeight="1">
      <c r="I167" s="24"/>
    </row>
    <row r="168" spans="9:9" ht="17.100000000000001" customHeight="1">
      <c r="I168" s="24"/>
    </row>
    <row r="169" spans="9:9" ht="17.100000000000001" customHeight="1">
      <c r="I169" s="24"/>
    </row>
    <row r="170" spans="9:9" ht="17.100000000000001" customHeight="1">
      <c r="I170" s="24"/>
    </row>
    <row r="171" spans="9:9" ht="17.100000000000001" customHeight="1">
      <c r="I171" s="24"/>
    </row>
    <row r="172" spans="9:9" ht="17.100000000000001" customHeight="1">
      <c r="I172" s="24"/>
    </row>
    <row r="173" spans="9:9" ht="17.100000000000001" customHeight="1">
      <c r="I173" s="24"/>
    </row>
    <row r="174" spans="9:9" ht="17.100000000000001" customHeight="1">
      <c r="I174" s="24"/>
    </row>
    <row r="175" spans="9:9" ht="17.100000000000001" customHeight="1">
      <c r="I175" s="24"/>
    </row>
    <row r="176" spans="9:9" ht="17.100000000000001" customHeight="1">
      <c r="I176" s="24"/>
    </row>
    <row r="177" spans="9:9" ht="17.100000000000001" customHeight="1">
      <c r="I177" s="24"/>
    </row>
    <row r="178" spans="9:9" ht="17.100000000000001" customHeight="1">
      <c r="I178" s="24"/>
    </row>
    <row r="179" spans="9:9" ht="17.100000000000001" customHeight="1">
      <c r="I179" s="24"/>
    </row>
    <row r="180" spans="9:9" ht="17.100000000000001" customHeight="1">
      <c r="I180" s="24"/>
    </row>
    <row r="181" spans="9:9" ht="17.100000000000001" customHeight="1">
      <c r="I181" s="24"/>
    </row>
    <row r="182" spans="9:9" ht="17.100000000000001" customHeight="1">
      <c r="I182" s="24"/>
    </row>
    <row r="183" spans="9:9" ht="17.100000000000001" customHeight="1">
      <c r="I183" s="24"/>
    </row>
    <row r="184" spans="9:9" ht="17.100000000000001" customHeight="1">
      <c r="I184" s="24"/>
    </row>
    <row r="185" spans="9:9" ht="17.100000000000001" customHeight="1">
      <c r="I185" s="24"/>
    </row>
    <row r="186" spans="9:9" ht="17.100000000000001" customHeight="1">
      <c r="I186" s="24"/>
    </row>
    <row r="187" spans="9:9" ht="17.100000000000001" customHeight="1">
      <c r="I187" s="24"/>
    </row>
    <row r="188" spans="9:9" ht="17.100000000000001" customHeight="1">
      <c r="I188" s="24"/>
    </row>
    <row r="189" spans="9:9" ht="17.100000000000001" customHeight="1">
      <c r="I189" s="24"/>
    </row>
    <row r="190" spans="9:9" ht="17.100000000000001" customHeight="1">
      <c r="I190" s="24"/>
    </row>
    <row r="191" spans="9:9" ht="17.100000000000001" customHeight="1">
      <c r="I191" s="24"/>
    </row>
    <row r="192" spans="9:9" ht="17.100000000000001" customHeight="1">
      <c r="I192" s="24"/>
    </row>
    <row r="193" spans="9:9" ht="17.100000000000001" customHeight="1">
      <c r="I193" s="24"/>
    </row>
    <row r="194" spans="9:9" ht="17.100000000000001" customHeight="1">
      <c r="I194" s="24"/>
    </row>
    <row r="195" spans="9:9" ht="17.100000000000001" customHeight="1">
      <c r="I195" s="24"/>
    </row>
    <row r="196" spans="9:9" ht="17.100000000000001" customHeight="1">
      <c r="I196" s="24"/>
    </row>
    <row r="197" spans="9:9" ht="17.100000000000001" customHeight="1">
      <c r="I197" s="24"/>
    </row>
    <row r="198" spans="9:9" ht="17.100000000000001" customHeight="1">
      <c r="I198" s="24"/>
    </row>
    <row r="199" spans="9:9" ht="17.100000000000001" customHeight="1">
      <c r="I199" s="24"/>
    </row>
    <row r="200" spans="9:9" ht="17.100000000000001" customHeight="1">
      <c r="I200" s="24"/>
    </row>
    <row r="201" spans="9:9" ht="17.100000000000001" customHeight="1">
      <c r="I201" s="24"/>
    </row>
    <row r="202" spans="9:9" ht="17.100000000000001" customHeight="1">
      <c r="I202" s="24"/>
    </row>
    <row r="203" spans="9:9" ht="17.100000000000001" customHeight="1">
      <c r="I203" s="24"/>
    </row>
    <row r="204" spans="9:9" ht="17.100000000000001" customHeight="1">
      <c r="I204" s="24"/>
    </row>
    <row r="205" spans="9:9" ht="17.100000000000001" customHeight="1">
      <c r="I205" s="24"/>
    </row>
    <row r="206" spans="9:9" ht="17.100000000000001" customHeight="1">
      <c r="I206" s="24"/>
    </row>
    <row r="207" spans="9:9" ht="17.100000000000001" customHeight="1">
      <c r="I207" s="24"/>
    </row>
    <row r="208" spans="9:9" ht="17.100000000000001" customHeight="1">
      <c r="I208" s="24"/>
    </row>
    <row r="209" spans="9:9" ht="17.100000000000001" customHeight="1">
      <c r="I209" s="24"/>
    </row>
    <row r="210" spans="9:9" ht="17.100000000000001" customHeight="1">
      <c r="I210" s="24"/>
    </row>
    <row r="211" spans="9:9" ht="17.100000000000001" customHeight="1">
      <c r="I211" s="24"/>
    </row>
    <row r="212" spans="9:9" ht="17.100000000000001" customHeight="1">
      <c r="I212" s="24"/>
    </row>
    <row r="213" spans="9:9" ht="17.100000000000001" customHeight="1">
      <c r="I213" s="24"/>
    </row>
    <row r="214" spans="9:9" ht="17.100000000000001" customHeight="1">
      <c r="I214" s="24"/>
    </row>
    <row r="215" spans="9:9" ht="17.100000000000001" customHeight="1">
      <c r="I215" s="24"/>
    </row>
    <row r="216" spans="9:9" ht="17.100000000000001" customHeight="1">
      <c r="I216" s="24"/>
    </row>
    <row r="217" spans="9:9" ht="17.100000000000001" customHeight="1">
      <c r="I217" s="24"/>
    </row>
    <row r="218" spans="9:9" ht="17.100000000000001" customHeight="1">
      <c r="I218" s="24"/>
    </row>
    <row r="219" spans="9:9" ht="17.100000000000001" customHeight="1">
      <c r="I219" s="24"/>
    </row>
    <row r="220" spans="9:9" ht="17.100000000000001" customHeight="1">
      <c r="I220" s="24"/>
    </row>
    <row r="221" spans="9:9" ht="17.100000000000001" customHeight="1">
      <c r="I221" s="24"/>
    </row>
    <row r="222" spans="9:9" ht="17.100000000000001" customHeight="1">
      <c r="I222" s="24"/>
    </row>
    <row r="223" spans="9:9" ht="17.100000000000001" customHeight="1">
      <c r="I223" s="24"/>
    </row>
    <row r="224" spans="9:9" ht="17.100000000000001" customHeight="1">
      <c r="I224" s="24"/>
    </row>
    <row r="225" spans="9:9" ht="17.100000000000001" customHeight="1">
      <c r="I225" s="24"/>
    </row>
    <row r="226" spans="9:9" ht="17.100000000000001" customHeight="1">
      <c r="I226" s="24"/>
    </row>
    <row r="227" spans="9:9" ht="17.100000000000001" customHeight="1">
      <c r="I227" s="24"/>
    </row>
    <row r="228" spans="9:9" ht="17.100000000000001" customHeight="1">
      <c r="I228" s="24"/>
    </row>
    <row r="229" spans="9:9" ht="17.100000000000001" customHeight="1">
      <c r="I229" s="24"/>
    </row>
    <row r="230" spans="9:9" ht="17.100000000000001" customHeight="1">
      <c r="I230" s="24"/>
    </row>
    <row r="231" spans="9:9" ht="17.100000000000001" customHeight="1">
      <c r="I231" s="24"/>
    </row>
    <row r="232" spans="9:9" ht="17.100000000000001" customHeight="1">
      <c r="I232" s="24"/>
    </row>
    <row r="233" spans="9:9" ht="17.100000000000001" customHeight="1">
      <c r="I233" s="24"/>
    </row>
    <row r="234" spans="9:9" ht="17.100000000000001" customHeight="1">
      <c r="I234" s="24"/>
    </row>
    <row r="235" spans="9:9" ht="17.100000000000001" customHeight="1">
      <c r="I235" s="24"/>
    </row>
    <row r="236" spans="9:9" ht="17.100000000000001" customHeight="1">
      <c r="I236" s="24"/>
    </row>
    <row r="237" spans="9:9" ht="17.100000000000001" customHeight="1">
      <c r="I237" s="24"/>
    </row>
    <row r="238" spans="9:9" ht="17.100000000000001" customHeight="1">
      <c r="I238" s="24"/>
    </row>
    <row r="239" spans="9:9" ht="17.100000000000001" customHeight="1">
      <c r="I239" s="24"/>
    </row>
    <row r="240" spans="9:9" ht="17.100000000000001" customHeight="1">
      <c r="I240" s="24"/>
    </row>
    <row r="241" spans="9:9" ht="17.100000000000001" customHeight="1">
      <c r="I241" s="24"/>
    </row>
    <row r="242" spans="9:9" ht="17.100000000000001" customHeight="1">
      <c r="I242" s="24"/>
    </row>
    <row r="243" spans="9:9" ht="17.100000000000001" customHeight="1">
      <c r="I243" s="24"/>
    </row>
    <row r="244" spans="9:9" ht="17.100000000000001" customHeight="1">
      <c r="I244" s="24"/>
    </row>
    <row r="245" spans="9:9" ht="17.100000000000001" customHeight="1">
      <c r="I245" s="24"/>
    </row>
    <row r="246" spans="9:9" ht="17.100000000000001" customHeight="1">
      <c r="I246" s="24"/>
    </row>
    <row r="247" spans="9:9" ht="17.100000000000001" customHeight="1">
      <c r="I247" s="24"/>
    </row>
    <row r="248" spans="9:9" ht="17.100000000000001" customHeight="1">
      <c r="I248" s="24"/>
    </row>
    <row r="249" spans="9:9" ht="17.100000000000001" customHeight="1">
      <c r="I249" s="24"/>
    </row>
    <row r="250" spans="9:9" ht="17.100000000000001" customHeight="1">
      <c r="I250" s="24"/>
    </row>
    <row r="251" spans="9:9" ht="17.100000000000001" customHeight="1">
      <c r="I251" s="24"/>
    </row>
    <row r="252" spans="9:9" ht="17.100000000000001" customHeight="1">
      <c r="I252" s="24"/>
    </row>
    <row r="253" spans="9:9" ht="17.100000000000001" customHeight="1">
      <c r="I253" s="24"/>
    </row>
    <row r="254" spans="9:9" ht="17.100000000000001" customHeight="1">
      <c r="I254" s="24"/>
    </row>
    <row r="255" spans="9:9" ht="17.100000000000001" customHeight="1">
      <c r="I255" s="24"/>
    </row>
    <row r="256" spans="9:9" ht="17.100000000000001" customHeight="1">
      <c r="I256" s="24"/>
    </row>
    <row r="257" spans="9:9" ht="17.100000000000001" customHeight="1">
      <c r="I257" s="24"/>
    </row>
    <row r="258" spans="9:9" ht="17.100000000000001" customHeight="1">
      <c r="I258" s="24"/>
    </row>
    <row r="259" spans="9:9" ht="17.100000000000001" customHeight="1">
      <c r="I259" s="24"/>
    </row>
    <row r="260" spans="9:9" ht="17.100000000000001" customHeight="1">
      <c r="I260" s="24"/>
    </row>
    <row r="261" spans="9:9" ht="17.100000000000001" customHeight="1">
      <c r="I261" s="24"/>
    </row>
    <row r="262" spans="9:9" ht="17.100000000000001" customHeight="1">
      <c r="I262" s="24"/>
    </row>
    <row r="263" spans="9:9" ht="17.100000000000001" customHeight="1">
      <c r="I263" s="24"/>
    </row>
    <row r="264" spans="9:9" ht="17.100000000000001" customHeight="1">
      <c r="I264" s="24"/>
    </row>
    <row r="265" spans="9:9" ht="17.100000000000001" customHeight="1">
      <c r="I265" s="24"/>
    </row>
    <row r="266" spans="9:9" ht="17.100000000000001" customHeight="1">
      <c r="I266" s="24"/>
    </row>
    <row r="267" spans="9:9" ht="17.100000000000001" customHeight="1">
      <c r="I267" s="24"/>
    </row>
    <row r="268" spans="9:9" ht="17.100000000000001" customHeight="1">
      <c r="I268" s="24"/>
    </row>
    <row r="269" spans="9:9" ht="17.100000000000001" customHeight="1">
      <c r="I269" s="24"/>
    </row>
    <row r="270" spans="9:9" ht="17.100000000000001" customHeight="1">
      <c r="I270" s="24"/>
    </row>
    <row r="271" spans="9:9" ht="17.100000000000001" customHeight="1">
      <c r="I271" s="24"/>
    </row>
    <row r="272" spans="9:9" ht="17.100000000000001" customHeight="1">
      <c r="I272" s="24"/>
    </row>
    <row r="273" spans="9:9" ht="17.100000000000001" customHeight="1">
      <c r="I273" s="24"/>
    </row>
    <row r="274" spans="9:9" ht="17.100000000000001" customHeight="1">
      <c r="I274" s="24"/>
    </row>
    <row r="275" spans="9:9" ht="17.100000000000001" customHeight="1">
      <c r="I275" s="24"/>
    </row>
    <row r="276" spans="9:9" ht="17.100000000000001" customHeight="1">
      <c r="I276" s="24"/>
    </row>
    <row r="277" spans="9:9" ht="17.100000000000001" customHeight="1">
      <c r="I277" s="24"/>
    </row>
    <row r="278" spans="9:9" ht="17.100000000000001" customHeight="1">
      <c r="I278" s="24"/>
    </row>
    <row r="279" spans="9:9" ht="17.100000000000001" customHeight="1">
      <c r="I279" s="24"/>
    </row>
    <row r="280" spans="9:9" ht="17.100000000000001" customHeight="1">
      <c r="I280" s="24"/>
    </row>
    <row r="281" spans="9:9" ht="17.100000000000001" customHeight="1">
      <c r="I281" s="24"/>
    </row>
    <row r="282" spans="9:9" ht="17.100000000000001" customHeight="1">
      <c r="I282" s="24"/>
    </row>
    <row r="283" spans="9:9" ht="17.100000000000001" customHeight="1">
      <c r="I283" s="24"/>
    </row>
    <row r="284" spans="9:9" ht="17.100000000000001" customHeight="1">
      <c r="I284" s="24"/>
    </row>
    <row r="285" spans="9:9" ht="17.100000000000001" customHeight="1">
      <c r="I285" s="24"/>
    </row>
    <row r="286" spans="9:9" ht="17.100000000000001" customHeight="1">
      <c r="I286" s="24"/>
    </row>
    <row r="287" spans="9:9" ht="17.100000000000001" customHeight="1">
      <c r="I287" s="24"/>
    </row>
    <row r="288" spans="9:9" ht="17.100000000000001" customHeight="1">
      <c r="I288" s="24"/>
    </row>
    <row r="289" spans="9:9" ht="17.100000000000001" customHeight="1">
      <c r="I289" s="24"/>
    </row>
  </sheetData>
  <mergeCells count="2">
    <mergeCell ref="E6:G6"/>
    <mergeCell ref="I6:K6"/>
  </mergeCells>
  <phoneticPr fontId="2" type="noConversion"/>
  <pageMargins left="1" right="0.4" top="1" bottom="0.6" header="0.1" footer="0.1"/>
  <pageSetup paperSize="9" scale="7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3"/>
  <sheetViews>
    <sheetView topLeftCell="A22" zoomScaleNormal="100" zoomScaleSheetLayoutView="85" workbookViewId="0">
      <selection activeCell="L27" sqref="L27"/>
    </sheetView>
  </sheetViews>
  <sheetFormatPr defaultColWidth="10.28515625" defaultRowHeight="23.25" customHeight="1"/>
  <cols>
    <col min="1" max="1" width="3" style="76" customWidth="1"/>
    <col min="2" max="2" width="23" style="76" customWidth="1"/>
    <col min="3" max="3" width="10" style="76" customWidth="1"/>
    <col min="4" max="4" width="9" style="76" bestFit="1" customWidth="1"/>
    <col min="5" max="5" width="1.5703125" style="76" customWidth="1"/>
    <col min="6" max="6" width="13.28515625" style="76" customWidth="1"/>
    <col min="7" max="7" width="1.28515625" style="76" customWidth="1"/>
    <col min="8" max="8" width="13.28515625" style="77" customWidth="1"/>
    <col min="9" max="9" width="1.28515625" style="76" customWidth="1"/>
    <col min="10" max="10" width="13.28515625" style="91" customWidth="1"/>
    <col min="11" max="11" width="1.28515625" style="76" customWidth="1"/>
    <col min="12" max="12" width="13.28515625" style="91" customWidth="1"/>
    <col min="13" max="16384" width="10.28515625" style="76"/>
  </cols>
  <sheetData>
    <row r="1" spans="1:12" s="64" customFormat="1" ht="24.6" customHeight="1">
      <c r="A1" s="60" t="s">
        <v>0</v>
      </c>
      <c r="B1" s="60"/>
      <c r="C1" s="60"/>
      <c r="D1" s="61"/>
      <c r="E1" s="61"/>
      <c r="F1" s="61"/>
      <c r="G1" s="61"/>
      <c r="H1" s="61"/>
      <c r="I1" s="61"/>
      <c r="J1" s="62"/>
      <c r="K1" s="61"/>
      <c r="L1" s="63" t="s">
        <v>119</v>
      </c>
    </row>
    <row r="2" spans="1:12" s="64" customFormat="1" ht="24.6" customHeight="1">
      <c r="A2" s="64" t="s">
        <v>50</v>
      </c>
      <c r="B2" s="60"/>
      <c r="C2" s="60"/>
      <c r="D2" s="61"/>
      <c r="E2" s="61"/>
      <c r="F2" s="61"/>
      <c r="G2" s="61"/>
      <c r="H2" s="61"/>
      <c r="I2" s="61"/>
      <c r="J2" s="62"/>
      <c r="K2" s="61"/>
      <c r="L2" s="62"/>
    </row>
    <row r="3" spans="1:12" s="64" customFormat="1" ht="24.6" customHeight="1">
      <c r="A3" s="64" t="s">
        <v>115</v>
      </c>
      <c r="H3" s="65"/>
      <c r="J3" s="66"/>
      <c r="L3" s="66"/>
    </row>
    <row r="4" spans="1:12" s="64" customFormat="1" ht="23.25" customHeight="1">
      <c r="H4" s="67"/>
      <c r="J4" s="66"/>
      <c r="L4" s="66"/>
    </row>
    <row r="5" spans="1:12" s="64" customFormat="1" ht="23.25" customHeight="1">
      <c r="D5" s="68"/>
      <c r="E5" s="68"/>
      <c r="F5" s="68"/>
      <c r="G5" s="68"/>
      <c r="H5" s="68"/>
      <c r="I5" s="68"/>
      <c r="J5" s="62"/>
      <c r="K5" s="68"/>
      <c r="L5" s="69" t="s">
        <v>2</v>
      </c>
    </row>
    <row r="6" spans="1:12" s="64" customFormat="1" ht="23.25" customHeight="1">
      <c r="D6" s="68"/>
      <c r="E6" s="68"/>
      <c r="F6" s="414" t="s">
        <v>3</v>
      </c>
      <c r="G6" s="414"/>
      <c r="H6" s="414"/>
      <c r="I6" s="70"/>
      <c r="J6" s="414" t="s">
        <v>4</v>
      </c>
      <c r="K6" s="414"/>
      <c r="L6" s="414"/>
    </row>
    <row r="7" spans="1:12" s="64" customFormat="1" ht="23.25" customHeight="1">
      <c r="D7" s="401" t="s">
        <v>5</v>
      </c>
      <c r="E7" s="71"/>
      <c r="F7" s="72">
        <v>2563</v>
      </c>
      <c r="G7" s="73"/>
      <c r="H7" s="72">
        <v>2562</v>
      </c>
      <c r="I7" s="70"/>
      <c r="J7" s="72">
        <v>2563</v>
      </c>
      <c r="K7" s="73"/>
      <c r="L7" s="72">
        <v>2562</v>
      </c>
    </row>
    <row r="8" spans="1:12" s="64" customFormat="1" ht="23.25" customHeight="1">
      <c r="D8" s="74"/>
      <c r="E8" s="71"/>
      <c r="F8" s="74"/>
      <c r="G8" s="73"/>
      <c r="H8" s="34"/>
      <c r="I8" s="70"/>
      <c r="J8" s="74"/>
      <c r="K8" s="73"/>
      <c r="L8" s="34"/>
    </row>
    <row r="9" spans="1:12" ht="24.6" customHeight="1">
      <c r="A9" s="75" t="s">
        <v>120</v>
      </c>
      <c r="B9" s="75"/>
      <c r="D9" s="77"/>
      <c r="E9" s="77"/>
      <c r="F9" s="78">
        <v>731326314</v>
      </c>
      <c r="G9" s="78"/>
      <c r="H9" s="78">
        <v>413607259</v>
      </c>
      <c r="I9" s="78"/>
      <c r="J9" s="78">
        <v>731326314</v>
      </c>
      <c r="K9" s="78"/>
      <c r="L9" s="78">
        <v>413607259</v>
      </c>
    </row>
    <row r="10" spans="1:12" ht="24.6" customHeight="1">
      <c r="A10" s="75" t="s">
        <v>51</v>
      </c>
      <c r="B10" s="75"/>
      <c r="D10" s="77"/>
      <c r="E10" s="77"/>
      <c r="F10" s="78">
        <v>128000</v>
      </c>
      <c r="G10" s="78"/>
      <c r="H10" s="78">
        <v>36450</v>
      </c>
      <c r="I10" s="78"/>
      <c r="J10" s="78">
        <v>128000</v>
      </c>
      <c r="K10" s="78"/>
      <c r="L10" s="78">
        <v>36450</v>
      </c>
    </row>
    <row r="11" spans="1:12" ht="24.6" customHeight="1">
      <c r="A11" s="79" t="s">
        <v>52</v>
      </c>
      <c r="B11" s="75"/>
      <c r="D11" s="77"/>
      <c r="E11" s="77"/>
      <c r="F11" s="80">
        <v>731454314</v>
      </c>
      <c r="G11" s="78"/>
      <c r="H11" s="80">
        <v>413643709</v>
      </c>
      <c r="I11" s="78"/>
      <c r="J11" s="80">
        <v>731454314</v>
      </c>
      <c r="K11" s="78"/>
      <c r="L11" s="80">
        <v>413643709</v>
      </c>
    </row>
    <row r="12" spans="1:12" ht="24.6" customHeight="1">
      <c r="A12" s="75" t="s">
        <v>121</v>
      </c>
      <c r="B12" s="75"/>
      <c r="D12" s="77"/>
      <c r="E12" s="77"/>
      <c r="F12" s="81">
        <v>-577428772</v>
      </c>
      <c r="G12" s="82"/>
      <c r="H12" s="81">
        <v>-301643540</v>
      </c>
      <c r="I12" s="78"/>
      <c r="J12" s="81">
        <v>-577428772</v>
      </c>
      <c r="K12" s="78"/>
      <c r="L12" s="81">
        <v>-301643540</v>
      </c>
    </row>
    <row r="13" spans="1:12" ht="24.6" customHeight="1">
      <c r="A13" s="79" t="s">
        <v>53</v>
      </c>
      <c r="B13" s="75"/>
      <c r="D13" s="77"/>
      <c r="E13" s="77"/>
      <c r="F13" s="83">
        <v>154025542</v>
      </c>
      <c r="G13" s="82"/>
      <c r="H13" s="83">
        <v>112000169</v>
      </c>
      <c r="I13" s="78"/>
      <c r="J13" s="83">
        <v>154025542</v>
      </c>
      <c r="K13" s="78"/>
      <c r="L13" s="83">
        <v>112000169</v>
      </c>
    </row>
    <row r="14" spans="1:12" ht="24.6" customHeight="1">
      <c r="A14" s="75" t="s">
        <v>54</v>
      </c>
      <c r="B14" s="75"/>
      <c r="D14" s="77"/>
      <c r="E14" s="77"/>
      <c r="F14" s="83">
        <v>0</v>
      </c>
      <c r="G14" s="82"/>
      <c r="H14" s="83">
        <v>124000</v>
      </c>
      <c r="I14" s="78"/>
      <c r="J14" s="83">
        <v>0</v>
      </c>
      <c r="K14" s="78"/>
      <c r="L14" s="83">
        <v>124000</v>
      </c>
    </row>
    <row r="15" spans="1:12" ht="24.6" customHeight="1">
      <c r="A15" s="75" t="s">
        <v>55</v>
      </c>
      <c r="B15" s="75"/>
      <c r="D15" s="77"/>
      <c r="E15" s="77"/>
      <c r="F15" s="83">
        <v>853153</v>
      </c>
      <c r="G15" s="82"/>
      <c r="H15" s="83">
        <v>570703</v>
      </c>
      <c r="I15" s="78"/>
      <c r="J15" s="83">
        <v>785080</v>
      </c>
      <c r="K15" s="78"/>
      <c r="L15" s="83">
        <v>538535</v>
      </c>
    </row>
    <row r="16" spans="1:12" ht="24.6" customHeight="1">
      <c r="A16" s="75" t="s">
        <v>56</v>
      </c>
      <c r="B16" s="75"/>
      <c r="D16" s="77"/>
      <c r="E16" s="77"/>
      <c r="F16" s="81">
        <v>508000</v>
      </c>
      <c r="G16" s="82"/>
      <c r="H16" s="81">
        <v>279232</v>
      </c>
      <c r="I16" s="78"/>
      <c r="J16" s="81">
        <v>508000</v>
      </c>
      <c r="K16" s="78"/>
      <c r="L16" s="81">
        <v>279232</v>
      </c>
    </row>
    <row r="17" spans="1:12" ht="24.6" customHeight="1">
      <c r="A17" s="79" t="s">
        <v>57</v>
      </c>
      <c r="B17" s="75"/>
      <c r="D17" s="77"/>
      <c r="E17" s="77"/>
      <c r="F17" s="84">
        <v>155386695</v>
      </c>
      <c r="G17" s="82"/>
      <c r="H17" s="84">
        <v>112974104</v>
      </c>
      <c r="I17" s="82"/>
      <c r="J17" s="84">
        <v>155318622</v>
      </c>
      <c r="K17" s="82"/>
      <c r="L17" s="84">
        <v>112941936</v>
      </c>
    </row>
    <row r="18" spans="1:12" s="203" customFormat="1" ht="24.6" customHeight="1">
      <c r="A18" s="3" t="s">
        <v>163</v>
      </c>
      <c r="B18" s="3"/>
      <c r="D18" s="204"/>
      <c r="E18" s="204"/>
      <c r="F18" s="78">
        <v>-4010019</v>
      </c>
      <c r="G18" s="78"/>
      <c r="H18" s="78">
        <v>-516031</v>
      </c>
      <c r="I18" s="78"/>
      <c r="J18" s="78">
        <v>-4010019</v>
      </c>
      <c r="K18" s="78"/>
      <c r="L18" s="78">
        <v>-516031</v>
      </c>
    </row>
    <row r="19" spans="1:12" ht="24.6" customHeight="1">
      <c r="A19" s="75" t="s">
        <v>58</v>
      </c>
      <c r="B19" s="75"/>
      <c r="D19" s="77">
        <v>4.2</v>
      </c>
      <c r="E19" s="77"/>
      <c r="F19" s="81">
        <v>-19819132</v>
      </c>
      <c r="G19" s="82"/>
      <c r="H19" s="81">
        <v>-20990338</v>
      </c>
      <c r="I19" s="82"/>
      <c r="J19" s="81">
        <v>-19800346</v>
      </c>
      <c r="K19" s="82"/>
      <c r="L19" s="81">
        <v>-20938464</v>
      </c>
    </row>
    <row r="20" spans="1:12" ht="24.6" customHeight="1">
      <c r="A20" s="79" t="s">
        <v>141</v>
      </c>
      <c r="B20" s="75"/>
      <c r="D20" s="77"/>
      <c r="E20" s="77"/>
      <c r="F20" s="82">
        <v>131557544</v>
      </c>
      <c r="G20" s="82"/>
      <c r="H20" s="82">
        <v>91467735</v>
      </c>
      <c r="I20" s="82"/>
      <c r="J20" s="82">
        <v>131508257</v>
      </c>
      <c r="K20" s="82"/>
      <c r="L20" s="82">
        <v>91487441</v>
      </c>
    </row>
    <row r="21" spans="1:12" ht="24.6" customHeight="1">
      <c r="A21" s="75" t="s">
        <v>158</v>
      </c>
      <c r="B21" s="75"/>
      <c r="D21" s="77">
        <v>6.4</v>
      </c>
      <c r="E21" s="77"/>
      <c r="F21" s="82">
        <v>60000</v>
      </c>
      <c r="G21" s="82"/>
      <c r="H21" s="82">
        <v>0</v>
      </c>
      <c r="I21" s="82"/>
      <c r="J21" s="82">
        <v>60000</v>
      </c>
      <c r="K21" s="82"/>
      <c r="L21" s="82">
        <v>0</v>
      </c>
    </row>
    <row r="22" spans="1:12" ht="24.6" customHeight="1">
      <c r="A22" s="75" t="s">
        <v>59</v>
      </c>
      <c r="B22" s="75"/>
      <c r="D22" s="77">
        <v>4.2</v>
      </c>
      <c r="F22" s="81">
        <v>-1141412</v>
      </c>
      <c r="G22" s="78"/>
      <c r="H22" s="81">
        <v>-727757</v>
      </c>
      <c r="I22" s="82"/>
      <c r="J22" s="81">
        <v>-1141412</v>
      </c>
      <c r="K22" s="82"/>
      <c r="L22" s="81">
        <v>-727757</v>
      </c>
    </row>
    <row r="23" spans="1:12" ht="24.6" customHeight="1">
      <c r="A23" s="79" t="s">
        <v>60</v>
      </c>
      <c r="B23" s="75"/>
      <c r="D23" s="77"/>
      <c r="E23" s="77"/>
      <c r="F23" s="84">
        <v>130476132</v>
      </c>
      <c r="G23" s="78"/>
      <c r="H23" s="84">
        <v>90739978</v>
      </c>
      <c r="I23" s="78"/>
      <c r="J23" s="84">
        <v>130426845</v>
      </c>
      <c r="K23" s="78"/>
      <c r="L23" s="84">
        <v>90759684</v>
      </c>
    </row>
    <row r="24" spans="1:12" ht="24.6" customHeight="1">
      <c r="A24" s="75" t="s">
        <v>142</v>
      </c>
      <c r="B24" s="75"/>
      <c r="D24" s="77">
        <v>13</v>
      </c>
      <c r="E24" s="77"/>
      <c r="F24" s="81">
        <v>-25305886</v>
      </c>
      <c r="G24" s="78"/>
      <c r="H24" s="81">
        <v>-10255804</v>
      </c>
      <c r="I24" s="78"/>
      <c r="J24" s="81">
        <v>-25295929</v>
      </c>
      <c r="K24" s="78"/>
      <c r="L24" s="81">
        <v>-16132834</v>
      </c>
    </row>
    <row r="25" spans="1:12" ht="24.6" customHeight="1" thickBot="1">
      <c r="A25" s="79" t="s">
        <v>143</v>
      </c>
      <c r="B25" s="75"/>
      <c r="D25" s="204">
        <v>4.2</v>
      </c>
      <c r="E25" s="77"/>
      <c r="F25" s="422">
        <v>105170246</v>
      </c>
      <c r="G25" s="82"/>
      <c r="H25" s="422">
        <v>80484174</v>
      </c>
      <c r="I25" s="82"/>
      <c r="J25" s="422">
        <v>105130916</v>
      </c>
      <c r="K25" s="82"/>
      <c r="L25" s="422">
        <v>74626850</v>
      </c>
    </row>
    <row r="26" spans="1:12" ht="23.25" customHeight="1" thickTop="1">
      <c r="A26" s="79"/>
      <c r="B26" s="75"/>
      <c r="D26" s="77"/>
      <c r="E26" s="77"/>
      <c r="F26" s="84"/>
      <c r="G26" s="82"/>
      <c r="H26" s="84"/>
      <c r="I26" s="82"/>
      <c r="J26" s="84"/>
      <c r="K26" s="82"/>
      <c r="L26" s="84"/>
    </row>
    <row r="27" spans="1:12" ht="23.25" customHeight="1" thickBot="1">
      <c r="A27" s="79" t="s">
        <v>122</v>
      </c>
      <c r="B27" s="75"/>
      <c r="D27" s="77"/>
      <c r="E27" s="77"/>
      <c r="F27" s="423">
        <v>105170246</v>
      </c>
      <c r="G27" s="82"/>
      <c r="H27" s="423">
        <v>80484174</v>
      </c>
      <c r="I27" s="82"/>
      <c r="J27" s="423">
        <v>105130916</v>
      </c>
      <c r="K27" s="82"/>
      <c r="L27" s="423">
        <v>74626850</v>
      </c>
    </row>
    <row r="28" spans="1:12" s="86" customFormat="1" ht="23.25" customHeight="1" thickTop="1">
      <c r="A28" s="79"/>
      <c r="B28" s="85"/>
      <c r="D28" s="77"/>
      <c r="E28" s="77"/>
      <c r="F28" s="82"/>
      <c r="G28" s="82"/>
      <c r="H28" s="82"/>
      <c r="I28" s="82"/>
      <c r="J28" s="82"/>
      <c r="K28" s="82"/>
      <c r="L28" s="82"/>
    </row>
    <row r="29" spans="1:12" ht="23.25" customHeight="1">
      <c r="A29" s="75"/>
      <c r="B29" s="75"/>
      <c r="C29" s="75"/>
      <c r="D29" s="87"/>
      <c r="E29" s="88"/>
      <c r="F29" s="89"/>
      <c r="G29" s="90"/>
      <c r="H29" s="89"/>
      <c r="I29" s="89"/>
      <c r="J29" s="89"/>
      <c r="K29" s="89"/>
      <c r="L29" s="89"/>
    </row>
    <row r="30" spans="1:12" ht="23.25" customHeight="1">
      <c r="A30" s="75"/>
      <c r="B30" s="75"/>
      <c r="C30" s="75"/>
      <c r="D30" s="87"/>
      <c r="E30" s="88"/>
      <c r="F30" s="89"/>
      <c r="G30" s="90"/>
      <c r="H30" s="89"/>
      <c r="I30" s="89"/>
      <c r="J30" s="89"/>
      <c r="K30" s="89"/>
      <c r="L30" s="89"/>
    </row>
    <row r="31" spans="1:12" ht="23.25" customHeight="1">
      <c r="A31" s="75"/>
      <c r="B31" s="75"/>
      <c r="C31" s="75"/>
      <c r="D31" s="87"/>
      <c r="E31" s="88"/>
      <c r="F31" s="89"/>
      <c r="G31" s="90"/>
      <c r="H31" s="89"/>
      <c r="I31" s="89"/>
      <c r="J31" s="89"/>
      <c r="K31" s="89"/>
      <c r="L31" s="89"/>
    </row>
    <row r="32" spans="1:12" ht="23.25" customHeight="1">
      <c r="A32" s="75"/>
      <c r="B32" s="75"/>
      <c r="C32" s="75"/>
      <c r="D32" s="87"/>
      <c r="E32" s="88"/>
      <c r="F32" s="89"/>
      <c r="G32" s="90"/>
      <c r="H32" s="89"/>
      <c r="I32" s="89"/>
      <c r="J32" s="89"/>
      <c r="K32" s="89"/>
      <c r="L32" s="89"/>
    </row>
    <row r="33" spans="1:12" ht="23.25" customHeight="1">
      <c r="A33" s="75"/>
      <c r="B33" s="75"/>
      <c r="C33" s="75"/>
      <c r="D33" s="87"/>
      <c r="E33" s="88"/>
      <c r="F33" s="89"/>
      <c r="G33" s="90"/>
      <c r="H33" s="89"/>
      <c r="I33" s="89"/>
      <c r="J33" s="89"/>
      <c r="K33" s="89"/>
      <c r="L33" s="89"/>
    </row>
    <row r="34" spans="1:12" ht="23.25" customHeight="1">
      <c r="A34" s="75"/>
      <c r="B34" s="75"/>
      <c r="C34" s="75"/>
      <c r="D34" s="87"/>
      <c r="E34" s="88"/>
      <c r="F34" s="89"/>
      <c r="G34" s="90"/>
      <c r="H34" s="89"/>
      <c r="I34" s="89"/>
      <c r="J34" s="89"/>
      <c r="K34" s="89"/>
      <c r="L34" s="89"/>
    </row>
    <row r="35" spans="1:12" ht="23.25" customHeight="1">
      <c r="A35" s="75"/>
      <c r="B35" s="75"/>
      <c r="C35" s="75"/>
      <c r="D35" s="87"/>
      <c r="E35" s="88"/>
      <c r="F35" s="89"/>
      <c r="G35" s="90"/>
      <c r="H35" s="89"/>
      <c r="I35" s="89"/>
      <c r="J35" s="89"/>
      <c r="K35" s="89"/>
      <c r="L35" s="89"/>
    </row>
    <row r="36" spans="1:12" ht="10.5" customHeight="1">
      <c r="A36" s="75"/>
      <c r="B36" s="75"/>
      <c r="C36" s="75"/>
      <c r="D36" s="87"/>
      <c r="E36" s="88"/>
      <c r="F36" s="89"/>
      <c r="G36" s="90"/>
      <c r="H36" s="89"/>
      <c r="I36" s="89"/>
      <c r="J36" s="89"/>
      <c r="K36" s="89"/>
      <c r="L36" s="89"/>
    </row>
    <row r="37" spans="1:12" ht="31.5" customHeight="1">
      <c r="A37" s="75" t="s">
        <v>123</v>
      </c>
      <c r="F37" s="92"/>
      <c r="H37" s="95"/>
      <c r="L37" s="96">
        <v>4</v>
      </c>
    </row>
    <row r="38" spans="1:12" ht="23.25" customHeight="1">
      <c r="H38" s="91"/>
    </row>
    <row r="39" spans="1:12" ht="23.25" customHeight="1">
      <c r="H39" s="91"/>
    </row>
    <row r="40" spans="1:12" ht="23.25" customHeight="1">
      <c r="H40" s="91"/>
    </row>
    <row r="43" spans="1:12" ht="23.25" customHeight="1">
      <c r="H43" s="76"/>
      <c r="J43" s="76"/>
      <c r="L43" s="76"/>
    </row>
  </sheetData>
  <mergeCells count="2">
    <mergeCell ref="J6:L6"/>
    <mergeCell ref="F6:H6"/>
  </mergeCells>
  <phoneticPr fontId="9" type="noConversion"/>
  <pageMargins left="1" right="0.5" top="1" bottom="0.6" header="0.1" footer="0.1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9"/>
  <sheetViews>
    <sheetView topLeftCell="A31" zoomScaleNormal="100" zoomScaleSheetLayoutView="100" workbookViewId="0">
      <selection activeCell="H35" sqref="H35"/>
    </sheetView>
  </sheetViews>
  <sheetFormatPr defaultColWidth="10.28515625" defaultRowHeight="23.25" customHeight="1"/>
  <cols>
    <col min="1" max="1" width="3" style="118" customWidth="1"/>
    <col min="2" max="2" width="24.28515625" style="118" customWidth="1"/>
    <col min="3" max="3" width="11.42578125" style="118" customWidth="1"/>
    <col min="4" max="4" width="6.42578125" style="118" customWidth="1"/>
    <col min="5" max="5" width="1.28515625" style="118" customWidth="1"/>
    <col min="6" max="6" width="13.28515625" style="121" customWidth="1"/>
    <col min="7" max="7" width="1.28515625" style="118" customWidth="1"/>
    <col min="8" max="8" width="13.28515625" style="120" customWidth="1"/>
    <col min="9" max="9" width="1.28515625" style="118" customWidth="1"/>
    <col min="10" max="10" width="13.28515625" style="122" customWidth="1"/>
    <col min="11" max="11" width="1.28515625" style="118" customWidth="1"/>
    <col min="12" max="12" width="13.28515625" style="122" customWidth="1"/>
    <col min="13" max="16384" width="10.28515625" style="118"/>
  </cols>
  <sheetData>
    <row r="1" spans="1:12" s="101" customFormat="1" ht="24.6" customHeight="1">
      <c r="A1" s="97" t="s">
        <v>0</v>
      </c>
      <c r="B1" s="97"/>
      <c r="C1" s="97"/>
      <c r="D1" s="98"/>
      <c r="E1" s="98"/>
      <c r="F1" s="99"/>
      <c r="G1" s="98"/>
      <c r="H1" s="98"/>
      <c r="I1" s="98"/>
      <c r="J1" s="100"/>
      <c r="K1" s="98"/>
      <c r="L1" s="63" t="s">
        <v>119</v>
      </c>
    </row>
    <row r="2" spans="1:12" s="101" customFormat="1" ht="24.6" customHeight="1">
      <c r="A2" s="101" t="s">
        <v>50</v>
      </c>
      <c r="B2" s="97"/>
      <c r="C2" s="97"/>
      <c r="D2" s="98"/>
      <c r="E2" s="98"/>
      <c r="F2" s="99"/>
      <c r="G2" s="98"/>
      <c r="H2" s="98"/>
      <c r="I2" s="98"/>
      <c r="J2" s="100"/>
      <c r="K2" s="98"/>
      <c r="L2" s="100"/>
    </row>
    <row r="3" spans="1:12" s="101" customFormat="1" ht="24.6" customHeight="1">
      <c r="A3" s="102" t="s">
        <v>115</v>
      </c>
      <c r="B3" s="103"/>
      <c r="C3" s="103"/>
      <c r="F3" s="104"/>
      <c r="H3" s="65"/>
      <c r="J3" s="105"/>
      <c r="L3" s="105"/>
    </row>
    <row r="4" spans="1:12" s="101" customFormat="1" ht="23.25" customHeight="1">
      <c r="A4" s="102"/>
      <c r="B4" s="103"/>
      <c r="C4" s="103"/>
      <c r="F4" s="104"/>
      <c r="H4" s="65"/>
      <c r="J4" s="105"/>
      <c r="L4" s="105"/>
    </row>
    <row r="5" spans="1:12" s="101" customFormat="1" ht="23.25" customHeight="1">
      <c r="D5" s="106"/>
      <c r="E5" s="106"/>
      <c r="F5" s="99"/>
      <c r="G5" s="106"/>
      <c r="H5" s="106"/>
      <c r="I5" s="107"/>
      <c r="J5" s="100"/>
      <c r="K5" s="107"/>
      <c r="L5" s="108" t="s">
        <v>2</v>
      </c>
    </row>
    <row r="6" spans="1:12" s="101" customFormat="1" ht="23.25" customHeight="1">
      <c r="D6" s="106"/>
      <c r="E6" s="106"/>
      <c r="F6" s="415" t="s">
        <v>3</v>
      </c>
      <c r="G6" s="415"/>
      <c r="H6" s="415"/>
      <c r="I6" s="109"/>
      <c r="J6" s="415" t="s">
        <v>4</v>
      </c>
      <c r="K6" s="415"/>
      <c r="L6" s="415"/>
    </row>
    <row r="7" spans="1:12" s="101" customFormat="1" ht="23.25" customHeight="1">
      <c r="D7" s="110"/>
      <c r="E7" s="111"/>
      <c r="F7" s="112">
        <v>2563</v>
      </c>
      <c r="G7" s="113"/>
      <c r="H7" s="112">
        <v>2562</v>
      </c>
      <c r="I7" s="109"/>
      <c r="J7" s="112">
        <v>2563</v>
      </c>
      <c r="K7" s="109"/>
      <c r="L7" s="112">
        <v>2562</v>
      </c>
    </row>
    <row r="8" spans="1:12" s="101" customFormat="1" ht="23.25" customHeight="1">
      <c r="D8" s="110"/>
      <c r="E8" s="111"/>
      <c r="F8" s="114"/>
      <c r="G8" s="115"/>
      <c r="H8" s="34"/>
      <c r="I8" s="109"/>
      <c r="J8" s="111"/>
      <c r="K8" s="109"/>
      <c r="L8" s="34"/>
    </row>
    <row r="9" spans="1:12" ht="23.25" customHeight="1">
      <c r="A9" s="116" t="s">
        <v>144</v>
      </c>
      <c r="B9" s="3"/>
      <c r="C9" s="3"/>
      <c r="D9" s="117"/>
      <c r="F9" s="82"/>
      <c r="G9" s="82"/>
      <c r="H9" s="82"/>
      <c r="I9" s="82"/>
      <c r="J9" s="82"/>
      <c r="K9" s="82"/>
      <c r="L9" s="82"/>
    </row>
    <row r="10" spans="1:12" ht="23.25" customHeight="1">
      <c r="A10" s="3"/>
      <c r="B10" s="3" t="s">
        <v>146</v>
      </c>
      <c r="C10" s="3"/>
      <c r="D10" s="117"/>
      <c r="F10" s="82">
        <v>105170246</v>
      </c>
      <c r="G10" s="82"/>
      <c r="H10" s="82">
        <v>80484174</v>
      </c>
      <c r="I10" s="82"/>
      <c r="J10" s="82">
        <v>105130916</v>
      </c>
      <c r="K10" s="82"/>
      <c r="L10" s="82">
        <v>74626850</v>
      </c>
    </row>
    <row r="11" spans="1:12" ht="23.25" customHeight="1">
      <c r="A11" s="3"/>
      <c r="B11" s="3" t="s">
        <v>147</v>
      </c>
      <c r="C11" s="3"/>
      <c r="D11" s="119"/>
      <c r="F11" s="82">
        <v>0</v>
      </c>
      <c r="G11" s="82"/>
      <c r="H11" s="82">
        <v>0</v>
      </c>
      <c r="I11" s="82"/>
      <c r="J11" s="82">
        <v>0</v>
      </c>
      <c r="K11" s="82"/>
      <c r="L11" s="82">
        <v>0</v>
      </c>
    </row>
    <row r="12" spans="1:12" ht="23.25" customHeight="1" thickBot="1">
      <c r="A12" s="416"/>
      <c r="B12" s="416"/>
      <c r="D12" s="119"/>
      <c r="E12" s="120"/>
      <c r="F12" s="424">
        <v>105170246</v>
      </c>
      <c r="G12" s="78"/>
      <c r="H12" s="424">
        <v>80484174</v>
      </c>
      <c r="I12" s="82"/>
      <c r="J12" s="424">
        <v>105130916</v>
      </c>
      <c r="K12" s="82"/>
      <c r="L12" s="424">
        <v>74626850</v>
      </c>
    </row>
    <row r="13" spans="1:12" ht="23.25" customHeight="1" thickTop="1">
      <c r="A13" s="403"/>
      <c r="B13" s="403"/>
      <c r="D13" s="119"/>
      <c r="E13" s="120"/>
      <c r="F13" s="82"/>
      <c r="G13" s="78"/>
      <c r="H13" s="82"/>
      <c r="I13" s="82"/>
      <c r="J13" s="82"/>
      <c r="K13" s="82"/>
      <c r="L13" s="82"/>
    </row>
    <row r="14" spans="1:12" ht="24.6" customHeight="1">
      <c r="A14" s="116" t="s">
        <v>145</v>
      </c>
      <c r="B14" s="3"/>
      <c r="C14" s="3"/>
      <c r="D14" s="117"/>
      <c r="F14" s="82"/>
      <c r="G14" s="82"/>
      <c r="H14" s="82"/>
      <c r="I14" s="82"/>
      <c r="J14" s="82"/>
      <c r="K14" s="82"/>
      <c r="L14" s="82"/>
    </row>
    <row r="15" spans="1:12" ht="24.6" customHeight="1">
      <c r="A15" s="3"/>
      <c r="B15" s="3" t="s">
        <v>146</v>
      </c>
      <c r="C15" s="3"/>
      <c r="D15" s="117"/>
      <c r="F15" s="82">
        <v>105170246</v>
      </c>
      <c r="G15" s="82"/>
      <c r="H15" s="82">
        <v>80484174</v>
      </c>
      <c r="I15" s="82"/>
      <c r="J15" s="82">
        <v>105130916</v>
      </c>
      <c r="K15" s="82"/>
      <c r="L15" s="82">
        <v>74626850</v>
      </c>
    </row>
    <row r="16" spans="1:12" ht="24.6" customHeight="1">
      <c r="A16" s="3"/>
      <c r="B16" s="3" t="s">
        <v>147</v>
      </c>
      <c r="C16" s="3"/>
      <c r="D16" s="119"/>
      <c r="F16" s="82">
        <v>0</v>
      </c>
      <c r="G16" s="82"/>
      <c r="H16" s="82">
        <v>0</v>
      </c>
      <c r="I16" s="82"/>
      <c r="J16" s="82">
        <v>0</v>
      </c>
      <c r="K16" s="82"/>
      <c r="L16" s="82">
        <v>0</v>
      </c>
    </row>
    <row r="17" spans="1:12" ht="23.25" customHeight="1" thickBot="1">
      <c r="A17" s="416"/>
      <c r="B17" s="416"/>
      <c r="D17" s="119"/>
      <c r="E17" s="120"/>
      <c r="F17" s="424">
        <v>105170246</v>
      </c>
      <c r="G17" s="78"/>
      <c r="H17" s="424">
        <v>80484174</v>
      </c>
      <c r="I17" s="82"/>
      <c r="J17" s="424">
        <v>105130916</v>
      </c>
      <c r="K17" s="82"/>
      <c r="L17" s="424">
        <v>74626850</v>
      </c>
    </row>
    <row r="18" spans="1:12" ht="23.25" customHeight="1" thickTop="1">
      <c r="A18" s="46"/>
      <c r="B18" s="3"/>
      <c r="D18" s="117"/>
      <c r="H18" s="121"/>
    </row>
    <row r="19" spans="1:12" ht="24.6" customHeight="1">
      <c r="A19" s="79" t="s">
        <v>61</v>
      </c>
      <c r="B19" s="75"/>
      <c r="C19" s="75"/>
      <c r="D19" s="77"/>
      <c r="E19" s="76"/>
      <c r="F19" s="123"/>
      <c r="G19" s="76"/>
      <c r="H19" s="124"/>
      <c r="I19" s="124"/>
      <c r="J19" s="123"/>
      <c r="K19" s="124"/>
      <c r="L19" s="124"/>
    </row>
    <row r="20" spans="1:12" ht="24.6" customHeight="1" thickBot="1">
      <c r="A20" s="75"/>
      <c r="B20" s="75" t="s">
        <v>62</v>
      </c>
      <c r="C20" s="75"/>
      <c r="D20" s="77"/>
      <c r="E20" s="76"/>
      <c r="F20" s="425">
        <v>0.14025066972772027</v>
      </c>
      <c r="G20" s="76"/>
      <c r="H20" s="425">
        <v>0.10733034993549764</v>
      </c>
      <c r="I20" s="124"/>
      <c r="J20" s="425">
        <v>0.14019822087407405</v>
      </c>
      <c r="K20" s="124"/>
      <c r="L20" s="425">
        <v>9.9519266049545252E-2</v>
      </c>
    </row>
    <row r="21" spans="1:12" ht="24.6" customHeight="1" thickTop="1" thickBot="1">
      <c r="A21" s="75"/>
      <c r="B21" s="75" t="s">
        <v>63</v>
      </c>
      <c r="C21" s="75"/>
      <c r="D21" s="87"/>
      <c r="E21" s="88"/>
      <c r="F21" s="426">
        <v>749873396</v>
      </c>
      <c r="G21" s="90"/>
      <c r="H21" s="426">
        <v>749873396</v>
      </c>
      <c r="I21" s="89"/>
      <c r="J21" s="426">
        <v>749873396</v>
      </c>
      <c r="K21" s="89"/>
      <c r="L21" s="426">
        <v>749873396</v>
      </c>
    </row>
    <row r="22" spans="1:12" ht="23.25" customHeight="1" thickTop="1">
      <c r="A22" s="3"/>
      <c r="B22" s="3"/>
      <c r="C22" s="3"/>
      <c r="D22" s="117"/>
      <c r="E22" s="117"/>
      <c r="F22" s="125"/>
      <c r="G22" s="90"/>
      <c r="H22" s="125"/>
      <c r="I22" s="89"/>
      <c r="J22" s="89"/>
      <c r="K22" s="89"/>
      <c r="L22" s="89"/>
    </row>
    <row r="23" spans="1:12" ht="23.25" customHeight="1">
      <c r="A23" s="3"/>
      <c r="B23" s="3"/>
      <c r="C23" s="3"/>
      <c r="D23" s="117"/>
      <c r="E23" s="117"/>
      <c r="F23" s="125"/>
      <c r="G23" s="90"/>
      <c r="H23" s="125"/>
      <c r="I23" s="89"/>
      <c r="J23" s="89"/>
      <c r="K23" s="89"/>
      <c r="L23" s="89"/>
    </row>
    <row r="24" spans="1:12" ht="23.25" customHeight="1">
      <c r="A24" s="3"/>
      <c r="B24" s="3"/>
      <c r="C24" s="3"/>
      <c r="D24" s="117"/>
      <c r="E24" s="117"/>
      <c r="F24" s="125"/>
      <c r="G24" s="90"/>
      <c r="H24" s="125"/>
      <c r="I24" s="89"/>
      <c r="J24" s="89"/>
      <c r="K24" s="89"/>
      <c r="L24" s="89"/>
    </row>
    <row r="25" spans="1:12" ht="23.25" customHeight="1">
      <c r="A25" s="3"/>
      <c r="B25" s="3"/>
      <c r="C25" s="3"/>
      <c r="D25" s="117"/>
      <c r="E25" s="117"/>
      <c r="F25" s="125"/>
      <c r="G25" s="90"/>
      <c r="H25" s="125"/>
      <c r="I25" s="89"/>
      <c r="J25" s="89"/>
      <c r="K25" s="89"/>
      <c r="L25" s="89"/>
    </row>
    <row r="26" spans="1:12" ht="23.25" customHeight="1">
      <c r="A26" s="3"/>
      <c r="B26" s="3"/>
      <c r="C26" s="3"/>
      <c r="D26" s="117"/>
      <c r="E26" s="117"/>
      <c r="F26" s="125"/>
      <c r="G26" s="90"/>
      <c r="H26" s="125"/>
      <c r="I26" s="89"/>
      <c r="J26" s="89"/>
      <c r="K26" s="89"/>
      <c r="L26" s="89"/>
    </row>
    <row r="27" spans="1:12" ht="23.25" customHeight="1">
      <c r="A27" s="3"/>
      <c r="B27" s="3"/>
      <c r="C27" s="3"/>
      <c r="D27" s="117"/>
      <c r="E27" s="117"/>
      <c r="F27" s="125"/>
      <c r="G27" s="90"/>
      <c r="H27" s="125"/>
      <c r="I27" s="89"/>
      <c r="J27" s="89"/>
      <c r="K27" s="89"/>
      <c r="L27" s="89"/>
    </row>
    <row r="28" spans="1:12" ht="23.25" customHeight="1">
      <c r="A28" s="3"/>
      <c r="B28" s="3"/>
      <c r="C28" s="3"/>
      <c r="D28" s="117"/>
      <c r="E28" s="117"/>
      <c r="F28" s="125"/>
      <c r="G28" s="90"/>
      <c r="H28" s="125"/>
      <c r="I28" s="89"/>
      <c r="J28" s="89"/>
      <c r="K28" s="89"/>
      <c r="L28" s="89"/>
    </row>
    <row r="29" spans="1:12" ht="23.25" customHeight="1">
      <c r="A29" s="3"/>
      <c r="B29" s="3"/>
      <c r="C29" s="3"/>
      <c r="D29" s="117"/>
      <c r="E29" s="117"/>
      <c r="F29" s="125"/>
      <c r="G29" s="90"/>
      <c r="H29" s="125"/>
      <c r="I29" s="89"/>
      <c r="J29" s="89"/>
      <c r="K29" s="89"/>
      <c r="L29" s="89"/>
    </row>
    <row r="30" spans="1:12" ht="23.25" customHeight="1">
      <c r="A30" s="3"/>
      <c r="B30" s="3"/>
      <c r="C30" s="3"/>
      <c r="D30" s="117"/>
      <c r="E30" s="117"/>
      <c r="F30" s="125"/>
      <c r="G30" s="90"/>
      <c r="H30" s="125"/>
      <c r="I30" s="89"/>
      <c r="J30" s="89"/>
      <c r="K30" s="89"/>
      <c r="L30" s="89"/>
    </row>
    <row r="31" spans="1:12" ht="23.25" customHeight="1">
      <c r="A31" s="3"/>
      <c r="B31" s="3"/>
      <c r="C31" s="3"/>
      <c r="D31" s="117"/>
      <c r="E31" s="117"/>
      <c r="F31" s="125"/>
      <c r="G31" s="90"/>
      <c r="H31" s="125"/>
      <c r="I31" s="89"/>
      <c r="J31" s="89"/>
      <c r="K31" s="89"/>
      <c r="L31" s="89"/>
    </row>
    <row r="32" spans="1:12" ht="23.25" customHeight="1">
      <c r="A32" s="3"/>
      <c r="B32" s="3"/>
      <c r="C32" s="3"/>
      <c r="D32" s="117"/>
      <c r="E32" s="117"/>
      <c r="F32" s="125"/>
      <c r="G32" s="90"/>
      <c r="H32" s="125"/>
      <c r="I32" s="89"/>
      <c r="J32" s="89"/>
      <c r="K32" s="89"/>
      <c r="L32" s="89"/>
    </row>
    <row r="33" spans="1:12" ht="23.25" customHeight="1">
      <c r="A33" s="3"/>
      <c r="B33" s="3"/>
      <c r="C33" s="3"/>
      <c r="D33" s="117"/>
      <c r="E33" s="117"/>
      <c r="F33" s="125"/>
      <c r="G33" s="90"/>
      <c r="H33" s="125"/>
      <c r="I33" s="89"/>
      <c r="J33" s="89"/>
      <c r="K33" s="89"/>
      <c r="L33" s="89"/>
    </row>
    <row r="34" spans="1:12">
      <c r="A34" s="3"/>
      <c r="B34" s="3"/>
      <c r="C34" s="3"/>
      <c r="D34" s="117"/>
      <c r="E34" s="117"/>
      <c r="F34" s="125"/>
      <c r="G34" s="90"/>
      <c r="H34" s="125"/>
      <c r="I34" s="89"/>
      <c r="J34" s="89"/>
      <c r="K34" s="89"/>
      <c r="L34" s="89"/>
    </row>
    <row r="35" spans="1:12">
      <c r="A35" s="3"/>
      <c r="B35" s="3"/>
      <c r="C35" s="3"/>
      <c r="D35" s="117"/>
      <c r="E35" s="117"/>
      <c r="F35" s="125"/>
      <c r="G35" s="90"/>
      <c r="H35" s="125"/>
      <c r="I35" s="89"/>
      <c r="J35" s="89"/>
      <c r="K35" s="89"/>
      <c r="L35" s="89"/>
    </row>
    <row r="36" spans="1:12" ht="26.25" customHeight="1">
      <c r="A36" s="3"/>
      <c r="B36" s="3"/>
      <c r="C36" s="3"/>
      <c r="D36" s="117"/>
      <c r="E36" s="117"/>
      <c r="F36" s="125"/>
      <c r="G36" s="90"/>
      <c r="H36" s="125"/>
      <c r="I36" s="89"/>
      <c r="J36" s="89"/>
      <c r="K36" s="89"/>
      <c r="L36" s="89"/>
    </row>
    <row r="37" spans="1:12" ht="30" customHeight="1">
      <c r="A37" s="75" t="s">
        <v>123</v>
      </c>
      <c r="H37" s="126"/>
      <c r="L37" s="128">
        <v>5</v>
      </c>
    </row>
    <row r="38" spans="1:12" ht="23.25" customHeight="1">
      <c r="H38" s="93"/>
      <c r="I38" s="94"/>
      <c r="J38" s="127"/>
      <c r="K38" s="94"/>
      <c r="L38" s="93"/>
    </row>
    <row r="39" spans="1:12" ht="23.25" customHeight="1">
      <c r="H39" s="93"/>
      <c r="I39" s="94"/>
      <c r="J39" s="127"/>
      <c r="K39" s="94"/>
      <c r="L39" s="93"/>
    </row>
    <row r="40" spans="1:12" ht="23.25" customHeight="1">
      <c r="H40" s="93"/>
      <c r="I40" s="94"/>
      <c r="J40" s="127"/>
      <c r="K40" s="94"/>
      <c r="L40" s="93"/>
    </row>
    <row r="41" spans="1:12" ht="23.25" customHeight="1">
      <c r="H41" s="118"/>
      <c r="J41" s="118"/>
      <c r="L41" s="118"/>
    </row>
    <row r="42" spans="1:12" ht="23.25" customHeight="1">
      <c r="H42" s="122"/>
    </row>
    <row r="43" spans="1:12" ht="23.25" customHeight="1">
      <c r="H43" s="122"/>
    </row>
    <row r="44" spans="1:12" ht="23.25" customHeight="1">
      <c r="H44" s="122"/>
    </row>
    <row r="45" spans="1:12" ht="23.25" customHeight="1">
      <c r="H45" s="122"/>
    </row>
    <row r="46" spans="1:12" ht="23.25" customHeight="1">
      <c r="H46" s="122"/>
    </row>
    <row r="49" spans="8:12" ht="23.25" customHeight="1">
      <c r="H49" s="118"/>
      <c r="J49" s="118"/>
      <c r="L49" s="118"/>
    </row>
  </sheetData>
  <mergeCells count="4">
    <mergeCell ref="F6:H6"/>
    <mergeCell ref="J6:L6"/>
    <mergeCell ref="A12:B12"/>
    <mergeCell ref="A17:B17"/>
  </mergeCells>
  <pageMargins left="1" right="0.5" top="1" bottom="0.6" header="0.1" footer="0.1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8"/>
  <sheetViews>
    <sheetView topLeftCell="A4" zoomScale="85" zoomScaleNormal="85" zoomScaleSheetLayoutView="100" workbookViewId="0">
      <selection activeCell="G29" sqref="G29"/>
    </sheetView>
  </sheetViews>
  <sheetFormatPr defaultColWidth="10.28515625" defaultRowHeight="17.100000000000001" customHeight="1"/>
  <cols>
    <col min="1" max="1" width="7.5703125" style="118" bestFit="1" customWidth="1"/>
    <col min="2" max="2" width="44.7109375" style="118" customWidth="1"/>
    <col min="3" max="3" width="9.5703125" style="118" customWidth="1"/>
    <col min="4" max="4" width="0.85546875" style="118" customWidth="1"/>
    <col min="5" max="5" width="13.5703125" style="118" bestFit="1" customWidth="1"/>
    <col min="6" max="6" width="0.85546875" style="118" customWidth="1"/>
    <col min="7" max="7" width="12.5703125" style="118" bestFit="1" customWidth="1"/>
    <col min="8" max="8" width="0.7109375" style="118" customWidth="1"/>
    <col min="9" max="9" width="11.5703125" style="118" bestFit="1" customWidth="1"/>
    <col min="10" max="10" width="0.7109375" style="118" customWidth="1"/>
    <col min="11" max="11" width="12.5703125" style="118" bestFit="1" customWidth="1"/>
    <col min="12" max="12" width="0.5703125" style="118" customWidth="1"/>
    <col min="13" max="13" width="19.7109375" style="118" bestFit="1" customWidth="1"/>
    <col min="14" max="14" width="0.7109375" style="118" customWidth="1"/>
    <col min="15" max="15" width="16" style="118" bestFit="1" customWidth="1"/>
    <col min="16" max="16" width="0.7109375" style="118" customWidth="1"/>
    <col min="17" max="17" width="16.28515625" style="118" bestFit="1" customWidth="1"/>
    <col min="18" max="18" width="0.7109375" style="118" customWidth="1"/>
    <col min="19" max="19" width="15.5703125" style="118" customWidth="1"/>
    <col min="20" max="20" width="5.85546875" style="118" bestFit="1" customWidth="1"/>
    <col min="21" max="16384" width="10.28515625" style="118"/>
  </cols>
  <sheetData>
    <row r="1" spans="2:19" ht="23.25" customHeight="1">
      <c r="B1" s="97" t="s">
        <v>0</v>
      </c>
      <c r="C1" s="97"/>
      <c r="D1" s="97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63" t="s">
        <v>119</v>
      </c>
    </row>
    <row r="2" spans="2:19" ht="23.25" customHeight="1">
      <c r="B2" s="130" t="s">
        <v>64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</row>
    <row r="3" spans="2:19" s="101" customFormat="1" ht="24.6" customHeight="1">
      <c r="B3" s="101" t="s">
        <v>115</v>
      </c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</row>
    <row r="4" spans="2:19" ht="23.25" customHeight="1">
      <c r="B4" s="131"/>
      <c r="C4" s="131"/>
      <c r="D4" s="131"/>
      <c r="E4" s="132"/>
      <c r="F4" s="132"/>
      <c r="G4" s="132"/>
      <c r="H4" s="132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</row>
    <row r="5" spans="2:19" ht="23.25" customHeight="1">
      <c r="B5" s="131"/>
      <c r="C5" s="131"/>
      <c r="D5" s="131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417" t="s">
        <v>2</v>
      </c>
      <c r="R5" s="417"/>
      <c r="S5" s="417"/>
    </row>
    <row r="6" spans="2:19" ht="23.25" customHeight="1">
      <c r="B6" s="131"/>
      <c r="C6" s="131"/>
      <c r="D6" s="131"/>
      <c r="E6" s="418" t="s">
        <v>65</v>
      </c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135"/>
      <c r="Q6" s="136"/>
      <c r="R6" s="136"/>
      <c r="S6" s="136"/>
    </row>
    <row r="7" spans="2:19" ht="23.25" customHeight="1">
      <c r="B7" s="131"/>
      <c r="C7" s="131"/>
      <c r="D7" s="131"/>
      <c r="E7" s="137"/>
      <c r="F7" s="137"/>
      <c r="G7" s="137"/>
      <c r="H7" s="137"/>
      <c r="I7" s="137"/>
      <c r="J7" s="137"/>
      <c r="K7" s="137"/>
      <c r="L7" s="137"/>
      <c r="M7" s="137" t="s">
        <v>66</v>
      </c>
      <c r="N7" s="137"/>
      <c r="O7" s="137"/>
      <c r="P7" s="135"/>
      <c r="Q7" s="136"/>
      <c r="R7" s="136"/>
      <c r="S7" s="136"/>
    </row>
    <row r="8" spans="2:19" ht="23.25" customHeight="1">
      <c r="B8" s="131"/>
      <c r="C8" s="131"/>
      <c r="D8" s="131"/>
      <c r="E8" s="101"/>
      <c r="F8" s="101"/>
      <c r="G8" s="101"/>
      <c r="H8" s="101"/>
      <c r="I8" s="418" t="s">
        <v>67</v>
      </c>
      <c r="J8" s="418"/>
      <c r="K8" s="418"/>
      <c r="L8" s="103"/>
      <c r="M8" s="402" t="s">
        <v>38</v>
      </c>
      <c r="N8" s="103"/>
      <c r="O8" s="101"/>
      <c r="P8" s="138"/>
      <c r="R8" s="139"/>
      <c r="S8" s="139"/>
    </row>
    <row r="9" spans="2:19" ht="23.25" customHeight="1">
      <c r="B9" s="131"/>
      <c r="C9" s="131"/>
      <c r="D9" s="131"/>
      <c r="H9" s="139"/>
      <c r="I9" s="138" t="s">
        <v>68</v>
      </c>
      <c r="L9" s="138"/>
      <c r="M9" s="140" t="s">
        <v>69</v>
      </c>
      <c r="N9" s="138"/>
      <c r="P9" s="138"/>
      <c r="Q9" s="139"/>
      <c r="R9" s="139"/>
      <c r="S9" s="139"/>
    </row>
    <row r="10" spans="2:19" ht="23.25" customHeight="1">
      <c r="B10" s="131"/>
      <c r="C10" s="131"/>
      <c r="D10" s="131"/>
      <c r="E10" s="139" t="s">
        <v>70</v>
      </c>
      <c r="F10" s="139"/>
      <c r="G10" s="139" t="s">
        <v>71</v>
      </c>
      <c r="H10" s="139"/>
      <c r="I10" s="139" t="s">
        <v>72</v>
      </c>
      <c r="J10" s="139"/>
      <c r="K10" s="138" t="s">
        <v>73</v>
      </c>
      <c r="L10" s="138"/>
      <c r="M10" s="138" t="s">
        <v>74</v>
      </c>
      <c r="N10" s="138"/>
      <c r="O10" s="138" t="s">
        <v>75</v>
      </c>
      <c r="P10" s="138"/>
      <c r="Q10" s="139" t="s">
        <v>148</v>
      </c>
      <c r="R10" s="139"/>
      <c r="S10" s="139" t="s">
        <v>75</v>
      </c>
    </row>
    <row r="11" spans="2:19" ht="23.25" customHeight="1">
      <c r="B11" s="101"/>
      <c r="C11" s="401" t="s">
        <v>5</v>
      </c>
      <c r="D11" s="101"/>
      <c r="E11" s="405" t="s">
        <v>76</v>
      </c>
      <c r="F11" s="137"/>
      <c r="G11" s="405" t="s">
        <v>77</v>
      </c>
      <c r="H11" s="139"/>
      <c r="I11" s="405" t="s">
        <v>78</v>
      </c>
      <c r="J11" s="139"/>
      <c r="K11" s="405" t="s">
        <v>79</v>
      </c>
      <c r="L11" s="137"/>
      <c r="M11" s="141" t="s">
        <v>80</v>
      </c>
      <c r="N11" s="137"/>
      <c r="O11" s="141" t="s">
        <v>81</v>
      </c>
      <c r="P11" s="139"/>
      <c r="Q11" s="141" t="s">
        <v>149</v>
      </c>
      <c r="R11" s="139"/>
      <c r="S11" s="405" t="s">
        <v>82</v>
      </c>
    </row>
    <row r="12" spans="2:19" ht="23.25" customHeight="1">
      <c r="B12" s="142" t="s">
        <v>3</v>
      </c>
      <c r="C12" s="143"/>
      <c r="D12" s="101"/>
      <c r="E12" s="140"/>
      <c r="F12" s="140"/>
      <c r="G12" s="140"/>
      <c r="H12" s="140"/>
      <c r="I12" s="140"/>
      <c r="J12" s="140"/>
      <c r="K12" s="34"/>
      <c r="L12" s="140"/>
      <c r="M12" s="140"/>
      <c r="N12" s="140"/>
      <c r="O12" s="140"/>
      <c r="P12" s="140"/>
      <c r="Q12" s="140"/>
      <c r="R12" s="140"/>
      <c r="S12" s="140"/>
    </row>
    <row r="13" spans="2:19" ht="23.25" customHeight="1">
      <c r="B13" s="79" t="s">
        <v>83</v>
      </c>
      <c r="C13" s="77"/>
      <c r="D13" s="76"/>
      <c r="E13" s="144">
        <v>374936698</v>
      </c>
      <c r="F13" s="144"/>
      <c r="G13" s="144">
        <v>153825441</v>
      </c>
      <c r="H13" s="144"/>
      <c r="I13" s="144">
        <v>37979500</v>
      </c>
      <c r="J13" s="144"/>
      <c r="K13" s="144">
        <v>305530203</v>
      </c>
      <c r="L13" s="144"/>
      <c r="M13" s="144">
        <v>-5697686</v>
      </c>
      <c r="N13" s="144"/>
      <c r="O13" s="144">
        <v>866574156</v>
      </c>
      <c r="P13" s="144"/>
      <c r="Q13" s="144">
        <v>0</v>
      </c>
      <c r="R13" s="145"/>
      <c r="S13" s="144">
        <v>866574156</v>
      </c>
    </row>
    <row r="14" spans="2:19" ht="23.25" customHeight="1">
      <c r="B14" s="1" t="s">
        <v>152</v>
      </c>
      <c r="C14" s="77"/>
      <c r="D14" s="76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5"/>
      <c r="S14" s="144"/>
    </row>
    <row r="15" spans="2:19" ht="23.25" customHeight="1">
      <c r="B15" s="75" t="s">
        <v>122</v>
      </c>
      <c r="C15" s="77"/>
      <c r="D15" s="76"/>
      <c r="E15" s="144">
        <v>0</v>
      </c>
      <c r="F15" s="144"/>
      <c r="G15" s="144">
        <v>0</v>
      </c>
      <c r="H15" s="144"/>
      <c r="I15" s="144">
        <v>0</v>
      </c>
      <c r="J15" s="144"/>
      <c r="K15" s="144">
        <v>80484174</v>
      </c>
      <c r="L15" s="144"/>
      <c r="M15" s="144">
        <v>0</v>
      </c>
      <c r="N15" s="144"/>
      <c r="O15" s="144">
        <v>80484174</v>
      </c>
      <c r="P15" s="144"/>
      <c r="Q15" s="146">
        <v>0</v>
      </c>
      <c r="R15" s="145"/>
      <c r="S15" s="144">
        <v>80484174</v>
      </c>
    </row>
    <row r="16" spans="2:19" ht="23.25" customHeight="1">
      <c r="B16" s="1" t="s">
        <v>153</v>
      </c>
      <c r="C16" s="77"/>
      <c r="D16" s="64"/>
      <c r="E16" s="147">
        <v>0</v>
      </c>
      <c r="F16" s="144"/>
      <c r="G16" s="147">
        <v>0</v>
      </c>
      <c r="H16" s="144"/>
      <c r="I16" s="147">
        <v>0</v>
      </c>
      <c r="J16" s="144"/>
      <c r="K16" s="147">
        <v>80484174</v>
      </c>
      <c r="L16" s="144"/>
      <c r="M16" s="147">
        <v>0</v>
      </c>
      <c r="N16" s="144"/>
      <c r="O16" s="147">
        <v>80484174</v>
      </c>
      <c r="P16" s="144"/>
      <c r="Q16" s="147">
        <v>0</v>
      </c>
      <c r="R16" s="148"/>
      <c r="S16" s="147">
        <v>80484174</v>
      </c>
    </row>
    <row r="17" spans="1:19" ht="23.25" customHeight="1" thickBot="1">
      <c r="B17" s="79" t="s">
        <v>116</v>
      </c>
      <c r="C17" s="76"/>
      <c r="D17" s="76"/>
      <c r="E17" s="427">
        <v>374936698</v>
      </c>
      <c r="F17" s="144"/>
      <c r="G17" s="427">
        <v>153825441</v>
      </c>
      <c r="H17" s="144"/>
      <c r="I17" s="427">
        <v>37979500</v>
      </c>
      <c r="J17" s="144"/>
      <c r="K17" s="427">
        <v>386014377</v>
      </c>
      <c r="L17" s="144"/>
      <c r="M17" s="427">
        <v>-5697686</v>
      </c>
      <c r="N17" s="144"/>
      <c r="O17" s="427">
        <v>947058330</v>
      </c>
      <c r="P17" s="144"/>
      <c r="Q17" s="427">
        <v>0</v>
      </c>
      <c r="R17" s="145"/>
      <c r="S17" s="427">
        <v>947058330</v>
      </c>
    </row>
    <row r="18" spans="1:19" ht="20.100000000000001" customHeight="1" thickTop="1">
      <c r="B18" s="1"/>
      <c r="C18" s="119"/>
      <c r="D18" s="101"/>
      <c r="E18" s="145"/>
      <c r="F18" s="145"/>
      <c r="G18" s="145"/>
      <c r="H18" s="145"/>
      <c r="I18" s="145"/>
      <c r="J18" s="145"/>
      <c r="K18" s="149"/>
      <c r="L18" s="149"/>
      <c r="M18" s="149"/>
      <c r="N18" s="149"/>
      <c r="O18" s="145"/>
      <c r="P18" s="145"/>
      <c r="Q18" s="145"/>
      <c r="R18" s="145"/>
      <c r="S18" s="145"/>
    </row>
    <row r="19" spans="1:19" ht="23.25" customHeight="1">
      <c r="B19" s="1" t="s">
        <v>117</v>
      </c>
      <c r="C19" s="119"/>
      <c r="E19" s="145">
        <v>374936698</v>
      </c>
      <c r="F19" s="145"/>
      <c r="G19" s="145">
        <v>153825441</v>
      </c>
      <c r="H19" s="145"/>
      <c r="I19" s="145">
        <v>37979500</v>
      </c>
      <c r="J19" s="145"/>
      <c r="K19" s="145">
        <v>506050481</v>
      </c>
      <c r="L19" s="145"/>
      <c r="M19" s="145">
        <v>-5697686</v>
      </c>
      <c r="N19" s="145"/>
      <c r="O19" s="144">
        <v>1067094434</v>
      </c>
      <c r="P19" s="145"/>
      <c r="Q19" s="145">
        <v>0</v>
      </c>
      <c r="R19" s="145"/>
      <c r="S19" s="144">
        <v>1067094434</v>
      </c>
    </row>
    <row r="20" spans="1:19" ht="23.25" customHeight="1">
      <c r="B20" s="3" t="s">
        <v>150</v>
      </c>
      <c r="C20" s="119">
        <v>4.2</v>
      </c>
      <c r="E20" s="150">
        <v>0</v>
      </c>
      <c r="F20" s="145"/>
      <c r="G20" s="150">
        <v>0</v>
      </c>
      <c r="H20" s="145"/>
      <c r="I20" s="150">
        <v>0</v>
      </c>
      <c r="J20" s="145"/>
      <c r="K20" s="150">
        <v>-640701</v>
      </c>
      <c r="L20" s="145"/>
      <c r="M20" s="150">
        <v>0</v>
      </c>
      <c r="N20" s="145"/>
      <c r="O20" s="150">
        <v>-640701</v>
      </c>
      <c r="P20" s="145"/>
      <c r="Q20" s="150">
        <v>0</v>
      </c>
      <c r="R20" s="145"/>
      <c r="S20" s="150">
        <v>-640701</v>
      </c>
    </row>
    <row r="21" spans="1:19" ht="23.25" customHeight="1">
      <c r="B21" s="3" t="s">
        <v>151</v>
      </c>
      <c r="C21" s="119"/>
      <c r="E21" s="145">
        <v>374936698</v>
      </c>
      <c r="F21" s="145"/>
      <c r="G21" s="145">
        <v>153825441</v>
      </c>
      <c r="H21" s="145"/>
      <c r="I21" s="145">
        <v>37979500</v>
      </c>
      <c r="J21" s="145"/>
      <c r="K21" s="145">
        <v>505409780</v>
      </c>
      <c r="L21" s="145"/>
      <c r="M21" s="145">
        <v>-5697686</v>
      </c>
      <c r="N21" s="145"/>
      <c r="O21" s="145">
        <v>1066453733</v>
      </c>
      <c r="P21" s="145"/>
      <c r="Q21" s="145">
        <v>0</v>
      </c>
      <c r="R21" s="145"/>
      <c r="S21" s="145">
        <v>1066453733</v>
      </c>
    </row>
    <row r="22" spans="1:19" ht="23.25" customHeight="1">
      <c r="B22" s="1" t="s">
        <v>152</v>
      </c>
      <c r="C22" s="119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</row>
    <row r="23" spans="1:19" ht="23.25" customHeight="1">
      <c r="B23" s="75" t="s">
        <v>122</v>
      </c>
      <c r="C23" s="119"/>
      <c r="D23" s="101"/>
      <c r="E23" s="150">
        <v>0</v>
      </c>
      <c r="F23" s="145"/>
      <c r="G23" s="150">
        <v>0</v>
      </c>
      <c r="H23" s="145"/>
      <c r="I23" s="150">
        <v>0</v>
      </c>
      <c r="J23" s="145"/>
      <c r="K23" s="150">
        <v>105170246</v>
      </c>
      <c r="L23" s="145"/>
      <c r="M23" s="150">
        <v>0</v>
      </c>
      <c r="N23" s="145"/>
      <c r="O23" s="146">
        <v>105170246</v>
      </c>
      <c r="P23" s="145"/>
      <c r="Q23" s="150">
        <v>0</v>
      </c>
      <c r="R23" s="145"/>
      <c r="S23" s="146">
        <v>105170246</v>
      </c>
    </row>
    <row r="24" spans="1:19" ht="23.25" customHeight="1">
      <c r="B24" s="1" t="s">
        <v>153</v>
      </c>
      <c r="C24" s="119"/>
      <c r="E24" s="145">
        <v>0</v>
      </c>
      <c r="F24" s="145"/>
      <c r="G24" s="145">
        <v>0</v>
      </c>
      <c r="H24" s="145"/>
      <c r="I24" s="145">
        <v>0</v>
      </c>
      <c r="J24" s="145"/>
      <c r="K24" s="145">
        <v>105170246</v>
      </c>
      <c r="L24" s="145"/>
      <c r="M24" s="145">
        <v>0</v>
      </c>
      <c r="N24" s="145"/>
      <c r="O24" s="145">
        <v>105170246</v>
      </c>
      <c r="P24" s="145"/>
      <c r="Q24" s="145">
        <v>0</v>
      </c>
      <c r="R24" s="145"/>
      <c r="S24" s="145">
        <v>105170246</v>
      </c>
    </row>
    <row r="25" spans="1:19" ht="23.25" customHeight="1" thickBot="1">
      <c r="B25" s="151" t="s">
        <v>118</v>
      </c>
      <c r="C25" s="117"/>
      <c r="E25" s="428">
        <v>374936698</v>
      </c>
      <c r="F25" s="145"/>
      <c r="G25" s="428">
        <v>153825441</v>
      </c>
      <c r="H25" s="145"/>
      <c r="I25" s="428">
        <v>37979500</v>
      </c>
      <c r="J25" s="145"/>
      <c r="K25" s="428">
        <v>610580026</v>
      </c>
      <c r="L25" s="145"/>
      <c r="M25" s="428">
        <v>-5697686</v>
      </c>
      <c r="N25" s="145"/>
      <c r="O25" s="428">
        <v>1171623979</v>
      </c>
      <c r="P25" s="145"/>
      <c r="Q25" s="428">
        <v>0</v>
      </c>
      <c r="R25" s="145"/>
      <c r="S25" s="428">
        <v>1171623979</v>
      </c>
    </row>
    <row r="26" spans="1:19" ht="23.25" customHeight="1" thickTop="1">
      <c r="B26" s="151"/>
      <c r="C26" s="117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</row>
    <row r="27" spans="1:19" ht="23.25" customHeight="1">
      <c r="B27" s="151"/>
      <c r="C27" s="117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</row>
    <row r="28" spans="1:19" ht="11.25" customHeight="1">
      <c r="B28" s="152"/>
      <c r="C28" s="117"/>
      <c r="E28" s="145"/>
      <c r="F28" s="145"/>
      <c r="G28" s="145"/>
      <c r="H28" s="145"/>
      <c r="I28" s="145"/>
      <c r="J28" s="145"/>
      <c r="K28" s="145"/>
      <c r="L28" s="145"/>
      <c r="M28" s="152"/>
      <c r="N28" s="145"/>
      <c r="O28" s="145"/>
      <c r="P28" s="145"/>
      <c r="Q28" s="145"/>
      <c r="R28" s="145"/>
      <c r="S28" s="145"/>
    </row>
    <row r="29" spans="1:19" ht="34.5" customHeight="1">
      <c r="A29" s="411">
        <v>6</v>
      </c>
      <c r="B29" s="75" t="s">
        <v>123</v>
      </c>
      <c r="C29" s="101"/>
      <c r="D29" s="101"/>
      <c r="E29" s="148"/>
      <c r="F29" s="148"/>
      <c r="G29" s="148"/>
      <c r="H29" s="148"/>
      <c r="I29" s="148"/>
      <c r="J29" s="148"/>
      <c r="K29" s="149"/>
      <c r="L29" s="149"/>
      <c r="M29" s="149"/>
      <c r="N29" s="149"/>
      <c r="O29" s="148"/>
      <c r="P29" s="148"/>
      <c r="Q29" s="148"/>
      <c r="R29" s="148"/>
    </row>
    <row r="30" spans="1:19" ht="17.100000000000001" customHeight="1">
      <c r="B30" s="101"/>
      <c r="C30" s="101"/>
      <c r="D30" s="101"/>
      <c r="E30" s="148"/>
      <c r="F30" s="148"/>
      <c r="G30" s="148"/>
      <c r="H30" s="148"/>
      <c r="I30" s="148"/>
      <c r="J30" s="148"/>
      <c r="K30" s="149"/>
      <c r="L30" s="149"/>
      <c r="M30" s="149"/>
      <c r="N30" s="149"/>
      <c r="O30" s="148"/>
      <c r="P30" s="148"/>
      <c r="Q30" s="148"/>
      <c r="R30" s="148"/>
      <c r="S30" s="148"/>
    </row>
    <row r="31" spans="1:19" ht="17.100000000000001" customHeight="1">
      <c r="B31" s="101"/>
      <c r="C31" s="101"/>
      <c r="D31" s="101"/>
      <c r="E31" s="148"/>
      <c r="F31" s="148"/>
      <c r="G31" s="148"/>
      <c r="H31" s="148"/>
      <c r="I31" s="148"/>
      <c r="J31" s="148"/>
      <c r="K31" s="149"/>
      <c r="L31" s="149"/>
      <c r="M31" s="149"/>
      <c r="N31" s="149"/>
      <c r="O31" s="148"/>
      <c r="P31" s="148"/>
      <c r="Q31" s="148"/>
      <c r="R31" s="148"/>
      <c r="S31" s="148"/>
    </row>
    <row r="32" spans="1:19" ht="17.100000000000001" customHeight="1">
      <c r="B32" s="101"/>
      <c r="C32" s="101"/>
      <c r="D32" s="101"/>
      <c r="E32" s="148"/>
      <c r="F32" s="148"/>
      <c r="G32" s="148"/>
      <c r="H32" s="148"/>
      <c r="I32" s="148"/>
      <c r="J32" s="148"/>
      <c r="K32" s="149"/>
      <c r="L32" s="149"/>
      <c r="M32" s="149"/>
      <c r="N32" s="149"/>
      <c r="O32" s="148"/>
      <c r="P32" s="148"/>
      <c r="Q32" s="148"/>
      <c r="R32" s="148"/>
      <c r="S32" s="148"/>
    </row>
    <row r="33" spans="2:19" ht="17.100000000000001" customHeight="1">
      <c r="B33" s="101"/>
      <c r="C33" s="101"/>
      <c r="D33" s="101"/>
      <c r="E33" s="148"/>
      <c r="F33" s="148"/>
      <c r="G33" s="148"/>
      <c r="H33" s="148"/>
      <c r="I33" s="148"/>
      <c r="J33" s="148"/>
      <c r="K33" s="149"/>
      <c r="L33" s="149"/>
      <c r="M33" s="149"/>
      <c r="N33" s="149"/>
      <c r="O33" s="148"/>
      <c r="P33" s="148"/>
      <c r="Q33" s="148"/>
      <c r="R33" s="148"/>
      <c r="S33" s="148"/>
    </row>
    <row r="34" spans="2:19" ht="17.100000000000001" customHeight="1">
      <c r="B34" s="101"/>
      <c r="C34" s="101"/>
      <c r="D34" s="101"/>
      <c r="E34" s="148"/>
      <c r="F34" s="148"/>
      <c r="G34" s="148"/>
      <c r="H34" s="148"/>
      <c r="I34" s="148"/>
      <c r="J34" s="148"/>
      <c r="K34" s="149"/>
      <c r="L34" s="149"/>
      <c r="M34" s="149"/>
      <c r="N34" s="149"/>
      <c r="O34" s="148"/>
      <c r="P34" s="148"/>
      <c r="Q34" s="148"/>
      <c r="R34" s="148"/>
      <c r="S34" s="148"/>
    </row>
    <row r="35" spans="2:19" ht="17.100000000000001" customHeight="1">
      <c r="B35" s="101"/>
      <c r="C35" s="101"/>
      <c r="D35" s="101"/>
      <c r="E35" s="148"/>
      <c r="F35" s="148"/>
      <c r="G35" s="148"/>
      <c r="H35" s="148"/>
      <c r="I35" s="148"/>
      <c r="J35" s="148"/>
      <c r="K35" s="149"/>
      <c r="L35" s="149"/>
      <c r="M35" s="149"/>
      <c r="N35" s="149"/>
      <c r="O35" s="148"/>
      <c r="P35" s="148"/>
      <c r="Q35" s="148"/>
      <c r="R35" s="148"/>
      <c r="S35" s="148"/>
    </row>
    <row r="36" spans="2:19" ht="17.100000000000001" customHeight="1">
      <c r="B36" s="101"/>
      <c r="C36" s="101"/>
      <c r="D36" s="101"/>
      <c r="E36" s="148"/>
      <c r="F36" s="148"/>
      <c r="G36" s="148"/>
      <c r="H36" s="148"/>
      <c r="I36" s="148"/>
      <c r="J36" s="148"/>
      <c r="K36" s="149"/>
      <c r="L36" s="149"/>
      <c r="M36" s="149"/>
      <c r="N36" s="149"/>
      <c r="O36" s="148"/>
      <c r="P36" s="148"/>
      <c r="Q36" s="148"/>
      <c r="R36" s="148"/>
      <c r="S36" s="148"/>
    </row>
    <row r="37" spans="2:19" ht="17.100000000000001" customHeight="1">
      <c r="B37" s="101"/>
      <c r="C37" s="101"/>
      <c r="D37" s="101"/>
      <c r="E37" s="148"/>
      <c r="F37" s="148"/>
      <c r="G37" s="148"/>
      <c r="H37" s="148"/>
      <c r="I37" s="148"/>
      <c r="J37" s="148"/>
      <c r="K37" s="149"/>
      <c r="L37" s="149"/>
      <c r="M37" s="149"/>
      <c r="N37" s="149"/>
      <c r="O37" s="148"/>
      <c r="P37" s="148"/>
      <c r="Q37" s="148"/>
      <c r="R37" s="148"/>
      <c r="S37" s="148"/>
    </row>
    <row r="38" spans="2:19" ht="17.100000000000001" customHeight="1">
      <c r="B38" s="101"/>
      <c r="C38" s="101"/>
      <c r="D38" s="101"/>
      <c r="E38" s="148"/>
      <c r="F38" s="148"/>
      <c r="G38" s="148"/>
      <c r="H38" s="148"/>
      <c r="I38" s="148"/>
      <c r="J38" s="148"/>
      <c r="K38" s="149"/>
      <c r="L38" s="149"/>
      <c r="M38" s="149"/>
      <c r="N38" s="149"/>
      <c r="O38" s="148"/>
      <c r="P38" s="148"/>
      <c r="Q38" s="148"/>
      <c r="R38" s="148"/>
      <c r="S38" s="148"/>
    </row>
    <row r="39" spans="2:19" ht="17.100000000000001" customHeight="1">
      <c r="B39" s="101"/>
      <c r="C39" s="101"/>
      <c r="D39" s="101"/>
      <c r="E39" s="148"/>
      <c r="F39" s="148"/>
      <c r="G39" s="148"/>
      <c r="H39" s="148"/>
      <c r="I39" s="148"/>
      <c r="J39" s="148"/>
      <c r="K39" s="149"/>
      <c r="L39" s="149"/>
      <c r="M39" s="149"/>
      <c r="N39" s="149"/>
      <c r="O39" s="148"/>
      <c r="P39" s="148"/>
      <c r="Q39" s="148"/>
      <c r="R39" s="148"/>
      <c r="S39" s="148"/>
    </row>
    <row r="40" spans="2:19" ht="17.100000000000001" customHeight="1">
      <c r="B40" s="101"/>
      <c r="C40" s="101"/>
      <c r="D40" s="101"/>
      <c r="E40" s="148"/>
      <c r="F40" s="148"/>
      <c r="G40" s="148"/>
      <c r="H40" s="148"/>
      <c r="I40" s="148"/>
      <c r="J40" s="148"/>
      <c r="K40" s="149"/>
      <c r="L40" s="149"/>
      <c r="M40" s="149"/>
      <c r="N40" s="149"/>
      <c r="O40" s="148"/>
      <c r="P40" s="148"/>
      <c r="Q40" s="148"/>
      <c r="R40" s="148"/>
      <c r="S40" s="148"/>
    </row>
    <row r="41" spans="2:19" ht="17.100000000000001" customHeight="1">
      <c r="B41" s="101"/>
      <c r="C41" s="101"/>
      <c r="D41" s="101"/>
      <c r="E41" s="148"/>
      <c r="F41" s="148"/>
      <c r="G41" s="148"/>
      <c r="H41" s="148"/>
      <c r="I41" s="148"/>
      <c r="J41" s="148"/>
      <c r="K41" s="149"/>
      <c r="L41" s="149"/>
      <c r="M41" s="149"/>
      <c r="N41" s="149"/>
      <c r="O41" s="148"/>
      <c r="P41" s="148"/>
      <c r="Q41" s="148"/>
      <c r="R41" s="148"/>
      <c r="S41" s="148"/>
    </row>
    <row r="42" spans="2:19" ht="17.100000000000001" customHeight="1">
      <c r="B42" s="101"/>
      <c r="C42" s="101"/>
      <c r="D42" s="101"/>
      <c r="E42" s="148"/>
      <c r="F42" s="148"/>
      <c r="G42" s="148"/>
      <c r="H42" s="148"/>
      <c r="I42" s="148"/>
      <c r="J42" s="148"/>
      <c r="K42" s="149"/>
      <c r="L42" s="149"/>
      <c r="M42" s="149"/>
      <c r="N42" s="149"/>
      <c r="O42" s="148"/>
      <c r="P42" s="148"/>
      <c r="Q42" s="148"/>
      <c r="R42" s="148"/>
      <c r="S42" s="148"/>
    </row>
    <row r="43" spans="2:19" ht="17.100000000000001" customHeight="1">
      <c r="B43" s="101"/>
      <c r="C43" s="101"/>
      <c r="D43" s="101"/>
      <c r="E43" s="148"/>
      <c r="F43" s="148"/>
      <c r="G43" s="148"/>
      <c r="H43" s="148"/>
      <c r="I43" s="148"/>
      <c r="J43" s="148"/>
      <c r="K43" s="149"/>
      <c r="L43" s="149"/>
      <c r="M43" s="149"/>
      <c r="N43" s="149"/>
      <c r="O43" s="148"/>
      <c r="P43" s="148"/>
      <c r="Q43" s="148"/>
      <c r="R43" s="148"/>
      <c r="S43" s="148"/>
    </row>
    <row r="44" spans="2:19" ht="17.100000000000001" customHeight="1">
      <c r="B44" s="101"/>
      <c r="C44" s="101"/>
      <c r="D44" s="101"/>
      <c r="E44" s="148"/>
      <c r="F44" s="148"/>
      <c r="G44" s="148"/>
      <c r="H44" s="148"/>
      <c r="I44" s="148"/>
      <c r="J44" s="148"/>
      <c r="K44" s="149"/>
      <c r="L44" s="149"/>
      <c r="M44" s="149"/>
      <c r="N44" s="149"/>
      <c r="O44" s="148"/>
      <c r="P44" s="148"/>
      <c r="Q44" s="148"/>
      <c r="R44" s="148"/>
      <c r="S44" s="148"/>
    </row>
    <row r="45" spans="2:19" ht="17.100000000000001" customHeight="1">
      <c r="B45" s="101"/>
      <c r="C45" s="101"/>
      <c r="D45" s="101"/>
      <c r="E45" s="148"/>
      <c r="F45" s="148"/>
      <c r="G45" s="148"/>
      <c r="H45" s="148"/>
      <c r="I45" s="148"/>
      <c r="J45" s="148"/>
      <c r="K45" s="149"/>
      <c r="L45" s="149"/>
      <c r="M45" s="149"/>
      <c r="N45" s="149"/>
      <c r="O45" s="148"/>
      <c r="P45" s="148"/>
      <c r="Q45" s="148"/>
      <c r="R45" s="148"/>
      <c r="S45" s="148"/>
    </row>
    <row r="46" spans="2:19" ht="17.100000000000001" customHeight="1">
      <c r="B46" s="101"/>
      <c r="C46" s="101"/>
      <c r="D46" s="101"/>
      <c r="E46" s="148"/>
      <c r="F46" s="148"/>
      <c r="G46" s="148"/>
      <c r="H46" s="148"/>
      <c r="I46" s="148"/>
      <c r="J46" s="148"/>
      <c r="K46" s="149"/>
      <c r="L46" s="149"/>
      <c r="M46" s="149"/>
      <c r="N46" s="149"/>
      <c r="O46" s="148"/>
      <c r="P46" s="148"/>
      <c r="Q46" s="148"/>
      <c r="R46" s="148"/>
      <c r="S46" s="148"/>
    </row>
    <row r="47" spans="2:19" ht="17.100000000000001" customHeight="1">
      <c r="B47" s="101"/>
      <c r="E47" s="148"/>
      <c r="F47" s="148"/>
      <c r="G47" s="148"/>
      <c r="H47" s="148"/>
      <c r="I47" s="148"/>
      <c r="J47" s="148"/>
      <c r="K47" s="149"/>
      <c r="L47" s="149"/>
      <c r="M47" s="149"/>
      <c r="N47" s="149"/>
      <c r="O47" s="148"/>
      <c r="P47" s="148"/>
      <c r="Q47" s="148"/>
      <c r="R47" s="148"/>
      <c r="S47" s="148"/>
    </row>
    <row r="48" spans="2:19" ht="17.100000000000001" customHeight="1">
      <c r="I48" s="156"/>
      <c r="J48" s="156"/>
      <c r="K48" s="156"/>
      <c r="L48" s="156"/>
      <c r="M48" s="156"/>
      <c r="N48" s="156"/>
      <c r="O48" s="156"/>
      <c r="P48" s="156"/>
      <c r="Q48" s="156"/>
      <c r="R48" s="156"/>
      <c r="S48" s="156"/>
    </row>
    <row r="49" spans="9:19" ht="17.100000000000001" customHeight="1">
      <c r="I49" s="156"/>
      <c r="J49" s="156"/>
      <c r="K49" s="156"/>
      <c r="L49" s="156"/>
      <c r="M49" s="156"/>
      <c r="N49" s="156"/>
      <c r="O49" s="156"/>
      <c r="P49" s="156"/>
      <c r="Q49" s="156"/>
      <c r="R49" s="156"/>
      <c r="S49" s="156"/>
    </row>
    <row r="50" spans="9:19" ht="17.100000000000001" customHeight="1"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6"/>
    </row>
    <row r="51" spans="9:19" ht="17.100000000000001" customHeight="1">
      <c r="I51" s="156"/>
      <c r="J51" s="156"/>
      <c r="K51" s="156"/>
      <c r="L51" s="156"/>
      <c r="M51" s="156"/>
      <c r="N51" s="156"/>
      <c r="O51" s="156"/>
      <c r="P51" s="156"/>
      <c r="Q51" s="156"/>
      <c r="R51" s="156"/>
      <c r="S51" s="156"/>
    </row>
    <row r="52" spans="9:19" ht="17.100000000000001" customHeight="1">
      <c r="I52" s="156"/>
      <c r="J52" s="156"/>
      <c r="K52" s="156"/>
      <c r="L52" s="156"/>
      <c r="M52" s="156"/>
      <c r="N52" s="156"/>
      <c r="O52" s="156"/>
      <c r="P52" s="156"/>
      <c r="Q52" s="156"/>
      <c r="R52" s="156"/>
      <c r="S52" s="156"/>
    </row>
    <row r="53" spans="9:19" ht="17.100000000000001" customHeight="1">
      <c r="I53" s="156"/>
      <c r="J53" s="156"/>
      <c r="K53" s="156"/>
      <c r="L53" s="156"/>
      <c r="M53" s="156"/>
      <c r="N53" s="156"/>
      <c r="O53" s="156"/>
      <c r="P53" s="156"/>
      <c r="Q53" s="156"/>
      <c r="R53" s="156"/>
      <c r="S53" s="156"/>
    </row>
    <row r="54" spans="9:19" ht="17.100000000000001" customHeight="1">
      <c r="I54" s="156"/>
      <c r="J54" s="156"/>
      <c r="K54" s="156"/>
      <c r="L54" s="156"/>
      <c r="M54" s="156"/>
      <c r="N54" s="156"/>
      <c r="O54" s="156"/>
      <c r="P54" s="156"/>
      <c r="Q54" s="156"/>
      <c r="R54" s="156"/>
      <c r="S54" s="156"/>
    </row>
    <row r="55" spans="9:19" ht="17.100000000000001" customHeight="1">
      <c r="I55" s="156"/>
      <c r="J55" s="156"/>
      <c r="K55" s="156"/>
      <c r="L55" s="156"/>
      <c r="M55" s="156"/>
      <c r="N55" s="156"/>
      <c r="O55" s="156"/>
      <c r="P55" s="156"/>
      <c r="Q55" s="156"/>
      <c r="R55" s="156"/>
      <c r="S55" s="156"/>
    </row>
    <row r="56" spans="9:19" ht="17.100000000000001" customHeight="1">
      <c r="I56" s="156"/>
      <c r="J56" s="156"/>
      <c r="K56" s="156"/>
      <c r="L56" s="156"/>
      <c r="M56" s="156"/>
      <c r="N56" s="156"/>
      <c r="O56" s="156"/>
      <c r="P56" s="156"/>
      <c r="Q56" s="156"/>
      <c r="R56" s="156"/>
      <c r="S56" s="156"/>
    </row>
    <row r="57" spans="9:19" ht="17.100000000000001" customHeight="1">
      <c r="I57" s="156"/>
      <c r="J57" s="156"/>
      <c r="K57" s="156"/>
      <c r="L57" s="156"/>
      <c r="M57" s="156"/>
      <c r="N57" s="156"/>
      <c r="O57" s="156"/>
      <c r="P57" s="156"/>
      <c r="Q57" s="156"/>
      <c r="R57" s="156"/>
      <c r="S57" s="156"/>
    </row>
    <row r="58" spans="9:19" ht="17.100000000000001" customHeight="1">
      <c r="I58" s="156"/>
      <c r="J58" s="156"/>
      <c r="K58" s="156"/>
      <c r="L58" s="156"/>
      <c r="M58" s="156"/>
      <c r="N58" s="156"/>
      <c r="O58" s="156"/>
      <c r="P58" s="156"/>
      <c r="Q58" s="156"/>
      <c r="R58" s="156"/>
      <c r="S58" s="156"/>
    </row>
    <row r="59" spans="9:19" ht="17.100000000000001" customHeight="1">
      <c r="I59" s="156"/>
      <c r="J59" s="156"/>
      <c r="K59" s="156"/>
      <c r="L59" s="156"/>
      <c r="M59" s="156"/>
      <c r="N59" s="156"/>
      <c r="O59" s="156"/>
      <c r="P59" s="156"/>
      <c r="Q59" s="156"/>
      <c r="R59" s="156"/>
      <c r="S59" s="156"/>
    </row>
    <row r="60" spans="9:19" ht="17.100000000000001" customHeight="1">
      <c r="I60" s="156"/>
      <c r="J60" s="156"/>
      <c r="K60" s="156"/>
      <c r="L60" s="156"/>
      <c r="M60" s="156"/>
      <c r="N60" s="156"/>
      <c r="O60" s="156"/>
      <c r="P60" s="156"/>
      <c r="Q60" s="156"/>
      <c r="R60" s="156"/>
      <c r="S60" s="156"/>
    </row>
    <row r="61" spans="9:19" ht="17.100000000000001" customHeight="1"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</row>
    <row r="62" spans="9:19" ht="17.100000000000001" customHeight="1">
      <c r="I62" s="156"/>
      <c r="J62" s="156"/>
      <c r="K62" s="156"/>
      <c r="L62" s="156"/>
      <c r="M62" s="156"/>
      <c r="N62" s="156"/>
      <c r="O62" s="156"/>
      <c r="P62" s="156"/>
      <c r="Q62" s="156"/>
      <c r="R62" s="156"/>
      <c r="S62" s="156"/>
    </row>
    <row r="63" spans="9:19" ht="17.100000000000001" customHeight="1"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</row>
    <row r="64" spans="9:19" ht="17.100000000000001" customHeight="1">
      <c r="I64" s="156"/>
      <c r="J64" s="156"/>
      <c r="K64" s="156"/>
      <c r="L64" s="156"/>
      <c r="M64" s="156"/>
      <c r="N64" s="156"/>
      <c r="O64" s="156"/>
      <c r="P64" s="156"/>
      <c r="Q64" s="156"/>
      <c r="R64" s="156"/>
      <c r="S64" s="156"/>
    </row>
    <row r="65" spans="9:19" ht="17.100000000000001" customHeight="1">
      <c r="I65" s="156"/>
      <c r="J65" s="156"/>
      <c r="K65" s="156"/>
      <c r="L65" s="156"/>
      <c r="M65" s="156"/>
      <c r="N65" s="156"/>
      <c r="O65" s="156"/>
      <c r="P65" s="156"/>
      <c r="Q65" s="156"/>
      <c r="R65" s="156"/>
      <c r="S65" s="156"/>
    </row>
    <row r="66" spans="9:19" ht="17.100000000000001" customHeight="1">
      <c r="I66" s="156"/>
      <c r="J66" s="156"/>
      <c r="K66" s="156"/>
      <c r="L66" s="156"/>
      <c r="M66" s="156"/>
      <c r="N66" s="156"/>
      <c r="O66" s="156"/>
      <c r="P66" s="156"/>
      <c r="Q66" s="156"/>
      <c r="R66" s="156"/>
      <c r="S66" s="156"/>
    </row>
    <row r="67" spans="9:19" ht="17.100000000000001" customHeight="1">
      <c r="I67" s="156"/>
      <c r="J67" s="156"/>
      <c r="K67" s="156"/>
      <c r="L67" s="156"/>
      <c r="M67" s="156"/>
      <c r="N67" s="156"/>
      <c r="O67" s="156"/>
      <c r="P67" s="156"/>
      <c r="Q67" s="156"/>
      <c r="R67" s="156"/>
      <c r="S67" s="156"/>
    </row>
    <row r="68" spans="9:19" ht="17.100000000000001" customHeight="1">
      <c r="I68" s="156"/>
      <c r="J68" s="156"/>
      <c r="K68" s="156"/>
      <c r="L68" s="156"/>
      <c r="M68" s="156"/>
      <c r="N68" s="156"/>
      <c r="O68" s="156"/>
      <c r="P68" s="156"/>
      <c r="Q68" s="156"/>
      <c r="R68" s="156"/>
      <c r="S68" s="156"/>
    </row>
  </sheetData>
  <mergeCells count="3">
    <mergeCell ref="Q5:S5"/>
    <mergeCell ref="I8:K8"/>
    <mergeCell ref="E6:O6"/>
  </mergeCells>
  <phoneticPr fontId="10" type="noConversion"/>
  <pageMargins left="0.4" right="0.6" top="1" bottom="0.5" header="0.1" footer="0.1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45"/>
  <sheetViews>
    <sheetView topLeftCell="A13" zoomScaleNormal="100" zoomScaleSheetLayoutView="110" workbookViewId="0">
      <selection activeCell="B17" sqref="B17"/>
    </sheetView>
  </sheetViews>
  <sheetFormatPr defaultColWidth="10.28515625" defaultRowHeight="23.25" customHeight="1"/>
  <cols>
    <col min="1" max="1" width="5.85546875" style="118" bestFit="1" customWidth="1"/>
    <col min="2" max="2" width="54.28515625" style="118" customWidth="1"/>
    <col min="3" max="3" width="10.85546875" style="118" customWidth="1"/>
    <col min="4" max="4" width="1.7109375" style="118" customWidth="1"/>
    <col min="5" max="5" width="13.28515625" style="118" customWidth="1"/>
    <col min="6" max="6" width="1.7109375" style="118" customWidth="1"/>
    <col min="7" max="7" width="13.28515625" style="118" customWidth="1"/>
    <col min="8" max="8" width="1.7109375" style="118" customWidth="1"/>
    <col min="9" max="9" width="16.7109375" style="118" bestFit="1" customWidth="1"/>
    <col min="10" max="10" width="1.7109375" style="118" customWidth="1"/>
    <col min="11" max="11" width="13.28515625" style="118" customWidth="1"/>
    <col min="12" max="12" width="1.7109375" style="118" customWidth="1"/>
    <col min="13" max="13" width="14.7109375" style="118" customWidth="1"/>
    <col min="14" max="14" width="5.85546875" style="118" bestFit="1" customWidth="1"/>
    <col min="15" max="16384" width="10.28515625" style="118"/>
  </cols>
  <sheetData>
    <row r="1" spans="2:13" ht="23.25" customHeight="1">
      <c r="B1" s="97" t="s">
        <v>0</v>
      </c>
      <c r="C1" s="97"/>
      <c r="D1" s="97"/>
      <c r="E1" s="129"/>
      <c r="F1" s="129"/>
      <c r="G1" s="129"/>
      <c r="H1" s="129"/>
      <c r="I1" s="129"/>
      <c r="J1" s="129"/>
      <c r="K1" s="129"/>
      <c r="L1" s="129"/>
      <c r="M1" s="63" t="s">
        <v>119</v>
      </c>
    </row>
    <row r="2" spans="2:13" ht="23.25" customHeight="1">
      <c r="B2" s="130" t="s">
        <v>64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</row>
    <row r="3" spans="2:13" s="101" customFormat="1" ht="23.25" customHeight="1">
      <c r="B3" s="101" t="s">
        <v>115</v>
      </c>
      <c r="E3" s="129"/>
      <c r="F3" s="129"/>
      <c r="G3" s="129"/>
      <c r="H3" s="129"/>
      <c r="I3" s="129"/>
      <c r="J3" s="129"/>
      <c r="K3" s="129"/>
      <c r="L3" s="129"/>
      <c r="M3" s="129"/>
    </row>
    <row r="4" spans="2:13" ht="23.25" customHeight="1">
      <c r="B4" s="131"/>
      <c r="C4" s="131"/>
      <c r="D4" s="131"/>
      <c r="E4" s="134"/>
      <c r="F4" s="134"/>
      <c r="G4" s="134"/>
      <c r="H4" s="134"/>
      <c r="I4" s="134"/>
      <c r="J4" s="134"/>
      <c r="L4" s="109"/>
      <c r="M4" s="404" t="s">
        <v>2</v>
      </c>
    </row>
    <row r="5" spans="2:13" ht="23.25" customHeight="1">
      <c r="B5" s="131"/>
      <c r="C5" s="131"/>
      <c r="D5" s="131"/>
      <c r="E5" s="134"/>
      <c r="F5" s="134"/>
      <c r="G5" s="134"/>
      <c r="H5" s="134"/>
      <c r="I5" s="418" t="s">
        <v>67</v>
      </c>
      <c r="J5" s="418"/>
      <c r="K5" s="418"/>
      <c r="L5" s="404"/>
      <c r="M5" s="404"/>
    </row>
    <row r="6" spans="2:13" ht="23.25" customHeight="1">
      <c r="C6" s="101"/>
      <c r="D6" s="131"/>
      <c r="E6" s="138" t="s">
        <v>84</v>
      </c>
      <c r="F6" s="138"/>
      <c r="G6" s="138" t="s">
        <v>71</v>
      </c>
      <c r="H6" s="140"/>
      <c r="I6" s="139" t="s">
        <v>160</v>
      </c>
      <c r="J6" s="139"/>
      <c r="K6" s="138" t="s">
        <v>73</v>
      </c>
      <c r="L6" s="133"/>
      <c r="M6" s="107" t="s">
        <v>75</v>
      </c>
    </row>
    <row r="7" spans="2:13" ht="23.25" customHeight="1">
      <c r="B7" s="101"/>
      <c r="C7" s="401" t="s">
        <v>5</v>
      </c>
      <c r="D7" s="101"/>
      <c r="E7" s="157" t="s">
        <v>85</v>
      </c>
      <c r="F7" s="158"/>
      <c r="G7" s="157" t="s">
        <v>77</v>
      </c>
      <c r="H7" s="140"/>
      <c r="I7" s="405" t="s">
        <v>161</v>
      </c>
      <c r="J7" s="139"/>
      <c r="K7" s="141" t="s">
        <v>79</v>
      </c>
      <c r="L7" s="140"/>
      <c r="M7" s="141" t="s">
        <v>82</v>
      </c>
    </row>
    <row r="8" spans="2:13" ht="23.25" customHeight="1">
      <c r="B8" s="142" t="s">
        <v>4</v>
      </c>
      <c r="C8" s="159"/>
      <c r="D8" s="101"/>
      <c r="E8" s="140"/>
      <c r="F8" s="140"/>
      <c r="G8" s="140"/>
      <c r="H8" s="140"/>
      <c r="I8" s="160"/>
      <c r="J8" s="140"/>
      <c r="K8" s="34"/>
      <c r="L8" s="140"/>
      <c r="M8" s="140"/>
    </row>
    <row r="9" spans="2:13" ht="23.25" customHeight="1">
      <c r="B9" s="79" t="s">
        <v>83</v>
      </c>
      <c r="C9" s="77"/>
      <c r="D9" s="76"/>
      <c r="E9" s="145">
        <v>374936698</v>
      </c>
      <c r="F9" s="145"/>
      <c r="G9" s="145">
        <v>153825441</v>
      </c>
      <c r="H9" s="145"/>
      <c r="I9" s="145">
        <v>37979500</v>
      </c>
      <c r="J9" s="145"/>
      <c r="K9" s="145">
        <v>288308446</v>
      </c>
      <c r="L9" s="145"/>
      <c r="M9" s="145">
        <v>855050085</v>
      </c>
    </row>
    <row r="10" spans="2:13" ht="23.25" customHeight="1">
      <c r="B10" s="1" t="s">
        <v>152</v>
      </c>
      <c r="C10" s="77"/>
      <c r="D10" s="76"/>
      <c r="E10" s="145"/>
      <c r="F10" s="145"/>
      <c r="G10" s="145"/>
      <c r="H10" s="145"/>
      <c r="I10" s="145"/>
      <c r="J10" s="145"/>
      <c r="K10" s="145"/>
      <c r="L10" s="145"/>
      <c r="M10" s="145"/>
    </row>
    <row r="11" spans="2:13" ht="23.25" customHeight="1">
      <c r="B11" s="75" t="s">
        <v>122</v>
      </c>
      <c r="C11" s="77"/>
      <c r="D11" s="76"/>
      <c r="E11" s="150">
        <v>0</v>
      </c>
      <c r="F11" s="145"/>
      <c r="G11" s="150">
        <v>0</v>
      </c>
      <c r="H11" s="145"/>
      <c r="I11" s="150">
        <v>0</v>
      </c>
      <c r="J11" s="145"/>
      <c r="K11" s="150">
        <v>74626850</v>
      </c>
      <c r="L11" s="145"/>
      <c r="M11" s="150">
        <v>74626850</v>
      </c>
    </row>
    <row r="12" spans="2:13" ht="23.25" customHeight="1">
      <c r="B12" s="79" t="s">
        <v>153</v>
      </c>
      <c r="C12" s="77"/>
      <c r="D12" s="76"/>
      <c r="E12" s="145">
        <v>0</v>
      </c>
      <c r="F12" s="145"/>
      <c r="G12" s="145">
        <v>0</v>
      </c>
      <c r="H12" s="145"/>
      <c r="I12" s="145">
        <v>0</v>
      </c>
      <c r="J12" s="145"/>
      <c r="K12" s="145">
        <v>74626850</v>
      </c>
      <c r="L12" s="145"/>
      <c r="M12" s="145">
        <v>74626850</v>
      </c>
    </row>
    <row r="13" spans="2:13" ht="23.25" customHeight="1" thickBot="1">
      <c r="B13" s="79" t="s">
        <v>116</v>
      </c>
      <c r="C13" s="64"/>
      <c r="D13" s="64"/>
      <c r="E13" s="428">
        <v>374936698</v>
      </c>
      <c r="F13" s="145"/>
      <c r="G13" s="428">
        <v>153825441</v>
      </c>
      <c r="H13" s="145"/>
      <c r="I13" s="428">
        <v>37979500</v>
      </c>
      <c r="J13" s="145"/>
      <c r="K13" s="428">
        <v>362935296</v>
      </c>
      <c r="L13" s="145"/>
      <c r="M13" s="428">
        <v>929676935</v>
      </c>
    </row>
    <row r="14" spans="2:13" ht="15" customHeight="1" thickTop="1">
      <c r="B14" s="1"/>
      <c r="C14" s="119"/>
      <c r="E14" s="145"/>
      <c r="F14" s="145"/>
      <c r="G14" s="145"/>
      <c r="H14" s="145"/>
      <c r="I14" s="145"/>
      <c r="J14" s="145"/>
      <c r="K14" s="145"/>
      <c r="L14" s="145"/>
      <c r="M14" s="145"/>
    </row>
    <row r="15" spans="2:13" ht="23.25" customHeight="1">
      <c r="B15" s="1" t="s">
        <v>117</v>
      </c>
      <c r="C15" s="119"/>
      <c r="E15" s="145">
        <v>374936698</v>
      </c>
      <c r="F15" s="145"/>
      <c r="G15" s="145">
        <v>153825441</v>
      </c>
      <c r="H15" s="145"/>
      <c r="I15" s="145">
        <v>37979500</v>
      </c>
      <c r="J15" s="145"/>
      <c r="K15" s="145">
        <v>483312635</v>
      </c>
      <c r="L15" s="145"/>
      <c r="M15" s="145">
        <v>1050054274</v>
      </c>
    </row>
    <row r="16" spans="2:13" ht="23.25" customHeight="1">
      <c r="B16" s="3" t="s">
        <v>150</v>
      </c>
      <c r="C16" s="119">
        <v>4.2</v>
      </c>
      <c r="E16" s="150">
        <v>0</v>
      </c>
      <c r="F16" s="145"/>
      <c r="G16" s="150">
        <v>0</v>
      </c>
      <c r="H16" s="145"/>
      <c r="I16" s="150">
        <v>0</v>
      </c>
      <c r="J16" s="145"/>
      <c r="K16" s="150">
        <v>-640701</v>
      </c>
      <c r="L16" s="145"/>
      <c r="M16" s="150">
        <v>-640701</v>
      </c>
    </row>
    <row r="17" spans="1:13" ht="23.25" customHeight="1">
      <c r="B17" s="3" t="s">
        <v>151</v>
      </c>
      <c r="C17" s="119"/>
      <c r="E17" s="145">
        <v>374936698</v>
      </c>
      <c r="F17" s="145"/>
      <c r="G17" s="145">
        <v>153825441</v>
      </c>
      <c r="H17" s="145"/>
      <c r="I17" s="145">
        <v>37979500</v>
      </c>
      <c r="J17" s="145"/>
      <c r="K17" s="145">
        <v>482671934</v>
      </c>
      <c r="L17" s="145"/>
      <c r="M17" s="145">
        <v>1049413573</v>
      </c>
    </row>
    <row r="18" spans="1:13" ht="23.25" customHeight="1">
      <c r="B18" s="1" t="s">
        <v>152</v>
      </c>
      <c r="C18" s="119"/>
      <c r="E18" s="145"/>
      <c r="F18" s="145"/>
      <c r="G18" s="145"/>
      <c r="H18" s="145"/>
      <c r="I18" s="145"/>
      <c r="J18" s="145"/>
      <c r="K18" s="145"/>
      <c r="L18" s="145"/>
      <c r="M18" s="145"/>
    </row>
    <row r="19" spans="1:13" ht="23.25" customHeight="1">
      <c r="B19" s="75" t="s">
        <v>122</v>
      </c>
      <c r="C19" s="119"/>
      <c r="E19" s="150">
        <v>0</v>
      </c>
      <c r="F19" s="145"/>
      <c r="G19" s="150">
        <v>0</v>
      </c>
      <c r="H19" s="145"/>
      <c r="I19" s="150">
        <v>0</v>
      </c>
      <c r="J19" s="145"/>
      <c r="K19" s="150">
        <v>105130916</v>
      </c>
      <c r="L19" s="145"/>
      <c r="M19" s="150">
        <v>105130916</v>
      </c>
    </row>
    <row r="20" spans="1:13" ht="23.25" customHeight="1">
      <c r="B20" s="1" t="s">
        <v>153</v>
      </c>
      <c r="C20" s="119"/>
      <c r="E20" s="150">
        <v>0</v>
      </c>
      <c r="F20" s="145"/>
      <c r="G20" s="150">
        <v>0</v>
      </c>
      <c r="H20" s="145"/>
      <c r="I20" s="150">
        <v>0</v>
      </c>
      <c r="J20" s="145"/>
      <c r="K20" s="150">
        <v>105130916</v>
      </c>
      <c r="L20" s="145"/>
      <c r="M20" s="150">
        <v>105130916</v>
      </c>
    </row>
    <row r="21" spans="1:13" ht="23.25" customHeight="1" thickBot="1">
      <c r="B21" s="1" t="s">
        <v>118</v>
      </c>
      <c r="C21" s="117"/>
      <c r="D21" s="101"/>
      <c r="E21" s="428">
        <v>374936698</v>
      </c>
      <c r="F21" s="145"/>
      <c r="G21" s="428">
        <v>153825441</v>
      </c>
      <c r="H21" s="145"/>
      <c r="I21" s="428">
        <v>37979500</v>
      </c>
      <c r="J21" s="145"/>
      <c r="K21" s="428">
        <v>587802850</v>
      </c>
      <c r="L21" s="145"/>
      <c r="M21" s="428">
        <v>1154544489</v>
      </c>
    </row>
    <row r="22" spans="1:13" ht="32.25" customHeight="1" thickTop="1">
      <c r="B22" s="1"/>
      <c r="C22" s="117"/>
      <c r="D22" s="101"/>
      <c r="E22" s="145"/>
      <c r="F22" s="145"/>
      <c r="G22" s="145"/>
      <c r="H22" s="145"/>
      <c r="I22" s="145"/>
      <c r="J22" s="145"/>
      <c r="K22" s="145"/>
      <c r="L22" s="145"/>
      <c r="M22" s="145"/>
    </row>
    <row r="23" spans="1:13" ht="28.5" customHeight="1">
      <c r="A23" s="412">
        <v>7</v>
      </c>
      <c r="B23" s="75" t="s">
        <v>123</v>
      </c>
      <c r="C23" s="117"/>
      <c r="D23" s="101"/>
      <c r="E23" s="145"/>
      <c r="F23" s="145"/>
      <c r="G23" s="145"/>
      <c r="H23" s="145"/>
      <c r="I23" s="145"/>
      <c r="J23" s="145"/>
      <c r="K23" s="145"/>
      <c r="L23" s="145"/>
      <c r="M23" s="145"/>
    </row>
    <row r="24" spans="1:13" ht="23.25" customHeight="1">
      <c r="B24" s="152"/>
      <c r="C24" s="117"/>
      <c r="D24" s="101"/>
      <c r="E24" s="145"/>
      <c r="F24" s="145"/>
      <c r="G24" s="152"/>
      <c r="H24" s="145"/>
      <c r="I24" s="145"/>
      <c r="J24" s="145"/>
      <c r="K24" s="145"/>
      <c r="L24" s="145"/>
      <c r="M24" s="145"/>
    </row>
    <row r="25" spans="1:13" ht="23.25" customHeight="1">
      <c r="B25" s="3"/>
      <c r="C25" s="153"/>
      <c r="D25" s="153"/>
      <c r="I25" s="154"/>
      <c r="J25" s="154"/>
      <c r="K25" s="154"/>
      <c r="L25" s="155"/>
    </row>
    <row r="26" spans="1:13" ht="23.25" customHeight="1">
      <c r="I26" s="156"/>
      <c r="J26" s="156"/>
      <c r="K26" s="156"/>
      <c r="L26" s="156"/>
      <c r="M26" s="156"/>
    </row>
    <row r="27" spans="1:13" ht="23.25" customHeight="1">
      <c r="I27" s="156"/>
      <c r="J27" s="156"/>
      <c r="K27" s="156"/>
      <c r="L27" s="156"/>
      <c r="M27" s="156"/>
    </row>
    <row r="28" spans="1:13" ht="23.25" customHeight="1">
      <c r="I28" s="156"/>
      <c r="J28" s="156"/>
      <c r="K28" s="156"/>
      <c r="L28" s="156"/>
      <c r="M28" s="156"/>
    </row>
    <row r="29" spans="1:13" ht="23.25" customHeight="1">
      <c r="I29" s="156"/>
      <c r="J29" s="156"/>
      <c r="K29" s="156"/>
      <c r="L29" s="156"/>
      <c r="M29" s="156"/>
    </row>
    <row r="30" spans="1:13" ht="23.25" customHeight="1">
      <c r="I30" s="156"/>
      <c r="J30" s="156"/>
      <c r="K30" s="156"/>
      <c r="L30" s="156"/>
      <c r="M30" s="156"/>
    </row>
    <row r="31" spans="1:13" ht="23.25" customHeight="1">
      <c r="I31" s="156"/>
      <c r="J31" s="156"/>
      <c r="K31" s="156"/>
      <c r="L31" s="156"/>
      <c r="M31" s="156"/>
    </row>
    <row r="32" spans="1:13" ht="23.25" customHeight="1">
      <c r="I32" s="156"/>
      <c r="J32" s="156"/>
      <c r="K32" s="156"/>
      <c r="L32" s="156"/>
      <c r="M32" s="156"/>
    </row>
    <row r="33" spans="9:13" ht="23.25" customHeight="1">
      <c r="I33" s="156"/>
      <c r="J33" s="156"/>
      <c r="K33" s="156"/>
      <c r="L33" s="156"/>
      <c r="M33" s="156"/>
    </row>
    <row r="34" spans="9:13" ht="23.25" customHeight="1">
      <c r="I34" s="156"/>
      <c r="J34" s="156"/>
      <c r="K34" s="156"/>
      <c r="L34" s="156"/>
      <c r="M34" s="156"/>
    </row>
    <row r="35" spans="9:13" ht="23.25" customHeight="1">
      <c r="I35" s="156"/>
      <c r="J35" s="156"/>
      <c r="K35" s="156"/>
      <c r="L35" s="156"/>
      <c r="M35" s="156"/>
    </row>
    <row r="36" spans="9:13" ht="23.25" customHeight="1">
      <c r="I36" s="156"/>
      <c r="J36" s="156"/>
      <c r="K36" s="156"/>
      <c r="L36" s="156"/>
      <c r="M36" s="156"/>
    </row>
    <row r="37" spans="9:13" ht="23.25" customHeight="1">
      <c r="I37" s="156"/>
      <c r="J37" s="156"/>
      <c r="K37" s="156"/>
      <c r="L37" s="156"/>
      <c r="M37" s="156"/>
    </row>
    <row r="38" spans="9:13" ht="23.25" customHeight="1">
      <c r="I38" s="156"/>
      <c r="J38" s="156"/>
      <c r="K38" s="156"/>
      <c r="L38" s="156"/>
      <c r="M38" s="156"/>
    </row>
    <row r="39" spans="9:13" ht="23.25" customHeight="1">
      <c r="I39" s="156"/>
      <c r="J39" s="156"/>
      <c r="K39" s="156"/>
      <c r="L39" s="156"/>
      <c r="M39" s="156"/>
    </row>
    <row r="40" spans="9:13" ht="23.25" customHeight="1">
      <c r="I40" s="156"/>
      <c r="J40" s="156"/>
      <c r="K40" s="156"/>
      <c r="L40" s="156"/>
      <c r="M40" s="156"/>
    </row>
    <row r="41" spans="9:13" ht="23.25" customHeight="1">
      <c r="I41" s="156"/>
      <c r="J41" s="156"/>
      <c r="K41" s="156"/>
      <c r="L41" s="156"/>
      <c r="M41" s="156"/>
    </row>
    <row r="42" spans="9:13" ht="23.25" customHeight="1">
      <c r="I42" s="156"/>
      <c r="J42" s="156"/>
      <c r="K42" s="156"/>
      <c r="L42" s="156"/>
      <c r="M42" s="156"/>
    </row>
    <row r="43" spans="9:13" ht="23.25" customHeight="1">
      <c r="I43" s="156"/>
      <c r="J43" s="156"/>
      <c r="K43" s="156"/>
      <c r="L43" s="156"/>
      <c r="M43" s="156"/>
    </row>
    <row r="44" spans="9:13" ht="23.25" customHeight="1">
      <c r="I44" s="156"/>
      <c r="J44" s="156"/>
      <c r="K44" s="156"/>
      <c r="L44" s="156"/>
      <c r="M44" s="156"/>
    </row>
    <row r="45" spans="9:13" ht="23.25" customHeight="1">
      <c r="I45" s="156"/>
      <c r="J45" s="156"/>
      <c r="K45" s="156"/>
      <c r="L45" s="156"/>
      <c r="M45" s="156"/>
    </row>
  </sheetData>
  <mergeCells count="1">
    <mergeCell ref="I5:K5"/>
  </mergeCells>
  <phoneticPr fontId="10" type="noConversion"/>
  <pageMargins left="0.4" right="0.5" top="1" bottom="0.5" header="0.1" footer="0.1"/>
  <pageSetup paperSize="9" scale="9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4"/>
  <sheetViews>
    <sheetView topLeftCell="A37" zoomScaleNormal="100" zoomScaleSheetLayoutView="100" workbookViewId="0">
      <selection activeCell="C4" sqref="C4"/>
    </sheetView>
  </sheetViews>
  <sheetFormatPr defaultColWidth="10.28515625" defaultRowHeight="23.25"/>
  <cols>
    <col min="1" max="1" width="3" style="76" customWidth="1"/>
    <col min="2" max="2" width="4.140625" style="76" customWidth="1"/>
    <col min="3" max="3" width="50.7109375" style="76" customWidth="1"/>
    <col min="4" max="4" width="13.7109375" style="76" customWidth="1"/>
    <col min="5" max="5" width="1.7109375" style="76" customWidth="1"/>
    <col min="6" max="6" width="13.7109375" style="76" customWidth="1"/>
    <col min="7" max="7" width="1.7109375" style="76" customWidth="1"/>
    <col min="8" max="8" width="13.7109375" style="181" customWidth="1"/>
    <col min="9" max="9" width="1.7109375" style="76" customWidth="1"/>
    <col min="10" max="10" width="13.7109375" style="181" customWidth="1"/>
    <col min="11" max="16384" width="10.28515625" style="76"/>
  </cols>
  <sheetData>
    <row r="1" spans="1:10">
      <c r="A1" s="161" t="s">
        <v>0</v>
      </c>
      <c r="B1" s="61"/>
      <c r="C1" s="61"/>
      <c r="D1" s="61"/>
      <c r="E1" s="61"/>
      <c r="F1" s="61"/>
      <c r="G1" s="162"/>
      <c r="H1" s="61"/>
      <c r="I1" s="162"/>
      <c r="J1" s="63" t="s">
        <v>119</v>
      </c>
    </row>
    <row r="2" spans="1:10">
      <c r="A2" s="161" t="s">
        <v>86</v>
      </c>
      <c r="B2" s="61"/>
      <c r="C2" s="61"/>
      <c r="D2" s="61"/>
      <c r="E2" s="61"/>
      <c r="F2" s="61"/>
      <c r="G2" s="162"/>
      <c r="H2" s="61"/>
      <c r="I2" s="162"/>
      <c r="J2" s="76"/>
    </row>
    <row r="3" spans="1:10" ht="24.6" customHeight="1">
      <c r="A3" s="64" t="s">
        <v>115</v>
      </c>
      <c r="B3" s="68"/>
      <c r="C3" s="68"/>
      <c r="D3" s="68"/>
      <c r="E3" s="68"/>
      <c r="F3" s="68"/>
      <c r="G3" s="162"/>
      <c r="H3" s="68"/>
      <c r="I3" s="162"/>
      <c r="J3" s="76"/>
    </row>
    <row r="4" spans="1:10" ht="15.75" customHeight="1">
      <c r="A4" s="163"/>
      <c r="B4" s="68"/>
      <c r="C4" s="68"/>
      <c r="D4" s="68"/>
      <c r="E4" s="68"/>
      <c r="F4" s="68"/>
      <c r="G4" s="162"/>
      <c r="H4" s="68"/>
      <c r="I4" s="162"/>
      <c r="J4" s="76"/>
    </row>
    <row r="5" spans="1:10">
      <c r="A5" s="163"/>
      <c r="B5" s="68"/>
      <c r="C5" s="68"/>
      <c r="D5" s="68"/>
      <c r="E5" s="68"/>
      <c r="F5" s="68"/>
      <c r="G5" s="68"/>
      <c r="H5" s="62"/>
      <c r="I5" s="68"/>
      <c r="J5" s="69" t="s">
        <v>2</v>
      </c>
    </row>
    <row r="6" spans="1:10">
      <c r="A6" s="64"/>
      <c r="B6" s="64"/>
      <c r="C6" s="64"/>
      <c r="D6" s="414" t="s">
        <v>3</v>
      </c>
      <c r="E6" s="414"/>
      <c r="F6" s="414"/>
      <c r="G6" s="68"/>
      <c r="H6" s="414" t="s">
        <v>4</v>
      </c>
      <c r="I6" s="414"/>
      <c r="J6" s="414"/>
    </row>
    <row r="7" spans="1:10">
      <c r="A7" s="64"/>
      <c r="B7" s="64"/>
      <c r="C7" s="64"/>
      <c r="D7" s="72">
        <v>2563</v>
      </c>
      <c r="E7" s="73"/>
      <c r="F7" s="72">
        <v>2562</v>
      </c>
      <c r="G7" s="68"/>
      <c r="H7" s="72">
        <v>2563</v>
      </c>
      <c r="I7" s="73"/>
      <c r="J7" s="72">
        <v>2562</v>
      </c>
    </row>
    <row r="8" spans="1:10" ht="12.75" customHeight="1">
      <c r="A8" s="64"/>
      <c r="B8" s="64"/>
      <c r="C8" s="64"/>
      <c r="D8" s="74"/>
      <c r="E8" s="73"/>
      <c r="F8" s="34"/>
      <c r="G8" s="68"/>
      <c r="H8" s="74"/>
      <c r="I8" s="73"/>
      <c r="J8" s="34"/>
    </row>
    <row r="9" spans="1:10">
      <c r="A9" s="164" t="s">
        <v>87</v>
      </c>
      <c r="B9" s="75"/>
      <c r="C9" s="163"/>
      <c r="D9" s="163"/>
      <c r="E9" s="163"/>
      <c r="F9" s="163"/>
      <c r="G9" s="163"/>
      <c r="H9" s="163"/>
      <c r="I9" s="163"/>
      <c r="J9" s="163"/>
    </row>
    <row r="10" spans="1:10">
      <c r="A10" s="165" t="s">
        <v>60</v>
      </c>
      <c r="B10" s="75"/>
      <c r="D10" s="78">
        <v>130476132</v>
      </c>
      <c r="E10" s="78"/>
      <c r="F10" s="78">
        <v>90739978</v>
      </c>
      <c r="G10" s="78"/>
      <c r="H10" s="78">
        <v>130426845</v>
      </c>
      <c r="I10" s="78"/>
      <c r="J10" s="78">
        <v>90759684</v>
      </c>
    </row>
    <row r="11" spans="1:10">
      <c r="A11" s="166" t="s">
        <v>88</v>
      </c>
      <c r="B11" s="75"/>
      <c r="D11" s="167"/>
      <c r="E11" s="167"/>
      <c r="F11" s="167"/>
      <c r="G11" s="168"/>
      <c r="H11" s="167"/>
      <c r="I11" s="168"/>
      <c r="J11" s="167"/>
    </row>
    <row r="12" spans="1:10">
      <c r="A12" s="79" t="s">
        <v>89</v>
      </c>
      <c r="B12" s="75"/>
      <c r="D12" s="167"/>
      <c r="E12" s="167"/>
      <c r="F12" s="167"/>
      <c r="G12" s="168"/>
      <c r="H12" s="167"/>
      <c r="I12" s="168"/>
      <c r="J12" s="167"/>
    </row>
    <row r="13" spans="1:10">
      <c r="A13" s="166"/>
      <c r="B13" s="75" t="s">
        <v>262</v>
      </c>
      <c r="D13" s="78">
        <v>24392408</v>
      </c>
      <c r="E13" s="169"/>
      <c r="F13" s="78">
        <v>20418106</v>
      </c>
      <c r="G13" s="168"/>
      <c r="H13" s="78">
        <v>24392408</v>
      </c>
      <c r="I13" s="168"/>
      <c r="J13" s="78">
        <v>20418106</v>
      </c>
    </row>
    <row r="14" spans="1:10">
      <c r="A14" s="75"/>
      <c r="B14" s="75" t="s">
        <v>90</v>
      </c>
      <c r="D14" s="78">
        <v>655705</v>
      </c>
      <c r="E14" s="169"/>
      <c r="F14" s="78">
        <v>1926438</v>
      </c>
      <c r="G14" s="168"/>
      <c r="H14" s="78">
        <v>655705</v>
      </c>
      <c r="I14" s="168"/>
      <c r="J14" s="78">
        <v>1926438</v>
      </c>
    </row>
    <row r="15" spans="1:10">
      <c r="A15" s="75"/>
      <c r="B15" s="75" t="s">
        <v>263</v>
      </c>
      <c r="D15" s="170">
        <v>625842</v>
      </c>
      <c r="E15" s="169"/>
      <c r="F15" s="170">
        <v>0</v>
      </c>
      <c r="G15" s="168"/>
      <c r="H15" s="78">
        <v>625842</v>
      </c>
      <c r="I15" s="168"/>
      <c r="J15" s="170">
        <v>0</v>
      </c>
    </row>
    <row r="16" spans="1:10">
      <c r="A16" s="75"/>
      <c r="B16" s="75" t="s">
        <v>126</v>
      </c>
      <c r="D16" s="170">
        <v>75179</v>
      </c>
      <c r="E16" s="169"/>
      <c r="F16" s="170">
        <v>-269222</v>
      </c>
      <c r="G16" s="168"/>
      <c r="H16" s="78">
        <v>75179</v>
      </c>
      <c r="I16" s="168"/>
      <c r="J16" s="170">
        <v>-269222</v>
      </c>
    </row>
    <row r="17" spans="1:10">
      <c r="A17" s="75"/>
      <c r="B17" s="75" t="s">
        <v>252</v>
      </c>
      <c r="D17" s="170">
        <v>-60000</v>
      </c>
      <c r="E17" s="169"/>
      <c r="F17" s="170">
        <v>0</v>
      </c>
      <c r="G17" s="168"/>
      <c r="H17" s="78">
        <v>-60000</v>
      </c>
      <c r="I17" s="168"/>
      <c r="J17" s="170">
        <v>0</v>
      </c>
    </row>
    <row r="18" spans="1:10">
      <c r="A18" s="75"/>
      <c r="B18" s="75" t="s">
        <v>54</v>
      </c>
      <c r="D18" s="170">
        <v>0</v>
      </c>
      <c r="E18" s="169"/>
      <c r="F18" s="170">
        <v>-124000</v>
      </c>
      <c r="G18" s="168"/>
      <c r="H18" s="78">
        <v>0</v>
      </c>
      <c r="I18" s="168"/>
      <c r="J18" s="83">
        <v>-124000</v>
      </c>
    </row>
    <row r="19" spans="1:10">
      <c r="A19" s="75"/>
      <c r="B19" s="75" t="s">
        <v>55</v>
      </c>
      <c r="D19" s="170">
        <v>-853153</v>
      </c>
      <c r="E19" s="169"/>
      <c r="F19" s="170">
        <v>-570702.52</v>
      </c>
      <c r="G19" s="168"/>
      <c r="H19" s="78">
        <v>-785080</v>
      </c>
      <c r="I19" s="168"/>
      <c r="J19" s="170">
        <v>-538535</v>
      </c>
    </row>
    <row r="20" spans="1:10">
      <c r="A20" s="166"/>
      <c r="B20" s="75" t="s">
        <v>91</v>
      </c>
      <c r="D20" s="81">
        <v>1141412</v>
      </c>
      <c r="E20" s="169"/>
      <c r="F20" s="81">
        <v>727757</v>
      </c>
      <c r="G20" s="168"/>
      <c r="H20" s="81">
        <v>1141412</v>
      </c>
      <c r="I20" s="168"/>
      <c r="J20" s="81">
        <v>727757</v>
      </c>
    </row>
    <row r="21" spans="1:10">
      <c r="A21" s="166" t="s">
        <v>92</v>
      </c>
      <c r="B21" s="171"/>
      <c r="D21" s="78"/>
      <c r="E21" s="167"/>
      <c r="F21" s="78"/>
      <c r="G21" s="168"/>
      <c r="H21" s="78"/>
      <c r="I21" s="168"/>
      <c r="J21" s="78"/>
    </row>
    <row r="22" spans="1:10">
      <c r="A22" s="166" t="s">
        <v>93</v>
      </c>
      <c r="B22" s="171"/>
      <c r="D22" s="168">
        <v>156453525</v>
      </c>
      <c r="E22" s="168"/>
      <c r="F22" s="168">
        <v>112848354.48</v>
      </c>
      <c r="G22" s="168"/>
      <c r="H22" s="168">
        <v>156472311</v>
      </c>
      <c r="I22" s="168"/>
      <c r="J22" s="168">
        <v>112900228</v>
      </c>
    </row>
    <row r="23" spans="1:10">
      <c r="A23" s="164" t="s">
        <v>94</v>
      </c>
      <c r="B23" s="171"/>
      <c r="D23" s="167"/>
      <c r="E23" s="169"/>
      <c r="F23" s="167"/>
      <c r="G23" s="168"/>
      <c r="H23" s="167"/>
      <c r="I23" s="168"/>
      <c r="J23" s="167"/>
    </row>
    <row r="24" spans="1:10">
      <c r="A24" s="75"/>
      <c r="B24" s="165" t="s">
        <v>95</v>
      </c>
      <c r="D24" s="167">
        <v>4395813</v>
      </c>
      <c r="E24" s="167"/>
      <c r="F24" s="167">
        <v>40556320</v>
      </c>
      <c r="G24" s="167"/>
      <c r="H24" s="167">
        <v>4395813</v>
      </c>
      <c r="I24" s="167"/>
      <c r="J24" s="167">
        <v>40556320</v>
      </c>
    </row>
    <row r="25" spans="1:10">
      <c r="A25" s="75"/>
      <c r="B25" s="165" t="s">
        <v>127</v>
      </c>
      <c r="C25" s="172"/>
      <c r="D25" s="78">
        <v>-126126183</v>
      </c>
      <c r="E25" s="167"/>
      <c r="F25" s="78">
        <v>-103017362</v>
      </c>
      <c r="G25" s="168"/>
      <c r="H25" s="167">
        <v>-126126183</v>
      </c>
      <c r="I25" s="168"/>
      <c r="J25" s="78">
        <v>-103232720</v>
      </c>
    </row>
    <row r="26" spans="1:10">
      <c r="A26" s="75"/>
      <c r="B26" s="43" t="s">
        <v>162</v>
      </c>
      <c r="C26" s="174"/>
      <c r="D26" s="78">
        <v>-1237090</v>
      </c>
      <c r="E26" s="169"/>
      <c r="F26" s="78">
        <v>10050094</v>
      </c>
      <c r="G26" s="168"/>
      <c r="H26" s="167">
        <v>-1237090</v>
      </c>
      <c r="I26" s="168"/>
      <c r="J26" s="78">
        <v>10050094</v>
      </c>
    </row>
    <row r="27" spans="1:10">
      <c r="A27" s="75"/>
      <c r="B27" s="175" t="s">
        <v>13</v>
      </c>
      <c r="C27" s="174"/>
      <c r="D27" s="78">
        <v>42347578</v>
      </c>
      <c r="E27" s="169"/>
      <c r="F27" s="78">
        <v>-6297144</v>
      </c>
      <c r="G27" s="168"/>
      <c r="H27" s="167">
        <v>42347578</v>
      </c>
      <c r="I27" s="168"/>
      <c r="J27" s="78">
        <v>-8550315</v>
      </c>
    </row>
    <row r="28" spans="1:10">
      <c r="A28" s="75"/>
      <c r="B28" s="165" t="s">
        <v>253</v>
      </c>
      <c r="C28" s="172"/>
      <c r="D28" s="78">
        <v>12610625</v>
      </c>
      <c r="E28" s="167"/>
      <c r="F28" s="78">
        <v>1976891</v>
      </c>
      <c r="G28" s="168"/>
      <c r="H28" s="167">
        <v>12610625</v>
      </c>
      <c r="I28" s="168"/>
      <c r="J28" s="78">
        <v>1976891</v>
      </c>
    </row>
    <row r="29" spans="1:10">
      <c r="A29" s="75"/>
      <c r="B29" s="173" t="s">
        <v>14</v>
      </c>
      <c r="C29" s="174"/>
      <c r="D29" s="78">
        <v>8980775</v>
      </c>
      <c r="E29" s="167"/>
      <c r="F29" s="78">
        <v>-3948233</v>
      </c>
      <c r="G29" s="168"/>
      <c r="H29" s="167">
        <v>8989538</v>
      </c>
      <c r="I29" s="168"/>
      <c r="J29" s="78">
        <v>-3959623</v>
      </c>
    </row>
    <row r="30" spans="1:10">
      <c r="A30" s="75"/>
      <c r="B30" s="175" t="s">
        <v>22</v>
      </c>
      <c r="C30" s="174"/>
      <c r="D30" s="78">
        <v>1817876</v>
      </c>
      <c r="E30" s="169"/>
      <c r="F30" s="78">
        <v>-539241</v>
      </c>
      <c r="G30" s="168"/>
      <c r="H30" s="167">
        <v>1817876</v>
      </c>
      <c r="I30" s="168"/>
      <c r="J30" s="78">
        <v>-539241</v>
      </c>
    </row>
    <row r="31" spans="1:10">
      <c r="A31" s="164" t="s">
        <v>96</v>
      </c>
      <c r="B31" s="75"/>
      <c r="C31" s="176"/>
      <c r="D31" s="78"/>
      <c r="E31" s="169"/>
      <c r="F31" s="78"/>
      <c r="G31" s="168"/>
      <c r="H31" s="78"/>
      <c r="I31" s="168"/>
      <c r="J31" s="78"/>
    </row>
    <row r="32" spans="1:10">
      <c r="A32" s="79"/>
      <c r="B32" s="75" t="s">
        <v>167</v>
      </c>
      <c r="D32" s="78">
        <v>-35682702</v>
      </c>
      <c r="E32" s="167"/>
      <c r="F32" s="78">
        <v>-195606</v>
      </c>
      <c r="G32" s="78"/>
      <c r="H32" s="78">
        <v>-35687476</v>
      </c>
      <c r="I32" s="168"/>
      <c r="J32" s="78">
        <v>-75569</v>
      </c>
    </row>
    <row r="33" spans="1:10">
      <c r="A33" s="75"/>
      <c r="B33" s="165" t="s">
        <v>128</v>
      </c>
      <c r="D33" s="78">
        <v>-30374332</v>
      </c>
      <c r="E33" s="167"/>
      <c r="F33" s="78">
        <v>2605680</v>
      </c>
      <c r="G33" s="168"/>
      <c r="H33" s="78">
        <v>-30374332</v>
      </c>
      <c r="I33" s="168"/>
      <c r="J33" s="78">
        <v>2605680</v>
      </c>
    </row>
    <row r="34" spans="1:10">
      <c r="A34" s="75"/>
      <c r="B34" s="75" t="s">
        <v>32</v>
      </c>
      <c r="D34" s="78">
        <v>9806563</v>
      </c>
      <c r="E34" s="177"/>
      <c r="F34" s="82">
        <v>-6426273</v>
      </c>
      <c r="G34" s="168"/>
      <c r="H34" s="78">
        <v>9807060</v>
      </c>
      <c r="I34" s="168"/>
      <c r="J34" s="82">
        <v>-6403283</v>
      </c>
    </row>
    <row r="35" spans="1:10">
      <c r="A35" s="75"/>
      <c r="B35" s="75" t="s">
        <v>97</v>
      </c>
      <c r="D35" s="81">
        <v>-505012</v>
      </c>
      <c r="E35" s="177"/>
      <c r="F35" s="81">
        <v>-460500</v>
      </c>
      <c r="G35" s="168"/>
      <c r="H35" s="81">
        <v>-505012</v>
      </c>
      <c r="I35" s="168"/>
      <c r="J35" s="81">
        <v>-460500</v>
      </c>
    </row>
    <row r="36" spans="1:10">
      <c r="A36" s="164" t="s">
        <v>98</v>
      </c>
      <c r="B36" s="75"/>
      <c r="D36" s="167">
        <v>42487436</v>
      </c>
      <c r="E36" s="167"/>
      <c r="F36" s="167">
        <v>47152980.480000019</v>
      </c>
      <c r="G36" s="167"/>
      <c r="H36" s="167">
        <v>42510708</v>
      </c>
      <c r="I36" s="167"/>
      <c r="J36" s="167">
        <v>44867962</v>
      </c>
    </row>
    <row r="37" spans="1:10">
      <c r="A37" s="164"/>
      <c r="B37" s="75" t="s">
        <v>99</v>
      </c>
      <c r="D37" s="167">
        <v>572519</v>
      </c>
      <c r="E37" s="167"/>
      <c r="F37" s="167">
        <v>880821.52</v>
      </c>
      <c r="G37" s="168"/>
      <c r="H37" s="167">
        <v>504446</v>
      </c>
      <c r="I37" s="168"/>
      <c r="J37" s="167">
        <v>848654</v>
      </c>
    </row>
    <row r="38" spans="1:10">
      <c r="A38" s="75"/>
      <c r="B38" s="75" t="s">
        <v>100</v>
      </c>
      <c r="D38" s="167">
        <v>-353491</v>
      </c>
      <c r="E38" s="167"/>
      <c r="F38" s="167">
        <v>-615259</v>
      </c>
      <c r="G38" s="168"/>
      <c r="H38" s="167">
        <v>-353491</v>
      </c>
      <c r="I38" s="168"/>
      <c r="J38" s="167">
        <v>-615259</v>
      </c>
    </row>
    <row r="39" spans="1:10">
      <c r="A39" s="75"/>
      <c r="B39" s="75" t="s">
        <v>101</v>
      </c>
      <c r="D39" s="78">
        <v>0</v>
      </c>
      <c r="E39" s="167"/>
      <c r="F39" s="78">
        <v>4865687</v>
      </c>
      <c r="G39" s="168"/>
      <c r="H39" s="78">
        <v>0</v>
      </c>
      <c r="I39" s="168"/>
      <c r="J39" s="78">
        <v>0</v>
      </c>
    </row>
    <row r="40" spans="1:10">
      <c r="A40" s="75"/>
      <c r="B40" s="75" t="s">
        <v>102</v>
      </c>
      <c r="D40" s="178">
        <v>-18003867</v>
      </c>
      <c r="E40" s="168"/>
      <c r="F40" s="178">
        <v>-10558391</v>
      </c>
      <c r="G40" s="168"/>
      <c r="H40" s="178">
        <v>-18003187</v>
      </c>
      <c r="I40" s="168"/>
      <c r="J40" s="178">
        <v>-10558391</v>
      </c>
    </row>
    <row r="41" spans="1:10">
      <c r="A41" s="79" t="s">
        <v>103</v>
      </c>
      <c r="B41" s="75"/>
      <c r="D41" s="179">
        <v>24702597</v>
      </c>
      <c r="E41" s="168"/>
      <c r="F41" s="179">
        <v>41725839.000000022</v>
      </c>
      <c r="G41" s="168"/>
      <c r="H41" s="179">
        <v>24658476</v>
      </c>
      <c r="I41" s="168"/>
      <c r="J41" s="179">
        <v>34542966</v>
      </c>
    </row>
    <row r="42" spans="1:10">
      <c r="A42" s="79"/>
      <c r="B42" s="75"/>
      <c r="D42" s="168"/>
      <c r="E42" s="168"/>
      <c r="F42" s="168"/>
      <c r="G42" s="168"/>
      <c r="H42" s="168"/>
      <c r="I42" s="168"/>
      <c r="J42" s="168"/>
    </row>
    <row r="43" spans="1:10" ht="14.25" customHeight="1">
      <c r="A43" s="79"/>
      <c r="B43" s="75"/>
      <c r="D43" s="168"/>
      <c r="E43" s="168"/>
      <c r="F43" s="168"/>
      <c r="G43" s="168"/>
      <c r="H43" s="168"/>
      <c r="I43" s="168"/>
      <c r="J43" s="168"/>
    </row>
    <row r="44" spans="1:10" ht="29.25">
      <c r="A44" s="182" t="s">
        <v>123</v>
      </c>
      <c r="B44" s="75"/>
      <c r="D44" s="180"/>
      <c r="F44" s="92"/>
      <c r="G44" s="124"/>
      <c r="H44" s="180"/>
      <c r="I44" s="124"/>
      <c r="J44" s="183">
        <v>8</v>
      </c>
    </row>
  </sheetData>
  <mergeCells count="2">
    <mergeCell ref="D6:F6"/>
    <mergeCell ref="H6:J6"/>
  </mergeCells>
  <pageMargins left="1" right="0.4" top="1" bottom="0.6" header="0.1" footer="0.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73B8D-9183-4FA3-AC5B-7D3D31F6E522}">
  <sheetPr>
    <tabColor rgb="FFFFFF00"/>
  </sheetPr>
  <dimension ref="A1:O160"/>
  <sheetViews>
    <sheetView workbookViewId="0">
      <pane xSplit="5" ySplit="1" topLeftCell="F92" activePane="bottomRight" state="frozen"/>
      <selection pane="topRight" activeCell="F1" sqref="F1"/>
      <selection pane="bottomLeft" activeCell="A2" sqref="A2"/>
      <selection pane="bottomRight" activeCell="B117" sqref="B117"/>
    </sheetView>
  </sheetViews>
  <sheetFormatPr defaultRowHeight="12.75"/>
  <cols>
    <col min="1" max="1" width="6.7109375" style="333" customWidth="1"/>
    <col min="2" max="2" width="31.42578125" style="333" customWidth="1"/>
    <col min="3" max="3" width="17.28515625" style="328" customWidth="1"/>
    <col min="4" max="4" width="32.7109375" style="369" customWidth="1"/>
    <col min="5" max="5" width="8.7109375" style="337" customWidth="1"/>
    <col min="6" max="6" width="16.5703125" style="320" bestFit="1" customWidth="1"/>
    <col min="7" max="7" width="18.28515625" style="320" customWidth="1"/>
    <col min="8" max="8" width="16.140625" style="321" customWidth="1"/>
    <col min="9" max="9" width="15.140625" style="339" bestFit="1" customWidth="1"/>
    <col min="10" max="10" width="12.85546875" style="333" bestFit="1" customWidth="1"/>
    <col min="11" max="11" width="34.85546875" style="333" customWidth="1"/>
    <col min="12" max="12" width="14.5703125" style="333" bestFit="1" customWidth="1"/>
    <col min="13" max="13" width="15.140625" style="333" customWidth="1"/>
    <col min="14" max="14" width="15.42578125" style="333" customWidth="1"/>
    <col min="15" max="15" width="15.28515625" style="333" customWidth="1"/>
    <col min="16" max="16384" width="9.140625" style="333"/>
  </cols>
  <sheetData>
    <row r="1" spans="1:11">
      <c r="A1" s="327"/>
      <c r="B1" s="327"/>
      <c r="D1" s="329" t="s">
        <v>173</v>
      </c>
      <c r="E1" s="330" t="s">
        <v>174</v>
      </c>
      <c r="F1" s="331" t="s">
        <v>175</v>
      </c>
      <c r="G1" s="331" t="s">
        <v>176</v>
      </c>
      <c r="I1" s="332" t="s">
        <v>213</v>
      </c>
    </row>
    <row r="2" spans="1:11">
      <c r="A2" s="334" t="s">
        <v>7</v>
      </c>
      <c r="B2" s="335"/>
      <c r="C2" s="336" t="s">
        <v>6</v>
      </c>
      <c r="H2" s="338" t="s">
        <v>114</v>
      </c>
    </row>
    <row r="3" spans="1:11">
      <c r="A3" s="340" t="s">
        <v>8</v>
      </c>
      <c r="B3" s="341"/>
    </row>
    <row r="4" spans="1:11">
      <c r="A4" s="342"/>
      <c r="B4" s="343" t="s">
        <v>9</v>
      </c>
      <c r="C4" s="328">
        <f>VLOOKUP(B4,สินทรัพย์!B:K,10,0)</f>
        <v>243362265</v>
      </c>
      <c r="H4" s="321">
        <f>VLOOKUP(B4,สินทรัพย์!B:K,8,0)</f>
        <v>253050742</v>
      </c>
      <c r="I4" s="339">
        <f>C4+F4-G4-H4</f>
        <v>-9688477</v>
      </c>
    </row>
    <row r="5" spans="1:11">
      <c r="A5" s="342"/>
      <c r="B5" s="343" t="s">
        <v>10</v>
      </c>
      <c r="C5" s="328">
        <f>VLOOKUP(B5,สินทรัพย์!B:K,10,0)</f>
        <v>60000000</v>
      </c>
      <c r="E5" s="337">
        <v>1</v>
      </c>
      <c r="F5" s="320">
        <v>0</v>
      </c>
      <c r="G5" s="320">
        <v>0</v>
      </c>
      <c r="H5" s="321">
        <f>VLOOKUP(B5,สินทรัพย์!B:K,8,0)</f>
        <v>60000000</v>
      </c>
      <c r="I5" s="339">
        <f t="shared" ref="I5:I10" si="0">C5+F5-G5-H5</f>
        <v>0</v>
      </c>
    </row>
    <row r="6" spans="1:11">
      <c r="A6" s="340"/>
      <c r="B6" s="342" t="s">
        <v>11</v>
      </c>
      <c r="C6" s="328">
        <f>VLOOKUP(B6,สินทรัพย์!B:K,10,0)</f>
        <v>346113482</v>
      </c>
      <c r="D6" s="369" t="s">
        <v>177</v>
      </c>
      <c r="E6" s="337">
        <v>2</v>
      </c>
      <c r="F6" s="320">
        <v>0</v>
      </c>
      <c r="G6" s="320">
        <v>4395813</v>
      </c>
      <c r="H6" s="321">
        <f>VLOOKUP(B6,สินทรัพย์!B:K,8,0)</f>
        <v>341717669</v>
      </c>
      <c r="I6" s="339">
        <f t="shared" si="0"/>
        <v>0</v>
      </c>
    </row>
    <row r="7" spans="1:11">
      <c r="A7" s="340"/>
      <c r="B7" s="342" t="s">
        <v>127</v>
      </c>
      <c r="C7" s="328">
        <f>VLOOKUP(B7,สินทรัพย์!B:K,10,0)</f>
        <v>218004122</v>
      </c>
      <c r="D7" s="369" t="s">
        <v>178</v>
      </c>
      <c r="E7" s="337">
        <v>3</v>
      </c>
      <c r="F7" s="320">
        <v>126126183</v>
      </c>
      <c r="G7" s="320">
        <v>0</v>
      </c>
      <c r="H7" s="321">
        <f>VLOOKUP(B7,สินทรัพย์!B:K,8,0)</f>
        <v>343504463</v>
      </c>
      <c r="I7" s="339">
        <f>C7+F7-G7-H7+F8-G8</f>
        <v>0</v>
      </c>
    </row>
    <row r="8" spans="1:11">
      <c r="A8" s="340"/>
      <c r="B8" s="342"/>
      <c r="D8" s="369" t="s">
        <v>179</v>
      </c>
      <c r="E8" s="337">
        <v>4</v>
      </c>
      <c r="F8" s="320">
        <v>0</v>
      </c>
      <c r="G8" s="320">
        <v>625842</v>
      </c>
    </row>
    <row r="9" spans="1:11">
      <c r="A9" s="342"/>
      <c r="B9" s="344" t="s">
        <v>162</v>
      </c>
      <c r="C9" s="328">
        <f>VLOOKUP(B9,สินทรัพย์!B:K,10,0)</f>
        <v>0</v>
      </c>
      <c r="D9" s="369" t="s">
        <v>182</v>
      </c>
      <c r="E9" s="337">
        <v>7</v>
      </c>
      <c r="F9" s="320">
        <v>1237090</v>
      </c>
      <c r="G9" s="320">
        <v>0</v>
      </c>
      <c r="H9" s="321">
        <f>VLOOKUP(B9,สินทรัพย์!B:K,8,0)</f>
        <v>1237090</v>
      </c>
      <c r="I9" s="339">
        <f>C9+F9-G9-H9</f>
        <v>0</v>
      </c>
    </row>
    <row r="10" spans="1:11">
      <c r="A10" s="342"/>
      <c r="B10" s="343" t="s">
        <v>13</v>
      </c>
      <c r="C10" s="328">
        <f>VLOOKUP(B10,สินทรัพย์!B:K,10,0)</f>
        <v>58868447</v>
      </c>
      <c r="D10" s="369" t="s">
        <v>181</v>
      </c>
      <c r="E10" s="337">
        <v>6</v>
      </c>
      <c r="F10" s="320">
        <v>0</v>
      </c>
      <c r="G10" s="320">
        <v>42347578</v>
      </c>
      <c r="H10" s="321">
        <f>VLOOKUP(B10,สินทรัพย์!B:K,8,0)</f>
        <v>16520869</v>
      </c>
      <c r="I10" s="339">
        <f t="shared" si="0"/>
        <v>0</v>
      </c>
    </row>
    <row r="11" spans="1:11">
      <c r="A11" s="342"/>
      <c r="B11" s="342" t="s">
        <v>164</v>
      </c>
      <c r="C11" s="328">
        <f>VLOOKUP(B11,สินทรัพย์!B:K,10,0)</f>
        <v>59373873</v>
      </c>
      <c r="D11" s="369" t="s">
        <v>180</v>
      </c>
      <c r="E11" s="337">
        <v>5</v>
      </c>
      <c r="F11" s="320">
        <v>0</v>
      </c>
      <c r="G11" s="320">
        <v>12610625</v>
      </c>
      <c r="H11" s="321">
        <f>VLOOKUP(B11,สินทรัพย์!B:K,8,0)</f>
        <v>46763248</v>
      </c>
      <c r="I11" s="339">
        <f>C11+F11-G11-H11</f>
        <v>0</v>
      </c>
    </row>
    <row r="12" spans="1:11">
      <c r="A12" s="342"/>
      <c r="B12" s="342" t="s">
        <v>14</v>
      </c>
      <c r="C12" s="328">
        <f>VLOOKUP(B12,สินทรัพย์!B:K,10,0)</f>
        <v>15893250</v>
      </c>
      <c r="D12" s="369" t="s">
        <v>183</v>
      </c>
      <c r="E12" s="337">
        <v>8</v>
      </c>
      <c r="F12" s="320">
        <v>0</v>
      </c>
      <c r="G12" s="320">
        <v>8989538</v>
      </c>
      <c r="H12" s="321">
        <f>VLOOKUP(B12,สินทรัพย์!B:K,8,0)</f>
        <v>7184346</v>
      </c>
      <c r="I12" s="339">
        <f>C12+F12-G12-H12+F13-G13</f>
        <v>0</v>
      </c>
    </row>
    <row r="13" spans="1:11">
      <c r="A13" s="342"/>
      <c r="B13" s="342"/>
      <c r="D13" s="369" t="s">
        <v>184</v>
      </c>
      <c r="E13" s="337">
        <v>31</v>
      </c>
      <c r="F13" s="320">
        <v>280634</v>
      </c>
      <c r="J13" s="383"/>
      <c r="K13" s="384"/>
    </row>
    <row r="14" spans="1:11" ht="13.5" thickBot="1">
      <c r="A14" s="340" t="s">
        <v>15</v>
      </c>
      <c r="B14" s="341"/>
      <c r="C14" s="345">
        <f>SUM(C4:C13)</f>
        <v>1001615439</v>
      </c>
      <c r="H14" s="325">
        <f>SUM(H4:H13)</f>
        <v>1069978427</v>
      </c>
    </row>
    <row r="15" spans="1:11">
      <c r="A15" s="344"/>
      <c r="B15" s="344"/>
    </row>
    <row r="16" spans="1:11">
      <c r="A16" s="340" t="s">
        <v>16</v>
      </c>
      <c r="B16" s="341"/>
    </row>
    <row r="17" spans="1:10">
      <c r="A17" s="341"/>
      <c r="B17" s="341" t="s">
        <v>155</v>
      </c>
      <c r="C17" s="328">
        <f>VLOOKUP(B17,สินทรัพย์!B:K,10,0)</f>
        <v>1800000</v>
      </c>
      <c r="D17" s="369" t="s">
        <v>249</v>
      </c>
      <c r="E17" s="337">
        <v>9</v>
      </c>
      <c r="F17" s="320">
        <v>0</v>
      </c>
      <c r="G17" s="320">
        <v>1800000</v>
      </c>
      <c r="H17" s="321">
        <f>VLOOKUP(B17,สินทรัพย์!B:K,8,0)</f>
        <v>0</v>
      </c>
      <c r="I17" s="339">
        <f>C17+F17-G17-H17+F18-G18</f>
        <v>0</v>
      </c>
    </row>
    <row r="18" spans="1:10">
      <c r="A18" s="341"/>
      <c r="B18" s="341"/>
      <c r="G18" s="320">
        <v>0</v>
      </c>
    </row>
    <row r="19" spans="1:10">
      <c r="A19" s="341"/>
      <c r="B19" s="341" t="s">
        <v>17</v>
      </c>
      <c r="C19" s="328">
        <f>VLOOKUP(B19,สินทรัพย์!B:K,10,0)</f>
        <v>10199981</v>
      </c>
      <c r="F19" s="320">
        <v>0</v>
      </c>
      <c r="G19" s="320">
        <v>0</v>
      </c>
      <c r="H19" s="321">
        <f>VLOOKUP(B19,สินทรัพย์!B:K,8,0)</f>
        <v>10199981</v>
      </c>
      <c r="I19" s="346">
        <f t="shared" ref="I19:I37" si="1">C19+F19-G19-H19</f>
        <v>0</v>
      </c>
    </row>
    <row r="20" spans="1:10">
      <c r="A20" s="341"/>
      <c r="B20" s="341" t="s">
        <v>154</v>
      </c>
      <c r="C20" s="328">
        <f>VLOOKUP(B20,สินทรัพย์!B:K,10,0)</f>
        <v>0</v>
      </c>
      <c r="D20" s="369" t="s">
        <v>232</v>
      </c>
      <c r="E20" s="337">
        <v>30.1</v>
      </c>
      <c r="F20" s="320">
        <f>14139298</f>
        <v>14139298</v>
      </c>
      <c r="G20" s="320">
        <v>0</v>
      </c>
      <c r="H20" s="321">
        <f>VLOOKUP(B20,สินทรัพย์!B:K,8,0)</f>
        <v>87621422</v>
      </c>
      <c r="I20" s="346">
        <f>C20+F20-G20-H20+F21-G21+F23-G23+F24-G24+F25-G25+F22-G22</f>
        <v>0</v>
      </c>
      <c r="J20" s="383"/>
    </row>
    <row r="21" spans="1:10">
      <c r="A21" s="341"/>
      <c r="B21" s="341"/>
      <c r="D21" s="394" t="s">
        <v>186</v>
      </c>
      <c r="E21" s="395">
        <v>11</v>
      </c>
      <c r="F21" s="396">
        <v>83508410</v>
      </c>
      <c r="G21" s="396">
        <v>0</v>
      </c>
      <c r="I21" s="346"/>
    </row>
    <row r="22" spans="1:10">
      <c r="A22" s="341"/>
      <c r="B22" s="341"/>
      <c r="D22" s="385" t="s">
        <v>233</v>
      </c>
      <c r="E22" s="397" t="s">
        <v>247</v>
      </c>
      <c r="F22" s="386">
        <v>3441393</v>
      </c>
      <c r="G22" s="386"/>
      <c r="I22" s="346"/>
    </row>
    <row r="23" spans="1:10">
      <c r="A23" s="341"/>
      <c r="B23" s="341"/>
      <c r="D23" s="394" t="s">
        <v>187</v>
      </c>
      <c r="E23" s="395">
        <v>14</v>
      </c>
      <c r="F23" s="396">
        <v>0</v>
      </c>
      <c r="G23" s="396">
        <v>10418823</v>
      </c>
    </row>
    <row r="24" spans="1:10">
      <c r="A24" s="341"/>
      <c r="B24" s="341"/>
      <c r="D24" s="369" t="s">
        <v>188</v>
      </c>
      <c r="E24" s="337">
        <v>15</v>
      </c>
      <c r="F24" s="320">
        <v>0</v>
      </c>
      <c r="G24" s="320">
        <v>3048856</v>
      </c>
    </row>
    <row r="25" spans="1:10">
      <c r="A25" s="341"/>
      <c r="B25" s="341"/>
      <c r="D25" s="391"/>
      <c r="E25" s="382"/>
    </row>
    <row r="26" spans="1:10">
      <c r="A26" s="341"/>
      <c r="B26" s="341" t="s">
        <v>18</v>
      </c>
      <c r="C26" s="328">
        <f>VLOOKUP(B26,สินทรัพย์!B:K,10,0)</f>
        <v>644747651</v>
      </c>
      <c r="D26" s="369" t="s">
        <v>235</v>
      </c>
      <c r="E26" s="337">
        <v>12</v>
      </c>
      <c r="F26" s="320">
        <v>6221439</v>
      </c>
      <c r="G26" s="320">
        <v>0</v>
      </c>
      <c r="H26" s="321">
        <f>VLOOKUP(B26,สินทรัพย์!B:K,8,0)</f>
        <v>556565310</v>
      </c>
      <c r="I26" s="339">
        <f>C26+F26+F27+F28+F30+F31-G26-G27-G28-G30-G31-H26+F29-G29</f>
        <v>0</v>
      </c>
    </row>
    <row r="27" spans="1:10">
      <c r="A27" s="341"/>
      <c r="B27" s="341"/>
      <c r="D27" s="369" t="s">
        <v>188</v>
      </c>
      <c r="E27" s="337">
        <v>13</v>
      </c>
      <c r="F27" s="320">
        <v>0</v>
      </c>
      <c r="G27" s="320">
        <v>21180771</v>
      </c>
    </row>
    <row r="28" spans="1:10">
      <c r="A28" s="341"/>
      <c r="B28" s="341"/>
      <c r="D28" s="369" t="s">
        <v>189</v>
      </c>
      <c r="E28" s="337">
        <v>13.1</v>
      </c>
      <c r="F28" s="320">
        <v>1015607</v>
      </c>
      <c r="G28" s="320">
        <v>0</v>
      </c>
      <c r="J28" s="383"/>
    </row>
    <row r="29" spans="1:10">
      <c r="A29" s="341"/>
      <c r="B29" s="341"/>
      <c r="D29" s="369" t="s">
        <v>190</v>
      </c>
      <c r="E29" s="337">
        <v>13.1</v>
      </c>
      <c r="F29" s="320">
        <v>0</v>
      </c>
      <c r="G29" s="320">
        <v>1149029</v>
      </c>
    </row>
    <row r="30" spans="1:10">
      <c r="A30" s="341"/>
      <c r="B30" s="341"/>
      <c r="D30" s="394" t="s">
        <v>191</v>
      </c>
      <c r="E30" s="395">
        <v>14</v>
      </c>
      <c r="F30" s="396">
        <v>10418823</v>
      </c>
      <c r="G30" s="396">
        <v>0</v>
      </c>
    </row>
    <row r="31" spans="1:10">
      <c r="A31" s="341"/>
      <c r="B31" s="341"/>
      <c r="D31" s="394" t="s">
        <v>192</v>
      </c>
      <c r="E31" s="395">
        <v>11</v>
      </c>
      <c r="F31" s="396">
        <v>0</v>
      </c>
      <c r="G31" s="396">
        <v>83508410</v>
      </c>
    </row>
    <row r="32" spans="1:10">
      <c r="A32" s="341"/>
      <c r="B32" s="341" t="s">
        <v>19</v>
      </c>
      <c r="C32" s="328">
        <f>VLOOKUP(B32,สินทรัพย์!B:K,10,0)</f>
        <v>4456872</v>
      </c>
      <c r="D32" s="341" t="s">
        <v>19</v>
      </c>
      <c r="E32" s="337">
        <v>16</v>
      </c>
      <c r="F32" s="320">
        <v>0</v>
      </c>
      <c r="G32" s="320">
        <v>0</v>
      </c>
      <c r="H32" s="321">
        <f>VLOOKUP(B32,สินทรัพย์!B:K,8,0)</f>
        <v>4335804</v>
      </c>
      <c r="I32" s="346">
        <f>C32+F32-G32-H32+F33-G33</f>
        <v>0</v>
      </c>
    </row>
    <row r="33" spans="1:9">
      <c r="A33" s="341"/>
      <c r="B33" s="341"/>
      <c r="D33" s="369" t="s">
        <v>188</v>
      </c>
      <c r="E33" s="337">
        <v>16.100000000000001</v>
      </c>
      <c r="F33" s="320">
        <v>0</v>
      </c>
      <c r="G33" s="320">
        <v>121068</v>
      </c>
      <c r="I33" s="346"/>
    </row>
    <row r="34" spans="1:9">
      <c r="A34" s="341"/>
      <c r="B34" s="341" t="s">
        <v>20</v>
      </c>
      <c r="C34" s="328">
        <f>VLOOKUP(B34,สินทรัพย์!B:K,10,0)</f>
        <v>3846290</v>
      </c>
      <c r="D34" s="369" t="s">
        <v>193</v>
      </c>
      <c r="E34" s="337">
        <v>17</v>
      </c>
      <c r="F34" s="320">
        <v>58888</v>
      </c>
      <c r="G34" s="320">
        <v>0</v>
      </c>
      <c r="H34" s="321">
        <f>VLOOKUP(B34,สินทรัพย์!B:K,8,0)</f>
        <v>3863465</v>
      </c>
      <c r="I34" s="339">
        <f>C34+F34-G34-H34+F35-G35</f>
        <v>0</v>
      </c>
    </row>
    <row r="35" spans="1:9">
      <c r="A35" s="341"/>
      <c r="B35" s="341"/>
      <c r="D35" s="369" t="s">
        <v>188</v>
      </c>
      <c r="E35" s="337">
        <v>17.100000000000001</v>
      </c>
      <c r="F35" s="320">
        <v>0</v>
      </c>
      <c r="G35" s="320">
        <v>41713</v>
      </c>
    </row>
    <row r="36" spans="1:9">
      <c r="A36" s="341"/>
      <c r="B36" s="341" t="s">
        <v>21</v>
      </c>
      <c r="C36" s="328">
        <f>VLOOKUP(B36,สินทรัพย์!B:K,10,0)</f>
        <v>0</v>
      </c>
      <c r="F36" s="320">
        <v>0</v>
      </c>
      <c r="G36" s="320">
        <v>0</v>
      </c>
      <c r="I36" s="339">
        <f t="shared" si="1"/>
        <v>0</v>
      </c>
    </row>
    <row r="37" spans="1:9">
      <c r="A37" s="341"/>
      <c r="B37" s="341" t="s">
        <v>22</v>
      </c>
      <c r="C37" s="347">
        <f>VLOOKUP(B37,สินทรัพย์!B:K,10,0)</f>
        <v>5247951</v>
      </c>
      <c r="D37" s="369" t="s">
        <v>194</v>
      </c>
      <c r="E37" s="337">
        <v>18</v>
      </c>
      <c r="F37" s="320">
        <v>0</v>
      </c>
      <c r="G37" s="320">
        <v>1817876</v>
      </c>
      <c r="H37" s="322">
        <f>VLOOKUP(B37,สินทรัพย์!B:K,8,0)</f>
        <v>3430075</v>
      </c>
      <c r="I37" s="339">
        <f t="shared" si="1"/>
        <v>0</v>
      </c>
    </row>
    <row r="38" spans="1:9">
      <c r="A38" s="340" t="s">
        <v>23</v>
      </c>
      <c r="B38" s="341"/>
      <c r="C38" s="328">
        <f>SUM(C17:C37)</f>
        <v>670298745</v>
      </c>
      <c r="H38" s="321">
        <f>SUM(H17:H37)</f>
        <v>666016057</v>
      </c>
    </row>
    <row r="39" spans="1:9">
      <c r="A39" s="344"/>
      <c r="B39" s="344"/>
    </row>
    <row r="40" spans="1:9" ht="13.5" thickBot="1">
      <c r="A40" s="340" t="s">
        <v>24</v>
      </c>
      <c r="B40" s="340"/>
      <c r="C40" s="345">
        <f>C38+C14</f>
        <v>1671914184</v>
      </c>
      <c r="H40" s="325">
        <f>H38+H14</f>
        <v>1735994484</v>
      </c>
    </row>
    <row r="41" spans="1:9">
      <c r="A41" s="344"/>
      <c r="B41" s="344"/>
    </row>
    <row r="42" spans="1:9">
      <c r="A42" s="344"/>
      <c r="B42" s="344"/>
    </row>
    <row r="43" spans="1:9">
      <c r="A43" s="340" t="s">
        <v>25</v>
      </c>
      <c r="B43" s="341"/>
    </row>
    <row r="44" spans="1:9">
      <c r="A44" s="340" t="s">
        <v>26</v>
      </c>
      <c r="B44" s="341"/>
    </row>
    <row r="45" spans="1:9">
      <c r="A45" s="341"/>
      <c r="B45" s="341" t="s">
        <v>167</v>
      </c>
      <c r="C45" s="328">
        <f>VLOOKUP(B45,หนี้สิน!B:K,10,0)</f>
        <v>383230157</v>
      </c>
      <c r="D45" s="341" t="s">
        <v>195</v>
      </c>
      <c r="E45" s="337">
        <v>19</v>
      </c>
      <c r="F45" s="320">
        <v>35687476</v>
      </c>
      <c r="G45" s="320">
        <v>0</v>
      </c>
      <c r="H45" s="321">
        <f>VLOOKUP(B45,หนี้สิน!B:K,8,0)</f>
        <v>347542681</v>
      </c>
      <c r="I45" s="339">
        <f>C45-F45+G45-H45</f>
        <v>0</v>
      </c>
    </row>
    <row r="46" spans="1:9">
      <c r="A46" s="341"/>
      <c r="B46" s="341" t="s">
        <v>128</v>
      </c>
      <c r="C46" s="328">
        <f>VLOOKUP(B46,หนี้สิน!B:K,10,0)</f>
        <v>67316492</v>
      </c>
      <c r="D46" s="369" t="s">
        <v>197</v>
      </c>
      <c r="E46" s="337">
        <v>25</v>
      </c>
      <c r="F46" s="320">
        <v>30374332</v>
      </c>
      <c r="G46" s="320">
        <v>0</v>
      </c>
      <c r="H46" s="321">
        <f>VLOOKUP(B46,หนี้สิน!B:K,8,0)</f>
        <v>36942160</v>
      </c>
      <c r="I46" s="339">
        <f>C46-F46+G46-H46</f>
        <v>0</v>
      </c>
    </row>
    <row r="47" spans="1:9">
      <c r="A47" s="341"/>
      <c r="B47" s="341" t="s">
        <v>28</v>
      </c>
      <c r="F47" s="320">
        <v>0</v>
      </c>
      <c r="G47" s="320">
        <v>0</v>
      </c>
      <c r="I47" s="339">
        <f t="shared" ref="I47:I50" si="2">C47-F47+G47-H47</f>
        <v>0</v>
      </c>
    </row>
    <row r="48" spans="1:9">
      <c r="A48" s="341"/>
      <c r="B48" s="341" t="s">
        <v>29</v>
      </c>
      <c r="C48" s="328">
        <f>VLOOKUP(B48,หนี้สิน!B:K,10,0)</f>
        <v>16800000</v>
      </c>
      <c r="F48" s="320">
        <v>0</v>
      </c>
      <c r="G48" s="320">
        <v>0</v>
      </c>
      <c r="H48" s="321">
        <f>VLOOKUP(B48,หนี้สิน!B:K,8,0)</f>
        <v>16800000</v>
      </c>
      <c r="I48" s="339">
        <f t="shared" si="2"/>
        <v>0</v>
      </c>
    </row>
    <row r="49" spans="1:14">
      <c r="A49" s="341"/>
      <c r="B49" s="341" t="s">
        <v>139</v>
      </c>
      <c r="C49" s="328">
        <f>VLOOKUP(B49,หนี้สิน!B:K,10,0)</f>
        <v>21078066</v>
      </c>
      <c r="D49" s="369" t="s">
        <v>237</v>
      </c>
      <c r="E49" s="337">
        <v>22</v>
      </c>
      <c r="F49" s="320">
        <v>0</v>
      </c>
      <c r="G49" s="320">
        <v>2644154</v>
      </c>
      <c r="H49" s="321">
        <f>VLOOKUP(B49,หนี้สิน!B:K,8,0)</f>
        <v>23722220</v>
      </c>
      <c r="I49" s="339">
        <f>C49-F49+G49-H49</f>
        <v>0</v>
      </c>
    </row>
    <row r="50" spans="1:14">
      <c r="A50" s="341"/>
      <c r="B50" s="341" t="s">
        <v>30</v>
      </c>
      <c r="C50" s="328">
        <f>VLOOKUP(B50,หนี้สิน!B:K,10,0)</f>
        <v>5803972</v>
      </c>
      <c r="D50" s="369" t="s">
        <v>170</v>
      </c>
      <c r="E50" s="337">
        <v>23</v>
      </c>
      <c r="F50" s="320">
        <v>4133955</v>
      </c>
      <c r="G50" s="320">
        <v>0</v>
      </c>
      <c r="H50" s="321">
        <f>VLOOKUP(B50,หนี้สิน!B:K,8,0)</f>
        <v>1670017</v>
      </c>
      <c r="I50" s="339">
        <f t="shared" si="2"/>
        <v>0</v>
      </c>
    </row>
    <row r="51" spans="1:14">
      <c r="F51" s="320">
        <v>0</v>
      </c>
      <c r="G51" s="320">
        <v>0</v>
      </c>
    </row>
    <row r="52" spans="1:14">
      <c r="A52" s="341"/>
      <c r="B52" s="341" t="s">
        <v>31</v>
      </c>
      <c r="C52" s="328">
        <f>VLOOKUP(B52,หนี้สิน!B:K,10,0)</f>
        <v>12297444</v>
      </c>
      <c r="D52" s="391" t="s">
        <v>31</v>
      </c>
      <c r="E52" s="382">
        <v>26</v>
      </c>
      <c r="F52" s="320">
        <v>18003187</v>
      </c>
      <c r="G52" s="320">
        <v>0</v>
      </c>
      <c r="H52" s="321">
        <f>VLOOKUP(B52,หนี้สิน!B:K,8,0)</f>
        <v>17534679</v>
      </c>
      <c r="I52" s="339">
        <f>C52-F52+G52-H52-F53+G53</f>
        <v>0</v>
      </c>
    </row>
    <row r="53" spans="1:14">
      <c r="A53" s="341"/>
      <c r="B53" s="341"/>
      <c r="D53" s="369" t="s">
        <v>198</v>
      </c>
      <c r="E53" s="337">
        <v>26.1</v>
      </c>
      <c r="F53" s="320">
        <v>0</v>
      </c>
      <c r="G53" s="320">
        <v>23240422</v>
      </c>
    </row>
    <row r="54" spans="1:14">
      <c r="A54" s="341"/>
      <c r="B54" s="341" t="s">
        <v>32</v>
      </c>
      <c r="C54" s="328">
        <f>VLOOKUP(B54,หนี้สิน!B:K,10,0)</f>
        <v>26675260</v>
      </c>
      <c r="D54" s="341" t="s">
        <v>199</v>
      </c>
      <c r="E54" s="337">
        <v>29</v>
      </c>
      <c r="F54" s="320">
        <v>0</v>
      </c>
      <c r="G54" s="320">
        <v>9807060</v>
      </c>
      <c r="H54" s="321">
        <f>VLOOKUP(B54,หนี้สิน!B:K,8,0)</f>
        <v>36480249</v>
      </c>
      <c r="I54" s="339">
        <f>C54-F54+G54-H54-F55+G55</f>
        <v>0</v>
      </c>
    </row>
    <row r="55" spans="1:14">
      <c r="A55" s="341"/>
      <c r="B55" s="341"/>
      <c r="D55" s="341" t="s">
        <v>200</v>
      </c>
      <c r="E55" s="337">
        <v>10.1</v>
      </c>
      <c r="F55" s="320">
        <v>2071</v>
      </c>
      <c r="G55" s="320">
        <v>0</v>
      </c>
    </row>
    <row r="56" spans="1:14" ht="13.5" thickBot="1">
      <c r="A56" s="340" t="s">
        <v>33</v>
      </c>
      <c r="B56" s="341"/>
      <c r="C56" s="345">
        <f>SUM(C45:C55)</f>
        <v>533201391</v>
      </c>
      <c r="F56" s="320">
        <v>0</v>
      </c>
      <c r="G56" s="320">
        <v>0</v>
      </c>
      <c r="H56" s="325">
        <f>SUM(H45:H55)</f>
        <v>480692006</v>
      </c>
    </row>
    <row r="57" spans="1:14">
      <c r="A57" s="340"/>
      <c r="B57" s="341"/>
    </row>
    <row r="58" spans="1:14">
      <c r="A58" s="340" t="s">
        <v>34</v>
      </c>
      <c r="B58" s="341"/>
      <c r="I58" s="339">
        <f t="shared" ref="I58" si="3">C58+F58-G58-H58</f>
        <v>0</v>
      </c>
      <c r="K58" s="333" t="s">
        <v>169</v>
      </c>
      <c r="L58" s="337" t="s">
        <v>239</v>
      </c>
      <c r="M58" s="337" t="s">
        <v>240</v>
      </c>
      <c r="N58" s="337" t="s">
        <v>242</v>
      </c>
    </row>
    <row r="59" spans="1:14">
      <c r="A59" s="341"/>
      <c r="B59" s="341" t="s">
        <v>168</v>
      </c>
      <c r="C59" s="328">
        <f>VLOOKUP(B59,หนี้สิน!B:K,10,0)</f>
        <v>31800000</v>
      </c>
      <c r="D59" s="369" t="s">
        <v>201</v>
      </c>
      <c r="E59" s="337">
        <v>27</v>
      </c>
      <c r="F59" s="320">
        <v>4200000</v>
      </c>
      <c r="G59" s="320">
        <v>0</v>
      </c>
      <c r="H59" s="321">
        <f>VLOOKUP(B59,หนี้สิน!B:K,8,0)</f>
        <v>27600000</v>
      </c>
      <c r="I59" s="339">
        <f t="shared" ref="I59:I65" si="4">C59-F59+G59-H59</f>
        <v>0</v>
      </c>
      <c r="K59" s="333" t="s">
        <v>238</v>
      </c>
      <c r="L59" s="387">
        <v>65582900</v>
      </c>
      <c r="M59" s="387">
        <v>-3307117</v>
      </c>
      <c r="N59" s="387">
        <f>SUM(L59:M59)</f>
        <v>62275783</v>
      </c>
    </row>
    <row r="60" spans="1:14">
      <c r="A60" s="341"/>
      <c r="B60" s="341" t="s">
        <v>169</v>
      </c>
      <c r="C60" s="328">
        <f>VLOOKUP(B60,หนี้สิน!B:K,10,0)</f>
        <v>41197717</v>
      </c>
      <c r="D60" s="385" t="s">
        <v>196</v>
      </c>
      <c r="E60" s="397" t="s">
        <v>247</v>
      </c>
      <c r="F60" s="386">
        <v>0</v>
      </c>
      <c r="G60" s="386">
        <f>+F22</f>
        <v>3441393</v>
      </c>
      <c r="H60" s="321">
        <f>VLOOKUP(B60,หนี้สิน!B:K,8,0)</f>
        <v>49403255</v>
      </c>
      <c r="I60" s="339">
        <f>C60-F60+G60-F61+G61-F62+G62-F63+G63+G64-F64-H60</f>
        <v>0</v>
      </c>
      <c r="K60" s="333" t="s">
        <v>241</v>
      </c>
      <c r="L60" s="387">
        <v>3754161</v>
      </c>
      <c r="M60" s="387">
        <v>-312768</v>
      </c>
      <c r="N60" s="387">
        <f>SUM(L60:M60)</f>
        <v>3441393</v>
      </c>
    </row>
    <row r="61" spans="1:14">
      <c r="A61" s="341"/>
      <c r="B61" s="341"/>
      <c r="D61" s="369" t="s">
        <v>234</v>
      </c>
      <c r="E61" s="337">
        <v>30.1</v>
      </c>
      <c r="F61" s="320">
        <v>0</v>
      </c>
      <c r="G61" s="320">
        <f>+N61</f>
        <v>13137199</v>
      </c>
      <c r="J61" s="383"/>
      <c r="K61" s="333" t="s">
        <v>245</v>
      </c>
      <c r="L61" s="387">
        <v>15039752</v>
      </c>
      <c r="M61" s="387">
        <v>-1902553</v>
      </c>
      <c r="N61" s="387">
        <f>SUM(L61:M61)</f>
        <v>13137199</v>
      </c>
    </row>
    <row r="62" spans="1:14">
      <c r="A62" s="341"/>
      <c r="B62" s="341"/>
      <c r="D62" s="369" t="s">
        <v>203</v>
      </c>
      <c r="E62" s="337">
        <v>22.1</v>
      </c>
      <c r="F62" s="320">
        <f>+-L62</f>
        <v>6407915</v>
      </c>
      <c r="G62" s="320">
        <v>0</v>
      </c>
      <c r="K62" s="333" t="s">
        <v>243</v>
      </c>
      <c r="L62" s="387">
        <v>-6407915</v>
      </c>
      <c r="M62" s="387">
        <v>679015</v>
      </c>
      <c r="N62" s="387">
        <f>SUM(L62:M62)</f>
        <v>-5728900</v>
      </c>
    </row>
    <row r="63" spans="1:14">
      <c r="A63" s="341"/>
      <c r="B63" s="341"/>
      <c r="D63" s="369" t="s">
        <v>246</v>
      </c>
      <c r="E63" s="398" t="s">
        <v>248</v>
      </c>
      <c r="G63" s="320">
        <f>+M62</f>
        <v>679015</v>
      </c>
      <c r="K63" s="333" t="s">
        <v>244</v>
      </c>
      <c r="L63" s="387">
        <v>77968898</v>
      </c>
      <c r="M63" s="387">
        <v>-4843423</v>
      </c>
      <c r="N63" s="387">
        <f>SUM(L63:M63)</f>
        <v>73125475</v>
      </c>
    </row>
    <row r="64" spans="1:14">
      <c r="A64" s="341"/>
      <c r="B64" s="341"/>
      <c r="D64" s="369" t="s">
        <v>236</v>
      </c>
      <c r="E64" s="337">
        <v>22</v>
      </c>
      <c r="F64" s="320">
        <f>+G49</f>
        <v>2644154</v>
      </c>
      <c r="I64" s="346"/>
      <c r="L64" s="387">
        <f>+SUM(L59:L62)-L63</f>
        <v>0</v>
      </c>
      <c r="M64" s="387">
        <f>+SUM(M59:M62)-M63</f>
        <v>0</v>
      </c>
      <c r="N64" s="387"/>
    </row>
    <row r="65" spans="1:15">
      <c r="A65" s="341"/>
      <c r="B65" s="341" t="s">
        <v>157</v>
      </c>
      <c r="C65" s="328">
        <f>VLOOKUP(B65,หนี้สิน!B:K,10,0)</f>
        <v>0</v>
      </c>
      <c r="D65" s="391"/>
      <c r="E65" s="382">
        <v>30.1</v>
      </c>
      <c r="F65" s="320">
        <v>0</v>
      </c>
      <c r="G65" s="320">
        <v>1642800</v>
      </c>
      <c r="H65" s="321">
        <f>VLOOKUP(B65,หนี้สิน!B:K,8,0)</f>
        <v>1642800</v>
      </c>
      <c r="I65" s="346">
        <f t="shared" si="4"/>
        <v>0</v>
      </c>
      <c r="L65" s="387"/>
      <c r="M65" s="387"/>
      <c r="N65" s="387"/>
    </row>
    <row r="66" spans="1:15">
      <c r="A66" s="341"/>
      <c r="B66" s="341" t="s">
        <v>170</v>
      </c>
      <c r="C66" s="328">
        <f>VLOOKUP(B66,หนี้สิน!B:K,10,0)</f>
        <v>14708570</v>
      </c>
      <c r="D66" s="341" t="s">
        <v>204</v>
      </c>
      <c r="E66" s="337">
        <v>23</v>
      </c>
      <c r="F66" s="320">
        <v>0</v>
      </c>
      <c r="G66" s="320">
        <v>4789660</v>
      </c>
      <c r="H66" s="321">
        <f>VLOOKUP(B66,หนี้สิน!B:K,8,0)</f>
        <v>19104195</v>
      </c>
      <c r="I66" s="346">
        <f>C66-F66+G66-H66-F67-F68+G67+G68</f>
        <v>0</v>
      </c>
      <c r="L66" s="387"/>
      <c r="M66" s="387"/>
      <c r="N66" s="387"/>
      <c r="O66" s="387"/>
    </row>
    <row r="67" spans="1:15">
      <c r="A67" s="341"/>
      <c r="B67" s="341"/>
      <c r="D67" s="369" t="s">
        <v>203</v>
      </c>
      <c r="E67" s="337">
        <v>23.1</v>
      </c>
      <c r="F67" s="320">
        <v>505012</v>
      </c>
      <c r="G67" s="320">
        <v>0</v>
      </c>
      <c r="I67" s="346"/>
      <c r="L67" s="387"/>
      <c r="M67" s="387"/>
      <c r="N67" s="387"/>
      <c r="O67" s="387"/>
    </row>
    <row r="68" spans="1:15">
      <c r="A68" s="341"/>
      <c r="B68" s="341"/>
      <c r="D68" s="369" t="s">
        <v>205</v>
      </c>
      <c r="E68" s="337">
        <v>23.2</v>
      </c>
      <c r="F68" s="320">
        <v>0</v>
      </c>
      <c r="G68" s="320">
        <v>110977</v>
      </c>
      <c r="L68" s="387"/>
      <c r="M68" s="387"/>
      <c r="N68" s="387"/>
      <c r="O68" s="387"/>
    </row>
    <row r="69" spans="1:15">
      <c r="A69" s="341"/>
      <c r="B69" s="341" t="s">
        <v>35</v>
      </c>
      <c r="C69" s="328">
        <f>VLOOKUP(B69,หนี้สิน!B:K,10,0)</f>
        <v>952232</v>
      </c>
      <c r="E69" s="337">
        <v>26.2</v>
      </c>
      <c r="F69" s="320">
        <v>0</v>
      </c>
      <c r="G69" s="320">
        <v>2055507</v>
      </c>
      <c r="H69" s="321">
        <f>VLOOKUP(B69,หนี้สิน!B:K,8,0)</f>
        <v>3007739</v>
      </c>
      <c r="I69" s="339">
        <f>C69-F69+G69-H69</f>
        <v>0</v>
      </c>
      <c r="L69" s="387"/>
      <c r="M69" s="387"/>
    </row>
    <row r="70" spans="1:15">
      <c r="A70" s="340" t="s">
        <v>36</v>
      </c>
      <c r="B70" s="341"/>
      <c r="C70" s="348">
        <f>SUM(C59:C69)</f>
        <v>88658519</v>
      </c>
      <c r="H70" s="326">
        <f>SUM(H59:H69)</f>
        <v>100757989</v>
      </c>
      <c r="L70" s="384"/>
      <c r="M70" s="384"/>
      <c r="N70" s="383"/>
    </row>
    <row r="71" spans="1:15">
      <c r="A71" s="341"/>
      <c r="B71" s="341"/>
    </row>
    <row r="72" spans="1:15" ht="13.5" thickBot="1">
      <c r="A72" s="340" t="s">
        <v>37</v>
      </c>
      <c r="B72" s="340"/>
      <c r="C72" s="345">
        <f>C56+C70</f>
        <v>621859910</v>
      </c>
      <c r="H72" s="325">
        <f>H56+H70</f>
        <v>581449995</v>
      </c>
    </row>
    <row r="73" spans="1:15">
      <c r="A73" s="344"/>
      <c r="B73" s="344"/>
    </row>
    <row r="74" spans="1:15">
      <c r="A74" s="344"/>
      <c r="B74" s="344"/>
    </row>
    <row r="75" spans="1:15">
      <c r="A75" s="349" t="s">
        <v>217</v>
      </c>
      <c r="B75" s="334"/>
    </row>
    <row r="76" spans="1:15">
      <c r="A76" s="340" t="s">
        <v>38</v>
      </c>
      <c r="B76" s="340"/>
    </row>
    <row r="77" spans="1:15">
      <c r="A77" s="341" t="s">
        <v>39</v>
      </c>
      <c r="B77" s="341"/>
    </row>
    <row r="78" spans="1:15">
      <c r="A78" s="341"/>
      <c r="B78" s="350" t="s">
        <v>40</v>
      </c>
    </row>
    <row r="79" spans="1:15">
      <c r="A79" s="341"/>
      <c r="B79" s="351" t="s">
        <v>41</v>
      </c>
      <c r="C79" s="328">
        <f>VLOOKUP(B79,'หนี้สิน (2)'!B:K,10,0)</f>
        <v>374936698</v>
      </c>
      <c r="H79" s="321">
        <f>VLOOKUP(B79,'หนี้สิน (2)'!B:K,8,0)</f>
        <v>374936698</v>
      </c>
      <c r="I79" s="339">
        <f t="shared" ref="I79:I85" si="5">C79-F79+G79-H79</f>
        <v>0</v>
      </c>
    </row>
    <row r="80" spans="1:15">
      <c r="A80" s="341" t="s">
        <v>42</v>
      </c>
      <c r="B80" s="341"/>
      <c r="C80" s="328">
        <v>153825441</v>
      </c>
      <c r="H80" s="321">
        <v>153825441</v>
      </c>
      <c r="I80" s="339">
        <f t="shared" si="5"/>
        <v>0</v>
      </c>
    </row>
    <row r="81" spans="1:10">
      <c r="A81" s="341" t="s">
        <v>43</v>
      </c>
      <c r="B81" s="341"/>
      <c r="I81" s="339">
        <f t="shared" si="5"/>
        <v>0</v>
      </c>
    </row>
    <row r="82" spans="1:10">
      <c r="A82" s="341"/>
      <c r="B82" s="350" t="s">
        <v>44</v>
      </c>
      <c r="C82" s="328">
        <f>VLOOKUP(B82,'หนี้สิน (2)'!B:K,10,0)</f>
        <v>37979500</v>
      </c>
      <c r="H82" s="321">
        <f>VLOOKUP(B82,'หนี้สิน (2)'!B:K,8,0)</f>
        <v>37979500</v>
      </c>
      <c r="I82" s="339">
        <f t="shared" si="5"/>
        <v>0</v>
      </c>
    </row>
    <row r="83" spans="1:10">
      <c r="A83" s="341"/>
      <c r="B83" s="350" t="s">
        <v>45</v>
      </c>
      <c r="C83" s="328">
        <f>VLOOKUP(B83,'หนี้สิน (2)'!B:K,10,0)</f>
        <v>483312635</v>
      </c>
      <c r="D83" s="369" t="s">
        <v>206</v>
      </c>
      <c r="E83" s="337">
        <v>30</v>
      </c>
      <c r="F83" s="320">
        <v>0</v>
      </c>
      <c r="G83" s="320">
        <v>105130916</v>
      </c>
      <c r="H83" s="321">
        <f>VLOOKUP(B83,'หนี้สิน (2)'!B:K,8,0)</f>
        <v>587802850</v>
      </c>
      <c r="I83" s="339">
        <f>C83-F83+G83-H83-F84+G84</f>
        <v>0</v>
      </c>
    </row>
    <row r="84" spans="1:10">
      <c r="A84" s="341"/>
      <c r="B84" s="350"/>
      <c r="D84" s="369" t="s">
        <v>202</v>
      </c>
      <c r="E84" s="382">
        <v>30.1</v>
      </c>
      <c r="F84" s="320">
        <v>640701</v>
      </c>
      <c r="G84" s="320">
        <v>0</v>
      </c>
    </row>
    <row r="85" spans="1:10">
      <c r="A85" s="341"/>
      <c r="B85" s="350" t="s">
        <v>46</v>
      </c>
      <c r="C85" s="328">
        <f>VLOOKUP(B85,'หนี้สิน (2)'!B:K,10,0)</f>
        <v>0</v>
      </c>
      <c r="I85" s="339">
        <f t="shared" si="5"/>
        <v>0</v>
      </c>
    </row>
    <row r="86" spans="1:10">
      <c r="A86" s="340" t="s">
        <v>47</v>
      </c>
      <c r="B86" s="340"/>
      <c r="C86" s="328">
        <f>SUM(C79:C85)</f>
        <v>1050054274</v>
      </c>
      <c r="H86" s="321">
        <f>SUM(H79:H85)</f>
        <v>1154544489</v>
      </c>
    </row>
    <row r="87" spans="1:10">
      <c r="A87" s="341" t="s">
        <v>140</v>
      </c>
      <c r="B87" s="340"/>
      <c r="I87" s="339">
        <f t="shared" ref="I87" si="6">C87-F87+G87-H87</f>
        <v>0</v>
      </c>
    </row>
    <row r="88" spans="1:10">
      <c r="A88" s="340" t="s">
        <v>48</v>
      </c>
      <c r="B88" s="340"/>
      <c r="C88" s="347">
        <f>SUM(C86:C87)</f>
        <v>1050054274</v>
      </c>
      <c r="H88" s="322">
        <f>SUM(H86:H87)</f>
        <v>1154544489</v>
      </c>
    </row>
    <row r="89" spans="1:10">
      <c r="A89" s="341"/>
      <c r="B89" s="341"/>
    </row>
    <row r="90" spans="1:10" ht="13.5" thickBot="1">
      <c r="A90" s="352" t="s">
        <v>49</v>
      </c>
      <c r="B90" s="352"/>
      <c r="C90" s="345">
        <f>C88+C72</f>
        <v>1671914184</v>
      </c>
      <c r="H90" s="325">
        <f>H88+H72</f>
        <v>1735994484</v>
      </c>
    </row>
    <row r="91" spans="1:10">
      <c r="A91" s="344"/>
      <c r="B91" s="344"/>
      <c r="C91" s="328">
        <f>C90-C40</f>
        <v>0</v>
      </c>
      <c r="H91" s="321">
        <f>H90-H40</f>
        <v>0</v>
      </c>
    </row>
    <row r="93" spans="1:10">
      <c r="A93" s="353"/>
      <c r="B93" s="353"/>
      <c r="D93" s="370"/>
      <c r="E93" s="354"/>
      <c r="F93" s="323"/>
      <c r="G93" s="323"/>
      <c r="I93" s="355"/>
      <c r="J93" s="353"/>
    </row>
    <row r="95" spans="1:10" s="353" customFormat="1">
      <c r="A95" s="333"/>
      <c r="B95" s="333"/>
      <c r="C95" s="328"/>
      <c r="D95" s="369"/>
      <c r="E95" s="337"/>
      <c r="F95" s="320"/>
      <c r="G95" s="320"/>
      <c r="H95" s="321"/>
      <c r="I95" s="339"/>
      <c r="J95" s="333"/>
    </row>
    <row r="96" spans="1:10">
      <c r="A96" s="356" t="s">
        <v>87</v>
      </c>
      <c r="B96" s="341"/>
    </row>
    <row r="97" spans="1:8">
      <c r="A97" s="342" t="s">
        <v>60</v>
      </c>
      <c r="B97" s="341"/>
      <c r="D97" s="369" t="s">
        <v>206</v>
      </c>
      <c r="E97" s="337">
        <v>30</v>
      </c>
      <c r="F97" s="320">
        <f>กำไร!J25</f>
        <v>105130916</v>
      </c>
      <c r="H97" s="321">
        <f>F97-G97</f>
        <v>105130916</v>
      </c>
    </row>
    <row r="98" spans="1:8">
      <c r="A98" s="342"/>
      <c r="B98" s="341"/>
      <c r="D98" s="369" t="s">
        <v>207</v>
      </c>
      <c r="E98" s="337">
        <v>26.1</v>
      </c>
      <c r="F98" s="320">
        <v>23240422</v>
      </c>
      <c r="H98" s="321">
        <f>F98-G98</f>
        <v>23240422</v>
      </c>
    </row>
    <row r="99" spans="1:8">
      <c r="A99" s="342"/>
      <c r="B99" s="341"/>
      <c r="D99" s="369" t="s">
        <v>208</v>
      </c>
      <c r="E99" s="337">
        <v>26.2</v>
      </c>
      <c r="F99" s="320">
        <v>2055507</v>
      </c>
      <c r="H99" s="321">
        <f>F99-G99</f>
        <v>2055507</v>
      </c>
    </row>
    <row r="100" spans="1:8">
      <c r="A100" s="357" t="s">
        <v>88</v>
      </c>
      <c r="B100" s="341"/>
    </row>
    <row r="101" spans="1:8">
      <c r="A101" s="340" t="s">
        <v>89</v>
      </c>
      <c r="B101" s="341"/>
    </row>
    <row r="102" spans="1:8">
      <c r="A102" s="357"/>
      <c r="B102" s="341" t="s">
        <v>124</v>
      </c>
      <c r="E102" s="358" t="s">
        <v>209</v>
      </c>
      <c r="F102" s="320">
        <f>G27+G24+G33+G35</f>
        <v>24392408</v>
      </c>
      <c r="H102" s="321">
        <f t="shared" ref="H102:H109" si="7">F102-G102</f>
        <v>24392408</v>
      </c>
    </row>
    <row r="103" spans="1:8">
      <c r="A103" s="341"/>
      <c r="B103" s="341" t="s">
        <v>90</v>
      </c>
      <c r="D103" s="341" t="s">
        <v>90</v>
      </c>
      <c r="E103" s="337">
        <v>23</v>
      </c>
      <c r="F103" s="320">
        <f>G66-F50</f>
        <v>655705</v>
      </c>
      <c r="H103" s="321">
        <f t="shared" si="7"/>
        <v>655705</v>
      </c>
    </row>
    <row r="104" spans="1:8">
      <c r="A104" s="341"/>
      <c r="B104" s="341" t="s">
        <v>125</v>
      </c>
      <c r="D104" s="369" t="s">
        <v>179</v>
      </c>
      <c r="E104" s="337">
        <v>4</v>
      </c>
      <c r="F104" s="320">
        <f>G8</f>
        <v>625842</v>
      </c>
      <c r="H104" s="321">
        <f t="shared" si="7"/>
        <v>625842</v>
      </c>
    </row>
    <row r="105" spans="1:8">
      <c r="A105" s="341"/>
      <c r="B105" s="341" t="s">
        <v>126</v>
      </c>
      <c r="D105" s="369" t="s">
        <v>126</v>
      </c>
      <c r="E105" s="337">
        <v>13.1</v>
      </c>
      <c r="F105" s="320">
        <v>75179</v>
      </c>
      <c r="H105" s="321">
        <f t="shared" si="7"/>
        <v>75179</v>
      </c>
    </row>
    <row r="106" spans="1:8">
      <c r="A106" s="341"/>
      <c r="B106" s="341" t="s">
        <v>171</v>
      </c>
      <c r="D106" s="369" t="s">
        <v>210</v>
      </c>
      <c r="E106" s="337">
        <v>9.1</v>
      </c>
      <c r="G106" s="320">
        <v>60000</v>
      </c>
      <c r="H106" s="321">
        <f t="shared" si="7"/>
        <v>-60000</v>
      </c>
    </row>
    <row r="107" spans="1:8">
      <c r="A107" s="341"/>
      <c r="B107" s="341" t="s">
        <v>54</v>
      </c>
      <c r="H107" s="321">
        <f t="shared" si="7"/>
        <v>0</v>
      </c>
    </row>
    <row r="108" spans="1:8">
      <c r="A108" s="341"/>
      <c r="B108" s="341" t="s">
        <v>55</v>
      </c>
      <c r="E108" s="337">
        <v>31</v>
      </c>
      <c r="G108" s="320">
        <v>785080</v>
      </c>
      <c r="H108" s="321">
        <f t="shared" si="7"/>
        <v>-785080</v>
      </c>
    </row>
    <row r="109" spans="1:8">
      <c r="A109" s="357"/>
      <c r="B109" s="341" t="s">
        <v>91</v>
      </c>
      <c r="E109" s="337">
        <v>10.1</v>
      </c>
      <c r="F109" s="320">
        <v>1141412</v>
      </c>
      <c r="H109" s="321">
        <f t="shared" si="7"/>
        <v>1141412</v>
      </c>
    </row>
    <row r="110" spans="1:8">
      <c r="A110" s="357" t="s">
        <v>92</v>
      </c>
      <c r="B110" s="359"/>
      <c r="H110" s="321">
        <f>SUM(H97:H109)</f>
        <v>156472311</v>
      </c>
    </row>
    <row r="111" spans="1:8">
      <c r="A111" s="357" t="s">
        <v>93</v>
      </c>
      <c r="B111" s="359"/>
    </row>
    <row r="112" spans="1:8">
      <c r="A112" s="356" t="s">
        <v>94</v>
      </c>
      <c r="B112" s="359"/>
    </row>
    <row r="113" spans="1:12">
      <c r="A113" s="341"/>
      <c r="B113" s="342" t="s">
        <v>95</v>
      </c>
      <c r="D113" s="369" t="s">
        <v>177</v>
      </c>
      <c r="E113" s="337">
        <v>2</v>
      </c>
      <c r="F113" s="320">
        <f>G6</f>
        <v>4395813</v>
      </c>
      <c r="H113" s="321">
        <f t="shared" ref="H113:H131" si="8">F113-G113</f>
        <v>4395813</v>
      </c>
    </row>
    <row r="114" spans="1:12">
      <c r="A114" s="341"/>
      <c r="B114" s="342" t="s">
        <v>127</v>
      </c>
      <c r="D114" s="369" t="s">
        <v>178</v>
      </c>
      <c r="E114" s="337">
        <v>3</v>
      </c>
      <c r="G114" s="320">
        <f>F7</f>
        <v>126126183</v>
      </c>
      <c r="H114" s="321">
        <f t="shared" si="8"/>
        <v>-126126183</v>
      </c>
    </row>
    <row r="115" spans="1:12">
      <c r="A115" s="341"/>
      <c r="B115" s="360" t="s">
        <v>12</v>
      </c>
      <c r="D115" s="369" t="s">
        <v>180</v>
      </c>
      <c r="E115" s="337">
        <v>5</v>
      </c>
      <c r="F115" s="320">
        <f>G11</f>
        <v>12610625</v>
      </c>
      <c r="H115" s="321">
        <f t="shared" si="8"/>
        <v>12610625</v>
      </c>
    </row>
    <row r="116" spans="1:12">
      <c r="A116" s="341"/>
      <c r="B116" s="343" t="s">
        <v>13</v>
      </c>
      <c r="D116" s="369" t="s">
        <v>181</v>
      </c>
      <c r="E116" s="337">
        <v>6</v>
      </c>
      <c r="F116" s="320">
        <f>G10</f>
        <v>42347578</v>
      </c>
      <c r="H116" s="321">
        <f t="shared" si="8"/>
        <v>42347578</v>
      </c>
    </row>
    <row r="117" spans="1:12">
      <c r="A117" s="341"/>
      <c r="B117" s="343" t="s">
        <v>162</v>
      </c>
      <c r="D117" s="369" t="s">
        <v>182</v>
      </c>
      <c r="E117" s="337">
        <v>7</v>
      </c>
      <c r="G117" s="320">
        <f>F9</f>
        <v>1237090</v>
      </c>
      <c r="H117" s="321">
        <f t="shared" si="8"/>
        <v>-1237090</v>
      </c>
    </row>
    <row r="118" spans="1:12">
      <c r="A118" s="341"/>
      <c r="B118" s="360" t="s">
        <v>14</v>
      </c>
      <c r="D118" s="369" t="s">
        <v>183</v>
      </c>
      <c r="E118" s="337">
        <v>8</v>
      </c>
      <c r="F118" s="320">
        <f>G12</f>
        <v>8989538</v>
      </c>
      <c r="H118" s="321">
        <f t="shared" si="8"/>
        <v>8989538</v>
      </c>
      <c r="J118" s="371" t="s">
        <v>228</v>
      </c>
    </row>
    <row r="119" spans="1:12">
      <c r="A119" s="341"/>
      <c r="B119" s="343" t="s">
        <v>22</v>
      </c>
      <c r="D119" s="369" t="s">
        <v>194</v>
      </c>
      <c r="E119" s="337">
        <v>18</v>
      </c>
      <c r="F119" s="320">
        <f>G37</f>
        <v>1817876</v>
      </c>
      <c r="H119" s="321">
        <f t="shared" si="8"/>
        <v>1817876</v>
      </c>
      <c r="J119" s="374" t="s">
        <v>228</v>
      </c>
    </row>
    <row r="120" spans="1:12">
      <c r="A120" s="356" t="s">
        <v>96</v>
      </c>
      <c r="B120" s="341"/>
      <c r="H120" s="321">
        <f t="shared" si="8"/>
        <v>0</v>
      </c>
      <c r="J120" s="374"/>
      <c r="K120" s="372" t="s">
        <v>229</v>
      </c>
      <c r="L120" s="373">
        <v>299903.88</v>
      </c>
    </row>
    <row r="121" spans="1:12">
      <c r="A121" s="340"/>
      <c r="B121" s="341" t="s">
        <v>27</v>
      </c>
      <c r="D121" s="341" t="s">
        <v>195</v>
      </c>
      <c r="E121" s="337">
        <v>19</v>
      </c>
      <c r="G121" s="320">
        <f>F45</f>
        <v>35687476</v>
      </c>
      <c r="H121" s="321">
        <f t="shared" si="8"/>
        <v>-35687476</v>
      </c>
      <c r="J121" s="374" t="s">
        <v>231</v>
      </c>
      <c r="K121" t="s">
        <v>230</v>
      </c>
      <c r="L121" s="375">
        <v>-580538.04</v>
      </c>
    </row>
    <row r="122" spans="1:12">
      <c r="A122" s="341"/>
      <c r="B122" s="342" t="s">
        <v>128</v>
      </c>
      <c r="D122" s="369" t="s">
        <v>197</v>
      </c>
      <c r="E122" s="337">
        <v>25</v>
      </c>
      <c r="G122" s="320">
        <f>F46</f>
        <v>30374332</v>
      </c>
      <c r="H122" s="321">
        <f t="shared" si="8"/>
        <v>-30374332</v>
      </c>
      <c r="J122" s="377"/>
      <c r="K122"/>
      <c r="L122" s="373">
        <f>SUM(L120:L121)</f>
        <v>-280634.16000000003</v>
      </c>
    </row>
    <row r="123" spans="1:12">
      <c r="A123" s="341"/>
      <c r="B123" s="341" t="s">
        <v>32</v>
      </c>
      <c r="D123" s="341" t="s">
        <v>199</v>
      </c>
      <c r="E123" s="337">
        <v>29</v>
      </c>
      <c r="F123" s="320">
        <f>G54</f>
        <v>9807060</v>
      </c>
      <c r="H123" s="321">
        <f t="shared" si="8"/>
        <v>9807060</v>
      </c>
      <c r="K123" t="s">
        <v>55</v>
      </c>
      <c r="L123" s="376">
        <v>785080.47</v>
      </c>
    </row>
    <row r="124" spans="1:12">
      <c r="A124" s="341"/>
      <c r="B124" s="341" t="s">
        <v>97</v>
      </c>
      <c r="D124" s="369" t="s">
        <v>203</v>
      </c>
      <c r="E124" s="337">
        <v>23.1</v>
      </c>
      <c r="G124" s="320">
        <f>F67</f>
        <v>505012</v>
      </c>
      <c r="H124" s="321">
        <f t="shared" si="8"/>
        <v>-505012</v>
      </c>
      <c r="K124" s="378" t="s">
        <v>99</v>
      </c>
      <c r="L124" s="379">
        <f>SUM(L122:L123)</f>
        <v>504446.30999999994</v>
      </c>
    </row>
    <row r="125" spans="1:12">
      <c r="A125" s="356" t="s">
        <v>98</v>
      </c>
      <c r="B125" s="341"/>
      <c r="J125" s="371" t="s">
        <v>218</v>
      </c>
      <c r="K125" s="372" t="s">
        <v>219</v>
      </c>
      <c r="L125" s="373">
        <v>12297444.42</v>
      </c>
    </row>
    <row r="126" spans="1:12">
      <c r="A126" s="356"/>
      <c r="B126" s="341" t="s">
        <v>99</v>
      </c>
      <c r="E126" s="337">
        <v>31</v>
      </c>
      <c r="F126" s="320">
        <f>ROUND(L124,0)</f>
        <v>504446</v>
      </c>
      <c r="H126" s="321">
        <f t="shared" si="8"/>
        <v>504446</v>
      </c>
      <c r="J126" s="374" t="s">
        <v>218</v>
      </c>
      <c r="K126" s="399"/>
      <c r="L126" s="375"/>
    </row>
    <row r="127" spans="1:12">
      <c r="A127" s="341"/>
      <c r="B127" s="341" t="s">
        <v>100</v>
      </c>
      <c r="E127" s="337">
        <v>10.1</v>
      </c>
      <c r="G127" s="320">
        <f>+F109</f>
        <v>1141412</v>
      </c>
      <c r="H127" s="321">
        <f>F127-G127+F129-G129+F128-G128+F130-G130</f>
        <v>-353491</v>
      </c>
      <c r="J127" s="374" t="s">
        <v>221</v>
      </c>
      <c r="K127" t="s">
        <v>220</v>
      </c>
      <c r="L127" s="375">
        <f>+-H52</f>
        <v>-17534679</v>
      </c>
    </row>
    <row r="128" spans="1:12">
      <c r="A128" s="341"/>
      <c r="B128" s="341"/>
      <c r="E128" s="337">
        <v>10.1</v>
      </c>
      <c r="G128" s="320">
        <f>+F55</f>
        <v>2071</v>
      </c>
      <c r="J128" s="374"/>
      <c r="K128" t="s">
        <v>222</v>
      </c>
      <c r="L128" s="376">
        <f>+'CF Sepa'!H98</f>
        <v>23240422</v>
      </c>
    </row>
    <row r="129" spans="1:12">
      <c r="A129" s="341"/>
      <c r="B129" s="341"/>
      <c r="E129" s="398" t="s">
        <v>248</v>
      </c>
      <c r="F129" s="320">
        <f>+G63</f>
        <v>679015</v>
      </c>
      <c r="J129" s="374"/>
      <c r="K129"/>
      <c r="L129" s="376"/>
    </row>
    <row r="130" spans="1:12">
      <c r="A130" s="341"/>
      <c r="B130" s="341"/>
      <c r="E130" s="337">
        <v>23.2</v>
      </c>
      <c r="F130" s="320">
        <f>+G68</f>
        <v>110977</v>
      </c>
      <c r="J130" s="377"/>
      <c r="K130" s="378" t="s">
        <v>223</v>
      </c>
      <c r="L130" s="379">
        <f>SUM(L125:L128)</f>
        <v>18003187.420000002</v>
      </c>
    </row>
    <row r="131" spans="1:12">
      <c r="A131" s="341"/>
      <c r="B131" s="341" t="s">
        <v>102</v>
      </c>
      <c r="E131" s="382">
        <v>26</v>
      </c>
      <c r="G131" s="320">
        <f>F52</f>
        <v>18003187</v>
      </c>
      <c r="H131" s="321">
        <f t="shared" si="8"/>
        <v>-18003187</v>
      </c>
      <c r="J131"/>
    </row>
    <row r="132" spans="1:12" ht="13.5" thickBot="1">
      <c r="A132" s="340" t="s">
        <v>103</v>
      </c>
      <c r="B132" s="341"/>
      <c r="H132" s="361">
        <f>SUM(H110:H131)</f>
        <v>24658476</v>
      </c>
      <c r="J132"/>
    </row>
    <row r="133" spans="1:12" ht="13.5" thickTop="1">
      <c r="J133" s="371" t="s">
        <v>224</v>
      </c>
      <c r="K133" s="372" t="s">
        <v>225</v>
      </c>
      <c r="L133" s="373">
        <v>23967.119999999999</v>
      </c>
    </row>
    <row r="134" spans="1:12">
      <c r="A134" s="356" t="s">
        <v>105</v>
      </c>
      <c r="B134" s="341"/>
      <c r="J134" s="374" t="s">
        <v>227</v>
      </c>
      <c r="K134" t="s">
        <v>91</v>
      </c>
      <c r="L134" s="375">
        <f>+H109</f>
        <v>1141412</v>
      </c>
    </row>
    <row r="135" spans="1:12">
      <c r="A135" s="341"/>
      <c r="B135" s="342" t="s">
        <v>129</v>
      </c>
      <c r="E135" s="337">
        <v>1</v>
      </c>
      <c r="F135" s="320">
        <f>F5</f>
        <v>0</v>
      </c>
      <c r="G135" s="320">
        <f>G5</f>
        <v>0</v>
      </c>
      <c r="H135" s="321">
        <f t="shared" ref="H135:H141" si="9">F135-G135</f>
        <v>0</v>
      </c>
      <c r="J135" s="374" t="s">
        <v>224</v>
      </c>
      <c r="K135" t="s">
        <v>226</v>
      </c>
      <c r="L135" s="380">
        <v>-21895.89</v>
      </c>
    </row>
    <row r="136" spans="1:12">
      <c r="A136" s="341"/>
      <c r="B136" s="342" t="s">
        <v>106</v>
      </c>
      <c r="H136" s="321">
        <f t="shared" si="9"/>
        <v>0</v>
      </c>
      <c r="J136" s="377"/>
      <c r="K136" s="378" t="s">
        <v>100</v>
      </c>
      <c r="L136" s="379">
        <f>SUM(L133:L135)</f>
        <v>1143483.2300000002</v>
      </c>
    </row>
    <row r="137" spans="1:12">
      <c r="A137" s="341"/>
      <c r="B137" s="342" t="s">
        <v>155</v>
      </c>
      <c r="D137" s="369" t="s">
        <v>185</v>
      </c>
      <c r="E137" s="337">
        <v>9</v>
      </c>
      <c r="F137" s="320">
        <v>1860000</v>
      </c>
      <c r="H137" s="321">
        <f t="shared" si="9"/>
        <v>1860000</v>
      </c>
      <c r="J137"/>
      <c r="K137" s="236" t="s">
        <v>250</v>
      </c>
      <c r="L137" s="381">
        <f>-+F129</f>
        <v>-679015</v>
      </c>
    </row>
    <row r="138" spans="1:12">
      <c r="A138" s="341"/>
      <c r="B138" s="342" t="s">
        <v>107</v>
      </c>
      <c r="E138" s="337">
        <v>13.1</v>
      </c>
      <c r="F138" s="320">
        <v>58243</v>
      </c>
      <c r="H138" s="321">
        <f t="shared" si="9"/>
        <v>58243</v>
      </c>
      <c r="J138"/>
      <c r="K138" s="236" t="s">
        <v>251</v>
      </c>
      <c r="L138" s="381">
        <f>-+G68</f>
        <v>-110977</v>
      </c>
    </row>
    <row r="139" spans="1:12">
      <c r="A139" s="341"/>
      <c r="B139" s="342"/>
      <c r="L139" s="339">
        <f>SUM(L136:L138)</f>
        <v>353491.23000000021</v>
      </c>
    </row>
    <row r="140" spans="1:12">
      <c r="A140" s="388"/>
      <c r="B140" s="389" t="s">
        <v>108</v>
      </c>
      <c r="C140" s="390"/>
      <c r="D140" s="391"/>
      <c r="E140" s="382" t="s">
        <v>212</v>
      </c>
      <c r="G140" s="320">
        <f>+F26</f>
        <v>6221439</v>
      </c>
      <c r="H140" s="321">
        <f t="shared" si="9"/>
        <v>-6221439</v>
      </c>
      <c r="I140" s="392">
        <f>+G140-6221439</f>
        <v>0</v>
      </c>
    </row>
    <row r="141" spans="1:12">
      <c r="A141" s="341"/>
      <c r="B141" s="362" t="s">
        <v>130</v>
      </c>
      <c r="E141" s="337">
        <v>17</v>
      </c>
      <c r="G141" s="320">
        <f>F34</f>
        <v>58888</v>
      </c>
      <c r="H141" s="321">
        <f t="shared" si="9"/>
        <v>-58888</v>
      </c>
    </row>
    <row r="142" spans="1:12" ht="13.5" thickBot="1">
      <c r="A142" s="356" t="s">
        <v>131</v>
      </c>
      <c r="B142" s="341"/>
      <c r="H142" s="361">
        <f>SUM(H135:H141)</f>
        <v>-4362084</v>
      </c>
    </row>
    <row r="143" spans="1:12" ht="13.5" thickTop="1">
      <c r="A143" s="341"/>
      <c r="B143" s="341"/>
    </row>
    <row r="144" spans="1:12">
      <c r="A144" s="356" t="s">
        <v>109</v>
      </c>
      <c r="B144" s="341"/>
    </row>
    <row r="145" spans="1:9">
      <c r="A145" s="393"/>
      <c r="B145" s="388" t="s">
        <v>156</v>
      </c>
      <c r="C145" s="390"/>
      <c r="D145" s="391" t="s">
        <v>203</v>
      </c>
      <c r="E145" s="382">
        <v>22.1</v>
      </c>
      <c r="G145" s="320">
        <f>+F62</f>
        <v>6407915</v>
      </c>
      <c r="H145" s="321">
        <f t="shared" ref="H145:H146" si="10">F145-G145</f>
        <v>-6407915</v>
      </c>
      <c r="I145" s="392"/>
    </row>
    <row r="146" spans="1:9">
      <c r="A146" s="356"/>
      <c r="B146" s="341" t="s">
        <v>172</v>
      </c>
      <c r="D146" s="369" t="s">
        <v>201</v>
      </c>
      <c r="E146" s="337">
        <v>27</v>
      </c>
      <c r="G146" s="320">
        <f>F59</f>
        <v>4200000</v>
      </c>
      <c r="H146" s="321">
        <f t="shared" si="10"/>
        <v>-4200000</v>
      </c>
    </row>
    <row r="147" spans="1:9" ht="13.5" thickBot="1">
      <c r="A147" s="356" t="s">
        <v>110</v>
      </c>
      <c r="B147" s="341"/>
      <c r="H147" s="361">
        <f>SUM(H145:H146)</f>
        <v>-10607915</v>
      </c>
    </row>
    <row r="148" spans="1:9" ht="13.5" thickTop="1">
      <c r="A148" s="341"/>
      <c r="B148" s="341"/>
    </row>
    <row r="149" spans="1:9">
      <c r="A149" s="352" t="s">
        <v>132</v>
      </c>
      <c r="B149" s="342"/>
      <c r="H149" s="321">
        <f>H147+H142+H132</f>
        <v>9688477</v>
      </c>
    </row>
    <row r="150" spans="1:9">
      <c r="A150" s="352" t="s">
        <v>133</v>
      </c>
      <c r="B150" s="363"/>
      <c r="H150" s="321">
        <f>C4</f>
        <v>243362265</v>
      </c>
    </row>
    <row r="151" spans="1:9" ht="13.5" thickBot="1">
      <c r="A151" s="352" t="s">
        <v>134</v>
      </c>
      <c r="B151" s="364"/>
      <c r="H151" s="361">
        <f>H4</f>
        <v>253050742</v>
      </c>
    </row>
    <row r="152" spans="1:9" ht="13.5" thickTop="1">
      <c r="A152" s="341"/>
      <c r="B152" s="341"/>
      <c r="H152" s="365">
        <f>H150+H149-H151</f>
        <v>0</v>
      </c>
    </row>
    <row r="153" spans="1:9">
      <c r="A153" s="341"/>
      <c r="B153" s="341"/>
      <c r="F153" s="324"/>
      <c r="G153" s="324"/>
    </row>
    <row r="154" spans="1:9">
      <c r="A154" s="341"/>
      <c r="B154" s="341"/>
      <c r="F154" s="324"/>
      <c r="G154" s="324"/>
    </row>
    <row r="155" spans="1:9">
      <c r="A155" s="341"/>
      <c r="B155" s="341"/>
      <c r="F155" s="324"/>
      <c r="G155" s="324"/>
    </row>
    <row r="156" spans="1:9">
      <c r="A156" s="341"/>
      <c r="B156" s="341"/>
      <c r="F156" s="324"/>
      <c r="G156" s="324"/>
    </row>
    <row r="157" spans="1:9">
      <c r="A157" s="340" t="s">
        <v>111</v>
      </c>
      <c r="B157" s="341"/>
      <c r="F157" s="324"/>
      <c r="G157" s="324"/>
    </row>
    <row r="158" spans="1:9">
      <c r="A158" s="366" t="s">
        <v>112</v>
      </c>
      <c r="B158" s="341"/>
      <c r="F158" s="324"/>
      <c r="G158" s="324"/>
    </row>
    <row r="159" spans="1:9">
      <c r="A159" s="367"/>
      <c r="B159" s="368" t="s">
        <v>135</v>
      </c>
      <c r="F159" s="324"/>
      <c r="G159" s="324"/>
    </row>
    <row r="160" spans="1:9">
      <c r="F160" s="320">
        <f>SUM(F2:F155)</f>
        <v>589545130</v>
      </c>
      <c r="G160" s="320">
        <f>SUM(G2:G155)</f>
        <v>589545130</v>
      </c>
      <c r="H160" s="321">
        <f>F160-G160</f>
        <v>0</v>
      </c>
    </row>
  </sheetData>
  <autoFilter ref="A1:L14" xr:uid="{FC388CB5-D903-4C17-BB6B-0CA18FEAD8B0}"/>
  <printOptions gridLines="1"/>
  <pageMargins left="0.70866141732283472" right="0.70866141732283472" top="0.74803149606299213" bottom="0.74803149606299213" header="0.31496062992125984" footer="0.31496062992125984"/>
  <pageSetup paperSize="9" scale="60" fitToWidth="2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880CE-B11D-4A4D-9C24-3E434F9409CC}">
  <sheetPr>
    <tabColor rgb="FFFFFF00"/>
  </sheetPr>
  <dimension ref="A1:L159"/>
  <sheetViews>
    <sheetView topLeftCell="A46" workbookViewId="0">
      <selection activeCell="I150" sqref="I150"/>
    </sheetView>
  </sheetViews>
  <sheetFormatPr defaultRowHeight="12.75"/>
  <cols>
    <col min="1" max="1" width="4.5703125" style="240" customWidth="1"/>
    <col min="2" max="2" width="32.140625" style="240" customWidth="1"/>
    <col min="3" max="3" width="17.7109375" style="290" customWidth="1"/>
    <col min="4" max="4" width="35" style="234" customWidth="1"/>
    <col min="5" max="5" width="6.7109375" style="251" customWidth="1"/>
    <col min="6" max="7" width="19.7109375" style="252" bestFit="1" customWidth="1"/>
    <col min="8" max="8" width="18.140625" style="253" bestFit="1" customWidth="1"/>
    <col min="9" max="9" width="15.85546875" style="249" customWidth="1"/>
    <col min="11" max="12" width="15" bestFit="1" customWidth="1"/>
  </cols>
  <sheetData>
    <row r="1" spans="1:12">
      <c r="A1" s="209"/>
      <c r="C1" s="241" t="s">
        <v>6</v>
      </c>
      <c r="D1" s="242" t="s">
        <v>173</v>
      </c>
      <c r="E1" s="229" t="s">
        <v>174</v>
      </c>
      <c r="F1" s="230" t="s">
        <v>175</v>
      </c>
      <c r="G1" s="230" t="s">
        <v>176</v>
      </c>
      <c r="H1" s="243" t="s">
        <v>114</v>
      </c>
      <c r="I1" s="238" t="s">
        <v>213</v>
      </c>
    </row>
    <row r="2" spans="1:12">
      <c r="A2" s="209"/>
      <c r="B2" s="209"/>
      <c r="C2" s="244"/>
      <c r="D2" s="245"/>
      <c r="E2" s="246"/>
      <c r="F2" s="247"/>
      <c r="G2" s="247"/>
      <c r="H2" s="248"/>
    </row>
    <row r="3" spans="1:12">
      <c r="A3" s="207" t="s">
        <v>7</v>
      </c>
      <c r="B3" s="208"/>
      <c r="C3" s="250"/>
    </row>
    <row r="4" spans="1:12">
      <c r="A4" s="209" t="s">
        <v>8</v>
      </c>
      <c r="B4" s="210"/>
      <c r="C4" s="250"/>
      <c r="D4" s="254"/>
      <c r="H4" s="255"/>
    </row>
    <row r="5" spans="1:12">
      <c r="A5" s="211"/>
      <c r="B5" s="212" t="s">
        <v>9</v>
      </c>
      <c r="C5" s="256">
        <f>VLOOKUP(B5,สินทรัพย์!B:G,6,0)</f>
        <v>266157925</v>
      </c>
      <c r="D5" s="257"/>
      <c r="E5" s="258"/>
      <c r="F5" s="259"/>
      <c r="G5" s="259"/>
      <c r="H5" s="260">
        <f>VLOOKUP(B5,สินทรัพย์!B:G,4,0)</f>
        <v>275890526</v>
      </c>
      <c r="I5" s="261">
        <f>C5+F5-G5-H5</f>
        <v>-9732601</v>
      </c>
    </row>
    <row r="6" spans="1:12">
      <c r="A6" s="211"/>
      <c r="B6" s="212" t="s">
        <v>10</v>
      </c>
      <c r="C6" s="256">
        <f>VLOOKUP(B6,สินทรัพย์!B:G,6,0)</f>
        <v>60000003</v>
      </c>
      <c r="D6" s="257" t="s">
        <v>129</v>
      </c>
      <c r="E6" s="258">
        <v>1</v>
      </c>
      <c r="F6" s="259">
        <v>0</v>
      </c>
      <c r="G6" s="259">
        <v>3</v>
      </c>
      <c r="H6" s="260">
        <f>VLOOKUP(B6,สินทรัพย์!B:G,4,0)</f>
        <v>60000000</v>
      </c>
      <c r="I6" s="261">
        <f t="shared" ref="I6:I7" si="0">C6+F6-G6-H6</f>
        <v>0</v>
      </c>
      <c r="K6" s="319"/>
      <c r="L6" s="319"/>
    </row>
    <row r="7" spans="1:12">
      <c r="A7" s="209"/>
      <c r="B7" s="211" t="s">
        <v>11</v>
      </c>
      <c r="C7" s="256">
        <f>VLOOKUP(B7,สินทรัพย์!B:G,6,0)</f>
        <v>346113482</v>
      </c>
      <c r="D7" s="231" t="s">
        <v>177</v>
      </c>
      <c r="E7" s="258">
        <v>2</v>
      </c>
      <c r="F7" s="259">
        <v>0</v>
      </c>
      <c r="G7" s="259">
        <v>4395813</v>
      </c>
      <c r="H7" s="260">
        <f>VLOOKUP(B7,สินทรัพย์!B:G,4,0)</f>
        <v>341717669</v>
      </c>
      <c r="I7" s="261">
        <f t="shared" si="0"/>
        <v>0</v>
      </c>
      <c r="K7" s="319"/>
      <c r="L7" s="319"/>
    </row>
    <row r="8" spans="1:12">
      <c r="A8" s="209"/>
      <c r="B8" s="211" t="s">
        <v>127</v>
      </c>
      <c r="C8" s="256">
        <f>VLOOKUP(B8,สินทรัพย์!B:G,6,0)</f>
        <v>218004122</v>
      </c>
      <c r="D8" s="231" t="s">
        <v>178</v>
      </c>
      <c r="E8" s="232">
        <v>3</v>
      </c>
      <c r="F8" s="233">
        <v>126126183</v>
      </c>
      <c r="G8" s="233">
        <v>0</v>
      </c>
      <c r="H8" s="260">
        <f>VLOOKUP(B8,สินทรัพย์!B:G,4,0)</f>
        <v>343504463</v>
      </c>
      <c r="I8" s="261">
        <f>C8+F8-G8-H8+F9-G9</f>
        <v>0</v>
      </c>
      <c r="K8" s="319"/>
      <c r="L8" s="319"/>
    </row>
    <row r="9" spans="1:12">
      <c r="A9" s="209"/>
      <c r="B9" s="211"/>
      <c r="C9" s="256"/>
      <c r="D9" s="231" t="s">
        <v>179</v>
      </c>
      <c r="E9" s="232">
        <v>4</v>
      </c>
      <c r="F9" s="233">
        <v>0</v>
      </c>
      <c r="G9" s="233">
        <v>625842</v>
      </c>
      <c r="H9" s="260"/>
      <c r="I9" s="261"/>
      <c r="K9" s="319"/>
      <c r="L9" s="319"/>
    </row>
    <row r="10" spans="1:12">
      <c r="A10" s="211"/>
      <c r="B10" s="212" t="s">
        <v>162</v>
      </c>
      <c r="C10" s="256">
        <f>VLOOKUP(B10,สินทรัพย์!B:G,6,0)</f>
        <v>0</v>
      </c>
      <c r="D10" s="231" t="s">
        <v>182</v>
      </c>
      <c r="E10" s="232">
        <v>7</v>
      </c>
      <c r="F10" s="259">
        <v>1237090</v>
      </c>
      <c r="G10" s="259">
        <v>0</v>
      </c>
      <c r="H10" s="260">
        <f>VLOOKUP(B10,สินทรัพย์!B:G,4,0)</f>
        <v>1237090</v>
      </c>
      <c r="I10" s="261">
        <f>C10+F10-G10-H10</f>
        <v>0</v>
      </c>
      <c r="K10" s="319"/>
      <c r="L10" s="319"/>
    </row>
    <row r="11" spans="1:12">
      <c r="A11" s="211"/>
      <c r="B11" s="212" t="s">
        <v>13</v>
      </c>
      <c r="C11" s="256">
        <f>VLOOKUP(B11,สินทรัพย์!B:G,6,0)</f>
        <v>58868447</v>
      </c>
      <c r="D11" s="231" t="s">
        <v>181</v>
      </c>
      <c r="E11" s="232">
        <v>6</v>
      </c>
      <c r="F11" s="259">
        <v>0</v>
      </c>
      <c r="G11" s="259">
        <v>42347578</v>
      </c>
      <c r="H11" s="260">
        <f>VLOOKUP(B11,สินทรัพย์!B:G,4,0)</f>
        <v>16520869</v>
      </c>
      <c r="I11" s="261">
        <f>C11+F11-G11-H11</f>
        <v>0</v>
      </c>
      <c r="K11" s="319"/>
      <c r="L11" s="319"/>
    </row>
    <row r="12" spans="1:12">
      <c r="A12" s="211"/>
      <c r="B12" s="211" t="s">
        <v>164</v>
      </c>
      <c r="C12" s="256">
        <f>VLOOKUP(B12,สินทรัพย์!B:G,6,0)</f>
        <v>59373873</v>
      </c>
      <c r="D12" s="231" t="s">
        <v>180</v>
      </c>
      <c r="E12" s="232">
        <v>5</v>
      </c>
      <c r="F12" s="233">
        <v>0</v>
      </c>
      <c r="G12" s="233">
        <v>12610625</v>
      </c>
      <c r="H12" s="260">
        <f>VLOOKUP(B12,สินทรัพย์!B:G,4,0)</f>
        <v>46763248</v>
      </c>
      <c r="I12" s="261">
        <f>C12+F12-G12-H12</f>
        <v>0</v>
      </c>
      <c r="K12" s="319"/>
      <c r="L12" s="319"/>
    </row>
    <row r="13" spans="1:12">
      <c r="A13" s="211"/>
      <c r="B13" s="211" t="s">
        <v>14</v>
      </c>
      <c r="C13" s="256">
        <f>VLOOKUP(B13,สินทรัพย์!B:G,6,0)</f>
        <v>15894538</v>
      </c>
      <c r="D13" s="262" t="s">
        <v>183</v>
      </c>
      <c r="E13" s="263">
        <v>8</v>
      </c>
      <c r="F13" s="264">
        <v>0</v>
      </c>
      <c r="G13" s="264">
        <v>8980775</v>
      </c>
      <c r="H13" s="260">
        <f>VLOOKUP(B13,สินทรัพย์!B:G,4,0)</f>
        <v>7194397</v>
      </c>
      <c r="I13" s="261">
        <f>C13+F13-G13-H13+F14-G14</f>
        <v>0</v>
      </c>
      <c r="K13" s="319"/>
      <c r="L13" s="319"/>
    </row>
    <row r="14" spans="1:12">
      <c r="A14" s="211"/>
      <c r="B14" s="211"/>
      <c r="C14" s="265"/>
      <c r="D14" s="262" t="s">
        <v>184</v>
      </c>
      <c r="E14" s="263">
        <v>31</v>
      </c>
      <c r="F14" s="266">
        <v>280634</v>
      </c>
      <c r="G14" s="266">
        <v>0</v>
      </c>
      <c r="H14" s="260"/>
      <c r="I14" s="239"/>
      <c r="K14" s="319"/>
      <c r="L14" s="319"/>
    </row>
    <row r="15" spans="1:12">
      <c r="A15" s="209" t="s">
        <v>15</v>
      </c>
      <c r="B15" s="210"/>
      <c r="C15" s="267">
        <f>SUM(C5:C14)</f>
        <v>1024412390</v>
      </c>
      <c r="D15" s="268"/>
      <c r="E15" s="269"/>
      <c r="F15" s="270">
        <v>0</v>
      </c>
      <c r="G15" s="270">
        <v>0</v>
      </c>
      <c r="H15" s="271">
        <f>SUM(H5:H14)</f>
        <v>1092828262</v>
      </c>
      <c r="K15" s="319"/>
      <c r="L15" s="319"/>
    </row>
    <row r="16" spans="1:12">
      <c r="A16" s="210"/>
      <c r="B16" s="210"/>
      <c r="C16" s="272"/>
      <c r="D16" s="273"/>
      <c r="E16" s="269"/>
      <c r="F16" s="270"/>
      <c r="G16" s="270"/>
      <c r="H16" s="274"/>
      <c r="K16" s="319"/>
      <c r="L16" s="319"/>
    </row>
    <row r="17" spans="1:12">
      <c r="A17" s="209" t="s">
        <v>16</v>
      </c>
      <c r="B17" s="210"/>
      <c r="C17" s="272"/>
      <c r="D17" s="268"/>
      <c r="E17" s="269"/>
      <c r="F17" s="270"/>
      <c r="G17" s="270"/>
      <c r="H17" s="274"/>
      <c r="K17" s="319"/>
      <c r="L17" s="319"/>
    </row>
    <row r="18" spans="1:12">
      <c r="A18" s="210"/>
      <c r="B18" s="210" t="s">
        <v>155</v>
      </c>
      <c r="C18" s="256">
        <f>VLOOKUP(B18,สินทรัพย์!B:G,6,0)</f>
        <v>1800000</v>
      </c>
      <c r="D18" s="231" t="s">
        <v>185</v>
      </c>
      <c r="E18" s="232">
        <v>9</v>
      </c>
      <c r="F18" s="233">
        <v>0</v>
      </c>
      <c r="G18" s="233">
        <v>1800000</v>
      </c>
      <c r="H18" s="260">
        <f>VLOOKUP(B18,สินทรัพย์!B:G,4,0)</f>
        <v>0</v>
      </c>
      <c r="I18" s="261">
        <f>C18+F18-G18-H18</f>
        <v>0</v>
      </c>
      <c r="K18" s="319"/>
      <c r="L18" s="319"/>
    </row>
    <row r="19" spans="1:12">
      <c r="A19" s="210"/>
      <c r="B19" s="210" t="s">
        <v>17</v>
      </c>
      <c r="C19" s="256">
        <f>VLOOKUP(B19,สินทรัพย์!B:G,6,0)</f>
        <v>0</v>
      </c>
      <c r="D19" s="257"/>
      <c r="E19" s="232"/>
      <c r="F19" s="233">
        <v>0</v>
      </c>
      <c r="G19" s="233">
        <v>0</v>
      </c>
      <c r="H19" s="260"/>
      <c r="I19" s="261">
        <f t="shared" ref="I19:I36" si="1">C19+F19-G19-H19</f>
        <v>0</v>
      </c>
      <c r="K19" s="319"/>
      <c r="L19" s="319"/>
    </row>
    <row r="20" spans="1:12">
      <c r="A20" s="210"/>
      <c r="B20" s="210" t="s">
        <v>154</v>
      </c>
      <c r="C20" s="256">
        <f>VLOOKUP(B20,สินทรัพย์!B:G,6,0)</f>
        <v>0</v>
      </c>
      <c r="D20" s="369" t="s">
        <v>232</v>
      </c>
      <c r="E20" s="337">
        <v>30.1</v>
      </c>
      <c r="F20" s="320">
        <f>14139298</f>
        <v>14139298</v>
      </c>
      <c r="G20" s="320">
        <v>0</v>
      </c>
      <c r="H20" s="260">
        <f>VLOOKUP(B20,สินทรัพย์!B:G,4,0)</f>
        <v>87621422</v>
      </c>
      <c r="I20" s="261">
        <f>C20+F20-G20-H20+F21-G21+F22-G22+F23-G23+F24-G24</f>
        <v>0</v>
      </c>
      <c r="K20" s="319"/>
      <c r="L20" s="319"/>
    </row>
    <row r="21" spans="1:12">
      <c r="A21" s="210"/>
      <c r="B21" s="210"/>
      <c r="C21" s="256"/>
      <c r="D21" s="394" t="s">
        <v>186</v>
      </c>
      <c r="E21" s="395">
        <v>11</v>
      </c>
      <c r="F21" s="396">
        <v>83508410</v>
      </c>
      <c r="G21" s="396">
        <v>0</v>
      </c>
      <c r="H21" s="260"/>
      <c r="I21" s="261"/>
      <c r="K21" s="319"/>
      <c r="L21" s="319"/>
    </row>
    <row r="22" spans="1:12">
      <c r="A22" s="210"/>
      <c r="B22" s="210"/>
      <c r="C22" s="256"/>
      <c r="D22" s="385" t="s">
        <v>233</v>
      </c>
      <c r="E22" s="397" t="s">
        <v>247</v>
      </c>
      <c r="F22" s="386">
        <v>3441393</v>
      </c>
      <c r="G22" s="386"/>
      <c r="H22" s="260"/>
      <c r="I22" s="261"/>
      <c r="K22" s="319"/>
      <c r="L22" s="319"/>
    </row>
    <row r="23" spans="1:12">
      <c r="A23" s="210"/>
      <c r="B23" s="210"/>
      <c r="C23" s="256"/>
      <c r="D23" s="394" t="s">
        <v>187</v>
      </c>
      <c r="E23" s="395">
        <v>14</v>
      </c>
      <c r="F23" s="396">
        <v>0</v>
      </c>
      <c r="G23" s="396">
        <v>10418823</v>
      </c>
      <c r="H23" s="260"/>
      <c r="I23" s="261"/>
      <c r="K23" s="319"/>
      <c r="L23" s="319"/>
    </row>
    <row r="24" spans="1:12">
      <c r="A24" s="210"/>
      <c r="B24" s="210"/>
      <c r="C24" s="256"/>
      <c r="D24" s="369" t="s">
        <v>188</v>
      </c>
      <c r="E24" s="337">
        <v>15</v>
      </c>
      <c r="F24" s="320">
        <v>0</v>
      </c>
      <c r="G24" s="320">
        <v>3048856</v>
      </c>
      <c r="H24" s="260"/>
      <c r="I24" s="239"/>
      <c r="K24" s="319"/>
      <c r="L24" s="319"/>
    </row>
    <row r="25" spans="1:12">
      <c r="A25" s="210"/>
      <c r="B25" s="210" t="s">
        <v>18</v>
      </c>
      <c r="C25" s="256">
        <f>VLOOKUP(B25,สินทรัพย์!B:G,6,0)</f>
        <v>644747982</v>
      </c>
      <c r="D25" s="369" t="s">
        <v>235</v>
      </c>
      <c r="E25" s="337">
        <v>12</v>
      </c>
      <c r="F25" s="320">
        <v>6221439</v>
      </c>
      <c r="G25" s="320">
        <v>0</v>
      </c>
      <c r="H25" s="260">
        <f>VLOOKUP(B25,สินทรัพย์!B:G,4,0)</f>
        <v>556565641</v>
      </c>
      <c r="I25" s="261">
        <f>C25+F25-G25-H25+F26-G26+F27-G27+F28-G28+F29-G29+F30-G30</f>
        <v>0</v>
      </c>
      <c r="K25" s="319"/>
      <c r="L25" s="319"/>
    </row>
    <row r="26" spans="1:12">
      <c r="A26" s="210"/>
      <c r="B26" s="210"/>
      <c r="C26" s="256"/>
      <c r="D26" s="369" t="s">
        <v>188</v>
      </c>
      <c r="E26" s="337">
        <v>13</v>
      </c>
      <c r="F26" s="320">
        <v>0</v>
      </c>
      <c r="G26" s="320">
        <v>21180771</v>
      </c>
      <c r="H26" s="260"/>
      <c r="I26" s="261"/>
      <c r="K26" s="319"/>
      <c r="L26" s="319"/>
    </row>
    <row r="27" spans="1:12">
      <c r="A27" s="210"/>
      <c r="B27" s="210"/>
      <c r="C27" s="256"/>
      <c r="D27" s="369" t="s">
        <v>189</v>
      </c>
      <c r="E27" s="337">
        <v>13.1</v>
      </c>
      <c r="F27" s="320">
        <v>1015607</v>
      </c>
      <c r="G27" s="320">
        <v>0</v>
      </c>
      <c r="H27" s="260"/>
      <c r="I27" s="261"/>
      <c r="K27" s="319"/>
      <c r="L27" s="319"/>
    </row>
    <row r="28" spans="1:12">
      <c r="A28" s="210"/>
      <c r="B28" s="210"/>
      <c r="C28" s="256"/>
      <c r="D28" s="369" t="s">
        <v>190</v>
      </c>
      <c r="E28" s="337">
        <v>13.1</v>
      </c>
      <c r="F28" s="320">
        <v>0</v>
      </c>
      <c r="G28" s="320">
        <v>1149029</v>
      </c>
      <c r="H28" s="260"/>
      <c r="I28" s="261"/>
      <c r="K28" s="319"/>
      <c r="L28" s="319"/>
    </row>
    <row r="29" spans="1:12">
      <c r="A29" s="210"/>
      <c r="B29" s="210"/>
      <c r="C29" s="256"/>
      <c r="D29" s="394" t="s">
        <v>191</v>
      </c>
      <c r="E29" s="395">
        <v>14</v>
      </c>
      <c r="F29" s="396">
        <v>10418823</v>
      </c>
      <c r="G29" s="396">
        <v>0</v>
      </c>
      <c r="H29" s="260"/>
      <c r="I29" s="261"/>
      <c r="K29" s="319"/>
      <c r="L29" s="319"/>
    </row>
    <row r="30" spans="1:12">
      <c r="A30" s="210"/>
      <c r="B30" s="210"/>
      <c r="C30" s="256"/>
      <c r="D30" s="394" t="s">
        <v>192</v>
      </c>
      <c r="E30" s="395">
        <v>11</v>
      </c>
      <c r="F30" s="396">
        <v>0</v>
      </c>
      <c r="G30" s="396">
        <v>83508410</v>
      </c>
      <c r="H30" s="260"/>
      <c r="I30" s="261"/>
      <c r="K30" s="319"/>
      <c r="L30" s="319"/>
    </row>
    <row r="31" spans="1:12">
      <c r="A31" s="210"/>
      <c r="B31" s="210" t="s">
        <v>19</v>
      </c>
      <c r="C31" s="256">
        <f>VLOOKUP(B31,สินทรัพย์!B:G,6,0)</f>
        <v>4456872</v>
      </c>
      <c r="D31" s="234" t="s">
        <v>19</v>
      </c>
      <c r="E31" s="232">
        <v>16</v>
      </c>
      <c r="F31" s="233">
        <v>0</v>
      </c>
      <c r="G31" s="233">
        <v>0</v>
      </c>
      <c r="H31" s="260">
        <f>VLOOKUP(B31,สินทรัพย์!B:G,4,0)</f>
        <v>4335804</v>
      </c>
      <c r="I31" s="261">
        <f>C31+F31-G31-H31+F32-G32</f>
        <v>0</v>
      </c>
      <c r="K31" s="319"/>
      <c r="L31" s="319"/>
    </row>
    <row r="32" spans="1:12">
      <c r="A32" s="210"/>
      <c r="B32" s="210"/>
      <c r="C32" s="256"/>
      <c r="D32" s="231" t="s">
        <v>188</v>
      </c>
      <c r="E32" s="232">
        <v>16.100000000000001</v>
      </c>
      <c r="F32" s="233">
        <v>0</v>
      </c>
      <c r="G32" s="233">
        <v>121068</v>
      </c>
      <c r="H32" s="260"/>
      <c r="I32" s="261"/>
      <c r="K32" s="319"/>
      <c r="L32" s="319"/>
    </row>
    <row r="33" spans="1:12">
      <c r="A33" s="210"/>
      <c r="B33" s="210" t="s">
        <v>20</v>
      </c>
      <c r="C33" s="256">
        <f>VLOOKUP(B33,สินทรัพย์!B:G,6,0)</f>
        <v>3846290</v>
      </c>
      <c r="D33" s="231" t="s">
        <v>193</v>
      </c>
      <c r="E33" s="232">
        <v>17</v>
      </c>
      <c r="F33" s="233">
        <v>58888</v>
      </c>
      <c r="G33" s="233">
        <v>0</v>
      </c>
      <c r="H33" s="260">
        <f>VLOOKUP(B33,สินทรัพย์!B:G,4,0)</f>
        <v>3863465</v>
      </c>
      <c r="I33" s="261">
        <f>C33+F33-G33-H33+F34-G34</f>
        <v>0</v>
      </c>
      <c r="K33" s="319"/>
      <c r="L33" s="319"/>
    </row>
    <row r="34" spans="1:12">
      <c r="A34" s="210"/>
      <c r="B34" s="210"/>
      <c r="C34" s="256"/>
      <c r="D34" s="231" t="s">
        <v>188</v>
      </c>
      <c r="E34" s="232">
        <v>17.100000000000001</v>
      </c>
      <c r="F34" s="233">
        <v>0</v>
      </c>
      <c r="G34" s="233">
        <v>41713</v>
      </c>
      <c r="H34" s="260"/>
      <c r="I34" s="261"/>
      <c r="K34" s="319"/>
      <c r="L34" s="319"/>
    </row>
    <row r="35" spans="1:12">
      <c r="A35" s="210"/>
      <c r="B35" s="210" t="s">
        <v>21</v>
      </c>
      <c r="C35" s="256">
        <f>VLOOKUP(B35,สินทรัพย์!B:G,6,0)</f>
        <v>4924798</v>
      </c>
      <c r="D35" s="268" t="s">
        <v>214</v>
      </c>
      <c r="E35" s="232">
        <v>18.100000000000001</v>
      </c>
      <c r="F35" s="233">
        <v>0</v>
      </c>
      <c r="G35" s="233">
        <v>2055507</v>
      </c>
      <c r="H35" s="260">
        <f>VLOOKUP(B35,สินทรัพย์!B:G,4,0)</f>
        <v>2869291</v>
      </c>
      <c r="I35" s="261">
        <f t="shared" si="1"/>
        <v>0</v>
      </c>
      <c r="K35" s="319"/>
      <c r="L35" s="319"/>
    </row>
    <row r="36" spans="1:12">
      <c r="A36" s="210"/>
      <c r="B36" s="210" t="s">
        <v>22</v>
      </c>
      <c r="C36" s="256">
        <f>VLOOKUP(B36,สินทรัพย์!B:G,6,0)</f>
        <v>5247951</v>
      </c>
      <c r="D36" s="257" t="s">
        <v>194</v>
      </c>
      <c r="E36" s="232">
        <v>18</v>
      </c>
      <c r="F36" s="233">
        <v>0</v>
      </c>
      <c r="G36" s="233">
        <v>1817876</v>
      </c>
      <c r="H36" s="260">
        <f>VLOOKUP(B36,สินทรัพย์!B:G,4,0)</f>
        <v>3430075</v>
      </c>
      <c r="I36" s="261">
        <f t="shared" si="1"/>
        <v>0</v>
      </c>
      <c r="K36" s="319"/>
      <c r="L36" s="319"/>
    </row>
    <row r="37" spans="1:12">
      <c r="A37" s="209" t="s">
        <v>23</v>
      </c>
      <c r="B37" s="210"/>
      <c r="C37" s="267">
        <f>SUM(C18:C36)</f>
        <v>665023893</v>
      </c>
      <c r="D37" s="268"/>
      <c r="E37" s="269"/>
      <c r="F37" s="270"/>
      <c r="G37" s="270"/>
      <c r="H37" s="271">
        <f>SUM(H20:H36)</f>
        <v>658685698</v>
      </c>
      <c r="K37" s="319"/>
      <c r="L37" s="319"/>
    </row>
    <row r="38" spans="1:12">
      <c r="A38" s="210"/>
      <c r="B38" s="210"/>
      <c r="C38" s="272"/>
      <c r="D38" s="268"/>
      <c r="E38" s="269"/>
      <c r="F38" s="270"/>
      <c r="G38" s="270"/>
      <c r="H38" s="274"/>
      <c r="K38" s="319"/>
      <c r="L38" s="319"/>
    </row>
    <row r="39" spans="1:12" ht="13.5" thickBot="1">
      <c r="A39" s="209" t="s">
        <v>24</v>
      </c>
      <c r="B39" s="210"/>
      <c r="C39" s="278">
        <f>+C37+C15</f>
        <v>1689436283</v>
      </c>
      <c r="D39" s="268"/>
      <c r="E39" s="269"/>
      <c r="F39" s="270"/>
      <c r="G39" s="270"/>
      <c r="H39" s="279">
        <f>+H37+H15</f>
        <v>1751513960</v>
      </c>
      <c r="K39" s="319"/>
      <c r="L39" s="319"/>
    </row>
    <row r="40" spans="1:12">
      <c r="A40" s="209"/>
      <c r="B40" s="210"/>
      <c r="C40" s="272"/>
      <c r="D40" s="268"/>
      <c r="E40" s="269"/>
      <c r="F40" s="270"/>
      <c r="G40" s="270"/>
      <c r="H40" s="274"/>
      <c r="K40" s="319"/>
      <c r="L40" s="319"/>
    </row>
    <row r="41" spans="1:12">
      <c r="A41" s="210"/>
      <c r="B41" s="210"/>
      <c r="C41" s="280">
        <f>C39-C88</f>
        <v>0</v>
      </c>
      <c r="D41" s="257"/>
      <c r="E41" s="258"/>
      <c r="F41" s="259"/>
      <c r="G41" s="259"/>
      <c r="H41" s="260">
        <f>H39-H88</f>
        <v>0</v>
      </c>
      <c r="K41" s="319"/>
      <c r="L41" s="319"/>
    </row>
    <row r="42" spans="1:12">
      <c r="A42" s="209" t="s">
        <v>25</v>
      </c>
      <c r="B42" s="210"/>
      <c r="C42" s="280"/>
      <c r="D42" s="257"/>
      <c r="E42" s="258"/>
      <c r="F42" s="259"/>
      <c r="G42" s="259"/>
      <c r="H42" s="260"/>
      <c r="K42" s="319"/>
      <c r="L42" s="319"/>
    </row>
    <row r="43" spans="1:12">
      <c r="A43" s="209" t="s">
        <v>26</v>
      </c>
      <c r="B43" s="210"/>
      <c r="C43" s="280"/>
      <c r="D43" s="257"/>
      <c r="E43" s="258"/>
      <c r="F43" s="259"/>
      <c r="G43" s="259"/>
      <c r="H43" s="260"/>
      <c r="K43" s="319"/>
      <c r="L43" s="319"/>
    </row>
    <row r="44" spans="1:12">
      <c r="A44" s="210"/>
      <c r="B44" s="210" t="s">
        <v>167</v>
      </c>
      <c r="C44" s="256">
        <f>VLOOKUP(B44,หนี้สิน!B:G,6,0)</f>
        <v>384651834</v>
      </c>
      <c r="D44" s="234" t="s">
        <v>195</v>
      </c>
      <c r="E44" s="232">
        <v>19</v>
      </c>
      <c r="F44" s="233">
        <v>35682702</v>
      </c>
      <c r="G44" s="233">
        <v>0</v>
      </c>
      <c r="H44" s="260">
        <f>VLOOKUP(B44,หนี้สิน!B:G,4,0)</f>
        <v>348969132</v>
      </c>
      <c r="I44" s="249">
        <f>C44-F44+G44-H44</f>
        <v>0</v>
      </c>
      <c r="K44" s="319"/>
      <c r="L44" s="319"/>
    </row>
    <row r="45" spans="1:12">
      <c r="A45" s="210"/>
      <c r="B45" s="210" t="s">
        <v>128</v>
      </c>
      <c r="C45" s="256">
        <f>VLOOKUP(B45,หนี้สิน!B:G,6,0)</f>
        <v>67316492</v>
      </c>
      <c r="D45" s="231" t="s">
        <v>197</v>
      </c>
      <c r="E45" s="232">
        <v>25</v>
      </c>
      <c r="F45" s="233">
        <v>30374332</v>
      </c>
      <c r="G45" s="233">
        <v>0</v>
      </c>
      <c r="H45" s="260">
        <f>VLOOKUP(B45,หนี้สิน!B:G,4,0)</f>
        <v>36942160</v>
      </c>
      <c r="I45" s="249">
        <f>C45-F45+G45-H45</f>
        <v>0</v>
      </c>
      <c r="K45" s="319"/>
      <c r="L45" s="319"/>
    </row>
    <row r="46" spans="1:12">
      <c r="A46" s="210"/>
      <c r="B46" s="210" t="s">
        <v>28</v>
      </c>
      <c r="C46" s="256"/>
      <c r="D46" s="231"/>
      <c r="E46" s="232"/>
      <c r="F46" s="233">
        <v>0</v>
      </c>
      <c r="G46" s="233">
        <v>0</v>
      </c>
      <c r="H46" s="260"/>
      <c r="K46" s="319"/>
      <c r="L46" s="319"/>
    </row>
    <row r="47" spans="1:12">
      <c r="A47" s="210"/>
      <c r="B47" s="210" t="s">
        <v>29</v>
      </c>
      <c r="C47" s="256">
        <f>VLOOKUP(B47,หนี้สิน!B:G,6,0)</f>
        <v>16800000</v>
      </c>
      <c r="D47" s="231"/>
      <c r="E47" s="232"/>
      <c r="F47" s="233">
        <v>0</v>
      </c>
      <c r="G47" s="233">
        <v>0</v>
      </c>
      <c r="H47" s="260">
        <f>VLOOKUP(B47,หนี้สิน!B:G,4,0)</f>
        <v>16800000</v>
      </c>
      <c r="I47" s="249">
        <f t="shared" ref="I47:I49" si="2">C47-F47+G47-H47</f>
        <v>0</v>
      </c>
      <c r="K47" s="319"/>
      <c r="L47" s="319"/>
    </row>
    <row r="48" spans="1:12">
      <c r="A48" s="210"/>
      <c r="B48" s="210" t="s">
        <v>139</v>
      </c>
      <c r="C48" s="256">
        <f>VLOOKUP(B48,หนี้สิน!B:G,6,0)</f>
        <v>21078066</v>
      </c>
      <c r="D48" s="231" t="s">
        <v>196</v>
      </c>
      <c r="E48" s="232">
        <v>22</v>
      </c>
      <c r="F48" s="233">
        <v>0</v>
      </c>
      <c r="G48" s="233">
        <v>2644154</v>
      </c>
      <c r="H48" s="260">
        <f>VLOOKUP(B48,หนี้สิน!B:G,4,0)</f>
        <v>23722220</v>
      </c>
      <c r="I48" s="249">
        <f t="shared" si="2"/>
        <v>0</v>
      </c>
      <c r="K48" s="319"/>
      <c r="L48" s="319"/>
    </row>
    <row r="49" spans="1:12">
      <c r="A49" s="210"/>
      <c r="B49" s="210" t="s">
        <v>30</v>
      </c>
      <c r="C49" s="256">
        <f>VLOOKUP(B49,หนี้สิน!B:G,6,0)</f>
        <v>5803972</v>
      </c>
      <c r="D49" s="231" t="s">
        <v>170</v>
      </c>
      <c r="E49" s="232">
        <v>23</v>
      </c>
      <c r="F49" s="233">
        <v>4133955</v>
      </c>
      <c r="G49" s="233">
        <v>0</v>
      </c>
      <c r="H49" s="260">
        <f>VLOOKUP(B49,หนี้สิน!B:G,4,0)</f>
        <v>1670017</v>
      </c>
      <c r="I49" s="249">
        <f t="shared" si="2"/>
        <v>0</v>
      </c>
      <c r="K49" s="319"/>
      <c r="L49" s="319"/>
    </row>
    <row r="50" spans="1:12">
      <c r="F50" s="252">
        <v>0</v>
      </c>
      <c r="G50" s="252">
        <v>0</v>
      </c>
      <c r="K50" s="319"/>
      <c r="L50" s="319"/>
    </row>
    <row r="51" spans="1:12">
      <c r="A51" s="210"/>
      <c r="B51" s="210" t="s">
        <v>31</v>
      </c>
      <c r="C51" s="256">
        <f>VLOOKUP(B51,หนี้สิน!B:G,6,0)</f>
        <v>12309171</v>
      </c>
      <c r="D51" s="231" t="s">
        <v>31</v>
      </c>
      <c r="E51" s="232">
        <v>26</v>
      </c>
      <c r="F51" s="233">
        <v>18003867</v>
      </c>
      <c r="G51" s="233">
        <v>0</v>
      </c>
      <c r="H51" s="260">
        <f>VLOOKUP(B51,หนี้สิน!B:G,4,0)</f>
        <v>17555683</v>
      </c>
      <c r="I51" s="249">
        <f>C51-F51+G51-H51-F52+G52</f>
        <v>0</v>
      </c>
      <c r="K51" s="319"/>
      <c r="L51" s="319"/>
    </row>
    <row r="52" spans="1:12">
      <c r="A52" s="210"/>
      <c r="B52" s="210"/>
      <c r="C52" s="256"/>
      <c r="D52" s="231" t="s">
        <v>198</v>
      </c>
      <c r="E52" s="232">
        <v>26.1</v>
      </c>
      <c r="F52" s="233">
        <v>0</v>
      </c>
      <c r="G52" s="233">
        <v>23250379</v>
      </c>
      <c r="H52" s="260"/>
      <c r="K52" s="319"/>
      <c r="L52" s="319"/>
    </row>
    <row r="53" spans="1:12">
      <c r="A53" s="210"/>
      <c r="B53" s="210" t="s">
        <v>32</v>
      </c>
      <c r="C53" s="256">
        <f>VLOOKUP(B53,หนี้สิน!B:G,6,0)</f>
        <v>26676027</v>
      </c>
      <c r="D53" s="281" t="s">
        <v>199</v>
      </c>
      <c r="E53" s="282">
        <v>29</v>
      </c>
      <c r="F53" s="283">
        <v>0</v>
      </c>
      <c r="G53" s="283">
        <v>9806563</v>
      </c>
      <c r="H53" s="260">
        <f>VLOOKUP(B53,หนี้สิน!B:G,4,0)</f>
        <v>36480519</v>
      </c>
      <c r="I53" s="249">
        <f>C53-F53+G53-H53+G54-F54</f>
        <v>0</v>
      </c>
      <c r="K53" s="319"/>
      <c r="L53" s="319"/>
    </row>
    <row r="54" spans="1:12">
      <c r="A54" s="210"/>
      <c r="B54" s="210"/>
      <c r="C54" s="265"/>
      <c r="D54" s="284" t="s">
        <v>200</v>
      </c>
      <c r="E54" s="282">
        <v>10.1</v>
      </c>
      <c r="F54" s="283">
        <v>2071</v>
      </c>
      <c r="G54" s="283">
        <v>0</v>
      </c>
      <c r="H54" s="285"/>
      <c r="I54" s="239"/>
      <c r="K54" s="319"/>
      <c r="L54" s="319"/>
    </row>
    <row r="55" spans="1:12">
      <c r="A55" s="209" t="s">
        <v>33</v>
      </c>
      <c r="B55" s="209"/>
      <c r="C55" s="267">
        <f>SUM(C44:C54)</f>
        <v>534635562</v>
      </c>
      <c r="D55" s="286"/>
      <c r="E55" s="246"/>
      <c r="G55" s="287"/>
      <c r="H55" s="271">
        <f>SUM(H44:H54)</f>
        <v>482139731</v>
      </c>
      <c r="K55" s="319"/>
      <c r="L55" s="319"/>
    </row>
    <row r="56" spans="1:12">
      <c r="A56" s="209"/>
      <c r="B56" s="209"/>
      <c r="C56" s="288"/>
      <c r="D56" s="289"/>
      <c r="E56" s="246"/>
      <c r="G56" s="287"/>
      <c r="H56" s="274"/>
      <c r="K56" s="319"/>
      <c r="L56" s="319"/>
    </row>
    <row r="57" spans="1:12">
      <c r="A57" s="209" t="s">
        <v>34</v>
      </c>
      <c r="B57" s="259"/>
      <c r="C57" s="277"/>
      <c r="D57" s="289"/>
      <c r="E57" s="246"/>
      <c r="G57" s="287"/>
      <c r="H57" s="274"/>
      <c r="K57" s="319"/>
      <c r="L57" s="319"/>
    </row>
    <row r="58" spans="1:12">
      <c r="A58" s="209"/>
      <c r="B58" s="210" t="s">
        <v>168</v>
      </c>
      <c r="C58" s="256">
        <f>VLOOKUP(B58,หนี้สิน!B:G,6,0)</f>
        <v>31800000</v>
      </c>
      <c r="D58" s="231" t="s">
        <v>201</v>
      </c>
      <c r="E58" s="232">
        <v>27</v>
      </c>
      <c r="F58" s="233">
        <v>4200000</v>
      </c>
      <c r="G58" s="233">
        <v>0</v>
      </c>
      <c r="H58" s="260">
        <f>VLOOKUP(B58,หนี้สิน!B:G,4,0)</f>
        <v>27600000</v>
      </c>
      <c r="I58" s="249">
        <f t="shared" ref="I58:I68" si="3">C58-F58+G58-H58</f>
        <v>0</v>
      </c>
      <c r="K58" s="319"/>
      <c r="L58" s="319"/>
    </row>
    <row r="59" spans="1:12">
      <c r="A59" s="259"/>
      <c r="B59" s="210" t="s">
        <v>169</v>
      </c>
      <c r="C59" s="256">
        <f>VLOOKUP(B59,หนี้สิน!B:G,6,0)</f>
        <v>41197717</v>
      </c>
      <c r="D59" s="385" t="s">
        <v>196</v>
      </c>
      <c r="E59" s="397" t="s">
        <v>247</v>
      </c>
      <c r="F59" s="386">
        <f>+'CF Sepa'!F60</f>
        <v>0</v>
      </c>
      <c r="G59" s="386">
        <f>+'CF Sepa'!G60</f>
        <v>3441393</v>
      </c>
      <c r="H59" s="260">
        <f>VLOOKUP(B59,หนี้สิน!B:G,4,0)</f>
        <v>49403255</v>
      </c>
      <c r="I59" s="249">
        <f>C59-F59+G59-H59-F60-F61-F62-F63+G60+G61+G62+G63</f>
        <v>0</v>
      </c>
      <c r="K59" s="319"/>
      <c r="L59" s="319"/>
    </row>
    <row r="60" spans="1:12">
      <c r="A60" s="259"/>
      <c r="B60" s="210"/>
      <c r="C60" s="256"/>
      <c r="D60" s="369" t="s">
        <v>234</v>
      </c>
      <c r="E60" s="337">
        <v>30.1</v>
      </c>
      <c r="F60" s="386">
        <f>+'CF Sepa'!F61</f>
        <v>0</v>
      </c>
      <c r="G60" s="386">
        <f>+'CF Sepa'!G61</f>
        <v>13137199</v>
      </c>
      <c r="H60" s="274"/>
      <c r="K60" s="319"/>
      <c r="L60" s="319"/>
    </row>
    <row r="61" spans="1:12">
      <c r="A61" s="259"/>
      <c r="B61" s="210"/>
      <c r="C61" s="256"/>
      <c r="D61" s="369" t="s">
        <v>203</v>
      </c>
      <c r="E61" s="337">
        <v>22.1</v>
      </c>
      <c r="F61" s="386">
        <f>+'CF Sepa'!F62</f>
        <v>6407915</v>
      </c>
      <c r="G61" s="386">
        <f>+'CF Sepa'!G62</f>
        <v>0</v>
      </c>
      <c r="H61" s="274"/>
      <c r="K61" s="319"/>
      <c r="L61" s="319"/>
    </row>
    <row r="62" spans="1:12">
      <c r="A62" s="259"/>
      <c r="B62" s="210"/>
      <c r="C62" s="256"/>
      <c r="D62" s="369" t="s">
        <v>246</v>
      </c>
      <c r="E62" s="398" t="s">
        <v>248</v>
      </c>
      <c r="F62" s="386">
        <f>+'CF Sepa'!F63</f>
        <v>0</v>
      </c>
      <c r="G62" s="386">
        <f>+'CF Sepa'!G63</f>
        <v>679015</v>
      </c>
      <c r="H62" s="274"/>
      <c r="K62" s="319"/>
      <c r="L62" s="319"/>
    </row>
    <row r="63" spans="1:12">
      <c r="A63" s="259"/>
      <c r="B63" s="210"/>
      <c r="C63" s="256"/>
      <c r="D63" s="369" t="s">
        <v>236</v>
      </c>
      <c r="E63" s="337">
        <v>22</v>
      </c>
      <c r="F63" s="386">
        <f>+'CF Sepa'!F64</f>
        <v>2644154</v>
      </c>
      <c r="G63" s="386">
        <f>+'CF Sepa'!G64</f>
        <v>0</v>
      </c>
      <c r="H63" s="274"/>
      <c r="K63" s="319"/>
      <c r="L63" s="319"/>
    </row>
    <row r="64" spans="1:12">
      <c r="A64" s="259"/>
      <c r="B64" s="210" t="s">
        <v>157</v>
      </c>
      <c r="C64" s="256">
        <f>VLOOKUP(B64,หนี้สิน!B:G,6,0)</f>
        <v>0</v>
      </c>
      <c r="D64" s="275"/>
      <c r="E64" s="276">
        <v>28</v>
      </c>
      <c r="F64" s="235">
        <v>0</v>
      </c>
      <c r="G64" s="235">
        <v>1642800</v>
      </c>
      <c r="H64" s="260">
        <f>VLOOKUP(B64,หนี้สิน!B:G,4,0)</f>
        <v>1642800</v>
      </c>
      <c r="I64" s="249">
        <f t="shared" si="3"/>
        <v>0</v>
      </c>
      <c r="K64" s="319"/>
      <c r="L64" s="319"/>
    </row>
    <row r="65" spans="1:12">
      <c r="A65" s="209"/>
      <c r="B65" s="210" t="s">
        <v>170</v>
      </c>
      <c r="C65" s="256">
        <f>VLOOKUP(B65,หนี้สิน!B:G,6,0)</f>
        <v>14708570</v>
      </c>
      <c r="D65" s="234" t="s">
        <v>204</v>
      </c>
      <c r="E65" s="232">
        <v>23</v>
      </c>
      <c r="F65" s="233">
        <v>0</v>
      </c>
      <c r="G65" s="233">
        <v>4789660</v>
      </c>
      <c r="H65" s="260">
        <f>VLOOKUP(B65,หนี้สิน!B:G,4,0)</f>
        <v>19104195</v>
      </c>
      <c r="I65" s="249">
        <f>C65-F65-F66-F67+G65+G66+G67-H65</f>
        <v>0</v>
      </c>
      <c r="K65" s="319"/>
      <c r="L65" s="319"/>
    </row>
    <row r="66" spans="1:12">
      <c r="A66" s="209"/>
      <c r="B66" s="210"/>
      <c r="C66" s="256"/>
      <c r="D66" s="231" t="s">
        <v>203</v>
      </c>
      <c r="E66" s="232">
        <v>23.1</v>
      </c>
      <c r="F66" s="233">
        <v>505012</v>
      </c>
      <c r="G66" s="233">
        <v>0</v>
      </c>
      <c r="H66" s="274"/>
      <c r="K66" s="319"/>
      <c r="L66" s="319"/>
    </row>
    <row r="67" spans="1:12">
      <c r="A67" s="209"/>
      <c r="B67" s="210"/>
      <c r="C67" s="256"/>
      <c r="D67" s="231" t="s">
        <v>205</v>
      </c>
      <c r="E67" s="232">
        <v>23.2</v>
      </c>
      <c r="F67" s="233">
        <v>0</v>
      </c>
      <c r="G67" s="233">
        <v>110977</v>
      </c>
      <c r="H67" s="274"/>
      <c r="K67" s="319"/>
      <c r="L67" s="319"/>
    </row>
    <row r="68" spans="1:12">
      <c r="A68" s="209"/>
      <c r="B68" s="210" t="s">
        <v>35</v>
      </c>
      <c r="C68" s="256">
        <f>VLOOKUP(B68,หนี้สิน!B:G,6,0)</f>
        <v>0</v>
      </c>
      <c r="D68" s="289"/>
      <c r="E68" s="246"/>
      <c r="G68" s="287"/>
      <c r="H68" s="260">
        <f>VLOOKUP(B68,หนี้สิน!B:G,4,0)</f>
        <v>0</v>
      </c>
      <c r="I68" s="249">
        <f t="shared" si="3"/>
        <v>0</v>
      </c>
      <c r="K68" s="319"/>
      <c r="L68" s="319"/>
    </row>
    <row r="69" spans="1:12">
      <c r="A69" s="209" t="s">
        <v>36</v>
      </c>
      <c r="B69" s="259"/>
      <c r="C69" s="267">
        <f>SUM(C58:C68)</f>
        <v>87706287</v>
      </c>
      <c r="D69" s="289"/>
      <c r="E69" s="246"/>
      <c r="G69" s="287"/>
      <c r="H69" s="271">
        <f>SUM(H58:H68)</f>
        <v>97750250</v>
      </c>
      <c r="K69" s="319"/>
      <c r="L69" s="319"/>
    </row>
    <row r="70" spans="1:12">
      <c r="A70" s="209"/>
      <c r="B70" s="209"/>
      <c r="C70" s="277"/>
      <c r="D70" s="289"/>
      <c r="E70" s="246"/>
      <c r="G70" s="287"/>
      <c r="H70" s="274"/>
      <c r="K70" s="319"/>
      <c r="L70" s="319"/>
    </row>
    <row r="71" spans="1:12" ht="13.5" thickBot="1">
      <c r="A71" s="209" t="s">
        <v>37</v>
      </c>
      <c r="B71" s="209"/>
      <c r="C71" s="278">
        <f>+C69+C55</f>
        <v>622341849</v>
      </c>
      <c r="D71" s="289"/>
      <c r="E71" s="246"/>
      <c r="G71" s="287"/>
      <c r="H71" s="279">
        <f>+H69+H55</f>
        <v>579889981</v>
      </c>
      <c r="K71" s="319"/>
      <c r="L71" s="319"/>
    </row>
    <row r="72" spans="1:12">
      <c r="H72" s="291"/>
      <c r="K72" s="319"/>
      <c r="L72" s="319"/>
    </row>
    <row r="73" spans="1:12">
      <c r="A73" s="292" t="s">
        <v>215</v>
      </c>
      <c r="B73" s="207"/>
      <c r="H73" s="291"/>
      <c r="K73" s="319"/>
      <c r="L73" s="319"/>
    </row>
    <row r="74" spans="1:12">
      <c r="A74" s="209" t="s">
        <v>38</v>
      </c>
      <c r="B74" s="209"/>
      <c r="H74" s="291"/>
      <c r="K74" s="319"/>
      <c r="L74" s="319"/>
    </row>
    <row r="75" spans="1:12">
      <c r="A75" s="210" t="s">
        <v>39</v>
      </c>
      <c r="B75" s="210"/>
      <c r="H75" s="291"/>
      <c r="K75" s="319"/>
      <c r="L75" s="319"/>
    </row>
    <row r="76" spans="1:12" ht="13.5" thickBot="1">
      <c r="A76" s="210"/>
      <c r="B76" s="293" t="s">
        <v>40</v>
      </c>
      <c r="C76" s="294">
        <v>374936698</v>
      </c>
      <c r="D76" s="254"/>
      <c r="H76" s="295">
        <v>374936698</v>
      </c>
      <c r="K76" s="319"/>
      <c r="L76" s="319"/>
    </row>
    <row r="77" spans="1:12">
      <c r="A77" s="210"/>
      <c r="B77" s="296" t="s">
        <v>41</v>
      </c>
      <c r="C77" s="250">
        <v>374936698</v>
      </c>
      <c r="D77" s="254"/>
      <c r="H77" s="291">
        <v>374936698</v>
      </c>
      <c r="I77" s="249">
        <f t="shared" ref="I77:I83" si="4">C77-F77+G77-H77</f>
        <v>0</v>
      </c>
      <c r="K77" s="319"/>
      <c r="L77" s="319"/>
    </row>
    <row r="78" spans="1:12">
      <c r="A78" s="210" t="s">
        <v>42</v>
      </c>
      <c r="B78" s="210"/>
      <c r="C78" s="250">
        <v>153825441</v>
      </c>
      <c r="D78" s="254"/>
      <c r="H78" s="291">
        <v>153825441</v>
      </c>
      <c r="I78" s="249">
        <f t="shared" si="4"/>
        <v>0</v>
      </c>
      <c r="K78" s="319"/>
      <c r="L78" s="319"/>
    </row>
    <row r="79" spans="1:12">
      <c r="A79" s="210" t="s">
        <v>43</v>
      </c>
      <c r="B79" s="210"/>
      <c r="C79" s="250"/>
      <c r="D79" s="254"/>
      <c r="H79" s="291"/>
      <c r="I79" s="249">
        <f t="shared" si="4"/>
        <v>0</v>
      </c>
      <c r="K79" s="319"/>
      <c r="L79" s="319"/>
    </row>
    <row r="80" spans="1:12">
      <c r="A80" s="210"/>
      <c r="B80" s="293" t="s">
        <v>44</v>
      </c>
      <c r="C80" s="250">
        <v>37979500</v>
      </c>
      <c r="D80" s="254"/>
      <c r="H80" s="291">
        <v>37979500</v>
      </c>
      <c r="I80" s="249">
        <f t="shared" si="4"/>
        <v>0</v>
      </c>
      <c r="K80" s="319"/>
      <c r="L80" s="319"/>
    </row>
    <row r="81" spans="1:12">
      <c r="A81" s="210"/>
      <c r="B81" s="293" t="s">
        <v>45</v>
      </c>
      <c r="C81" s="250">
        <v>506050481</v>
      </c>
      <c r="D81" s="231" t="s">
        <v>206</v>
      </c>
      <c r="E81" s="232">
        <v>30</v>
      </c>
      <c r="F81" s="252">
        <v>0</v>
      </c>
      <c r="G81" s="252">
        <v>105170246</v>
      </c>
      <c r="H81" s="291">
        <v>610580026</v>
      </c>
      <c r="I81" s="249">
        <f>C81-F81+G81-H81-F82+G82</f>
        <v>0</v>
      </c>
      <c r="K81" s="319"/>
      <c r="L81" s="319"/>
    </row>
    <row r="82" spans="1:12">
      <c r="A82" s="210"/>
      <c r="B82" s="293"/>
      <c r="C82" s="250"/>
      <c r="D82" s="231" t="s">
        <v>202</v>
      </c>
      <c r="E82" s="232">
        <v>30.1</v>
      </c>
      <c r="F82" s="252">
        <v>640701</v>
      </c>
      <c r="G82" s="252">
        <v>0</v>
      </c>
      <c r="H82" s="291"/>
      <c r="K82" s="319"/>
      <c r="L82" s="319"/>
    </row>
    <row r="83" spans="1:12">
      <c r="A83" s="210"/>
      <c r="B83" s="293" t="s">
        <v>46</v>
      </c>
      <c r="C83" s="250">
        <v>-5697686</v>
      </c>
      <c r="D83" s="254"/>
      <c r="H83" s="291">
        <v>-5697686</v>
      </c>
      <c r="I83" s="249">
        <f t="shared" si="4"/>
        <v>0</v>
      </c>
      <c r="K83" s="319"/>
      <c r="L83" s="319"/>
    </row>
    <row r="84" spans="1:12">
      <c r="A84" s="209" t="s">
        <v>47</v>
      </c>
      <c r="B84" s="209"/>
      <c r="C84" s="297">
        <f>SUM(C77:C83)</f>
        <v>1067094434</v>
      </c>
      <c r="D84" s="254"/>
      <c r="H84" s="298">
        <f>SUM(H77:H83)</f>
        <v>1171623979</v>
      </c>
      <c r="K84" s="319"/>
      <c r="L84" s="319"/>
    </row>
    <row r="85" spans="1:12">
      <c r="A85" s="210" t="s">
        <v>140</v>
      </c>
      <c r="B85" s="209"/>
      <c r="C85" s="250">
        <v>0</v>
      </c>
      <c r="D85" s="254"/>
      <c r="H85" s="291"/>
      <c r="K85" s="319"/>
      <c r="L85" s="319"/>
    </row>
    <row r="86" spans="1:12" ht="13.5" thickBot="1">
      <c r="A86" s="209" t="s">
        <v>48</v>
      </c>
      <c r="B86" s="209"/>
      <c r="C86" s="299">
        <f>SUM(C84:C85)</f>
        <v>1067094434</v>
      </c>
      <c r="D86" s="254"/>
      <c r="H86" s="300">
        <f>SUM(H84:H85)</f>
        <v>1171623979</v>
      </c>
      <c r="K86" s="319"/>
      <c r="L86" s="319"/>
    </row>
    <row r="87" spans="1:12">
      <c r="A87" s="210"/>
      <c r="B87" s="210"/>
      <c r="C87" s="250"/>
      <c r="D87" s="254"/>
      <c r="H87" s="291"/>
      <c r="K87" s="319"/>
      <c r="L87" s="319"/>
    </row>
    <row r="88" spans="1:12" ht="13.5" thickBot="1">
      <c r="A88" s="223" t="s">
        <v>49</v>
      </c>
      <c r="B88" s="223"/>
      <c r="C88" s="301">
        <f>+C86+C71</f>
        <v>1689436283</v>
      </c>
      <c r="D88" s="254"/>
      <c r="H88" s="302">
        <f>+H86+H71</f>
        <v>1751513960</v>
      </c>
      <c r="K88" s="319"/>
      <c r="L88" s="319"/>
    </row>
    <row r="89" spans="1:12">
      <c r="A89" s="223"/>
      <c r="B89" s="223"/>
      <c r="C89" s="290">
        <f>C88-C39</f>
        <v>0</v>
      </c>
      <c r="H89" s="303">
        <f>H88-H39</f>
        <v>0</v>
      </c>
      <c r="K89" s="319"/>
      <c r="L89" s="319"/>
    </row>
    <row r="90" spans="1:12">
      <c r="A90" s="304"/>
      <c r="B90" s="304"/>
      <c r="C90" s="305"/>
      <c r="D90" s="306"/>
      <c r="E90" s="307"/>
      <c r="F90" s="308"/>
      <c r="G90" s="308"/>
      <c r="H90" s="308"/>
      <c r="I90" s="309"/>
      <c r="K90" s="319"/>
      <c r="L90" s="319"/>
    </row>
    <row r="91" spans="1:12">
      <c r="H91" s="291"/>
      <c r="K91" s="319"/>
      <c r="L91" s="319"/>
    </row>
    <row r="92" spans="1:12">
      <c r="H92" s="291"/>
      <c r="K92" s="319"/>
      <c r="L92" s="319"/>
    </row>
    <row r="93" spans="1:12">
      <c r="A93" s="213" t="s">
        <v>87</v>
      </c>
      <c r="B93" s="214"/>
      <c r="C93" s="310"/>
      <c r="D93" s="231"/>
      <c r="E93" s="232"/>
      <c r="F93" s="233"/>
      <c r="G93" s="233"/>
      <c r="H93" s="311"/>
      <c r="K93" s="319"/>
      <c r="L93" s="319"/>
    </row>
    <row r="94" spans="1:12">
      <c r="A94" s="215" t="s">
        <v>60</v>
      </c>
      <c r="B94" s="214"/>
      <c r="C94" s="312"/>
      <c r="D94" s="231" t="s">
        <v>206</v>
      </c>
      <c r="E94" s="232">
        <v>30</v>
      </c>
      <c r="F94" s="233">
        <v>105170246</v>
      </c>
      <c r="G94" s="233"/>
      <c r="H94" s="313">
        <f>F94-G94</f>
        <v>105170246</v>
      </c>
      <c r="K94" s="319"/>
      <c r="L94" s="319"/>
    </row>
    <row r="95" spans="1:12">
      <c r="A95" s="215"/>
      <c r="B95" s="214"/>
      <c r="C95" s="312"/>
      <c r="D95" s="231" t="s">
        <v>207</v>
      </c>
      <c r="E95" s="232">
        <v>26.1</v>
      </c>
      <c r="F95" s="233">
        <v>23250379</v>
      </c>
      <c r="G95" s="233"/>
      <c r="H95" s="313">
        <f>F95-G95</f>
        <v>23250379</v>
      </c>
      <c r="K95" s="319"/>
      <c r="L95" s="319"/>
    </row>
    <row r="96" spans="1:12">
      <c r="A96" s="215"/>
      <c r="B96" s="214"/>
      <c r="C96" s="312"/>
      <c r="D96" s="231" t="s">
        <v>208</v>
      </c>
      <c r="E96" s="232">
        <v>18.100000000000001</v>
      </c>
      <c r="F96" s="233">
        <f>G35</f>
        <v>2055507</v>
      </c>
      <c r="G96" s="233"/>
      <c r="H96" s="313">
        <f>F96-G96</f>
        <v>2055507</v>
      </c>
      <c r="K96" s="319"/>
      <c r="L96" s="319"/>
    </row>
    <row r="97" spans="1:12">
      <c r="A97" s="216" t="s">
        <v>88</v>
      </c>
      <c r="B97" s="214"/>
      <c r="C97" s="310"/>
      <c r="D97" s="231"/>
      <c r="E97" s="232"/>
      <c r="F97" s="233"/>
      <c r="G97" s="233"/>
      <c r="H97" s="311"/>
      <c r="K97" s="319"/>
      <c r="L97" s="319"/>
    </row>
    <row r="98" spans="1:12">
      <c r="A98" s="217" t="s">
        <v>89</v>
      </c>
      <c r="B98" s="214"/>
      <c r="C98" s="312"/>
      <c r="D98" s="231"/>
      <c r="E98" s="232"/>
      <c r="F98" s="233"/>
      <c r="G98" s="233"/>
      <c r="H98" s="313"/>
      <c r="K98" s="319"/>
      <c r="L98" s="319"/>
    </row>
    <row r="99" spans="1:12">
      <c r="A99" s="216"/>
      <c r="B99" s="214" t="s">
        <v>124</v>
      </c>
      <c r="C99" s="312"/>
      <c r="D99" s="231"/>
      <c r="E99" s="236" t="s">
        <v>209</v>
      </c>
      <c r="F99" s="233">
        <f>G24+G26+G32+G34</f>
        <v>24392408</v>
      </c>
      <c r="G99" s="233"/>
      <c r="H99" s="313">
        <f t="shared" ref="H99:H106" si="5">F99-G99</f>
        <v>24392408</v>
      </c>
      <c r="K99" s="319"/>
      <c r="L99" s="319"/>
    </row>
    <row r="100" spans="1:12">
      <c r="A100" s="214"/>
      <c r="B100" s="214" t="s">
        <v>90</v>
      </c>
      <c r="C100" s="312"/>
      <c r="D100" s="237" t="s">
        <v>90</v>
      </c>
      <c r="E100" s="232">
        <v>23</v>
      </c>
      <c r="F100" s="233">
        <f>G65-F49</f>
        <v>655705</v>
      </c>
      <c r="G100" s="233"/>
      <c r="H100" s="313">
        <f t="shared" si="5"/>
        <v>655705</v>
      </c>
      <c r="K100" s="319"/>
      <c r="L100" s="319"/>
    </row>
    <row r="101" spans="1:12">
      <c r="A101" s="214"/>
      <c r="B101" s="214" t="s">
        <v>125</v>
      </c>
      <c r="C101" s="312"/>
      <c r="D101" s="231" t="s">
        <v>179</v>
      </c>
      <c r="E101" s="232">
        <v>4</v>
      </c>
      <c r="F101" s="233">
        <f>G9</f>
        <v>625842</v>
      </c>
      <c r="G101" s="233"/>
      <c r="H101" s="313">
        <f t="shared" si="5"/>
        <v>625842</v>
      </c>
      <c r="K101" s="319"/>
      <c r="L101" s="319"/>
    </row>
    <row r="102" spans="1:12">
      <c r="A102" s="214"/>
      <c r="B102" s="214" t="s">
        <v>126</v>
      </c>
      <c r="C102" s="312"/>
      <c r="D102" s="231" t="s">
        <v>126</v>
      </c>
      <c r="E102" s="232">
        <v>13.1</v>
      </c>
      <c r="F102" s="233">
        <v>75179</v>
      </c>
      <c r="G102" s="233"/>
      <c r="H102" s="313">
        <f t="shared" si="5"/>
        <v>75179</v>
      </c>
      <c r="K102" s="319"/>
      <c r="L102" s="319"/>
    </row>
    <row r="103" spans="1:12">
      <c r="A103" s="214"/>
      <c r="B103" s="214" t="s">
        <v>171</v>
      </c>
      <c r="C103" s="312"/>
      <c r="D103" s="231" t="s">
        <v>210</v>
      </c>
      <c r="E103" s="232">
        <v>9.1</v>
      </c>
      <c r="F103" s="233"/>
      <c r="G103" s="233">
        <v>60000</v>
      </c>
      <c r="H103" s="313">
        <f t="shared" si="5"/>
        <v>-60000</v>
      </c>
      <c r="K103" s="319"/>
      <c r="L103" s="319"/>
    </row>
    <row r="104" spans="1:12">
      <c r="A104" s="214"/>
      <c r="B104" s="214" t="s">
        <v>54</v>
      </c>
      <c r="C104" s="312"/>
      <c r="D104" s="231"/>
      <c r="E104" s="232"/>
      <c r="F104" s="233"/>
      <c r="G104" s="233"/>
      <c r="H104" s="313">
        <f t="shared" si="5"/>
        <v>0</v>
      </c>
      <c r="K104" s="319"/>
      <c r="L104" s="319"/>
    </row>
    <row r="105" spans="1:12">
      <c r="A105" s="214"/>
      <c r="B105" s="214" t="s">
        <v>55</v>
      </c>
      <c r="C105" s="312"/>
      <c r="D105" s="262"/>
      <c r="E105" s="263">
        <v>31</v>
      </c>
      <c r="F105" s="266"/>
      <c r="G105" s="266">
        <f>853153</f>
        <v>853153</v>
      </c>
      <c r="H105" s="313">
        <f t="shared" si="5"/>
        <v>-853153</v>
      </c>
      <c r="K105" s="319"/>
      <c r="L105" s="319"/>
    </row>
    <row r="106" spans="1:12">
      <c r="A106" s="216"/>
      <c r="B106" s="214" t="s">
        <v>91</v>
      </c>
      <c r="C106" s="312"/>
      <c r="D106" s="284"/>
      <c r="E106" s="282" t="s">
        <v>211</v>
      </c>
      <c r="F106" s="283">
        <v>1141412</v>
      </c>
      <c r="G106" s="283"/>
      <c r="H106" s="313">
        <f t="shared" si="5"/>
        <v>1141412</v>
      </c>
      <c r="K106" s="319"/>
      <c r="L106" s="319"/>
    </row>
    <row r="107" spans="1:12">
      <c r="A107" s="216" t="s">
        <v>92</v>
      </c>
      <c r="B107" s="218"/>
      <c r="C107" s="312"/>
      <c r="D107" s="231"/>
      <c r="E107" s="232"/>
      <c r="F107" s="233"/>
      <c r="G107" s="233"/>
      <c r="H107" s="313">
        <f>SUM(H94:H106)</f>
        <v>156453525</v>
      </c>
      <c r="K107" s="319"/>
      <c r="L107" s="319"/>
    </row>
    <row r="108" spans="1:12">
      <c r="A108" s="216" t="s">
        <v>93</v>
      </c>
      <c r="B108" s="218"/>
      <c r="C108" s="312"/>
      <c r="D108" s="231"/>
      <c r="E108" s="232"/>
      <c r="F108" s="233"/>
      <c r="G108" s="233"/>
      <c r="H108" s="313"/>
      <c r="K108" s="319"/>
      <c r="L108" s="319"/>
    </row>
    <row r="109" spans="1:12">
      <c r="A109" s="213" t="s">
        <v>94</v>
      </c>
      <c r="B109" s="218"/>
      <c r="C109" s="312"/>
      <c r="D109" s="231"/>
      <c r="E109" s="232"/>
      <c r="F109" s="233"/>
      <c r="G109" s="233"/>
      <c r="H109" s="313"/>
      <c r="K109" s="319"/>
      <c r="L109" s="319"/>
    </row>
    <row r="110" spans="1:12">
      <c r="A110" s="214"/>
      <c r="B110" s="215" t="s">
        <v>95</v>
      </c>
      <c r="C110" s="312"/>
      <c r="D110" s="231" t="s">
        <v>177</v>
      </c>
      <c r="E110" s="258">
        <v>2</v>
      </c>
      <c r="F110" s="233">
        <f>G7</f>
        <v>4395813</v>
      </c>
      <c r="G110" s="233"/>
      <c r="H110" s="313">
        <f t="shared" ref="H110:H129" si="6">F110-G110</f>
        <v>4395813</v>
      </c>
      <c r="K110" s="319"/>
      <c r="L110" s="319"/>
    </row>
    <row r="111" spans="1:12">
      <c r="A111" s="214"/>
      <c r="B111" s="215" t="s">
        <v>127</v>
      </c>
      <c r="C111" s="312"/>
      <c r="D111" s="231" t="s">
        <v>178</v>
      </c>
      <c r="E111" s="232">
        <v>3</v>
      </c>
      <c r="F111" s="233"/>
      <c r="G111" s="233">
        <f>F8</f>
        <v>126126183</v>
      </c>
      <c r="H111" s="313">
        <f t="shared" si="6"/>
        <v>-126126183</v>
      </c>
      <c r="K111" s="319"/>
      <c r="L111" s="319"/>
    </row>
    <row r="112" spans="1:12">
      <c r="A112" s="214"/>
      <c r="B112" s="219" t="s">
        <v>12</v>
      </c>
      <c r="C112" s="312"/>
      <c r="D112" s="231" t="s">
        <v>180</v>
      </c>
      <c r="E112" s="232">
        <v>5</v>
      </c>
      <c r="F112" s="233">
        <f>G12</f>
        <v>12610625</v>
      </c>
      <c r="G112" s="233"/>
      <c r="H112" s="313">
        <f t="shared" si="6"/>
        <v>12610625</v>
      </c>
      <c r="K112" s="319"/>
      <c r="L112" s="319"/>
    </row>
    <row r="113" spans="1:12">
      <c r="A113" s="214"/>
      <c r="B113" s="220" t="s">
        <v>13</v>
      </c>
      <c r="C113" s="312"/>
      <c r="D113" s="231" t="s">
        <v>181</v>
      </c>
      <c r="E113" s="232">
        <v>6</v>
      </c>
      <c r="F113" s="233">
        <f>G11</f>
        <v>42347578</v>
      </c>
      <c r="G113" s="233"/>
      <c r="H113" s="313">
        <f t="shared" si="6"/>
        <v>42347578</v>
      </c>
      <c r="K113" s="319"/>
      <c r="L113" s="319"/>
    </row>
    <row r="114" spans="1:12">
      <c r="A114" s="214"/>
      <c r="B114" s="220" t="s">
        <v>162</v>
      </c>
      <c r="C114" s="312"/>
      <c r="D114" s="231" t="s">
        <v>182</v>
      </c>
      <c r="E114" s="232">
        <v>7</v>
      </c>
      <c r="F114" s="233"/>
      <c r="G114" s="233">
        <f>F10</f>
        <v>1237090</v>
      </c>
      <c r="H114" s="313">
        <f t="shared" si="6"/>
        <v>-1237090</v>
      </c>
      <c r="K114" s="319"/>
      <c r="L114" s="319"/>
    </row>
    <row r="115" spans="1:12">
      <c r="A115" s="214"/>
      <c r="B115" s="219" t="s">
        <v>14</v>
      </c>
      <c r="C115" s="312"/>
      <c r="D115" s="262" t="s">
        <v>183</v>
      </c>
      <c r="E115" s="263">
        <v>8</v>
      </c>
      <c r="F115" s="266">
        <f>G13</f>
        <v>8980775</v>
      </c>
      <c r="G115" s="266"/>
      <c r="H115" s="313">
        <f t="shared" si="6"/>
        <v>8980775</v>
      </c>
      <c r="K115" s="319"/>
      <c r="L115" s="319"/>
    </row>
    <row r="116" spans="1:12">
      <c r="A116" s="214"/>
      <c r="B116" s="220" t="s">
        <v>22</v>
      </c>
      <c r="C116" s="312"/>
      <c r="D116" s="231" t="s">
        <v>194</v>
      </c>
      <c r="E116" s="232">
        <v>18</v>
      </c>
      <c r="F116" s="233">
        <f>G36</f>
        <v>1817876</v>
      </c>
      <c r="G116" s="233"/>
      <c r="H116" s="313">
        <f t="shared" si="6"/>
        <v>1817876</v>
      </c>
      <c r="K116" s="319"/>
      <c r="L116" s="319"/>
    </row>
    <row r="117" spans="1:12">
      <c r="A117" s="213" t="s">
        <v>96</v>
      </c>
      <c r="B117" s="214"/>
      <c r="C117" s="312"/>
      <c r="D117" s="231"/>
      <c r="E117" s="232"/>
      <c r="F117" s="233"/>
      <c r="G117" s="233"/>
      <c r="H117" s="313">
        <f t="shared" si="6"/>
        <v>0</v>
      </c>
      <c r="K117" s="319"/>
      <c r="L117" s="319"/>
    </row>
    <row r="118" spans="1:12">
      <c r="A118" s="217"/>
      <c r="B118" s="214" t="s">
        <v>27</v>
      </c>
      <c r="C118" s="312"/>
      <c r="D118" s="234" t="s">
        <v>195</v>
      </c>
      <c r="E118" s="232">
        <v>19</v>
      </c>
      <c r="F118" s="233"/>
      <c r="G118" s="233">
        <f>F44</f>
        <v>35682702</v>
      </c>
      <c r="H118" s="313">
        <f t="shared" si="6"/>
        <v>-35682702</v>
      </c>
      <c r="K118" s="319"/>
      <c r="L118" s="319"/>
    </row>
    <row r="119" spans="1:12">
      <c r="A119" s="214"/>
      <c r="B119" s="215" t="s">
        <v>128</v>
      </c>
      <c r="C119" s="312"/>
      <c r="D119" s="231" t="s">
        <v>197</v>
      </c>
      <c r="E119" s="232">
        <v>25</v>
      </c>
      <c r="F119" s="233"/>
      <c r="G119" s="233">
        <f>F45</f>
        <v>30374332</v>
      </c>
      <c r="H119" s="313">
        <f t="shared" si="6"/>
        <v>-30374332</v>
      </c>
      <c r="K119" s="319"/>
      <c r="L119" s="319"/>
    </row>
    <row r="120" spans="1:12">
      <c r="A120" s="214"/>
      <c r="B120" s="214" t="s">
        <v>32</v>
      </c>
      <c r="C120" s="312"/>
      <c r="D120" s="281" t="s">
        <v>199</v>
      </c>
      <c r="E120" s="282">
        <v>29</v>
      </c>
      <c r="F120" s="283">
        <f>G53</f>
        <v>9806563</v>
      </c>
      <c r="G120" s="283"/>
      <c r="H120" s="313">
        <f t="shared" si="6"/>
        <v>9806563</v>
      </c>
      <c r="K120" s="319"/>
      <c r="L120" s="319"/>
    </row>
    <row r="121" spans="1:12">
      <c r="A121" s="214"/>
      <c r="B121" s="214" t="s">
        <v>97</v>
      </c>
      <c r="C121" s="312"/>
      <c r="D121" s="231" t="s">
        <v>203</v>
      </c>
      <c r="E121" s="232">
        <v>23.1</v>
      </c>
      <c r="F121" s="233"/>
      <c r="G121" s="233">
        <f>F66</f>
        <v>505012</v>
      </c>
      <c r="H121" s="313">
        <f t="shared" si="6"/>
        <v>-505012</v>
      </c>
      <c r="K121" s="319"/>
      <c r="L121" s="319"/>
    </row>
    <row r="122" spans="1:12">
      <c r="A122" s="213" t="s">
        <v>98</v>
      </c>
      <c r="B122" s="214"/>
      <c r="C122" s="312"/>
      <c r="D122" s="231"/>
      <c r="E122" s="232"/>
      <c r="F122" s="233"/>
      <c r="G122" s="233"/>
      <c r="H122" s="313"/>
      <c r="K122" s="319"/>
      <c r="L122" s="319"/>
    </row>
    <row r="123" spans="1:12">
      <c r="A123" s="213"/>
      <c r="B123" s="214" t="s">
        <v>99</v>
      </c>
      <c r="C123" s="312"/>
      <c r="D123" s="262"/>
      <c r="E123" s="263">
        <v>31</v>
      </c>
      <c r="F123" s="266">
        <v>572519</v>
      </c>
      <c r="G123" s="266"/>
      <c r="H123" s="313">
        <f t="shared" si="6"/>
        <v>572519</v>
      </c>
      <c r="K123" s="319"/>
      <c r="L123" s="319"/>
    </row>
    <row r="124" spans="1:12">
      <c r="A124" s="214"/>
      <c r="B124" s="214" t="s">
        <v>100</v>
      </c>
      <c r="C124" s="312"/>
      <c r="D124" s="284"/>
      <c r="E124" s="337">
        <v>10.1</v>
      </c>
      <c r="F124" s="320"/>
      <c r="G124" s="320">
        <f>+F106</f>
        <v>1141412</v>
      </c>
      <c r="H124" s="313">
        <f>F124-G124+F125+F126+F127-G125-G126-G127</f>
        <v>-353491</v>
      </c>
      <c r="K124" s="319"/>
      <c r="L124" s="319"/>
    </row>
    <row r="125" spans="1:12">
      <c r="A125" s="214"/>
      <c r="B125" s="214"/>
      <c r="C125" s="312"/>
      <c r="D125" s="284"/>
      <c r="E125" s="337">
        <v>10.1</v>
      </c>
      <c r="F125" s="320"/>
      <c r="G125" s="320">
        <f>+F54</f>
        <v>2071</v>
      </c>
      <c r="H125" s="313"/>
      <c r="K125" s="319"/>
      <c r="L125" s="319"/>
    </row>
    <row r="126" spans="1:12">
      <c r="A126" s="214"/>
      <c r="B126" s="214"/>
      <c r="C126" s="312"/>
      <c r="D126" s="284"/>
      <c r="E126" s="398" t="s">
        <v>248</v>
      </c>
      <c r="F126" s="320">
        <f>+G62</f>
        <v>679015</v>
      </c>
      <c r="G126" s="320"/>
      <c r="H126" s="313"/>
      <c r="K126" s="319"/>
      <c r="L126" s="319"/>
    </row>
    <row r="127" spans="1:12">
      <c r="A127" s="214"/>
      <c r="B127" s="214"/>
      <c r="C127" s="312"/>
      <c r="D127" s="284"/>
      <c r="E127" s="337">
        <v>23.2</v>
      </c>
      <c r="F127" s="320">
        <f>+G67</f>
        <v>110977</v>
      </c>
      <c r="G127" s="320"/>
      <c r="H127" s="313"/>
      <c r="K127" s="319"/>
      <c r="L127" s="319"/>
    </row>
    <row r="128" spans="1:12">
      <c r="A128" s="214"/>
      <c r="B128" s="214" t="s">
        <v>101</v>
      </c>
      <c r="C128" s="312"/>
      <c r="D128" s="231"/>
      <c r="E128" s="232"/>
      <c r="F128" s="233"/>
      <c r="G128" s="233"/>
      <c r="H128" s="313">
        <f t="shared" si="6"/>
        <v>0</v>
      </c>
      <c r="K128" s="319"/>
      <c r="L128" s="319"/>
    </row>
    <row r="129" spans="1:12">
      <c r="A129" s="214"/>
      <c r="B129" s="214" t="s">
        <v>102</v>
      </c>
      <c r="C129" s="312"/>
      <c r="D129" s="231"/>
      <c r="E129" s="232">
        <v>26</v>
      </c>
      <c r="F129" s="233"/>
      <c r="G129" s="233">
        <f>F51</f>
        <v>18003867</v>
      </c>
      <c r="H129" s="313">
        <f t="shared" si="6"/>
        <v>-18003867</v>
      </c>
      <c r="K129" s="319"/>
      <c r="L129" s="319"/>
    </row>
    <row r="130" spans="1:12" ht="13.5" thickBot="1">
      <c r="A130" s="217" t="s">
        <v>103</v>
      </c>
      <c r="B130" s="214"/>
      <c r="C130" s="312"/>
      <c r="D130" s="231"/>
      <c r="E130" s="232"/>
      <c r="F130" s="233"/>
      <c r="G130" s="233"/>
      <c r="H130" s="314">
        <f>SUM(H107:H129)</f>
        <v>24702597</v>
      </c>
      <c r="K130" s="319"/>
      <c r="L130" s="319"/>
    </row>
    <row r="131" spans="1:12" ht="13.5" thickTop="1">
      <c r="A131"/>
      <c r="B131"/>
      <c r="C131" s="312"/>
      <c r="D131" s="231"/>
      <c r="E131" s="232"/>
      <c r="F131" s="233"/>
      <c r="G131" s="233"/>
      <c r="H131" s="313"/>
      <c r="K131" s="319"/>
      <c r="L131" s="319"/>
    </row>
    <row r="132" spans="1:12">
      <c r="A132" s="221" t="s">
        <v>105</v>
      </c>
      <c r="B132" s="210"/>
      <c r="C132" s="312"/>
      <c r="D132" s="231"/>
      <c r="E132" s="232"/>
      <c r="F132" s="233"/>
      <c r="G132" s="233"/>
      <c r="H132" s="313"/>
      <c r="K132" s="319"/>
      <c r="L132" s="319"/>
    </row>
    <row r="133" spans="1:12">
      <c r="A133" s="210"/>
      <c r="B133" s="211" t="s">
        <v>129</v>
      </c>
      <c r="C133" s="312"/>
      <c r="D133" s="257" t="s">
        <v>129</v>
      </c>
      <c r="E133" s="258">
        <v>1</v>
      </c>
      <c r="F133" s="233">
        <f>G6</f>
        <v>3</v>
      </c>
      <c r="G133" s="233"/>
      <c r="H133" s="313">
        <f t="shared" ref="H133:H138" si="7">F133-G133</f>
        <v>3</v>
      </c>
      <c r="K133" s="319"/>
      <c r="L133" s="319"/>
    </row>
    <row r="134" spans="1:12">
      <c r="A134" s="210"/>
      <c r="B134" s="211" t="s">
        <v>106</v>
      </c>
      <c r="C134" s="312"/>
      <c r="D134" s="231"/>
      <c r="E134" s="232"/>
      <c r="F134" s="233"/>
      <c r="G134" s="233"/>
      <c r="H134" s="313">
        <f t="shared" si="7"/>
        <v>0</v>
      </c>
      <c r="K134" s="319"/>
      <c r="L134" s="319"/>
    </row>
    <row r="135" spans="1:12">
      <c r="A135" s="210"/>
      <c r="B135" s="211" t="s">
        <v>155</v>
      </c>
      <c r="C135" s="312"/>
      <c r="D135" s="231" t="s">
        <v>185</v>
      </c>
      <c r="E135" s="232">
        <v>9</v>
      </c>
      <c r="F135" s="233">
        <v>1860000</v>
      </c>
      <c r="G135" s="233"/>
      <c r="H135" s="313">
        <f t="shared" si="7"/>
        <v>1860000</v>
      </c>
      <c r="K135" s="319"/>
      <c r="L135" s="319"/>
    </row>
    <row r="136" spans="1:12">
      <c r="A136" s="210"/>
      <c r="B136" s="211" t="s">
        <v>107</v>
      </c>
      <c r="C136" s="312"/>
      <c r="D136" s="231"/>
      <c r="E136" s="232">
        <v>13.1</v>
      </c>
      <c r="F136" s="233">
        <v>58243</v>
      </c>
      <c r="G136" s="233"/>
      <c r="H136" s="313">
        <f t="shared" si="7"/>
        <v>58243</v>
      </c>
      <c r="K136" s="319"/>
      <c r="L136" s="319"/>
    </row>
    <row r="137" spans="1:12">
      <c r="A137" s="210"/>
      <c r="B137" s="211" t="s">
        <v>108</v>
      </c>
      <c r="C137" s="312"/>
      <c r="D137" s="231"/>
      <c r="E137" s="232" t="s">
        <v>216</v>
      </c>
      <c r="F137" s="233"/>
      <c r="G137" s="233">
        <f>+F25</f>
        <v>6221439</v>
      </c>
      <c r="H137" s="313">
        <f t="shared" si="7"/>
        <v>-6221439</v>
      </c>
      <c r="K137" s="319"/>
      <c r="L137" s="319"/>
    </row>
    <row r="138" spans="1:12">
      <c r="A138" s="210"/>
      <c r="B138" s="222" t="s">
        <v>130</v>
      </c>
      <c r="C138" s="312"/>
      <c r="D138" s="231"/>
      <c r="E138" s="232">
        <v>17</v>
      </c>
      <c r="F138" s="233"/>
      <c r="G138" s="233">
        <f>F33</f>
        <v>58888</v>
      </c>
      <c r="H138" s="313">
        <f t="shared" si="7"/>
        <v>-58888</v>
      </c>
      <c r="K138" s="319"/>
      <c r="L138" s="319"/>
    </row>
    <row r="139" spans="1:12" ht="13.5" thickBot="1">
      <c r="A139" s="221" t="s">
        <v>131</v>
      </c>
      <c r="B139" s="210"/>
      <c r="C139" s="312"/>
      <c r="D139" s="231"/>
      <c r="E139" s="232"/>
      <c r="F139" s="233"/>
      <c r="G139" s="233"/>
      <c r="H139" s="314">
        <f>SUM(H133:H138)</f>
        <v>-4362081</v>
      </c>
      <c r="K139" s="319"/>
      <c r="L139" s="319"/>
    </row>
    <row r="140" spans="1:12" ht="13.5" thickTop="1">
      <c r="A140" s="210"/>
      <c r="B140" s="210"/>
      <c r="C140" s="312"/>
      <c r="D140" s="231"/>
      <c r="E140" s="232"/>
      <c r="F140" s="233"/>
      <c r="G140" s="233"/>
      <c r="H140" s="313"/>
      <c r="K140" s="319"/>
      <c r="L140" s="319"/>
    </row>
    <row r="141" spans="1:12">
      <c r="A141" s="221" t="s">
        <v>109</v>
      </c>
      <c r="B141" s="210"/>
      <c r="C141" s="312"/>
      <c r="D141" s="231"/>
      <c r="E141" s="232"/>
      <c r="F141" s="233"/>
      <c r="G141" s="233"/>
      <c r="H141" s="313"/>
      <c r="K141" s="319"/>
      <c r="L141" s="319"/>
    </row>
    <row r="142" spans="1:12">
      <c r="A142" s="221"/>
      <c r="B142" s="210" t="s">
        <v>156</v>
      </c>
      <c r="C142" s="312"/>
      <c r="D142" s="231" t="s">
        <v>203</v>
      </c>
      <c r="E142" s="232">
        <v>22.1</v>
      </c>
      <c r="F142" s="233"/>
      <c r="G142" s="233">
        <f>F61</f>
        <v>6407915</v>
      </c>
      <c r="H142" s="313">
        <f t="shared" ref="H142:H143" si="8">F142-G142</f>
        <v>-6407915</v>
      </c>
      <c r="K142" s="319"/>
      <c r="L142" s="319"/>
    </row>
    <row r="143" spans="1:12">
      <c r="A143" s="221"/>
      <c r="B143" s="210" t="s">
        <v>172</v>
      </c>
      <c r="C143" s="312"/>
      <c r="D143" s="231" t="s">
        <v>201</v>
      </c>
      <c r="E143" s="232">
        <v>27</v>
      </c>
      <c r="F143" s="233"/>
      <c r="G143" s="233">
        <f>F58</f>
        <v>4200000</v>
      </c>
      <c r="H143" s="313">
        <f t="shared" si="8"/>
        <v>-4200000</v>
      </c>
      <c r="K143" s="319"/>
      <c r="L143" s="319"/>
    </row>
    <row r="144" spans="1:12" ht="13.5" thickBot="1">
      <c r="A144" s="221" t="s">
        <v>110</v>
      </c>
      <c r="B144" s="210"/>
      <c r="C144" s="312"/>
      <c r="D144" s="231"/>
      <c r="E144" s="232"/>
      <c r="F144" s="233"/>
      <c r="G144" s="233"/>
      <c r="H144" s="314">
        <f>SUM(H142:H143)</f>
        <v>-10607915</v>
      </c>
      <c r="K144" s="319"/>
      <c r="L144" s="319"/>
    </row>
    <row r="145" spans="1:12" ht="13.5" thickTop="1">
      <c r="A145" s="210"/>
      <c r="B145" s="210"/>
      <c r="C145" s="312"/>
      <c r="D145" s="231"/>
      <c r="E145" s="232"/>
      <c r="F145" s="233"/>
      <c r="G145" s="233"/>
      <c r="H145" s="313"/>
      <c r="K145" s="319"/>
      <c r="L145" s="319"/>
    </row>
    <row r="146" spans="1:12">
      <c r="A146" s="223" t="s">
        <v>132</v>
      </c>
      <c r="B146" s="211"/>
      <c r="C146" s="312"/>
      <c r="D146" s="231"/>
      <c r="E146" s="232"/>
      <c r="F146" s="233"/>
      <c r="G146" s="233"/>
      <c r="H146" s="311">
        <f>H144+H139+H130</f>
        <v>9732601</v>
      </c>
      <c r="K146" s="319"/>
      <c r="L146" s="319"/>
    </row>
    <row r="147" spans="1:12">
      <c r="A147" s="223" t="s">
        <v>133</v>
      </c>
      <c r="B147" s="224"/>
      <c r="C147" s="312"/>
      <c r="D147" s="231"/>
      <c r="E147" s="232"/>
      <c r="F147" s="233"/>
      <c r="G147" s="233"/>
      <c r="H147" s="311">
        <f>C5</f>
        <v>266157925</v>
      </c>
      <c r="K147" s="319"/>
      <c r="L147" s="319"/>
    </row>
    <row r="148" spans="1:12" ht="13.5" thickBot="1">
      <c r="A148" s="223" t="s">
        <v>134</v>
      </c>
      <c r="B148" s="225"/>
      <c r="C148" s="312"/>
      <c r="D148" s="231"/>
      <c r="E148" s="232"/>
      <c r="F148" s="233"/>
      <c r="G148" s="233"/>
      <c r="H148" s="315">
        <f>H5</f>
        <v>275890526</v>
      </c>
      <c r="K148" s="319"/>
      <c r="L148" s="319"/>
    </row>
    <row r="149" spans="1:12" ht="13.5" thickTop="1">
      <c r="A149" s="210"/>
      <c r="B149" s="210"/>
      <c r="C149" s="312"/>
      <c r="D149" s="231"/>
      <c r="E149" s="232"/>
      <c r="F149" s="233"/>
      <c r="G149" s="233"/>
      <c r="H149" s="316">
        <f>H147+H146-H148</f>
        <v>0</v>
      </c>
      <c r="K149" s="319"/>
      <c r="L149" s="319"/>
    </row>
    <row r="150" spans="1:12">
      <c r="A150" s="210"/>
      <c r="B150" s="210"/>
      <c r="C150" s="312"/>
      <c r="D150" s="231"/>
      <c r="E150" s="232"/>
      <c r="F150" s="233"/>
      <c r="G150" s="233"/>
      <c r="H150" s="317"/>
    </row>
    <row r="151" spans="1:12">
      <c r="A151" s="210"/>
      <c r="B151" s="210"/>
      <c r="C151" s="312"/>
      <c r="D151" s="231"/>
      <c r="E151" s="232"/>
      <c r="F151" s="233"/>
      <c r="G151" s="233"/>
      <c r="H151" s="317"/>
    </row>
    <row r="152" spans="1:12">
      <c r="A152" s="210"/>
      <c r="B152" s="210"/>
      <c r="C152" s="312"/>
      <c r="D152" s="231"/>
      <c r="E152" s="232"/>
      <c r="F152" s="233"/>
      <c r="G152" s="233"/>
      <c r="H152" s="317"/>
    </row>
    <row r="153" spans="1:12">
      <c r="A153" s="210"/>
      <c r="B153" s="210"/>
      <c r="C153" s="312"/>
      <c r="D153" s="231"/>
      <c r="E153" s="232"/>
      <c r="F153" s="233"/>
      <c r="G153" s="233"/>
      <c r="H153" s="317"/>
    </row>
    <row r="154" spans="1:12">
      <c r="A154" s="209" t="s">
        <v>111</v>
      </c>
      <c r="B154" s="210"/>
      <c r="C154" s="312"/>
      <c r="D154" s="231"/>
      <c r="E154" s="232"/>
      <c r="F154" s="233"/>
      <c r="G154" s="233"/>
      <c r="H154" s="317"/>
    </row>
    <row r="155" spans="1:12">
      <c r="A155" s="226" t="s">
        <v>112</v>
      </c>
      <c r="B155" s="210"/>
      <c r="C155" s="312"/>
      <c r="D155" s="231"/>
      <c r="E155" s="232"/>
      <c r="F155" s="233"/>
      <c r="G155" s="233"/>
      <c r="H155" s="317"/>
    </row>
    <row r="156" spans="1:12">
      <c r="A156" s="227"/>
      <c r="B156" s="228" t="s">
        <v>135</v>
      </c>
      <c r="C156" s="312"/>
      <c r="D156" s="231"/>
      <c r="E156" s="232"/>
      <c r="F156" s="233"/>
      <c r="G156" s="233"/>
      <c r="H156" s="317"/>
    </row>
    <row r="157" spans="1:12">
      <c r="A157"/>
      <c r="B157"/>
      <c r="C157" s="312"/>
      <c r="D157" s="231"/>
      <c r="E157" s="232"/>
      <c r="F157" s="233">
        <f>SUM(F3:F156)</f>
        <v>589649139</v>
      </c>
      <c r="G157" s="233">
        <f>SUM(G3:G156)</f>
        <v>589649139</v>
      </c>
      <c r="H157" s="313">
        <f>F157-G157</f>
        <v>0</v>
      </c>
    </row>
    <row r="159" spans="1:12">
      <c r="H159" s="318"/>
    </row>
  </sheetData>
  <autoFilter ref="A1:L1" xr:uid="{C3B23FEA-38BF-44C4-9F16-A5062E76A14E}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40"/>
  <sheetViews>
    <sheetView zoomScaleNormal="100" zoomScaleSheetLayoutView="90" workbookViewId="0">
      <selection activeCell="A13" sqref="A13"/>
    </sheetView>
  </sheetViews>
  <sheetFormatPr defaultColWidth="10.28515625" defaultRowHeight="23.25" customHeight="1"/>
  <cols>
    <col min="1" max="1" width="2.7109375" style="76" customWidth="1"/>
    <col min="2" max="2" width="2.42578125" style="76" customWidth="1"/>
    <col min="3" max="3" width="46" style="76" customWidth="1"/>
    <col min="4" max="4" width="13.7109375" style="76" customWidth="1"/>
    <col min="5" max="5" width="1.28515625" style="76" customWidth="1"/>
    <col min="6" max="6" width="13.7109375" style="76" customWidth="1"/>
    <col min="7" max="7" width="1.28515625" style="76" customWidth="1"/>
    <col min="8" max="8" width="13.7109375" style="76" customWidth="1"/>
    <col min="9" max="9" width="1.28515625" style="76" customWidth="1"/>
    <col min="10" max="10" width="13.7109375" style="76" customWidth="1"/>
    <col min="11" max="16384" width="10.28515625" style="76"/>
  </cols>
  <sheetData>
    <row r="1" spans="1:10" ht="23.25" customHeight="1">
      <c r="A1" s="161" t="s">
        <v>0</v>
      </c>
      <c r="B1" s="61"/>
      <c r="C1" s="61"/>
      <c r="D1" s="61"/>
      <c r="E1" s="61"/>
      <c r="F1" s="61"/>
      <c r="G1" s="162"/>
      <c r="H1" s="61"/>
      <c r="I1" s="162"/>
      <c r="J1" s="63" t="s">
        <v>119</v>
      </c>
    </row>
    <row r="2" spans="1:10" ht="23.25" customHeight="1">
      <c r="A2" s="161" t="s">
        <v>104</v>
      </c>
      <c r="B2" s="61"/>
      <c r="C2" s="61"/>
      <c r="D2" s="61"/>
      <c r="E2" s="61"/>
      <c r="F2" s="61"/>
      <c r="G2" s="162"/>
      <c r="H2" s="61"/>
      <c r="I2" s="162"/>
    </row>
    <row r="3" spans="1:10" ht="24.6" customHeight="1">
      <c r="A3" s="64" t="s">
        <v>115</v>
      </c>
      <c r="B3" s="68"/>
      <c r="C3" s="68"/>
      <c r="D3" s="68"/>
      <c r="E3" s="68"/>
      <c r="F3" s="68"/>
      <c r="G3" s="162"/>
      <c r="H3" s="68"/>
      <c r="I3" s="162"/>
    </row>
    <row r="4" spans="1:10" ht="23.25" customHeight="1">
      <c r="A4" s="163"/>
      <c r="B4" s="68"/>
      <c r="C4" s="68"/>
      <c r="D4" s="68"/>
      <c r="E4" s="68"/>
      <c r="F4" s="68"/>
      <c r="G4" s="162"/>
      <c r="H4" s="68"/>
      <c r="I4" s="162"/>
    </row>
    <row r="5" spans="1:10" ht="23.25" customHeight="1">
      <c r="A5" s="163"/>
      <c r="B5" s="68"/>
      <c r="C5" s="68"/>
      <c r="D5" s="68"/>
      <c r="E5" s="68"/>
      <c r="F5" s="68"/>
      <c r="G5" s="68"/>
      <c r="H5" s="62"/>
      <c r="I5" s="68"/>
      <c r="J5" s="69" t="s">
        <v>2</v>
      </c>
    </row>
    <row r="6" spans="1:10" ht="23.25" customHeight="1">
      <c r="A6" s="64"/>
      <c r="B6" s="64"/>
      <c r="C6" s="64"/>
      <c r="D6" s="414" t="s">
        <v>3</v>
      </c>
      <c r="E6" s="414"/>
      <c r="F6" s="414"/>
      <c r="G6" s="68"/>
      <c r="H6" s="414" t="s">
        <v>4</v>
      </c>
      <c r="I6" s="414"/>
      <c r="J6" s="414"/>
    </row>
    <row r="7" spans="1:10" ht="23.25" customHeight="1">
      <c r="A7" s="64"/>
      <c r="B7" s="64"/>
      <c r="C7" s="64"/>
      <c r="D7" s="72">
        <v>2563</v>
      </c>
      <c r="E7" s="73"/>
      <c r="F7" s="72">
        <v>2562</v>
      </c>
      <c r="G7" s="68"/>
      <c r="H7" s="72">
        <v>2563</v>
      </c>
      <c r="I7" s="73"/>
      <c r="J7" s="72">
        <v>2562</v>
      </c>
    </row>
    <row r="8" spans="1:10" ht="23.25" customHeight="1">
      <c r="A8" s="64"/>
      <c r="B8" s="64"/>
      <c r="C8" s="64"/>
      <c r="D8" s="74"/>
      <c r="E8" s="73"/>
      <c r="F8" s="34"/>
      <c r="G8" s="68"/>
      <c r="H8" s="74"/>
      <c r="I8" s="73"/>
      <c r="J8" s="34"/>
    </row>
    <row r="9" spans="1:10" ht="23.25" customHeight="1">
      <c r="A9" s="164" t="s">
        <v>105</v>
      </c>
      <c r="B9" s="75"/>
      <c r="C9" s="75"/>
    </row>
    <row r="10" spans="1:10" ht="23.25" customHeight="1">
      <c r="A10" s="75"/>
      <c r="B10" s="165" t="s">
        <v>129</v>
      </c>
      <c r="C10" s="75"/>
      <c r="D10" s="180">
        <v>3</v>
      </c>
      <c r="E10" s="67"/>
      <c r="F10" s="180">
        <v>60000000</v>
      </c>
      <c r="G10" s="124"/>
      <c r="H10" s="180">
        <v>0</v>
      </c>
      <c r="I10" s="124"/>
      <c r="J10" s="180">
        <v>60000000</v>
      </c>
    </row>
    <row r="11" spans="1:10" ht="23.25" customHeight="1">
      <c r="A11" s="75"/>
      <c r="B11" s="165" t="s">
        <v>106</v>
      </c>
      <c r="C11" s="75"/>
      <c r="D11" s="180">
        <v>0</v>
      </c>
      <c r="E11" s="67"/>
      <c r="F11" s="180">
        <v>124000</v>
      </c>
      <c r="G11" s="124"/>
      <c r="H11" s="180">
        <v>0</v>
      </c>
      <c r="I11" s="124"/>
      <c r="J11" s="180">
        <v>124000</v>
      </c>
    </row>
    <row r="12" spans="1:10" ht="23.25" customHeight="1">
      <c r="A12" s="75"/>
      <c r="B12" s="165" t="s">
        <v>254</v>
      </c>
      <c r="C12" s="75"/>
      <c r="D12" s="180">
        <v>1860000</v>
      </c>
      <c r="E12" s="67"/>
      <c r="F12" s="180">
        <v>0</v>
      </c>
      <c r="G12" s="124"/>
      <c r="H12" s="180">
        <v>1860000</v>
      </c>
      <c r="I12" s="124"/>
      <c r="J12" s="180">
        <v>0</v>
      </c>
    </row>
    <row r="13" spans="1:10" ht="23.25" customHeight="1">
      <c r="A13" s="75"/>
      <c r="B13" s="165" t="s">
        <v>107</v>
      </c>
      <c r="C13" s="75"/>
      <c r="D13" s="180">
        <v>58243</v>
      </c>
      <c r="E13" s="67"/>
      <c r="F13" s="180">
        <v>270093</v>
      </c>
      <c r="G13" s="124"/>
      <c r="H13" s="180">
        <v>58243</v>
      </c>
      <c r="I13" s="124"/>
      <c r="J13" s="180">
        <v>270093</v>
      </c>
    </row>
    <row r="14" spans="1:10" ht="23.25" customHeight="1">
      <c r="A14" s="75"/>
      <c r="B14" s="165" t="s">
        <v>108</v>
      </c>
      <c r="C14" s="75"/>
      <c r="D14" s="180">
        <v>-6221439</v>
      </c>
      <c r="F14" s="180">
        <v>-7514419</v>
      </c>
      <c r="G14" s="124"/>
      <c r="H14" s="180">
        <v>-6221439</v>
      </c>
      <c r="I14" s="124"/>
      <c r="J14" s="180">
        <v>-7514419</v>
      </c>
    </row>
    <row r="15" spans="1:10" ht="23.25" customHeight="1">
      <c r="A15" s="75"/>
      <c r="B15" s="184" t="s">
        <v>130</v>
      </c>
      <c r="C15" s="75"/>
      <c r="D15" s="180">
        <v>-58888</v>
      </c>
      <c r="F15" s="180">
        <v>-60800</v>
      </c>
      <c r="G15" s="124"/>
      <c r="H15" s="180">
        <v>-58888</v>
      </c>
      <c r="I15" s="124"/>
      <c r="J15" s="180">
        <v>-60800</v>
      </c>
    </row>
    <row r="16" spans="1:10" ht="23.25" customHeight="1">
      <c r="A16" s="164" t="s">
        <v>131</v>
      </c>
      <c r="B16" s="75"/>
      <c r="C16" s="75"/>
      <c r="D16" s="185">
        <v>-4362081</v>
      </c>
      <c r="F16" s="185">
        <v>52818874</v>
      </c>
      <c r="G16" s="124"/>
      <c r="H16" s="185">
        <v>-4362084</v>
      </c>
      <c r="I16" s="124"/>
      <c r="J16" s="185">
        <v>52818874</v>
      </c>
    </row>
    <row r="17" spans="1:11" ht="23.25" customHeight="1">
      <c r="A17" s="75"/>
      <c r="B17" s="75"/>
      <c r="C17" s="75"/>
      <c r="D17" s="180"/>
      <c r="F17" s="180"/>
      <c r="G17" s="92"/>
      <c r="H17" s="92"/>
      <c r="I17" s="92"/>
      <c r="J17" s="92"/>
    </row>
    <row r="18" spans="1:11" ht="23.25" customHeight="1">
      <c r="A18" s="164" t="s">
        <v>109</v>
      </c>
      <c r="B18" s="75"/>
      <c r="C18" s="75"/>
      <c r="D18" s="180"/>
      <c r="F18" s="180"/>
      <c r="G18" s="92"/>
      <c r="H18" s="180"/>
      <c r="I18" s="92"/>
      <c r="J18" s="180"/>
    </row>
    <row r="19" spans="1:11" ht="23.25" customHeight="1">
      <c r="A19" s="164"/>
      <c r="B19" s="75" t="s">
        <v>156</v>
      </c>
      <c r="C19" s="75"/>
      <c r="D19" s="180">
        <v>-6407915</v>
      </c>
      <c r="E19" s="67"/>
      <c r="F19" s="180">
        <v>-3907823</v>
      </c>
      <c r="G19" s="124"/>
      <c r="H19" s="180">
        <v>-6407915</v>
      </c>
      <c r="I19" s="124"/>
      <c r="J19" s="180">
        <v>-3907823</v>
      </c>
    </row>
    <row r="20" spans="1:11" ht="23.25" customHeight="1">
      <c r="A20" s="164"/>
      <c r="B20" s="75" t="s">
        <v>264</v>
      </c>
      <c r="C20" s="75"/>
      <c r="D20" s="180">
        <v>-4200000</v>
      </c>
      <c r="E20" s="67"/>
      <c r="F20" s="180">
        <v>0</v>
      </c>
      <c r="G20" s="124"/>
      <c r="H20" s="180">
        <v>-4200000</v>
      </c>
      <c r="I20" s="124"/>
      <c r="J20" s="180">
        <v>0</v>
      </c>
    </row>
    <row r="21" spans="1:11" ht="23.25" customHeight="1">
      <c r="A21" s="164" t="s">
        <v>110</v>
      </c>
      <c r="B21" s="75"/>
      <c r="C21" s="75"/>
      <c r="D21" s="179">
        <v>-10607915</v>
      </c>
      <c r="E21" s="167"/>
      <c r="F21" s="179">
        <v>-3907823</v>
      </c>
      <c r="G21" s="167"/>
      <c r="H21" s="179">
        <v>-10607915</v>
      </c>
      <c r="I21" s="167"/>
      <c r="J21" s="179">
        <v>-3907823</v>
      </c>
    </row>
    <row r="22" spans="1:11" ht="23.25" customHeight="1">
      <c r="A22" s="75"/>
      <c r="B22" s="75"/>
      <c r="C22" s="75"/>
      <c r="D22" s="180"/>
      <c r="F22" s="180"/>
      <c r="G22" s="124"/>
      <c r="H22" s="180"/>
      <c r="I22" s="124"/>
      <c r="J22" s="180"/>
    </row>
    <row r="23" spans="1:11" ht="23.25" customHeight="1">
      <c r="A23" s="186" t="s">
        <v>132</v>
      </c>
      <c r="B23" s="165"/>
      <c r="C23" s="75"/>
      <c r="D23" s="92">
        <v>9732601</v>
      </c>
      <c r="F23" s="92">
        <v>90636890.00000003</v>
      </c>
      <c r="H23" s="92">
        <v>9688477</v>
      </c>
      <c r="J23" s="92">
        <v>83454017</v>
      </c>
    </row>
    <row r="24" spans="1:11" ht="23.25" customHeight="1">
      <c r="A24" s="186" t="s">
        <v>133</v>
      </c>
      <c r="B24" s="187"/>
      <c r="C24" s="75"/>
      <c r="D24" s="20">
        <v>266157925</v>
      </c>
      <c r="F24" s="20">
        <v>147027174</v>
      </c>
      <c r="G24" s="92"/>
      <c r="H24" s="33">
        <v>243362265</v>
      </c>
      <c r="I24" s="92"/>
      <c r="J24" s="33">
        <v>130743265</v>
      </c>
    </row>
    <row r="25" spans="1:11" ht="23.25" customHeight="1" thickBot="1">
      <c r="A25" s="186" t="s">
        <v>134</v>
      </c>
      <c r="B25" s="188"/>
      <c r="C25" s="75"/>
      <c r="D25" s="429">
        <v>275890526</v>
      </c>
      <c r="F25" s="429">
        <v>237664064.00000003</v>
      </c>
      <c r="G25" s="124"/>
      <c r="H25" s="429">
        <v>253050742</v>
      </c>
      <c r="I25" s="124"/>
      <c r="J25" s="429">
        <v>214197282</v>
      </c>
    </row>
    <row r="26" spans="1:11" ht="23.25" customHeight="1" thickTop="1">
      <c r="A26" s="75"/>
      <c r="B26" s="75"/>
      <c r="C26" s="75"/>
      <c r="D26" s="189">
        <v>0</v>
      </c>
      <c r="E26" s="189"/>
      <c r="F26" s="189"/>
      <c r="G26" s="190"/>
      <c r="H26" s="189">
        <v>0</v>
      </c>
      <c r="I26" s="189"/>
      <c r="J26" s="189"/>
    </row>
    <row r="27" spans="1:11" ht="23.25" customHeight="1">
      <c r="A27" s="79" t="s">
        <v>111</v>
      </c>
      <c r="B27" s="75"/>
      <c r="C27" s="75"/>
      <c r="D27" s="189"/>
      <c r="E27" s="189"/>
      <c r="F27" s="189"/>
      <c r="G27" s="190"/>
      <c r="H27" s="189"/>
      <c r="I27" s="189"/>
      <c r="J27" s="189"/>
    </row>
    <row r="28" spans="1:11" ht="23.25" customHeight="1">
      <c r="A28" s="191" t="s">
        <v>112</v>
      </c>
      <c r="B28" s="75"/>
      <c r="C28" s="75"/>
      <c r="D28" s="92"/>
      <c r="E28" s="92"/>
      <c r="F28" s="92"/>
      <c r="G28" s="192"/>
      <c r="H28" s="92"/>
      <c r="I28" s="92"/>
      <c r="J28" s="92"/>
    </row>
    <row r="29" spans="1:11" ht="23.25" customHeight="1">
      <c r="B29" s="193" t="s">
        <v>256</v>
      </c>
      <c r="C29" s="75"/>
      <c r="D29" s="167">
        <v>3441393</v>
      </c>
      <c r="E29" s="194"/>
      <c r="F29" s="167">
        <v>2035514</v>
      </c>
      <c r="G29" s="168"/>
      <c r="H29" s="167">
        <v>3441393</v>
      </c>
      <c r="I29" s="168"/>
      <c r="J29" s="167">
        <v>2035514</v>
      </c>
      <c r="K29" s="92"/>
    </row>
    <row r="30" spans="1:11" ht="23.25" customHeight="1">
      <c r="B30" s="193" t="s">
        <v>255</v>
      </c>
      <c r="C30" s="75"/>
      <c r="D30" s="167">
        <v>73089587</v>
      </c>
      <c r="E30" s="194"/>
      <c r="F30" s="167">
        <v>0</v>
      </c>
      <c r="G30" s="168"/>
      <c r="H30" s="167">
        <v>73089587</v>
      </c>
      <c r="I30" s="168"/>
      <c r="J30" s="167">
        <v>0</v>
      </c>
    </row>
    <row r="31" spans="1:11" ht="23.25" customHeight="1">
      <c r="B31" s="400" t="s">
        <v>257</v>
      </c>
      <c r="C31" s="75"/>
      <c r="D31" s="167"/>
      <c r="E31" s="194"/>
      <c r="F31" s="167"/>
      <c r="G31" s="168"/>
      <c r="H31" s="167"/>
      <c r="I31" s="168"/>
      <c r="J31" s="167"/>
    </row>
    <row r="32" spans="1:11" ht="23.25" customHeight="1">
      <c r="B32" s="193" t="s">
        <v>258</v>
      </c>
      <c r="C32" s="75"/>
      <c r="D32" s="167">
        <v>14139298</v>
      </c>
      <c r="E32" s="194"/>
      <c r="F32" s="167">
        <v>0</v>
      </c>
      <c r="G32" s="168"/>
      <c r="H32" s="167">
        <v>14139298</v>
      </c>
      <c r="I32" s="168"/>
      <c r="J32" s="167">
        <v>0</v>
      </c>
    </row>
    <row r="33" spans="1:10" ht="23.25" customHeight="1">
      <c r="A33" s="75"/>
      <c r="B33" s="193" t="s">
        <v>259</v>
      </c>
      <c r="C33" s="75"/>
      <c r="D33" s="167">
        <v>13137199</v>
      </c>
      <c r="E33" s="194"/>
      <c r="F33" s="167">
        <v>0</v>
      </c>
      <c r="G33" s="168"/>
      <c r="H33" s="167">
        <v>13137199</v>
      </c>
      <c r="I33" s="168"/>
      <c r="J33" s="167">
        <v>0</v>
      </c>
    </row>
    <row r="34" spans="1:10" ht="23.25" customHeight="1">
      <c r="A34" s="75"/>
      <c r="B34" s="193" t="s">
        <v>261</v>
      </c>
      <c r="C34" s="75"/>
      <c r="D34" s="167">
        <v>1642800</v>
      </c>
      <c r="E34" s="194"/>
      <c r="F34" s="167">
        <v>0</v>
      </c>
      <c r="G34" s="168"/>
      <c r="H34" s="167">
        <v>1642800</v>
      </c>
      <c r="I34" s="168"/>
      <c r="J34" s="167">
        <v>0</v>
      </c>
    </row>
    <row r="35" spans="1:10" ht="23.25" customHeight="1">
      <c r="A35" s="75"/>
      <c r="B35" s="193" t="s">
        <v>260</v>
      </c>
      <c r="C35" s="197"/>
      <c r="D35" s="167">
        <v>-640701</v>
      </c>
      <c r="E35" s="194"/>
      <c r="F35" s="167">
        <v>0</v>
      </c>
      <c r="G35" s="168"/>
      <c r="H35" s="167">
        <v>-640701</v>
      </c>
      <c r="I35" s="168"/>
      <c r="J35" s="167">
        <v>0</v>
      </c>
    </row>
    <row r="36" spans="1:10" ht="23.25" customHeight="1">
      <c r="A36" s="75"/>
      <c r="B36" s="75"/>
      <c r="C36" s="197"/>
      <c r="D36" s="194"/>
      <c r="E36" s="194"/>
      <c r="F36" s="194"/>
      <c r="G36" s="192"/>
      <c r="H36" s="194"/>
      <c r="I36" s="196"/>
      <c r="J36" s="198"/>
    </row>
    <row r="37" spans="1:10" ht="23.25" customHeight="1">
      <c r="A37" s="75"/>
      <c r="B37" s="75"/>
      <c r="C37" s="197"/>
      <c r="D37" s="194"/>
      <c r="E37" s="194"/>
      <c r="F37" s="194"/>
      <c r="G37" s="192"/>
      <c r="H37" s="194"/>
      <c r="I37" s="196"/>
      <c r="J37" s="198"/>
    </row>
    <row r="38" spans="1:10" ht="21" customHeight="1">
      <c r="A38" s="75"/>
      <c r="B38" s="75"/>
      <c r="C38" s="197"/>
      <c r="D38" s="194"/>
      <c r="E38" s="194"/>
      <c r="F38" s="194"/>
      <c r="G38" s="192"/>
      <c r="H38" s="194"/>
      <c r="I38" s="196"/>
      <c r="J38" s="198"/>
    </row>
    <row r="39" spans="1:10">
      <c r="A39" s="75"/>
      <c r="B39" s="75"/>
      <c r="C39" s="197"/>
      <c r="D39" s="194"/>
      <c r="E39" s="194"/>
      <c r="F39" s="194"/>
      <c r="G39" s="192"/>
      <c r="H39" s="194"/>
      <c r="I39" s="196"/>
      <c r="J39" s="198"/>
    </row>
    <row r="40" spans="1:10" ht="30" customHeight="1">
      <c r="A40" s="75" t="s">
        <v>123</v>
      </c>
      <c r="C40" s="195"/>
      <c r="G40" s="124"/>
      <c r="H40" s="199"/>
      <c r="I40" s="124"/>
      <c r="J40" s="200">
        <v>9</v>
      </c>
    </row>
  </sheetData>
  <mergeCells count="2">
    <mergeCell ref="D6:F6"/>
    <mergeCell ref="H6:J6"/>
  </mergeCells>
  <pageMargins left="1" right="0.5" top="1" bottom="0.6" header="0.1" footer="0.1"/>
  <pageSetup paperSize="9" scale="8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1" ma:contentTypeDescription="Create a new document." ma:contentTypeScope="" ma:versionID="3a9ba03f65d74d3b0fc3ae4f2dfc3776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01b99a3b519eeb3c35dadbd0afbf647d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C9706C-42A6-433B-B245-F5AB645F96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5AED01-E73D-480E-800B-F5510809F13D}">
  <ds:schemaRefs>
    <ds:schemaRef ds:uri="29ea8ea7-50d0-466c-999e-89f724c1e40f"/>
    <ds:schemaRef ds:uri="http://purl.org/dc/terms/"/>
    <ds:schemaRef ds:uri="beac9604-bfb4-48f8-9998-018e31e1f60f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5</vt:i4>
      </vt:variant>
    </vt:vector>
  </HeadingPairs>
  <TitlesOfParts>
    <vt:vector size="16" baseType="lpstr">
      <vt:lpstr>สินทรัพย์</vt:lpstr>
      <vt:lpstr>หนี้สิน</vt:lpstr>
      <vt:lpstr>หนี้สิน (2)</vt:lpstr>
      <vt:lpstr>กำไร</vt:lpstr>
      <vt:lpstr>กำไร (2)</vt:lpstr>
      <vt:lpstr>ส่วนเปลี่ยนแปลง(รวม)</vt:lpstr>
      <vt:lpstr>ส่วนเปลี่ยนแปลง(เดี่ยว)</vt:lpstr>
      <vt:lpstr>กระแส1</vt:lpstr>
      <vt:lpstr>CF Sepa</vt:lpstr>
      <vt:lpstr>CF Con</vt:lpstr>
      <vt:lpstr>กระแส2</vt:lpstr>
      <vt:lpstr>สินทรัพย์!ExternalData_4</vt:lpstr>
      <vt:lpstr>กำไร!Print_Area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Proud11</cp:lastModifiedBy>
  <cp:revision/>
  <cp:lastPrinted>2020-05-12T04:12:06Z</cp:lastPrinted>
  <dcterms:created xsi:type="dcterms:W3CDTF">2003-10-21T02:45:33Z</dcterms:created>
  <dcterms:modified xsi:type="dcterms:W3CDTF">2020-05-12T04:16:08Z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