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M:\ABAS-Listed\Vichitbhan Palm Oil Public Company Limited\Vichitbhan (VPO)_Mar20 Q1 (TPS)\"/>
    </mc:Choice>
  </mc:AlternateContent>
  <xr:revisionPtr revIDLastSave="0" documentId="13_ncr:1_{3ACCB774-9766-4962-83D8-07B50FFD36F5}" xr6:coauthVersionLast="41" xr6:coauthVersionMax="44" xr10:uidLastSave="{00000000-0000-0000-0000-000000000000}"/>
  <bookViews>
    <workbookView xWindow="-120" yWindow="-120" windowWidth="21840" windowHeight="13140" tabRatio="858" firstSheet="1" activeTab="5" xr2:uid="{00000000-000D-0000-FFFF-FFFF00000000}"/>
  </bookViews>
  <sheets>
    <sheet name="7-8(9mth)" sheetId="1" state="hidden" r:id="rId1"/>
    <sheet name="2- 4" sheetId="2" r:id="rId2"/>
    <sheet name="5 (3mth)" sheetId="7" r:id="rId3"/>
    <sheet name="6 (Conso)" sheetId="4" r:id="rId4"/>
    <sheet name="7 (Comp)" sheetId="5" r:id="rId5"/>
    <sheet name="8-9" sheetId="6" r:id="rId6"/>
  </sheets>
  <externalReferences>
    <externalReference r:id="rId7"/>
    <externalReference r:id="rId8"/>
  </externalReferences>
  <definedNames>
    <definedName name="_213___214100_214401_2151___231___233___2191___232100" localSheetId="2">#REF!</definedName>
    <definedName name="_213___214100_214401_2151___231___233___2191___232100" localSheetId="0">'7-8(9mth)'!#REF!</definedName>
    <definedName name="_213___214100_214401_2151___231___233___2191___232100">#REF!</definedName>
    <definedName name="a" localSheetId="2">#REF!</definedName>
    <definedName name="a" localSheetId="0">'7-8(9mth)'!#REF!</definedName>
    <definedName name="a">#REF!</definedName>
    <definedName name="ASSET" localSheetId="2">#REF!</definedName>
    <definedName name="ASSET" localSheetId="0">'7-8(9mth)'!#REF!</definedName>
    <definedName name="ASSET">#REF!</definedName>
    <definedName name="CapexTotals" localSheetId="2">#REF!</definedName>
    <definedName name="CapexTotals" localSheetId="0">'7-8(9mth)'!#REF!</definedName>
    <definedName name="CapexTotals">#REF!</definedName>
    <definedName name="income" localSheetId="2">#REF!</definedName>
    <definedName name="income" localSheetId="0">'7-8(9mth)'!#REF!</definedName>
    <definedName name="income">#REF!</definedName>
    <definedName name="liab" localSheetId="2">#REF!</definedName>
    <definedName name="liab" localSheetId="0">'7-8(9mth)'!#REF!</definedName>
    <definedName name="liab">#REF!</definedName>
    <definedName name="LoanTotals" localSheetId="2">#REF!</definedName>
    <definedName name="LoanTotals" localSheetId="0">'7-8(9mth)'!#REF!</definedName>
    <definedName name="LoanTotals">#REF!</definedName>
    <definedName name="Locationcodes">'[1]Location Codes'!$A$1:$C$65536</definedName>
    <definedName name="Major_Cineplex_Group_PLC.">[2]Formular!$A$1:$AE$171</definedName>
    <definedName name="Monthnum" localSheetId="2">#REF!</definedName>
    <definedName name="Monthnum" localSheetId="0">'7-8(9mth)'!#REF!</definedName>
    <definedName name="Monthnum">#REF!</definedName>
    <definedName name="_xlnm.Print_Area" localSheetId="1">'2- 4'!$A$1:$K$133</definedName>
    <definedName name="_xlnm.Print_Area" localSheetId="2">'5 (3mth)'!$A$1:$K$52</definedName>
    <definedName name="_xlnm.Print_Area" localSheetId="3">'6 (Conso)'!$A$1:$Q$30</definedName>
    <definedName name="_xlnm.Print_Area" localSheetId="4">'7 (Comp)'!$A$1:$N$30</definedName>
    <definedName name="_xlnm.Print_Area" localSheetId="0">'7-8(9mth)'!$A$1:$K$98</definedName>
    <definedName name="_xlnm.Print_Area" localSheetId="5">'8-9'!$A$1:$K$101</definedName>
    <definedName name="PrintArea" localSheetId="2">#REF!</definedName>
    <definedName name="PrintArea" localSheetId="0">'7-8(9mth)'!#REF!</definedName>
    <definedName name="PrintArea">#REF!</definedName>
    <definedName name="Report" localSheetId="2">#REF!</definedName>
    <definedName name="Report" localSheetId="0">'7-8(9mth)'!#REF!</definedName>
    <definedName name="Report">#REF!</definedName>
    <definedName name="spec" localSheetId="2">#REF!</definedName>
    <definedName name="spec" localSheetId="0">'7-8(9mth)'!#REF!</definedName>
    <definedName name="spec">#REF!</definedName>
    <definedName name="table" localSheetId="2">#REF!</definedName>
    <definedName name="table" localSheetId="0">'7-8(9mth)'!#REF!</definedName>
    <definedName name="tabl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50" i="6" l="1"/>
  <c r="E50" i="6"/>
  <c r="F21" i="5"/>
  <c r="F26" i="5" s="1"/>
  <c r="H21" i="5"/>
  <c r="H26" i="5" s="1"/>
  <c r="J21" i="5"/>
  <c r="J26" i="5" s="1"/>
  <c r="L21" i="5"/>
  <c r="L26" i="5" s="1"/>
  <c r="N20" i="5"/>
  <c r="N19" i="5"/>
  <c r="N21" i="5" l="1"/>
  <c r="O25" i="4"/>
  <c r="Q25" i="4" s="1"/>
  <c r="O21" i="4"/>
  <c r="O22" i="4"/>
  <c r="Q22" i="4" s="1"/>
  <c r="M23" i="4"/>
  <c r="M27" i="4" s="1"/>
  <c r="K23" i="4"/>
  <c r="K27" i="4" s="1"/>
  <c r="I23" i="4"/>
  <c r="I27" i="4" s="1"/>
  <c r="G23" i="4"/>
  <c r="G27" i="4" s="1"/>
  <c r="E23" i="4"/>
  <c r="E27" i="4" s="1"/>
  <c r="I33" i="7"/>
  <c r="E33" i="7"/>
  <c r="O23" i="4" l="1"/>
  <c r="O27" i="4" s="1"/>
  <c r="A30" i="4"/>
  <c r="I80" i="6" l="1"/>
  <c r="E80" i="6"/>
  <c r="I13" i="7"/>
  <c r="I20" i="7" s="1"/>
  <c r="A55" i="6"/>
  <c r="A3" i="6"/>
  <c r="A3" i="4"/>
  <c r="A3" i="5" s="1"/>
  <c r="K13" i="7"/>
  <c r="K20" i="7" s="1"/>
  <c r="G13" i="7"/>
  <c r="G20" i="7" s="1"/>
  <c r="G23" i="7" s="1"/>
  <c r="E13" i="7"/>
  <c r="E20" i="7" s="1"/>
  <c r="A30" i="5"/>
  <c r="A52" i="6" s="1"/>
  <c r="A101" i="6" s="1"/>
  <c r="K80" i="6"/>
  <c r="G80" i="6"/>
  <c r="K68" i="6"/>
  <c r="I68" i="6"/>
  <c r="G68" i="6"/>
  <c r="E68" i="6"/>
  <c r="I50" i="6"/>
  <c r="G50" i="6"/>
  <c r="J17" i="5"/>
  <c r="H17" i="5"/>
  <c r="F17" i="5"/>
  <c r="N12" i="5"/>
  <c r="K19" i="4"/>
  <c r="I19" i="4"/>
  <c r="G19" i="4"/>
  <c r="E19" i="4"/>
  <c r="O14" i="4"/>
  <c r="Q14" i="4" s="1"/>
  <c r="K120" i="2"/>
  <c r="K122" i="2" s="1"/>
  <c r="I120" i="2"/>
  <c r="I122" i="2" s="1"/>
  <c r="G120" i="2"/>
  <c r="G122" i="2" s="1"/>
  <c r="E120" i="2"/>
  <c r="E122" i="2" s="1"/>
  <c r="A91" i="2"/>
  <c r="A88" i="2"/>
  <c r="A133" i="2" s="1"/>
  <c r="K82" i="2"/>
  <c r="I82" i="2"/>
  <c r="G82" i="2"/>
  <c r="E82" i="2"/>
  <c r="K71" i="2"/>
  <c r="I71" i="2"/>
  <c r="G71" i="2"/>
  <c r="E71" i="2"/>
  <c r="A47" i="2"/>
  <c r="K34" i="2"/>
  <c r="I34" i="2"/>
  <c r="G34" i="2"/>
  <c r="E34" i="2"/>
  <c r="K21" i="2"/>
  <c r="I21" i="2"/>
  <c r="G21" i="2"/>
  <c r="E21" i="2"/>
  <c r="A54" i="1"/>
  <c r="A52" i="1"/>
  <c r="A50" i="1"/>
  <c r="A97" i="1" s="1"/>
  <c r="K37" i="1"/>
  <c r="I37" i="1"/>
  <c r="G37" i="1"/>
  <c r="E37" i="1"/>
  <c r="K19" i="1"/>
  <c r="I19" i="1"/>
  <c r="G19" i="1"/>
  <c r="G21" i="1" s="1"/>
  <c r="G28" i="1" s="1"/>
  <c r="G31" i="1" s="1"/>
  <c r="E19" i="1"/>
  <c r="K13" i="1"/>
  <c r="K21" i="1" s="1"/>
  <c r="K28" i="1" s="1"/>
  <c r="K31" i="1" s="1"/>
  <c r="I13" i="1"/>
  <c r="I21" i="1" s="1"/>
  <c r="I28" i="1" s="1"/>
  <c r="I31" i="1" s="1"/>
  <c r="G13" i="1"/>
  <c r="E13" i="1"/>
  <c r="E21" i="1" s="1"/>
  <c r="E28" i="1" s="1"/>
  <c r="E31" i="1" s="1"/>
  <c r="A3" i="1"/>
  <c r="A1" i="1"/>
  <c r="I84" i="2" l="1"/>
  <c r="I124" i="2" s="1"/>
  <c r="K36" i="2"/>
  <c r="K84" i="2"/>
  <c r="K124" i="2" s="1"/>
  <c r="E36" i="2"/>
  <c r="G36" i="2"/>
  <c r="E84" i="2"/>
  <c r="E124" i="2" s="1"/>
  <c r="I36" i="2"/>
  <c r="G84" i="2"/>
  <c r="G124" i="2" s="1"/>
  <c r="G35" i="7"/>
  <c r="G38" i="7" s="1"/>
  <c r="G41" i="7" s="1"/>
  <c r="G44" i="7" s="1"/>
  <c r="G47" i="7" s="1"/>
  <c r="M17" i="4"/>
  <c r="G50" i="7"/>
  <c r="E23" i="7"/>
  <c r="E10" i="6"/>
  <c r="E34" i="6" s="1"/>
  <c r="E39" i="6" s="1"/>
  <c r="K23" i="7"/>
  <c r="K10" i="6"/>
  <c r="K34" i="6" s="1"/>
  <c r="K39" i="6" s="1"/>
  <c r="I10" i="6"/>
  <c r="I34" i="6" s="1"/>
  <c r="I39" i="6" s="1"/>
  <c r="I23" i="7"/>
  <c r="G10" i="6"/>
  <c r="G34" i="6" s="1"/>
  <c r="G39" i="6" s="1"/>
  <c r="E35" i="7" l="1"/>
  <c r="E44" i="7" s="1"/>
  <c r="E38" i="7"/>
  <c r="I38" i="7"/>
  <c r="I35" i="7"/>
  <c r="I44" i="7" s="1"/>
  <c r="E70" i="6"/>
  <c r="E73" i="6" s="1"/>
  <c r="G70" i="6"/>
  <c r="G73" i="6" s="1"/>
  <c r="I70" i="6"/>
  <c r="I73" i="6" s="1"/>
  <c r="K70" i="6"/>
  <c r="K73" i="6" s="1"/>
  <c r="K35" i="7"/>
  <c r="K38" i="7" s="1"/>
  <c r="K41" i="7" s="1"/>
  <c r="K44" i="7" s="1"/>
  <c r="K47" i="7" s="1"/>
  <c r="K50" i="7"/>
  <c r="L15" i="5"/>
  <c r="O17" i="4"/>
  <c r="M19" i="4"/>
  <c r="E50" i="7"/>
  <c r="E41" i="7"/>
  <c r="E47" i="7" s="1"/>
  <c r="I41" i="7"/>
  <c r="I47" i="7" s="1"/>
  <c r="I50" i="7"/>
  <c r="Q21" i="4"/>
  <c r="Q23" i="4" s="1"/>
  <c r="Q27" i="4" s="1"/>
  <c r="Q17" i="4" l="1"/>
  <c r="O19" i="4"/>
  <c r="Q19" i="4" s="1"/>
  <c r="L17" i="5"/>
  <c r="N17" i="5" s="1"/>
  <c r="N15" i="5"/>
  <c r="N24" i="5"/>
  <c r="N26" i="5" s="1"/>
</calcChain>
</file>

<file path=xl/sharedStrings.xml><?xml version="1.0" encoding="utf-8"?>
<sst xmlns="http://schemas.openxmlformats.org/spreadsheetml/2006/main" count="393" uniqueCount="210">
  <si>
    <t>งบกำไรขาดทุน (ยังไม่ได้ตรวจสอบ)</t>
  </si>
  <si>
    <t>หน่วย : พันบาท</t>
  </si>
  <si>
    <t>ข้อมูลทางการเงินรวม</t>
  </si>
  <si>
    <t>ข้อมูลทางการเงินเฉพาะบริษัท</t>
  </si>
  <si>
    <t>หมายเหตุ</t>
  </si>
  <si>
    <t>พ.ศ. 2557</t>
  </si>
  <si>
    <t>พ.ศ. 2556</t>
  </si>
  <si>
    <t>รายได้</t>
  </si>
  <si>
    <t>รายได้จากการให้บริการ</t>
  </si>
  <si>
    <t>รายได้จากการขาย</t>
  </si>
  <si>
    <t>รวมรายได้</t>
  </si>
  <si>
    <t>ต้นทุน</t>
  </si>
  <si>
    <t>ต้นทุนการให้บริการ</t>
  </si>
  <si>
    <t>ต้นทุนขาย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</si>
  <si>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</si>
  <si>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</si>
  <si>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</si>
  <si>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</si>
  <si>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</si>
  <si>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</si>
  <si>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ส่วนแบ่งกำไรจากเงินลงทุนตามวิธีส่วนได้เสีย</t>
  </si>
  <si>
    <t>กำไรก่อนภาษีเงินได้</t>
  </si>
  <si>
    <t>ภาษีเงินได้</t>
  </si>
  <si>
    <t>กำไรสำหรับงวด</t>
  </si>
  <si>
    <t>การปันส่วนของกำไร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</si>
  <si>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</si>
  <si>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</si>
  <si>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บาท</t>
  </si>
  <si>
    <t>กำไรต่อหุ้นส่วนที่เป็นของบริษัทใหญ่</t>
  </si>
  <si>
    <t>กำไรต่อหุ้นขั้นพื้นฐาน</t>
  </si>
  <si>
    <t>กำไรต่อหุ้นปรับลด</t>
  </si>
  <si>
    <t>งบกำไรขาดทุนเบ็ดเสร็จ (ยังไม่ได้ตรวจสอบ)</t>
  </si>
  <si>
    <t>หน่วย : บาท</t>
  </si>
  <si>
    <t>พ.ศ. 2558</t>
  </si>
  <si>
    <t>กำไร(ขาดทุน)เบ็ดเสร็จอื่น</t>
  </si>
  <si>
    <t>ผลต่างของอัตราแลกเปลี่ยนจากการแปลงค่างบการเงิน</t>
  </si>
  <si>
    <t>กำไรจากการวัดมูลค่าเงินลงทุนเผื่อขาย - สุทธิ</t>
  </si>
  <si>
    <t>จากภาษีเงินได้จำนวน 4.35 ล้านบาท</t>
  </si>
  <si>
    <t>กำไร(ขาดทุน)เบ็ดเสร็จอื่นสำหรับงวด - สุทธิจากภาษี</t>
  </si>
  <si>
    <t>กำไรเบ็ดเสร็จรวมสำหรับงวด</t>
  </si>
  <si>
    <t>การปันส่วนของกำไรเบ็ดเสร็จรวม</t>
  </si>
  <si>
    <t>บริษัท วิจิตรภัณฑ์ปาล์มออยล์ จำกัด (มหาชน)</t>
  </si>
  <si>
    <t>งบแสดงฐานะการเงิน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</si>
  <si>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</si>
  <si>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</si>
  <si>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</si>
  <si>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</si>
  <si>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</si>
  <si>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</si>
  <si>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</si>
  <si>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</si>
  <si>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</si>
  <si>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</si>
  <si>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</si>
  <si>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</si>
  <si>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</si>
  <si>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</si>
  <si>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</si>
  <si>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</si>
  <si>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</si>
  <si>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</si>
  <si>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</si>
  <si>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</si>
  <si>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</si>
  <si>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</si>
  <si>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 xml:space="preserve">บริษัท วิจิตรภัณฑ์ปาล์มออยล์ จำกัด (มหาชน)                                                                                                                                  </t>
  </si>
  <si>
    <t>หนี้สินและส่วนของเจ้าของ</t>
  </si>
  <si>
    <t>หนี้สินหมุนเวียน</t>
  </si>
  <si>
    <t>เงินเบิกเกินบัญชีธนาคารและ</t>
  </si>
  <si>
    <t>เงินกู้ยืมระยะสั้นจากสถาบันการเงิน</t>
  </si>
  <si>
    <t>เจ้าหนี้การค้าและเจ้าหนี้อื่น</t>
  </si>
  <si>
    <t xml:space="preserve">ที่ถึงกำหนดชำระภายในหนึ่งปี  </t>
  </si>
  <si>
    <t>ส่วนของเงินกู้ยืมระยะยาว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</si>
  <si>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</si>
  <si>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</si>
  <si>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</si>
  <si>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</si>
  <si>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เงินประกันผลงาน</t>
  </si>
  <si>
    <t>ภาระผูกพันผลประโยชน์พนักงาน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</si>
  <si>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</si>
  <si>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</si>
  <si>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</si>
  <si>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</si>
  <si>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</si>
  <si>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</si>
  <si>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940,000,000 หุ้น </t>
  </si>
  <si>
    <t xml:space="preserve">      มูลค่าที่ตราไว้หุ้นละ 1 บาท</t>
  </si>
  <si>
    <t>ทุนที่ออกและชำระแล้วเต็มมูลค่า</t>
  </si>
  <si>
    <t xml:space="preserve">       มูลค่าที่ชำระแล้วหุ้นละ 1 บาท</t>
  </si>
  <si>
    <t>ส่วนเกินมูลค่าหุ้น</t>
  </si>
  <si>
    <t>ส่วนต่ำจากการรวมธุรกิจภายใต้</t>
  </si>
  <si>
    <t>การควบคุมเดียวกัน</t>
  </si>
  <si>
    <t>กำไร(ขาดทุน)สะสม</t>
  </si>
  <si>
    <t>จัดสรรแล้ว</t>
  </si>
  <si>
    <t xml:space="preserve">   ทุนสำรองตามกฎหมาย</t>
  </si>
  <si>
    <t>ยังไม่ได้จัดสรร (ขาดทุนสะสม)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</si>
  <si>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</si>
  <si>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</si>
  <si>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</si>
  <si>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ดอกเบี้ยรับ</t>
  </si>
  <si>
    <t>ส่วนที่เป็นของผู้เป็นเจ้าของของบริษัทใหญ่</t>
  </si>
  <si>
    <t>-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</si>
  <si>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</si>
  <si>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</si>
  <si>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ส่วนเกินทุน</t>
  </si>
  <si>
    <t>(ส่วนต่ำ)</t>
  </si>
  <si>
    <t>จากการรวมธุรกิจ</t>
  </si>
  <si>
    <t>ทุนที่ออกและ</t>
  </si>
  <si>
    <t>ส่วนเกิน</t>
  </si>
  <si>
    <t>ภายใต้การควบคุม</t>
  </si>
  <si>
    <t>ทุนสำรอง</t>
  </si>
  <si>
    <t>รวมส่วนของ</t>
  </si>
  <si>
    <t>เรียกชำระแล้ว</t>
  </si>
  <si>
    <t>มูลค่าหุ้น</t>
  </si>
  <si>
    <t>เดียวกัน</t>
  </si>
  <si>
    <t>ตามกฏหมาย</t>
  </si>
  <si>
    <t>ขาดทุนสะสม</t>
  </si>
  <si>
    <t>บริษัทใหญ่</t>
  </si>
  <si>
    <t>เจ้าของ</t>
  </si>
  <si>
    <t>การเปลี่ยนแปลงในส่วนของเจ้าของสำหรับงวด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</si>
  <si>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</si>
  <si>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</si>
  <si>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</si>
  <si>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</si>
  <si>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ขาดทุนจากมูลค่าสินค้าลดลง</t>
  </si>
  <si>
    <t>ขาดทุนจากการตัดจำหน่ายอุปกรณ์</t>
  </si>
  <si>
    <t>ประมาณการภาระผูกพันผลประโยชน์พนักงาน</t>
  </si>
  <si>
    <t>ดอกเบี้ยจ่าย</t>
  </si>
  <si>
    <t>การเปลี่ยนแปลงของสินทรัพย์และหนี้สินดำเนินงาน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</si>
  <si>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</si>
  <si>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</si>
  <si>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เงินสดจากการดำเนินงาน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</si>
  <si>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</si>
  <si>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</si>
  <si>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</si>
  <si>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</si>
  <si>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เงินสดรับจากการขายอุปกรณ์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</si>
  <si>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</si>
  <si>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</si>
  <si>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</si>
  <si>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เงินสดรับจากการกู้ยืมระยะสั้นจากสถาบันการเงิน</t>
  </si>
  <si>
    <t>จ่ายคืนเงินกู้ยืมระยะยาว</t>
  </si>
  <si>
    <t>เงินสดสุทธิใช้ไปในกิจกรรมจัดหาเงิน</t>
  </si>
  <si>
    <t>เงินสดและรายการเทียบเท่าเงินสดวันต้นงวด</t>
  </si>
  <si>
    <t>เงินสดและรายการเทียบเท่าเงินสดวันสิ้นงวด</t>
  </si>
  <si>
    <t xml:space="preserve">เงินสดและรายการเทียบเท่าเงินสด </t>
  </si>
  <si>
    <t>เงินเบิกเกินบัญชีธนาคาร</t>
  </si>
  <si>
    <t>รายการที่ไม่ใช่เงินสด</t>
  </si>
  <si>
    <t>การลงทุนในที่ดิน อาคารและอุปกรณ์โดยยังมิได้ชำระเงิน</t>
  </si>
  <si>
    <t>ขาดทุนเบ็ดเสร็จรวมสำหรับงวด</t>
  </si>
  <si>
    <t>เงินสดจ่ายเพื่อซื้ออุปกรณ์</t>
  </si>
  <si>
    <t>เงินสดและรายการเทียบเท่าเงินสดเพิ่มขึ้นสุทธิ</t>
  </si>
  <si>
    <t>ยอดยกมาต้นงวดวันที่ 1 มกราคม พ.ศ. 2562</t>
  </si>
  <si>
    <t>รับดอกเบี้ย</t>
  </si>
  <si>
    <t>ผู้เป็นเจ้าของของ</t>
  </si>
  <si>
    <t>ขาดทุนก่อนภาษีเงินได้</t>
  </si>
  <si>
    <t>การปันส่วนของขาดทุนรวม</t>
  </si>
  <si>
    <t>การปันส่วนของขาดทุนเบ็ดเสร็จรวม</t>
  </si>
  <si>
    <t>ขาดทุนต่อหุ้น</t>
  </si>
  <si>
    <t>ขาดทุนสำหรับงวด</t>
  </si>
  <si>
    <r>
      <t xml:space="preserve">งบแสดงฐานะการเงิน </t>
    </r>
    <r>
      <rPr>
        <sz val="13"/>
        <color indexed="8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</si>
  <si>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color indexed="8"/>
        <rFont val="Browallia New"/>
        <family val="2"/>
      </rPr>
      <t xml:space="preserve"> (ต่อ)</t>
    </r>
  </si>
  <si>
    <r>
      <t xml:space="preserve">งบกระแสเงินสด (ยังไม่ได้ตรวจสอบ) </t>
    </r>
    <r>
      <rPr>
        <sz val="13"/>
        <color indexed="8"/>
        <rFont val="Browallia New"/>
        <family val="2"/>
      </rPr>
      <t>(ต่อ)</t>
    </r>
  </si>
  <si>
    <t>31 มีนาคม</t>
  </si>
  <si>
    <t>ยอดคงเหลือปลายงวดวันที่ 31 มีนาคม พ.ศ. 2562</t>
  </si>
  <si>
    <t>ณ วันที่ 31 มีนาคม</t>
  </si>
  <si>
    <t>ณ วันที่ 31 มีนาคม พ.ศ. 2563</t>
  </si>
  <si>
    <t>พ.ศ. 2563</t>
  </si>
  <si>
    <t>สำหรับงวดสามเดือนสิ้นสุดวันที่ 31 มีนาคม พ.ศ. 2563</t>
  </si>
  <si>
    <t>ยอดคงเหลือปลายงวดวันที่ 31 มีนาคม พ.ศ. 2563</t>
  </si>
  <si>
    <t xml:space="preserve">      (พ.ศ. 2562 : 940,000,000 หุ้น)</t>
  </si>
  <si>
    <t>เงินให้กู้ยืมระยะสั้นแก่</t>
  </si>
  <si>
    <t>กิจการที่เกี่ยวข้องกัน</t>
  </si>
  <si>
    <t>ต้นทุนสวนปาล์มรอตัดจำหน่าย</t>
  </si>
  <si>
    <t>สินทรัพย์สิทธิการใช้</t>
  </si>
  <si>
    <t>หนี้สินตามสัญญาเช่าที่ถึงกำหนด</t>
  </si>
  <si>
    <t>ชำระภายในหนึ่งปี</t>
  </si>
  <si>
    <t>หนี้สินอนุพันธ์ทางการเงิน</t>
  </si>
  <si>
    <t>หนี้สินตามสัญญาเช่า</t>
  </si>
  <si>
    <t>(ขาดทุน) กำไรขั้นต้น</t>
  </si>
  <si>
    <t>ขาดทุนเบ็ดเสร็จอื่น :</t>
  </si>
  <si>
    <t>ขาดทุนเบ็ดเสร็จอื่นสำหรับงวด - สุทธิจากภาษี</t>
  </si>
  <si>
    <t>จ่ายคืนหนี้สินตามสัญญาเช่า</t>
  </si>
  <si>
    <t xml:space="preserve">                       -  </t>
  </si>
  <si>
    <t>ผลกระทบของการเปลี่ยนนโยบายบัญชี</t>
  </si>
  <si>
    <t>ยอดคงเหลือต้นงวดวันที่ 1 มกราคม พ.ศ. 2563 - ปรับปรุงใหม่</t>
  </si>
  <si>
    <t>กำไรจากการจำหน่ายอุปกรณ์</t>
  </si>
  <si>
    <t>ขาดทุนจากอัตราแลกเปลี่ยน</t>
  </si>
  <si>
    <t>(กำไร) ขาดทุนจากสินค้าเสื่อมสภาพ</t>
  </si>
  <si>
    <t>กำไรจากมูลค่ายุติธรรมของอนุพันธ์ทางการเงิน</t>
  </si>
  <si>
    <t>รายการที่ไม่ใช่เงินสดที่มีสาระสำคัญสำหรับงวดสามเดือนสิ้นสุดวันที่ 31 มีนาคม พ.ศ. 2563 และ พ.ศ. 2562 มีดังนี้</t>
  </si>
  <si>
    <t>ผลขาดทุนจากการด้อยค่าดอกเบี้ยค้างรับ</t>
  </si>
  <si>
    <t>ขาดทุนต่อหุ้นขั้นพื้นฐาน (บาทต่อหุ้น)</t>
  </si>
  <si>
    <t>รายการที่จะไม่จัดประเภทรายการใหม่</t>
  </si>
  <si>
    <t>ไปยังกำไรหรือขาดทุนในภายหลัง</t>
  </si>
  <si>
    <t xml:space="preserve">  การวัดมูลค่าใหม่ของภาระผูกพันผลประโยชน์</t>
  </si>
  <si>
    <t xml:space="preserve">    หลังออกจากงาน</t>
  </si>
  <si>
    <t xml:space="preserve">  ภาษีเงินได้ที่เกี่ยวกับรายการที่จะไม่จัดประเภท</t>
  </si>
  <si>
    <t xml:space="preserve">    รายการใหม่</t>
  </si>
  <si>
    <t>ค่าตัดจำหน่ายสินทรัพย์ไม่มีตัวตน</t>
  </si>
  <si>
    <t>ค่าตัดจำหน่ายสินทรัพย์สิทธิการใช้</t>
  </si>
  <si>
    <t xml:space="preserve">   แก่กิจการที่เกี่ยวข้องกัน</t>
  </si>
  <si>
    <t>ผลขาดทุนจากการด้อยค่าเงินให้กู้ยืมระยะสั้น</t>
  </si>
  <si>
    <t>แก่กิจการที่เกี่ยวข้องกัน</t>
  </si>
  <si>
    <t>เงินสดจ่ายสำหรับเงินให้กู้ยืมระยะสั้น</t>
  </si>
  <si>
    <t>รับชำระเงินจากเงินให้กู้ยืมระยะสั้น</t>
  </si>
  <si>
    <t>เงินสดจ่ายคืนเงินกู้ยืมระยะสั้นจากสถาบันการเงิน</t>
  </si>
  <si>
    <t>ยอดคงเหลือปลายงวดวันที่ 31 ธันวาคม พ.ศ. 2562</t>
  </si>
  <si>
    <t>หนี้สินตามสัญญาเช่าการเงิน</t>
  </si>
  <si>
    <t>ที่ถึงกำหนดชำระภายในหนึ่งปี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</si>
</sst>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;\(#,##0.00\);&quot;-&quot;;@"/>
    <numFmt numFmtId="168" formatCode="#,##0;\(#,##0\);\-"/>
    <numFmt numFmtId="169" formatCode="_(* #,##0_);_(* \(#,##0\);_(* &quot;-&quot;??_);_(@_)"/>
    <numFmt numFmtId="170" formatCode="&quot;$&quot;#,##0_);\(&quot;$&quot;#,##0\)"/>
  </numFmts>
  <fonts count="4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12"/>
      <color indexed="8"/>
      <name val="Angsana New"/>
      <family val="1"/>
    </font>
    <font>
      <sz val="12"/>
      <color indexed="8"/>
      <name val="Angsana New"/>
      <family val="1"/>
    </font>
    <font>
      <b/>
      <u/>
      <sz val="12"/>
      <color indexed="8"/>
      <name val="Angsana New"/>
      <family val="1"/>
    </font>
    <font>
      <sz val="14"/>
      <color indexed="8"/>
      <name val="Cordia New"/>
      <family val="2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b/>
      <u/>
      <sz val="13"/>
      <color indexed="8"/>
      <name val="Browallia New"/>
      <family val="2"/>
    </font>
    <font>
      <i/>
      <sz val="13"/>
      <color indexed="8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Browallia New"/>
      <family val="2"/>
    </font>
    <font>
      <sz val="10"/>
      <color theme="1"/>
      <name val="Arial Unicode MS"/>
      <family val="2"/>
    </font>
    <font>
      <sz val="8"/>
      <name val="Arial"/>
      <family val="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Georgia"/>
      <family val="1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95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8" fillId="26" borderId="0" applyNumberFormat="0" applyBorder="0" applyAlignment="0" applyProtection="0"/>
    <xf numFmtId="0" fontId="19" fillId="27" borderId="5" applyNumberFormat="0" applyAlignment="0" applyProtection="0"/>
    <xf numFmtId="0" fontId="20" fillId="28" borderId="6" applyNumberFormat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29" borderId="0" applyNumberFormat="0" applyBorder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30" borderId="5" applyNumberFormat="0" applyAlignment="0" applyProtection="0"/>
    <xf numFmtId="0" fontId="27" fillId="0" borderId="10" applyNumberFormat="0" applyFill="0" applyAlignment="0" applyProtection="0"/>
    <xf numFmtId="0" fontId="28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16" fillId="32" borderId="11" applyNumberFormat="0" applyFont="0" applyAlignment="0" applyProtection="0"/>
    <xf numFmtId="0" fontId="29" fillId="27" borderId="12" applyNumberFormat="0" applyAlignment="0" applyProtection="0"/>
    <xf numFmtId="9" fontId="1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0"/>
    <xf numFmtId="0" fontId="2" fillId="0" borderId="0"/>
    <xf numFmtId="43" fontId="3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14" applyNumberFormat="0" applyFill="0" applyAlignment="0">
      <protection locked="0"/>
    </xf>
    <xf numFmtId="43" fontId="1" fillId="0" borderId="0" applyFont="0" applyFill="0" applyBorder="0" applyAlignment="0" applyProtection="0"/>
  </cellStyleXfs>
  <cellXfs count="292">
    <xf numFmtId="0" fontId="0" fillId="0" borderId="0" xfId="0"/>
    <xf numFmtId="0" fontId="5" fillId="0" borderId="0" xfId="40" applyFont="1" applyFill="1" applyAlignment="1">
      <alignment vertical="center"/>
    </xf>
    <xf numFmtId="165" fontId="5" fillId="0" borderId="0" xfId="29" applyNumberFormat="1" applyFont="1" applyFill="1" applyAlignment="1">
      <alignment vertical="center"/>
    </xf>
    <xf numFmtId="165" fontId="5" fillId="0" borderId="0" xfId="29" applyNumberFormat="1" applyFont="1" applyFill="1" applyAlignment="1">
      <alignment horizontal="right" vertical="center"/>
    </xf>
    <xf numFmtId="0" fontId="2" fillId="0" borderId="0" xfId="40" applyFont="1" applyFill="1"/>
    <xf numFmtId="0" fontId="4" fillId="0" borderId="0" xfId="40" applyFont="1" applyFill="1" applyAlignment="1">
      <alignment vertical="center"/>
    </xf>
    <xf numFmtId="0" fontId="4" fillId="0" borderId="0" xfId="40" applyFont="1" applyFill="1" applyAlignment="1">
      <alignment horizontal="left" vertical="center"/>
    </xf>
    <xf numFmtId="0" fontId="5" fillId="0" borderId="0" xfId="40" applyFont="1" applyFill="1" applyAlignment="1">
      <alignment horizontal="centerContinuous" vertical="center"/>
    </xf>
    <xf numFmtId="165" fontId="5" fillId="0" borderId="0" xfId="29" applyNumberFormat="1" applyFont="1" applyFill="1" applyBorder="1" applyAlignment="1">
      <alignment horizontal="centerContinuous" vertical="center"/>
    </xf>
    <xf numFmtId="165" fontId="5" fillId="0" borderId="0" xfId="29" applyNumberFormat="1" applyFont="1" applyFill="1" applyBorder="1" applyAlignment="1">
      <alignment horizontal="right" vertical="center"/>
    </xf>
    <xf numFmtId="165" fontId="4" fillId="0" borderId="0" xfId="29" applyNumberFormat="1" applyFont="1" applyFill="1" applyAlignment="1">
      <alignment horizontal="centerContinuous" vertical="center"/>
    </xf>
    <xf numFmtId="165" fontId="5" fillId="0" borderId="0" xfId="29" applyNumberFormat="1" applyFont="1" applyFill="1" applyAlignment="1">
      <alignment horizontal="centerContinuous" vertical="center"/>
    </xf>
    <xf numFmtId="165" fontId="4" fillId="0" borderId="0" xfId="29" applyNumberFormat="1" applyFont="1" applyFill="1" applyAlignment="1">
      <alignment horizontal="right" vertical="center"/>
    </xf>
    <xf numFmtId="0" fontId="4" fillId="0" borderId="1" xfId="40" applyFont="1" applyFill="1" applyBorder="1" applyAlignment="1">
      <alignment horizontal="left" vertical="center"/>
    </xf>
    <xf numFmtId="0" fontId="5" fillId="0" borderId="1" xfId="40" applyFont="1" applyFill="1" applyBorder="1" applyAlignment="1">
      <alignment horizontal="centerContinuous" vertical="center"/>
    </xf>
    <xf numFmtId="165" fontId="5" fillId="0" borderId="1" xfId="29" applyNumberFormat="1" applyFont="1" applyFill="1" applyBorder="1" applyAlignment="1">
      <alignment horizontal="centerContinuous" vertical="center"/>
    </xf>
    <xf numFmtId="165" fontId="5" fillId="0" borderId="1" xfId="29" applyNumberFormat="1" applyFont="1" applyFill="1" applyBorder="1" applyAlignment="1">
      <alignment horizontal="right" vertical="center"/>
    </xf>
    <xf numFmtId="0" fontId="4" fillId="0" borderId="0" xfId="40" applyFont="1" applyFill="1" applyBorder="1" applyAlignment="1">
      <alignment horizontal="left" vertical="center"/>
    </xf>
    <xf numFmtId="0" fontId="5" fillId="0" borderId="0" xfId="40" applyFont="1" applyFill="1" applyBorder="1" applyAlignment="1">
      <alignment horizontal="centerContinuous" vertical="center"/>
    </xf>
    <xf numFmtId="165" fontId="5" fillId="0" borderId="2" xfId="29" applyNumberFormat="1" applyFont="1" applyFill="1" applyBorder="1" applyAlignment="1">
      <alignment horizontal="centerContinuous" vertical="center"/>
    </xf>
    <xf numFmtId="165" fontId="5" fillId="0" borderId="2" xfId="29" applyNumberFormat="1" applyFont="1" applyFill="1" applyBorder="1" applyAlignment="1">
      <alignment horizontal="right" vertical="center"/>
    </xf>
    <xf numFmtId="165" fontId="5" fillId="0" borderId="1" xfId="40" applyNumberFormat="1" applyFont="1" applyFill="1" applyBorder="1" applyAlignment="1">
      <alignment vertical="center"/>
    </xf>
    <xf numFmtId="165" fontId="4" fillId="0" borderId="1" xfId="29" applyNumberFormat="1" applyFont="1" applyFill="1" applyBorder="1" applyAlignment="1">
      <alignment horizontal="right" vertical="center"/>
    </xf>
    <xf numFmtId="166" fontId="4" fillId="0" borderId="0" xfId="40" applyNumberFormat="1" applyFont="1" applyFill="1" applyAlignment="1">
      <alignment vertical="center"/>
    </xf>
    <xf numFmtId="0" fontId="4" fillId="0" borderId="0" xfId="40" applyFont="1" applyFill="1" applyAlignment="1">
      <alignment horizontal="center" vertical="center"/>
    </xf>
    <xf numFmtId="0" fontId="4" fillId="0" borderId="0" xfId="40" applyFont="1" applyFill="1" applyBorder="1" applyAlignment="1">
      <alignment horizontal="center" vertical="center"/>
    </xf>
    <xf numFmtId="165" fontId="4" fillId="0" borderId="0" xfId="29" applyNumberFormat="1" applyFont="1" applyFill="1" applyBorder="1" applyAlignment="1">
      <alignment horizontal="center" vertical="center"/>
    </xf>
    <xf numFmtId="0" fontId="4" fillId="0" borderId="1" xfId="40" applyFont="1" applyFill="1" applyBorder="1" applyAlignment="1">
      <alignment horizontal="center" vertical="center"/>
    </xf>
    <xf numFmtId="0" fontId="6" fillId="0" borderId="0" xfId="40" applyFont="1" applyFill="1" applyBorder="1" applyAlignment="1">
      <alignment horizontal="center" vertical="center"/>
    </xf>
    <xf numFmtId="165" fontId="4" fillId="0" borderId="1" xfId="29" quotePrefix="1" applyNumberFormat="1" applyFont="1" applyFill="1" applyBorder="1" applyAlignment="1">
      <alignment horizontal="right" vertical="center"/>
    </xf>
    <xf numFmtId="165" fontId="4" fillId="0" borderId="0" xfId="29" applyNumberFormat="1" applyFont="1" applyFill="1" applyBorder="1" applyAlignment="1">
      <alignment horizontal="right" vertical="center"/>
    </xf>
    <xf numFmtId="0" fontId="5" fillId="0" borderId="0" xfId="40" applyFont="1" applyFill="1" applyAlignment="1">
      <alignment horizontal="left" vertical="center"/>
    </xf>
    <xf numFmtId="0" fontId="5" fillId="0" borderId="0" xfId="40" applyFont="1" applyFill="1" applyAlignment="1">
      <alignment horizontal="center" vertical="center"/>
    </xf>
    <xf numFmtId="0" fontId="5" fillId="0" borderId="0" xfId="40" applyFont="1" applyFill="1" applyBorder="1" applyAlignment="1">
      <alignment horizontal="center" vertical="center"/>
    </xf>
    <xf numFmtId="165" fontId="5" fillId="0" borderId="0" xfId="28" applyNumberFormat="1" applyFont="1" applyFill="1" applyBorder="1" applyAlignment="1">
      <alignment horizontal="right" vertical="top"/>
    </xf>
    <xf numFmtId="165" fontId="5" fillId="0" borderId="1" xfId="28" applyNumberFormat="1" applyFont="1" applyFill="1" applyBorder="1" applyAlignment="1">
      <alignment horizontal="right" vertical="top"/>
    </xf>
    <xf numFmtId="165" fontId="8" fillId="0" borderId="1" xfId="28" applyNumberFormat="1" applyFont="1" applyFill="1" applyBorder="1" applyAlignment="1">
      <alignment horizontal="right" vertical="top"/>
    </xf>
    <xf numFmtId="0" fontId="5" fillId="0" borderId="0" xfId="40" applyFont="1" applyFill="1"/>
    <xf numFmtId="0" fontId="4" fillId="0" borderId="0" xfId="40" applyFont="1" applyFill="1" applyBorder="1" applyAlignment="1">
      <alignment vertical="center"/>
    </xf>
    <xf numFmtId="0" fontId="5" fillId="0" borderId="0" xfId="40" applyFont="1" applyFill="1" applyBorder="1" applyAlignment="1">
      <alignment vertical="center"/>
    </xf>
    <xf numFmtId="165" fontId="5" fillId="0" borderId="3" xfId="29" applyNumberFormat="1" applyFont="1" applyFill="1" applyBorder="1" applyAlignment="1">
      <alignment horizontal="right" vertical="center"/>
    </xf>
    <xf numFmtId="165" fontId="5" fillId="0" borderId="0" xfId="40" applyNumberFormat="1" applyFont="1" applyFill="1" applyAlignment="1">
      <alignment vertical="center"/>
    </xf>
    <xf numFmtId="165" fontId="4" fillId="0" borderId="1" xfId="40" applyNumberFormat="1" applyFont="1" applyFill="1" applyBorder="1" applyAlignment="1">
      <alignment horizontal="right" vertical="center"/>
    </xf>
    <xf numFmtId="165" fontId="5" fillId="0" borderId="0" xfId="29" applyNumberFormat="1" applyFont="1" applyFill="1" applyBorder="1" applyAlignment="1">
      <alignment vertical="center"/>
    </xf>
    <xf numFmtId="167" fontId="5" fillId="0" borderId="0" xfId="28" applyNumberFormat="1" applyFont="1" applyFill="1" applyBorder="1" applyAlignment="1">
      <alignment horizontal="right" vertical="top"/>
    </xf>
    <xf numFmtId="167" fontId="5" fillId="0" borderId="0" xfId="29" applyNumberFormat="1" applyFont="1" applyFill="1" applyAlignment="1">
      <alignment vertical="center"/>
    </xf>
    <xf numFmtId="165" fontId="5" fillId="0" borderId="0" xfId="40" applyNumberFormat="1" applyFont="1" applyFill="1" applyBorder="1" applyAlignment="1">
      <alignment horizontal="right" vertical="center"/>
    </xf>
    <xf numFmtId="0" fontId="7" fillId="0" borderId="0" xfId="40" applyFont="1" applyFill="1"/>
    <xf numFmtId="165" fontId="5" fillId="0" borderId="1" xfId="29" applyNumberFormat="1" applyFont="1" applyFill="1" applyBorder="1" applyAlignment="1">
      <alignment vertical="center"/>
    </xf>
    <xf numFmtId="165" fontId="9" fillId="0" borderId="1" xfId="29" quotePrefix="1" applyNumberFormat="1" applyFont="1" applyFill="1" applyBorder="1" applyAlignment="1">
      <alignment horizontal="right" vertical="center"/>
    </xf>
    <xf numFmtId="165" fontId="9" fillId="0" borderId="0" xfId="29" applyNumberFormat="1" applyFont="1" applyFill="1" applyBorder="1" applyAlignment="1">
      <alignment horizontal="right" vertical="center"/>
    </xf>
    <xf numFmtId="0" fontId="5" fillId="0" borderId="0" xfId="41" applyFont="1" applyFill="1" applyAlignment="1">
      <alignment vertical="top"/>
    </xf>
    <xf numFmtId="164" fontId="5" fillId="0" borderId="0" xfId="28" applyFont="1" applyFill="1" applyBorder="1" applyAlignment="1">
      <alignment vertical="top"/>
    </xf>
    <xf numFmtId="0" fontId="8" fillId="0" borderId="0" xfId="41" applyFont="1" applyFill="1" applyBorder="1" applyAlignment="1">
      <alignment vertical="top"/>
    </xf>
    <xf numFmtId="0" fontId="5" fillId="0" borderId="0" xfId="41" applyFont="1" applyFill="1" applyBorder="1" applyAlignment="1">
      <alignment vertical="top"/>
    </xf>
    <xf numFmtId="0" fontId="2" fillId="0" borderId="0" xfId="40" applyFont="1" applyFill="1" applyAlignment="1"/>
    <xf numFmtId="0" fontId="5" fillId="0" borderId="0" xfId="42" applyFont="1" applyFill="1" applyAlignment="1">
      <alignment vertical="center"/>
    </xf>
    <xf numFmtId="0" fontId="5" fillId="0" borderId="1" xfId="40" applyFont="1" applyFill="1" applyBorder="1" applyAlignment="1">
      <alignment vertical="center"/>
    </xf>
    <xf numFmtId="0" fontId="11" fillId="0" borderId="0" xfId="40" applyFont="1" applyFill="1" applyAlignment="1">
      <alignment vertical="center"/>
    </xf>
    <xf numFmtId="0" fontId="12" fillId="0" borderId="0" xfId="40" applyFont="1" applyFill="1" applyAlignment="1">
      <alignment vertical="center"/>
    </xf>
    <xf numFmtId="165" fontId="12" fillId="0" borderId="0" xfId="28" applyNumberFormat="1" applyFont="1" applyFill="1" applyAlignment="1">
      <alignment horizontal="right" vertical="center"/>
    </xf>
    <xf numFmtId="166" fontId="12" fillId="0" borderId="0" xfId="28" applyNumberFormat="1" applyFont="1" applyFill="1" applyAlignment="1">
      <alignment horizontal="right" vertical="center"/>
    </xf>
    <xf numFmtId="165" fontId="11" fillId="0" borderId="0" xfId="28" applyNumberFormat="1" applyFont="1" applyFill="1" applyAlignment="1">
      <alignment horizontal="right" vertical="center"/>
    </xf>
    <xf numFmtId="168" fontId="12" fillId="0" borderId="0" xfId="40" applyNumberFormat="1" applyFont="1" applyFill="1" applyAlignment="1">
      <alignment vertical="center"/>
    </xf>
    <xf numFmtId="0" fontId="11" fillId="0" borderId="0" xfId="40" applyFont="1" applyFill="1" applyAlignment="1">
      <alignment horizontal="left" vertical="center"/>
    </xf>
    <xf numFmtId="0" fontId="12" fillId="0" borderId="0" xfId="40" applyFont="1" applyFill="1" applyAlignment="1">
      <alignment horizontal="centerContinuous" vertical="center"/>
    </xf>
    <xf numFmtId="166" fontId="12" fillId="0" borderId="0" xfId="28" applyNumberFormat="1" applyFont="1" applyFill="1" applyBorder="1" applyAlignment="1">
      <alignment horizontal="right" vertical="center"/>
    </xf>
    <xf numFmtId="165" fontId="12" fillId="0" borderId="0" xfId="28" applyNumberFormat="1" applyFont="1" applyFill="1" applyBorder="1" applyAlignment="1">
      <alignment horizontal="right" vertical="center"/>
    </xf>
    <xf numFmtId="0" fontId="11" fillId="0" borderId="1" xfId="40" quotePrefix="1" applyFont="1" applyFill="1" applyBorder="1" applyAlignment="1">
      <alignment horizontal="left" vertical="center"/>
    </xf>
    <xf numFmtId="0" fontId="11" fillId="0" borderId="1" xfId="40" applyFont="1" applyFill="1" applyBorder="1" applyAlignment="1">
      <alignment horizontal="left" vertical="center"/>
    </xf>
    <xf numFmtId="0" fontId="12" fillId="0" borderId="1" xfId="40" applyFont="1" applyFill="1" applyBorder="1" applyAlignment="1">
      <alignment horizontal="centerContinuous" vertical="center"/>
    </xf>
    <xf numFmtId="165" fontId="12" fillId="0" borderId="1" xfId="28" applyNumberFormat="1" applyFont="1" applyFill="1" applyBorder="1" applyAlignment="1">
      <alignment horizontal="right" vertical="center"/>
    </xf>
    <xf numFmtId="166" fontId="12" fillId="0" borderId="1" xfId="28" applyNumberFormat="1" applyFont="1" applyFill="1" applyBorder="1" applyAlignment="1">
      <alignment horizontal="right" vertical="center"/>
    </xf>
    <xf numFmtId="0" fontId="11" fillId="0" borderId="0" xfId="40" applyFont="1" applyFill="1" applyBorder="1" applyAlignment="1">
      <alignment horizontal="left" vertical="center"/>
    </xf>
    <xf numFmtId="0" fontId="12" fillId="0" borderId="0" xfId="40" applyFont="1" applyFill="1" applyBorder="1" applyAlignment="1">
      <alignment horizontal="centerContinuous" vertical="center"/>
    </xf>
    <xf numFmtId="165" fontId="12" fillId="0" borderId="2" xfId="28" applyNumberFormat="1" applyFont="1" applyFill="1" applyBorder="1" applyAlignment="1">
      <alignment horizontal="right" vertical="center"/>
    </xf>
    <xf numFmtId="166" fontId="12" fillId="0" borderId="2" xfId="28" applyNumberFormat="1" applyFont="1" applyFill="1" applyBorder="1" applyAlignment="1">
      <alignment horizontal="right" vertical="center"/>
    </xf>
    <xf numFmtId="0" fontId="11" fillId="0" borderId="0" xfId="40" applyFont="1" applyFill="1" applyAlignment="1">
      <alignment horizontal="center" vertical="center"/>
    </xf>
    <xf numFmtId="166" fontId="11" fillId="0" borderId="0" xfId="28" applyNumberFormat="1" applyFont="1" applyFill="1" applyBorder="1" applyAlignment="1">
      <alignment horizontal="center" vertical="center"/>
    </xf>
    <xf numFmtId="0" fontId="11" fillId="0" borderId="0" xfId="40" applyFont="1" applyFill="1" applyAlignment="1">
      <alignment horizontal="right" vertical="center"/>
    </xf>
    <xf numFmtId="166" fontId="11" fillId="0" borderId="0" xfId="28" applyNumberFormat="1" applyFont="1" applyFill="1" applyBorder="1" applyAlignment="1">
      <alignment horizontal="right" vertical="center"/>
    </xf>
    <xf numFmtId="0" fontId="11" fillId="0" borderId="0" xfId="40" quotePrefix="1" applyFont="1" applyFill="1" applyAlignment="1">
      <alignment horizontal="right" vertical="center"/>
    </xf>
    <xf numFmtId="0" fontId="11" fillId="0" borderId="1" xfId="40" applyFont="1" applyFill="1" applyBorder="1" applyAlignment="1">
      <alignment horizontal="center" vertical="center"/>
    </xf>
    <xf numFmtId="0" fontId="13" fillId="0" borderId="0" xfId="40" applyFont="1" applyFill="1" applyAlignment="1">
      <alignment horizontal="center" vertical="center"/>
    </xf>
    <xf numFmtId="165" fontId="11" fillId="0" borderId="1" xfId="28" quotePrefix="1" applyNumberFormat="1" applyFont="1" applyFill="1" applyBorder="1" applyAlignment="1">
      <alignment horizontal="right" vertical="center"/>
    </xf>
    <xf numFmtId="0" fontId="11" fillId="0" borderId="0" xfId="40" applyFont="1" applyFill="1" applyBorder="1" applyAlignment="1">
      <alignment horizontal="center" vertical="center"/>
    </xf>
    <xf numFmtId="165" fontId="11" fillId="33" borderId="0" xfId="28" applyNumberFormat="1" applyFont="1" applyFill="1" applyBorder="1" applyAlignment="1">
      <alignment horizontal="right" vertical="center"/>
    </xf>
    <xf numFmtId="165" fontId="11" fillId="0" borderId="0" xfId="28" applyNumberFormat="1" applyFont="1" applyFill="1" applyBorder="1" applyAlignment="1">
      <alignment horizontal="right" vertical="center"/>
    </xf>
    <xf numFmtId="165" fontId="12" fillId="33" borderId="0" xfId="28" applyNumberFormat="1" applyFont="1" applyFill="1" applyAlignment="1">
      <alignment horizontal="right" vertical="center"/>
    </xf>
    <xf numFmtId="0" fontId="12" fillId="0" borderId="0" xfId="40" applyFont="1" applyFill="1" applyAlignment="1">
      <alignment horizontal="center" vertical="center"/>
    </xf>
    <xf numFmtId="0" fontId="12" fillId="0" borderId="0" xfId="40" applyFont="1" applyFill="1" applyBorder="1" applyAlignment="1">
      <alignment horizontal="center" vertical="center"/>
    </xf>
    <xf numFmtId="0" fontId="12" fillId="0" borderId="0" xfId="40" applyFont="1" applyFill="1" applyAlignment="1">
      <alignment horizontal="left" vertical="center"/>
    </xf>
    <xf numFmtId="165" fontId="12" fillId="0" borderId="0" xfId="29" applyNumberFormat="1" applyFont="1" applyFill="1" applyBorder="1" applyAlignment="1">
      <alignment horizontal="center" vertical="center"/>
    </xf>
    <xf numFmtId="165" fontId="12" fillId="33" borderId="0" xfId="29" applyNumberFormat="1" applyFont="1" applyFill="1" applyBorder="1" applyAlignment="1">
      <alignment horizontal="right" vertical="center"/>
    </xf>
    <xf numFmtId="165" fontId="12" fillId="0" borderId="0" xfId="29" applyNumberFormat="1" applyFont="1" applyFill="1" applyBorder="1" applyAlignment="1">
      <alignment horizontal="right" vertical="center"/>
    </xf>
    <xf numFmtId="168" fontId="12" fillId="33" borderId="0" xfId="40" applyNumberFormat="1" applyFont="1" applyFill="1" applyAlignment="1">
      <alignment vertical="center"/>
    </xf>
    <xf numFmtId="0" fontId="12" fillId="33" borderId="0" xfId="40" applyFont="1" applyFill="1" applyAlignment="1">
      <alignment vertical="center"/>
    </xf>
    <xf numFmtId="165" fontId="12" fillId="0" borderId="1" xfId="29" applyNumberFormat="1" applyFont="1" applyFill="1" applyBorder="1" applyAlignment="1">
      <alignment horizontal="right" vertical="center"/>
    </xf>
    <xf numFmtId="168" fontId="12" fillId="33" borderId="1" xfId="40" applyNumberFormat="1" applyFont="1" applyFill="1" applyBorder="1" applyAlignment="1">
      <alignment vertical="center"/>
    </xf>
    <xf numFmtId="168" fontId="12" fillId="0" borderId="1" xfId="40" applyNumberFormat="1" applyFont="1" applyFill="1" applyBorder="1" applyAlignment="1">
      <alignment vertical="center"/>
    </xf>
    <xf numFmtId="0" fontId="12" fillId="0" borderId="0" xfId="40" applyFont="1" applyFill="1" applyBorder="1" applyAlignment="1">
      <alignment horizontal="left" vertical="center"/>
    </xf>
    <xf numFmtId="165" fontId="12" fillId="33" borderId="2" xfId="28" applyNumberFormat="1" applyFont="1" applyFill="1" applyBorder="1" applyAlignment="1">
      <alignment horizontal="right" vertical="center"/>
    </xf>
    <xf numFmtId="165" fontId="12" fillId="33" borderId="0" xfId="28" applyNumberFormat="1" applyFont="1" applyFill="1" applyBorder="1" applyAlignment="1">
      <alignment horizontal="right" vertical="center"/>
    </xf>
    <xf numFmtId="0" fontId="12" fillId="0" borderId="0" xfId="40" applyFont="1" applyFill="1" applyBorder="1" applyAlignment="1">
      <alignment vertical="center"/>
    </xf>
    <xf numFmtId="168" fontId="12" fillId="0" borderId="0" xfId="40" applyNumberFormat="1" applyFont="1" applyFill="1" applyBorder="1" applyAlignment="1">
      <alignment vertical="center"/>
    </xf>
    <xf numFmtId="165" fontId="12" fillId="33" borderId="1" xfId="28" applyNumberFormat="1" applyFont="1" applyFill="1" applyBorder="1" applyAlignment="1">
      <alignment horizontal="right" vertical="center"/>
    </xf>
    <xf numFmtId="165" fontId="12" fillId="33" borderId="3" xfId="28" applyNumberFormat="1" applyFont="1" applyFill="1" applyBorder="1" applyAlignment="1">
      <alignment horizontal="right" vertical="center"/>
    </xf>
    <xf numFmtId="165" fontId="12" fillId="0" borderId="3" xfId="28" applyNumberFormat="1" applyFont="1" applyFill="1" applyBorder="1" applyAlignment="1">
      <alignment horizontal="right" vertical="center"/>
    </xf>
    <xf numFmtId="37" fontId="12" fillId="0" borderId="0" xfId="40" applyNumberFormat="1" applyFont="1" applyFill="1" applyAlignment="1">
      <alignment horizontal="center" vertical="center"/>
    </xf>
    <xf numFmtId="9" fontId="12" fillId="0" borderId="0" xfId="46" applyFont="1" applyFill="1" applyAlignment="1">
      <alignment vertical="center"/>
    </xf>
    <xf numFmtId="37" fontId="12" fillId="0" borderId="0" xfId="40" applyNumberFormat="1" applyFont="1" applyFill="1" applyBorder="1" applyAlignment="1">
      <alignment horizontal="center" vertical="center"/>
    </xf>
    <xf numFmtId="166" fontId="12" fillId="0" borderId="0" xfId="40" applyNumberFormat="1" applyFont="1" applyFill="1" applyAlignment="1">
      <alignment horizontal="right" vertical="center"/>
    </xf>
    <xf numFmtId="168" fontId="12" fillId="33" borderId="0" xfId="40" applyNumberFormat="1" applyFont="1" applyFill="1" applyBorder="1" applyAlignment="1">
      <alignment vertical="center"/>
    </xf>
    <xf numFmtId="37" fontId="14" fillId="0" borderId="0" xfId="40" applyNumberFormat="1" applyFont="1" applyFill="1" applyAlignment="1">
      <alignment horizontal="center" vertical="center"/>
    </xf>
    <xf numFmtId="0" fontId="14" fillId="0" borderId="0" xfId="40" applyFont="1" applyFill="1" applyAlignment="1">
      <alignment horizontal="center" vertical="center"/>
    </xf>
    <xf numFmtId="165" fontId="12" fillId="33" borderId="3" xfId="29" applyNumberFormat="1" applyFont="1" applyFill="1" applyBorder="1" applyAlignment="1">
      <alignment horizontal="right" vertical="center"/>
    </xf>
    <xf numFmtId="165" fontId="12" fillId="0" borderId="3" xfId="29" applyNumberFormat="1" applyFont="1" applyFill="1" applyBorder="1" applyAlignment="1">
      <alignment horizontal="right" vertical="center"/>
    </xf>
    <xf numFmtId="168" fontId="12" fillId="0" borderId="3" xfId="40" applyNumberFormat="1" applyFont="1" applyFill="1" applyBorder="1" applyAlignment="1">
      <alignment vertical="center"/>
    </xf>
    <xf numFmtId="168" fontId="12" fillId="33" borderId="0" xfId="40" applyNumberFormat="1" applyFont="1" applyFill="1" applyAlignment="1">
      <alignment horizontal="right" vertical="center"/>
    </xf>
    <xf numFmtId="0" fontId="12" fillId="0" borderId="0" xfId="40" quotePrefix="1" applyFont="1" applyFill="1" applyAlignment="1">
      <alignment horizontal="left" vertical="center"/>
    </xf>
    <xf numFmtId="0" fontId="14" fillId="0" borderId="0" xfId="40" applyFont="1" applyFill="1" applyBorder="1" applyAlignment="1">
      <alignment horizontal="center" vertical="center"/>
    </xf>
    <xf numFmtId="166" fontId="11" fillId="0" borderId="0" xfId="40" applyNumberFormat="1" applyFont="1" applyFill="1" applyAlignment="1">
      <alignment vertical="center"/>
    </xf>
    <xf numFmtId="165" fontId="12" fillId="0" borderId="0" xfId="28" applyNumberFormat="1" applyFont="1" applyFill="1" applyAlignment="1">
      <alignment vertical="center"/>
    </xf>
    <xf numFmtId="166" fontId="11" fillId="0" borderId="0" xfId="40" quotePrefix="1" applyNumberFormat="1" applyFont="1" applyFill="1" applyAlignment="1">
      <alignment horizontal="left" vertical="center"/>
    </xf>
    <xf numFmtId="166" fontId="11" fillId="0" borderId="0" xfId="40" applyNumberFormat="1" applyFont="1" applyFill="1" applyAlignment="1">
      <alignment horizontal="left" vertical="center"/>
    </xf>
    <xf numFmtId="166" fontId="12" fillId="0" borderId="0" xfId="40" applyNumberFormat="1" applyFont="1" applyFill="1" applyAlignment="1">
      <alignment horizontal="centerContinuous" vertical="center"/>
    </xf>
    <xf numFmtId="165" fontId="12" fillId="0" borderId="0" xfId="28" applyNumberFormat="1" applyFont="1" applyFill="1" applyBorder="1" applyAlignment="1">
      <alignment horizontal="centerContinuous" vertical="center"/>
    </xf>
    <xf numFmtId="165" fontId="12" fillId="0" borderId="0" xfId="28" applyNumberFormat="1" applyFont="1" applyFill="1" applyAlignment="1">
      <alignment horizontal="centerContinuous" vertical="center"/>
    </xf>
    <xf numFmtId="166" fontId="11" fillId="0" borderId="1" xfId="40" applyNumberFormat="1" applyFont="1" applyFill="1" applyBorder="1" applyAlignment="1">
      <alignment horizontal="left" vertical="center"/>
    </xf>
    <xf numFmtId="166" fontId="12" fillId="0" borderId="1" xfId="40" applyNumberFormat="1" applyFont="1" applyFill="1" applyBorder="1" applyAlignment="1">
      <alignment horizontal="centerContinuous" vertical="center"/>
    </xf>
    <xf numFmtId="165" fontId="12" fillId="0" borderId="1" xfId="28" applyNumberFormat="1" applyFont="1" applyFill="1" applyBorder="1" applyAlignment="1">
      <alignment horizontal="centerContinuous" vertical="center"/>
    </xf>
    <xf numFmtId="166" fontId="11" fillId="0" borderId="0" xfId="40" applyNumberFormat="1" applyFont="1" applyFill="1" applyBorder="1" applyAlignment="1">
      <alignment horizontal="left" vertical="center"/>
    </xf>
    <xf numFmtId="166" fontId="12" fillId="0" borderId="0" xfId="40" applyNumberFormat="1" applyFont="1" applyFill="1" applyBorder="1" applyAlignment="1">
      <alignment horizontal="centerContinuous" vertical="center"/>
    </xf>
    <xf numFmtId="165" fontId="12" fillId="0" borderId="2" xfId="28" applyNumberFormat="1" applyFont="1" applyFill="1" applyBorder="1" applyAlignment="1">
      <alignment horizontal="centerContinuous" vertical="center"/>
    </xf>
    <xf numFmtId="166" fontId="11" fillId="0" borderId="0" xfId="40" applyNumberFormat="1" applyFont="1" applyFill="1" applyAlignment="1">
      <alignment horizontal="center" vertical="center"/>
    </xf>
    <xf numFmtId="165" fontId="11" fillId="0" borderId="0" xfId="28" applyNumberFormat="1" applyFont="1" applyFill="1" applyBorder="1" applyAlignment="1">
      <alignment horizontal="center" vertical="center"/>
    </xf>
    <xf numFmtId="166" fontId="12" fillId="0" borderId="0" xfId="40" applyNumberFormat="1" applyFont="1" applyFill="1" applyAlignment="1">
      <alignment vertical="center"/>
    </xf>
    <xf numFmtId="166" fontId="13" fillId="0" borderId="0" xfId="40" applyNumberFormat="1" applyFont="1" applyFill="1" applyAlignment="1">
      <alignment horizontal="center" vertical="center"/>
    </xf>
    <xf numFmtId="166" fontId="12" fillId="0" borderId="0" xfId="40" applyNumberFormat="1" applyFont="1" applyFill="1" applyAlignment="1">
      <alignment horizontal="center" vertical="center"/>
    </xf>
    <xf numFmtId="165" fontId="12" fillId="0" borderId="0" xfId="28" applyNumberFormat="1" applyFont="1" applyFill="1" applyAlignment="1">
      <alignment horizontal="center" vertical="center"/>
    </xf>
    <xf numFmtId="165" fontId="12" fillId="0" borderId="0" xfId="28" applyNumberFormat="1" applyFont="1" applyFill="1" applyBorder="1" applyAlignment="1">
      <alignment horizontal="center" vertical="center"/>
    </xf>
    <xf numFmtId="166" fontId="12" fillId="0" borderId="0" xfId="40" quotePrefix="1" applyNumberFormat="1" applyFont="1" applyFill="1" applyAlignment="1">
      <alignment vertical="center"/>
    </xf>
    <xf numFmtId="165" fontId="12" fillId="0" borderId="0" xfId="40" applyNumberFormat="1" applyFont="1" applyFill="1" applyBorder="1" applyAlignment="1">
      <alignment vertical="center"/>
    </xf>
    <xf numFmtId="166" fontId="12" fillId="0" borderId="0" xfId="40" applyNumberFormat="1" applyFont="1" applyFill="1" applyBorder="1" applyAlignment="1">
      <alignment horizontal="center" vertical="center"/>
    </xf>
    <xf numFmtId="166" fontId="12" fillId="0" borderId="1" xfId="40" applyNumberFormat="1" applyFont="1" applyFill="1" applyBorder="1" applyAlignment="1">
      <alignment vertical="center"/>
    </xf>
    <xf numFmtId="166" fontId="12" fillId="0" borderId="1" xfId="40" applyNumberFormat="1" applyFont="1" applyFill="1" applyBorder="1" applyAlignment="1">
      <alignment horizontal="center" vertical="center"/>
    </xf>
    <xf numFmtId="165" fontId="12" fillId="0" borderId="1" xfId="28" applyNumberFormat="1" applyFont="1" applyFill="1" applyBorder="1" applyAlignment="1">
      <alignment horizontal="center" vertical="center"/>
    </xf>
    <xf numFmtId="165" fontId="12" fillId="33" borderId="0" xfId="40" applyNumberFormat="1" applyFont="1" applyFill="1" applyBorder="1" applyAlignment="1">
      <alignment vertical="center"/>
    </xf>
    <xf numFmtId="166" fontId="12" fillId="0" borderId="0" xfId="40" applyNumberFormat="1" applyFont="1" applyFill="1" applyBorder="1" applyAlignment="1">
      <alignment horizontal="left" vertical="center"/>
    </xf>
    <xf numFmtId="166" fontId="12" fillId="0" borderId="0" xfId="40" applyNumberFormat="1" applyFont="1" applyFill="1" applyBorder="1" applyAlignment="1">
      <alignment vertical="center"/>
    </xf>
    <xf numFmtId="165" fontId="12" fillId="33" borderId="1" xfId="40" applyNumberFormat="1" applyFont="1" applyFill="1" applyBorder="1" applyAlignment="1">
      <alignment vertical="center"/>
    </xf>
    <xf numFmtId="165" fontId="12" fillId="0" borderId="1" xfId="40" applyNumberFormat="1" applyFont="1" applyFill="1" applyBorder="1" applyAlignment="1">
      <alignment vertical="center"/>
    </xf>
    <xf numFmtId="165" fontId="15" fillId="33" borderId="1" xfId="28" applyNumberFormat="1" applyFont="1" applyFill="1" applyBorder="1" applyAlignment="1">
      <alignment horizontal="right" vertical="center"/>
    </xf>
    <xf numFmtId="166" fontId="12" fillId="0" borderId="0" xfId="40" quotePrefix="1" applyNumberFormat="1" applyFont="1" applyFill="1" applyAlignment="1">
      <alignment horizontal="left" vertical="center"/>
    </xf>
    <xf numFmtId="166" fontId="12" fillId="0" borderId="0" xfId="40" applyNumberFormat="1" applyFont="1" applyFill="1" applyAlignment="1">
      <alignment horizontal="left" vertical="center"/>
    </xf>
    <xf numFmtId="166" fontId="11" fillId="0" borderId="0" xfId="40" applyNumberFormat="1" applyFont="1" applyFill="1" applyBorder="1" applyAlignment="1">
      <alignment horizontal="centerContinuous" vertical="center"/>
    </xf>
    <xf numFmtId="166" fontId="11" fillId="0" borderId="0" xfId="41" applyNumberFormat="1" applyFont="1" applyFill="1" applyAlignment="1">
      <alignment vertical="center"/>
    </xf>
    <xf numFmtId="166" fontId="12" fillId="0" borderId="0" xfId="41" applyNumberFormat="1" applyFont="1" applyFill="1" applyAlignment="1">
      <alignment vertical="center"/>
    </xf>
    <xf numFmtId="165" fontId="12" fillId="0" borderId="0" xfId="41" applyNumberFormat="1" applyFont="1" applyFill="1" applyAlignment="1">
      <alignment vertical="center"/>
    </xf>
    <xf numFmtId="165" fontId="12" fillId="0" borderId="0" xfId="30" applyNumberFormat="1" applyFont="1" applyFill="1" applyAlignment="1">
      <alignment horizontal="right" vertical="center"/>
    </xf>
    <xf numFmtId="165" fontId="12" fillId="0" borderId="0" xfId="30" applyNumberFormat="1" applyFont="1" applyFill="1" applyAlignment="1">
      <alignment vertical="center"/>
    </xf>
    <xf numFmtId="165" fontId="12" fillId="0" borderId="0" xfId="41" applyNumberFormat="1" applyFont="1" applyFill="1" applyBorder="1" applyAlignment="1">
      <alignment vertical="center"/>
    </xf>
    <xf numFmtId="165" fontId="11" fillId="0" borderId="0" xfId="30" applyNumberFormat="1" applyFont="1" applyFill="1" applyAlignment="1">
      <alignment horizontal="right" vertical="center"/>
    </xf>
    <xf numFmtId="166" fontId="11" fillId="0" borderId="0" xfId="41" applyNumberFormat="1" applyFont="1" applyFill="1" applyAlignment="1">
      <alignment horizontal="left" vertical="center"/>
    </xf>
    <xf numFmtId="166" fontId="12" fillId="0" borderId="0" xfId="41" applyNumberFormat="1" applyFont="1" applyFill="1" applyAlignment="1">
      <alignment horizontal="centerContinuous" vertical="center"/>
    </xf>
    <xf numFmtId="165" fontId="12" fillId="0" borderId="0" xfId="41" applyNumberFormat="1" applyFont="1" applyFill="1" applyAlignment="1">
      <alignment horizontal="centerContinuous" vertical="center"/>
    </xf>
    <xf numFmtId="165" fontId="12" fillId="0" borderId="0" xfId="30" applyNumberFormat="1" applyFont="1" applyFill="1" applyBorder="1" applyAlignment="1">
      <alignment horizontal="right" vertical="center"/>
    </xf>
    <xf numFmtId="165" fontId="12" fillId="0" borderId="0" xfId="30" applyNumberFormat="1" applyFont="1" applyFill="1" applyAlignment="1">
      <alignment horizontal="centerContinuous" vertical="center"/>
    </xf>
    <xf numFmtId="166" fontId="11" fillId="0" borderId="1" xfId="41" applyNumberFormat="1" applyFont="1" applyFill="1" applyBorder="1" applyAlignment="1">
      <alignment horizontal="left" vertical="center"/>
    </xf>
    <xf numFmtId="166" fontId="12" fillId="0" borderId="1" xfId="41" applyNumberFormat="1" applyFont="1" applyFill="1" applyBorder="1" applyAlignment="1">
      <alignment horizontal="centerContinuous" vertical="center"/>
    </xf>
    <xf numFmtId="165" fontId="12" fillId="0" borderId="1" xfId="41" applyNumberFormat="1" applyFont="1" applyFill="1" applyBorder="1" applyAlignment="1">
      <alignment horizontal="centerContinuous" vertical="center"/>
    </xf>
    <xf numFmtId="165" fontId="12" fillId="0" borderId="1" xfId="30" applyNumberFormat="1" applyFont="1" applyFill="1" applyBorder="1" applyAlignment="1">
      <alignment horizontal="right" vertical="center"/>
    </xf>
    <xf numFmtId="165" fontId="12" fillId="0" borderId="1" xfId="30" applyNumberFormat="1" applyFont="1" applyFill="1" applyBorder="1" applyAlignment="1">
      <alignment horizontal="centerContinuous" vertical="center"/>
    </xf>
    <xf numFmtId="166" fontId="11" fillId="0" borderId="2" xfId="41" applyNumberFormat="1" applyFont="1" applyFill="1" applyBorder="1" applyAlignment="1">
      <alignment horizontal="left" vertical="center"/>
    </xf>
    <xf numFmtId="166" fontId="12" fillId="0" borderId="2" xfId="41" applyNumberFormat="1" applyFont="1" applyFill="1" applyBorder="1" applyAlignment="1">
      <alignment horizontal="centerContinuous" vertical="center"/>
    </xf>
    <xf numFmtId="165" fontId="12" fillId="0" borderId="2" xfId="41" applyNumberFormat="1" applyFont="1" applyFill="1" applyBorder="1" applyAlignment="1">
      <alignment horizontal="centerContinuous" vertical="center"/>
    </xf>
    <xf numFmtId="165" fontId="12" fillId="0" borderId="2" xfId="30" applyNumberFormat="1" applyFont="1" applyFill="1" applyBorder="1" applyAlignment="1">
      <alignment horizontal="right" vertical="center"/>
    </xf>
    <xf numFmtId="165" fontId="12" fillId="0" borderId="2" xfId="30" applyNumberFormat="1" applyFont="1" applyFill="1" applyBorder="1" applyAlignment="1">
      <alignment horizontal="centerContinuous" vertical="center"/>
    </xf>
    <xf numFmtId="166" fontId="11" fillId="0" borderId="0" xfId="41" applyNumberFormat="1" applyFont="1" applyFill="1" applyBorder="1" applyAlignment="1">
      <alignment horizontal="left" vertical="center"/>
    </xf>
    <xf numFmtId="166" fontId="12" fillId="0" borderId="0" xfId="41" applyNumberFormat="1" applyFont="1" applyFill="1" applyBorder="1" applyAlignment="1">
      <alignment horizontal="centerContinuous" vertical="center"/>
    </xf>
    <xf numFmtId="166" fontId="11" fillId="0" borderId="0" xfId="41" applyNumberFormat="1" applyFont="1" applyFill="1" applyAlignment="1">
      <alignment horizontal="center" vertical="center"/>
    </xf>
    <xf numFmtId="166" fontId="13" fillId="0" borderId="0" xfId="41" applyNumberFormat="1" applyFont="1" applyFill="1" applyAlignment="1">
      <alignment horizontal="center" vertical="center"/>
    </xf>
    <xf numFmtId="165" fontId="11" fillId="0" borderId="0" xfId="30" applyNumberFormat="1" applyFont="1" applyFill="1" applyBorder="1" applyAlignment="1">
      <alignment horizontal="right" vertical="center"/>
    </xf>
    <xf numFmtId="165" fontId="11" fillId="0" borderId="0" xfId="41" applyNumberFormat="1" applyFont="1" applyFill="1" applyAlignment="1">
      <alignment horizontal="right" vertical="center"/>
    </xf>
    <xf numFmtId="165" fontId="11" fillId="0" borderId="0" xfId="41" applyNumberFormat="1" applyFont="1" applyFill="1" applyBorder="1" applyAlignment="1">
      <alignment horizontal="right" vertical="center"/>
    </xf>
    <xf numFmtId="165" fontId="11" fillId="0" borderId="0" xfId="41" applyNumberFormat="1" applyFont="1" applyFill="1" applyBorder="1" applyAlignment="1">
      <alignment horizontal="center" vertical="center"/>
    </xf>
    <xf numFmtId="165" fontId="11" fillId="0" borderId="1" xfId="30" applyNumberFormat="1" applyFont="1" applyFill="1" applyBorder="1" applyAlignment="1">
      <alignment horizontal="right" vertical="center"/>
    </xf>
    <xf numFmtId="165" fontId="11" fillId="0" borderId="1" xfId="41" applyNumberFormat="1" applyFont="1" applyFill="1" applyBorder="1" applyAlignment="1">
      <alignment horizontal="right" vertical="top"/>
    </xf>
    <xf numFmtId="166" fontId="11" fillId="0" borderId="0" xfId="41" quotePrefix="1" applyNumberFormat="1" applyFont="1" applyFill="1" applyAlignment="1">
      <alignment horizontal="left" vertical="center"/>
    </xf>
    <xf numFmtId="166" fontId="12" fillId="0" borderId="0" xfId="41" applyNumberFormat="1" applyFont="1" applyFill="1" applyAlignment="1">
      <alignment horizontal="left" vertical="center"/>
    </xf>
    <xf numFmtId="169" fontId="12" fillId="0" borderId="0" xfId="28" applyNumberFormat="1" applyFont="1" applyFill="1" applyAlignment="1">
      <alignment horizontal="center" vertical="center"/>
    </xf>
    <xf numFmtId="169" fontId="12" fillId="0" borderId="0" xfId="28" applyNumberFormat="1" applyFont="1" applyFill="1" applyAlignment="1">
      <alignment vertical="center"/>
    </xf>
    <xf numFmtId="169" fontId="12" fillId="0" borderId="0" xfId="28" applyNumberFormat="1" applyFont="1" applyFill="1" applyAlignment="1">
      <alignment horizontal="left" vertical="center"/>
    </xf>
    <xf numFmtId="166" fontId="12" fillId="0" borderId="0" xfId="41" applyNumberFormat="1" applyFont="1" applyFill="1" applyAlignment="1">
      <alignment vertical="top"/>
    </xf>
    <xf numFmtId="168" fontId="12" fillId="0" borderId="1" xfId="28" applyNumberFormat="1" applyFont="1" applyFill="1" applyBorder="1" applyAlignment="1">
      <alignment horizontal="right" vertical="center"/>
    </xf>
    <xf numFmtId="168" fontId="12" fillId="0" borderId="0" xfId="41" applyNumberFormat="1" applyFont="1" applyFill="1" applyAlignment="1">
      <alignment vertical="center"/>
    </xf>
    <xf numFmtId="168" fontId="12" fillId="0" borderId="0" xfId="28" applyNumberFormat="1" applyFont="1" applyFill="1" applyBorder="1" applyAlignment="1">
      <alignment horizontal="right" vertical="center"/>
    </xf>
    <xf numFmtId="165" fontId="12" fillId="0" borderId="1" xfId="43" applyNumberFormat="1" applyFont="1" applyFill="1" applyBorder="1" applyAlignment="1">
      <alignment horizontal="right" vertical="center"/>
    </xf>
    <xf numFmtId="169" fontId="11" fillId="0" borderId="0" xfId="28" applyNumberFormat="1" applyFont="1" applyFill="1" applyAlignment="1">
      <alignment horizontal="left" vertical="center"/>
    </xf>
    <xf numFmtId="166" fontId="12" fillId="0" borderId="0" xfId="41" applyNumberFormat="1" applyFont="1" applyFill="1" applyAlignment="1">
      <alignment horizontal="left" vertical="top"/>
    </xf>
    <xf numFmtId="165" fontId="11" fillId="33" borderId="0" xfId="30" applyNumberFormat="1" applyFont="1" applyFill="1" applyBorder="1" applyAlignment="1">
      <alignment horizontal="right" vertical="center"/>
    </xf>
    <xf numFmtId="165" fontId="11" fillId="33" borderId="0" xfId="41" applyNumberFormat="1" applyFont="1" applyFill="1" applyBorder="1" applyAlignment="1">
      <alignment horizontal="right" vertical="center"/>
    </xf>
    <xf numFmtId="168" fontId="12" fillId="33" borderId="1" xfId="28" applyNumberFormat="1" applyFont="1" applyFill="1" applyBorder="1" applyAlignment="1">
      <alignment horizontal="right" vertical="center"/>
    </xf>
    <xf numFmtId="165" fontId="12" fillId="33" borderId="1" xfId="43" applyNumberFormat="1" applyFont="1" applyFill="1" applyBorder="1" applyAlignment="1">
      <alignment horizontal="right" vertical="center"/>
    </xf>
    <xf numFmtId="166" fontId="12" fillId="0" borderId="0" xfId="41" applyNumberFormat="1" applyFont="1" applyFill="1" applyAlignment="1">
      <alignment horizontal="center" vertical="center"/>
    </xf>
    <xf numFmtId="165" fontId="12" fillId="0" borderId="1" xfId="41" applyNumberFormat="1" applyFont="1" applyFill="1" applyBorder="1" applyAlignment="1">
      <alignment vertical="center"/>
    </xf>
    <xf numFmtId="166" fontId="12" fillId="0" borderId="0" xfId="41" applyNumberFormat="1" applyFont="1" applyFill="1" applyBorder="1" applyAlignment="1">
      <alignment vertical="center"/>
    </xf>
    <xf numFmtId="165" fontId="12" fillId="0" borderId="0" xfId="41" applyNumberFormat="1" applyFont="1" applyFill="1" applyAlignment="1">
      <alignment horizontal="right" vertical="center"/>
    </xf>
    <xf numFmtId="168" fontId="12" fillId="0" borderId="0" xfId="30" applyNumberFormat="1" applyFont="1" applyFill="1" applyBorder="1" applyAlignment="1">
      <alignment horizontal="right" vertical="center"/>
    </xf>
    <xf numFmtId="168" fontId="12" fillId="0" borderId="0" xfId="41" applyNumberFormat="1" applyFont="1" applyFill="1" applyAlignment="1">
      <alignment horizontal="right" vertical="center"/>
    </xf>
    <xf numFmtId="168" fontId="12" fillId="0" borderId="0" xfId="41" applyNumberFormat="1" applyFont="1" applyFill="1" applyBorder="1" applyAlignment="1">
      <alignment horizontal="right" vertical="center"/>
    </xf>
    <xf numFmtId="166" fontId="11" fillId="0" borderId="0" xfId="41" applyNumberFormat="1" applyFont="1" applyFill="1" applyBorder="1" applyAlignment="1">
      <alignment horizontal="center" vertical="center"/>
    </xf>
    <xf numFmtId="165" fontId="11" fillId="0" borderId="4" xfId="41" applyNumberFormat="1" applyFont="1" applyFill="1" applyBorder="1" applyAlignment="1">
      <alignment horizontal="right" vertical="center"/>
    </xf>
    <xf numFmtId="165" fontId="11" fillId="0" borderId="2" xfId="41" applyNumberFormat="1" applyFont="1" applyFill="1" applyBorder="1" applyAlignment="1">
      <alignment vertical="center"/>
    </xf>
    <xf numFmtId="168" fontId="12" fillId="0" borderId="1" xfId="30" applyNumberFormat="1" applyFont="1" applyFill="1" applyBorder="1" applyAlignment="1">
      <alignment horizontal="right" vertical="center"/>
    </xf>
    <xf numFmtId="168" fontId="12" fillId="0" borderId="0" xfId="41" applyNumberFormat="1" applyFont="1" applyFill="1" applyBorder="1" applyAlignment="1">
      <alignment vertical="center"/>
    </xf>
    <xf numFmtId="168" fontId="12" fillId="0" borderId="0" xfId="30" applyNumberFormat="1" applyFont="1" applyFill="1" applyAlignment="1">
      <alignment horizontal="right" vertical="center"/>
    </xf>
    <xf numFmtId="168" fontId="12" fillId="0" borderId="0" xfId="30" applyNumberFormat="1" applyFont="1" applyFill="1" applyAlignment="1">
      <alignment vertical="center"/>
    </xf>
    <xf numFmtId="168" fontId="12" fillId="0" borderId="3" xfId="30" applyNumberFormat="1" applyFont="1" applyFill="1" applyBorder="1" applyAlignment="1">
      <alignment horizontal="right" vertical="center"/>
    </xf>
    <xf numFmtId="168" fontId="12" fillId="33" borderId="0" xfId="30" applyNumberFormat="1" applyFont="1" applyFill="1" applyBorder="1" applyAlignment="1">
      <alignment horizontal="right" vertical="center"/>
    </xf>
    <xf numFmtId="168" fontId="12" fillId="33" borderId="0" xfId="41" applyNumberFormat="1" applyFont="1" applyFill="1" applyBorder="1" applyAlignment="1">
      <alignment horizontal="right" vertical="center"/>
    </xf>
    <xf numFmtId="168" fontId="12" fillId="33" borderId="1" xfId="30" applyNumberFormat="1" applyFont="1" applyFill="1" applyBorder="1" applyAlignment="1">
      <alignment horizontal="right" vertical="center"/>
    </xf>
    <xf numFmtId="168" fontId="12" fillId="33" borderId="3" xfId="30" applyNumberFormat="1" applyFont="1" applyFill="1" applyBorder="1" applyAlignment="1">
      <alignment horizontal="right" vertical="center"/>
    </xf>
    <xf numFmtId="0" fontId="12" fillId="0" borderId="1" xfId="41" applyFont="1" applyFill="1" applyBorder="1" applyAlignment="1">
      <alignment vertical="center"/>
    </xf>
    <xf numFmtId="166" fontId="12" fillId="0" borderId="1" xfId="41" applyNumberFormat="1" applyFont="1" applyFill="1" applyBorder="1" applyAlignment="1">
      <alignment horizontal="right" vertical="center"/>
    </xf>
    <xf numFmtId="166" fontId="12" fillId="0" borderId="1" xfId="41" applyNumberFormat="1" applyFont="1" applyFill="1" applyBorder="1" applyAlignment="1">
      <alignment vertical="center"/>
    </xf>
    <xf numFmtId="166" fontId="12" fillId="0" borderId="0" xfId="28" applyNumberFormat="1" applyFont="1" applyFill="1" applyAlignment="1">
      <alignment vertical="center"/>
    </xf>
    <xf numFmtId="166" fontId="12" fillId="0" borderId="0" xfId="41" applyNumberFormat="1" applyFont="1" applyFill="1" applyBorder="1" applyAlignment="1">
      <alignment horizontal="right" vertical="center"/>
    </xf>
    <xf numFmtId="166" fontId="12" fillId="0" borderId="0" xfId="41" applyNumberFormat="1" applyFont="1" applyFill="1" applyAlignment="1">
      <alignment horizontal="right" vertical="center"/>
    </xf>
    <xf numFmtId="165" fontId="12" fillId="0" borderId="0" xfId="29" applyNumberFormat="1" applyFont="1" applyFill="1" applyBorder="1" applyAlignment="1">
      <alignment horizontal="centerContinuous" vertical="center"/>
    </xf>
    <xf numFmtId="165" fontId="11" fillId="0" borderId="0" xfId="29" applyNumberFormat="1" applyFont="1" applyFill="1" applyAlignment="1">
      <alignment horizontal="centerContinuous" vertical="center"/>
    </xf>
    <xf numFmtId="165" fontId="12" fillId="0" borderId="0" xfId="29" applyNumberFormat="1" applyFont="1" applyFill="1" applyAlignment="1">
      <alignment horizontal="centerContinuous" vertical="center"/>
    </xf>
    <xf numFmtId="165" fontId="12" fillId="0" borderId="1" xfId="29" applyNumberFormat="1" applyFont="1" applyFill="1" applyBorder="1" applyAlignment="1">
      <alignment horizontal="centerContinuous" vertical="center"/>
    </xf>
    <xf numFmtId="165" fontId="12" fillId="0" borderId="2" xfId="29" applyNumberFormat="1" applyFont="1" applyFill="1" applyBorder="1" applyAlignment="1">
      <alignment horizontal="centerContinuous" vertical="center"/>
    </xf>
    <xf numFmtId="165" fontId="12" fillId="0" borderId="2" xfId="29" applyNumberFormat="1" applyFont="1" applyFill="1" applyBorder="1" applyAlignment="1">
      <alignment horizontal="right" vertical="center"/>
    </xf>
    <xf numFmtId="165" fontId="11" fillId="0" borderId="0" xfId="29" applyNumberFormat="1" applyFont="1" applyFill="1" applyBorder="1" applyAlignment="1">
      <alignment horizontal="center" vertical="center"/>
    </xf>
    <xf numFmtId="0" fontId="13" fillId="0" borderId="0" xfId="40" applyFont="1" applyFill="1" applyBorder="1" applyAlignment="1">
      <alignment horizontal="center" vertical="center"/>
    </xf>
    <xf numFmtId="165" fontId="11" fillId="0" borderId="0" xfId="29" applyNumberFormat="1" applyFont="1" applyFill="1" applyBorder="1" applyAlignment="1">
      <alignment horizontal="right" vertical="center"/>
    </xf>
    <xf numFmtId="165" fontId="12" fillId="33" borderId="0" xfId="29" applyNumberFormat="1" applyFont="1" applyFill="1" applyAlignment="1">
      <alignment vertical="center"/>
    </xf>
    <xf numFmtId="165" fontId="12" fillId="0" borderId="0" xfId="29" applyNumberFormat="1" applyFont="1" applyFill="1" applyAlignment="1">
      <alignment vertical="center"/>
    </xf>
    <xf numFmtId="165" fontId="12" fillId="33" borderId="1" xfId="29" applyNumberFormat="1" applyFont="1" applyFill="1" applyBorder="1" applyAlignment="1">
      <alignment horizontal="right" vertical="center"/>
    </xf>
    <xf numFmtId="0" fontId="11" fillId="0" borderId="0" xfId="40" applyFont="1" applyFill="1" applyBorder="1" applyAlignment="1">
      <alignment vertical="center"/>
    </xf>
    <xf numFmtId="167" fontId="12" fillId="33" borderId="0" xfId="28" applyNumberFormat="1" applyFont="1" applyFill="1" applyBorder="1" applyAlignment="1">
      <alignment horizontal="right" vertical="center"/>
    </xf>
    <xf numFmtId="167" fontId="12" fillId="0" borderId="0" xfId="29" applyNumberFormat="1" applyFont="1" applyFill="1" applyBorder="1" applyAlignment="1">
      <alignment horizontal="right" vertical="center"/>
    </xf>
    <xf numFmtId="167" fontId="33" fillId="0" borderId="0" xfId="28" applyNumberFormat="1" applyFont="1" applyFill="1" applyBorder="1" applyAlignment="1">
      <alignment horizontal="right" vertical="center"/>
    </xf>
    <xf numFmtId="167" fontId="12" fillId="0" borderId="0" xfId="28" applyNumberFormat="1" applyFont="1" applyFill="1" applyBorder="1" applyAlignment="1">
      <alignment horizontal="right" vertical="center"/>
    </xf>
    <xf numFmtId="165" fontId="12" fillId="0" borderId="0" xfId="29" applyNumberFormat="1" applyFont="1" applyFill="1" applyAlignment="1">
      <alignment horizontal="right" vertical="center"/>
    </xf>
    <xf numFmtId="0" fontId="12" fillId="0" borderId="0" xfId="40" applyFont="1" applyFill="1" applyAlignment="1">
      <alignment horizontal="center" vertical="center"/>
    </xf>
    <xf numFmtId="0" fontId="12" fillId="0" borderId="0" xfId="40" applyFont="1" applyFill="1" applyAlignment="1">
      <alignment horizontal="center" vertical="center"/>
    </xf>
    <xf numFmtId="165" fontId="12" fillId="33" borderId="0" xfId="30" applyNumberFormat="1" applyFont="1" applyFill="1" applyBorder="1" applyAlignment="1">
      <alignment horizontal="right" vertical="center"/>
    </xf>
    <xf numFmtId="165" fontId="12" fillId="0" borderId="16" xfId="28" applyNumberFormat="1" applyFont="1" applyFill="1" applyBorder="1" applyAlignment="1">
      <alignment horizontal="right" vertical="center"/>
    </xf>
    <xf numFmtId="166" fontId="12" fillId="0" borderId="0" xfId="40" applyNumberFormat="1" applyFont="1" applyFill="1" applyAlignment="1">
      <alignment vertical="center" wrapText="1"/>
    </xf>
    <xf numFmtId="165" fontId="12" fillId="33" borderId="16" xfId="28" applyNumberFormat="1" applyFont="1" applyFill="1" applyBorder="1" applyAlignment="1">
      <alignment horizontal="right" vertical="center"/>
    </xf>
    <xf numFmtId="165" fontId="12" fillId="0" borderId="0" xfId="41" applyNumberFormat="1" applyFont="1" applyFill="1" applyBorder="1" applyAlignment="1">
      <alignment horizontal="right" vertical="center"/>
    </xf>
    <xf numFmtId="165" fontId="12" fillId="33" borderId="16" xfId="29" applyNumberFormat="1" applyFont="1" applyFill="1" applyBorder="1" applyAlignment="1">
      <alignment horizontal="right" vertical="center"/>
    </xf>
    <xf numFmtId="165" fontId="12" fillId="0" borderId="16" xfId="29" applyNumberFormat="1" applyFont="1" applyFill="1" applyBorder="1" applyAlignment="1">
      <alignment horizontal="right" vertical="center"/>
    </xf>
    <xf numFmtId="165" fontId="12" fillId="33" borderId="16" xfId="30" applyNumberFormat="1" applyFont="1" applyFill="1" applyBorder="1" applyAlignment="1">
      <alignment horizontal="right" vertical="center"/>
    </xf>
    <xf numFmtId="165" fontId="12" fillId="33" borderId="16" xfId="41" applyNumberFormat="1" applyFont="1" applyFill="1" applyBorder="1" applyAlignment="1">
      <alignment horizontal="right" vertical="center"/>
    </xf>
    <xf numFmtId="168" fontId="12" fillId="33" borderId="16" xfId="30" applyNumberFormat="1" applyFont="1" applyFill="1" applyBorder="1" applyAlignment="1">
      <alignment horizontal="right" vertical="center"/>
    </xf>
    <xf numFmtId="0" fontId="12" fillId="0" borderId="0" xfId="29" applyNumberFormat="1" applyFont="1" applyFill="1" applyBorder="1" applyAlignment="1">
      <alignment horizontal="center" vertical="center"/>
    </xf>
    <xf numFmtId="165" fontId="11" fillId="0" borderId="16" xfId="29" quotePrefix="1" applyNumberFormat="1" applyFont="1" applyFill="1" applyBorder="1" applyAlignment="1">
      <alignment horizontal="right" vertical="center"/>
    </xf>
    <xf numFmtId="166" fontId="11" fillId="0" borderId="15" xfId="41" applyNumberFormat="1" applyFont="1" applyFill="1" applyBorder="1" applyAlignment="1">
      <alignment horizontal="left" vertical="center"/>
    </xf>
    <xf numFmtId="0" fontId="12" fillId="0" borderId="15" xfId="41" applyFont="1" applyFill="1" applyBorder="1" applyAlignment="1">
      <alignment vertical="center"/>
    </xf>
    <xf numFmtId="166" fontId="11" fillId="0" borderId="16" xfId="41" applyNumberFormat="1" applyFont="1" applyFill="1" applyBorder="1" applyAlignment="1">
      <alignment horizontal="center" vertical="center"/>
    </xf>
    <xf numFmtId="166" fontId="12" fillId="0" borderId="15" xfId="41" applyNumberFormat="1" applyFont="1" applyFill="1" applyBorder="1" applyAlignment="1">
      <alignment horizontal="centerContinuous" vertical="center"/>
    </xf>
    <xf numFmtId="165" fontId="12" fillId="0" borderId="0" xfId="30" applyNumberFormat="1" applyFont="1" applyFill="1" applyBorder="1" applyAlignment="1">
      <alignment horizontal="center" vertical="center"/>
    </xf>
    <xf numFmtId="165" fontId="11" fillId="0" borderId="16" xfId="28" quotePrefix="1" applyNumberFormat="1" applyFont="1" applyFill="1" applyBorder="1" applyAlignment="1">
      <alignment horizontal="right" vertical="center"/>
    </xf>
    <xf numFmtId="0" fontId="12" fillId="0" borderId="0" xfId="40" applyNumberFormat="1" applyFont="1" applyFill="1" applyAlignment="1">
      <alignment horizontal="center" vertical="center"/>
    </xf>
    <xf numFmtId="0" fontId="12" fillId="0" borderId="0" xfId="40" applyFont="1" applyFill="1" applyAlignment="1">
      <alignment horizontal="center" vertical="center"/>
    </xf>
    <xf numFmtId="165" fontId="11" fillId="0" borderId="1" xfId="41" applyNumberFormat="1" applyFont="1" applyFill="1" applyBorder="1" applyAlignment="1">
      <alignment horizontal="right" vertical="center"/>
    </xf>
    <xf numFmtId="0" fontId="12" fillId="0" borderId="0" xfId="40" applyFont="1" applyFill="1" applyAlignment="1">
      <alignment horizontal="center" vertical="center"/>
    </xf>
    <xf numFmtId="0" fontId="12" fillId="0" borderId="0" xfId="40" applyFont="1" applyFill="1" applyAlignment="1">
      <alignment horizontal="center" vertical="center"/>
    </xf>
    <xf numFmtId="165" fontId="4" fillId="0" borderId="1" xfId="29" applyNumberFormat="1" applyFont="1" applyFill="1" applyBorder="1" applyAlignment="1">
      <alignment horizontal="center" vertical="center"/>
    </xf>
    <xf numFmtId="0" fontId="5" fillId="0" borderId="1" xfId="40" applyFont="1" applyFill="1" applyBorder="1" applyAlignment="1">
      <alignment horizontal="justify" vertical="center"/>
    </xf>
    <xf numFmtId="0" fontId="12" fillId="0" borderId="1" xfId="40" applyFont="1" applyFill="1" applyBorder="1" applyAlignment="1">
      <alignment horizontal="justify" vertical="center"/>
    </xf>
    <xf numFmtId="166" fontId="11" fillId="0" borderId="4" xfId="28" applyNumberFormat="1" applyFont="1" applyFill="1" applyBorder="1" applyAlignment="1">
      <alignment horizontal="center" vertical="center"/>
    </xf>
    <xf numFmtId="166" fontId="11" fillId="0" borderId="1" xfId="28" applyNumberFormat="1" applyFont="1" applyFill="1" applyBorder="1" applyAlignment="1">
      <alignment horizontal="center" vertical="center"/>
    </xf>
    <xf numFmtId="0" fontId="11" fillId="0" borderId="1" xfId="28" applyNumberFormat="1" applyFont="1" applyFill="1" applyBorder="1" applyAlignment="1">
      <alignment horizontal="right" vertical="center"/>
    </xf>
    <xf numFmtId="0" fontId="12" fillId="0" borderId="0" xfId="40" applyFont="1" applyFill="1" applyAlignment="1">
      <alignment horizontal="center" vertical="center"/>
    </xf>
    <xf numFmtId="165" fontId="11" fillId="0" borderId="1" xfId="29" applyNumberFormat="1" applyFont="1" applyFill="1" applyBorder="1" applyAlignment="1">
      <alignment horizontal="right" vertical="center"/>
    </xf>
    <xf numFmtId="165" fontId="11" fillId="0" borderId="1" xfId="29" applyNumberFormat="1" applyFont="1" applyFill="1" applyBorder="1" applyAlignment="1">
      <alignment horizontal="center" vertical="center"/>
    </xf>
    <xf numFmtId="165" fontId="11" fillId="0" borderId="1" xfId="41" applyNumberFormat="1" applyFont="1" applyFill="1" applyBorder="1" applyAlignment="1">
      <alignment horizontal="right" vertical="center"/>
    </xf>
    <xf numFmtId="165" fontId="11" fillId="0" borderId="15" xfId="41" applyNumberFormat="1" applyFont="1" applyFill="1" applyBorder="1" applyAlignment="1">
      <alignment horizontal="right" vertical="center"/>
    </xf>
    <xf numFmtId="165" fontId="11" fillId="0" borderId="4" xfId="41" applyNumberFormat="1" applyFont="1" applyFill="1" applyBorder="1" applyAlignment="1">
      <alignment horizontal="center" vertical="center"/>
    </xf>
    <xf numFmtId="165" fontId="11" fillId="0" borderId="17" xfId="41" applyNumberFormat="1" applyFont="1" applyFill="1" applyBorder="1" applyAlignment="1">
      <alignment horizontal="center" vertical="center"/>
    </xf>
    <xf numFmtId="165" fontId="11" fillId="0" borderId="1" xfId="41" applyNumberFormat="1" applyFont="1" applyFill="1" applyBorder="1" applyAlignment="1">
      <alignment horizontal="center" vertical="center"/>
    </xf>
    <xf numFmtId="165" fontId="11" fillId="0" borderId="1" xfId="41" applyNumberFormat="1" applyFont="1" applyFill="1" applyBorder="1" applyAlignment="1">
      <alignment horizontal="center" vertical="top"/>
    </xf>
    <xf numFmtId="0" fontId="12" fillId="0" borderId="1" xfId="41" applyFont="1" applyFill="1" applyBorder="1" applyAlignment="1">
      <alignment horizontal="left" vertical="center"/>
    </xf>
    <xf numFmtId="0" fontId="12" fillId="0" borderId="15" xfId="41" applyFont="1" applyFill="1" applyBorder="1" applyAlignment="1">
      <alignment horizontal="left" vertical="center"/>
    </xf>
    <xf numFmtId="165" fontId="11" fillId="0" borderId="1" xfId="40" applyNumberFormat="1" applyFont="1" applyFill="1" applyBorder="1" applyAlignment="1">
      <alignment horizontal="right" vertical="center"/>
    </xf>
    <xf numFmtId="165" fontId="11" fillId="0" borderId="4" xfId="28" applyNumberFormat="1" applyFont="1" applyFill="1" applyBorder="1" applyAlignment="1">
      <alignment horizontal="center" vertical="center"/>
    </xf>
    <xf numFmtId="165" fontId="11" fillId="0" borderId="1" xfId="28" applyNumberFormat="1" applyFont="1" applyFill="1" applyBorder="1" applyAlignment="1">
      <alignment horizontal="center" vertical="center"/>
    </xf>
  </cellXfs>
  <cellStyles count="9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 2" xfId="61" xr:uid="{D89EF47F-2762-4540-8343-8E9E5C7FCC9A}"/>
    <cellStyle name="Comma 2" xfId="52" xr:uid="{693771F9-5CE0-4F0F-BBB4-25CBA7FBF1A8}"/>
    <cellStyle name="Comma 2 2" xfId="67" xr:uid="{2F1FBC33-33A6-4C31-A3E9-E8F90D35630C}"/>
    <cellStyle name="Comma 2 2 2" xfId="74" xr:uid="{6E6C39F5-E45E-4CD7-9605-E8939D017F13}"/>
    <cellStyle name="Comma 2 3" xfId="70" xr:uid="{4B634597-6F40-4552-B235-B4D935DE19BC}"/>
    <cellStyle name="Comma 2 4" xfId="90" xr:uid="{C6AE6BB5-7430-4FCA-9553-6ADF9FC10D39}"/>
    <cellStyle name="Comma 2 7" xfId="29" xr:uid="{00000000-0005-0000-0000-00001C000000}"/>
    <cellStyle name="Comma 2 7 2" xfId="72" xr:uid="{9D3D647D-9BE9-4145-BCBB-9DED81E6981B}"/>
    <cellStyle name="Comma 3" xfId="57" xr:uid="{9586203C-A001-43BE-9523-383352B8CA38}"/>
    <cellStyle name="Comma 3 2" xfId="30" xr:uid="{00000000-0005-0000-0000-00001D000000}"/>
    <cellStyle name="Comma 3 3" xfId="75" xr:uid="{251844CA-1EF9-4548-8AC4-656AE137547D}"/>
    <cellStyle name="Comma 37" xfId="78" xr:uid="{E5333EF0-9A1B-468E-958E-1C53EFCA9B6B}"/>
    <cellStyle name="Comma 38" xfId="86" xr:uid="{888F27F3-29C2-4199-B526-9CDA7935A18B}"/>
    <cellStyle name="Comma 4" xfId="62" xr:uid="{7F9BA902-926F-481C-9ABF-FFEB2A824EB5}"/>
    <cellStyle name="Comma 4 2" xfId="71" xr:uid="{47E5B744-F51A-4156-8962-06F132605CE6}"/>
    <cellStyle name="Comma 40" xfId="84" xr:uid="{D7ACB1A2-E50B-420B-89BF-A0456CD8DD2B}"/>
    <cellStyle name="Comma 46" xfId="55" xr:uid="{44C3FDEA-2361-4885-B311-0ED0E0130907}"/>
    <cellStyle name="Comma 47" xfId="64" xr:uid="{9FFBB104-414D-4DED-BB75-BA5487FD028D}"/>
    <cellStyle name="Comma 5" xfId="76" xr:uid="{B6E37C11-888A-4ECC-B8AB-F1E5A1A4C5BD}"/>
    <cellStyle name="Comma 6" xfId="63" xr:uid="{8302A195-D4EE-4994-B4E6-2F15A6CA488B}"/>
    <cellStyle name="Comma 7" xfId="94" xr:uid="{86C513A6-820A-4219-AD87-AD174075E966}"/>
    <cellStyle name="Comma 8" xfId="51" xr:uid="{2AE64861-3FF9-407B-A1A2-605D4A9130CD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Hyperlink 2" xfId="87" xr:uid="{E27967B0-3AD5-45D2-8C3B-B8D62A2ADA02}"/>
    <cellStyle name="Hyperlink 3" xfId="93" xr:uid="{5F0524A7-F2DF-4C20-87FA-12B77A860472}"/>
    <cellStyle name="Hyperlink 4" xfId="81" xr:uid="{6AB6306F-6861-49BB-9469-5667F61F08C1}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0 2 2" xfId="88" xr:uid="{F055B279-6875-4E5D-BCDF-F49307D0C203}"/>
    <cellStyle name="Normal 14" xfId="59" xr:uid="{5BF90FD6-E7E7-4DF7-9C2B-2D879FCE11B6}"/>
    <cellStyle name="Normal 15" xfId="58" xr:uid="{7DF6950C-07FA-4A24-9B24-9BE886394840}"/>
    <cellStyle name="Normal 167" xfId="80" xr:uid="{91D37E3F-3581-41AD-93C4-EA50B1A6EE44}"/>
    <cellStyle name="Normal 17" xfId="83" xr:uid="{DE6CB991-7F48-4A95-AEDE-8008F7E9B9EC}"/>
    <cellStyle name="Normal 2" xfId="54" xr:uid="{22348E07-AEF7-404D-AEBE-38DC6841DB0D}"/>
    <cellStyle name="Normal 2 2" xfId="73" xr:uid="{74D2A1E0-401A-4D22-95BE-E125303944CF}"/>
    <cellStyle name="Normal 2 3" xfId="40" xr:uid="{00000000-0005-0000-0000-000028000000}"/>
    <cellStyle name="Normal 2 3 2" xfId="89" xr:uid="{1F67EA9A-A9E7-4855-B22E-BCCBFBBAA8CF}"/>
    <cellStyle name="Normal 2 9 2" xfId="68" xr:uid="{B6BB31DF-E743-4AC8-81F6-FC0AEFEF5989}"/>
    <cellStyle name="Normal 20" xfId="66" xr:uid="{403C916D-8E10-4473-A48E-233682D51EFB}"/>
    <cellStyle name="Normal 29" xfId="82" xr:uid="{113AFD91-366E-4F84-8D0B-9EC61332A322}"/>
    <cellStyle name="Normal 3" xfId="56" xr:uid="{2DD5595C-505A-4ED3-AF4B-57236EB3BE51}"/>
    <cellStyle name="Normal 3 2" xfId="91" xr:uid="{FEE8AF8D-959B-4513-BBA6-7F71759E81A7}"/>
    <cellStyle name="Normal 30" xfId="77" xr:uid="{BF9E9B93-17FD-4416-A58B-7C92B8DAEACF}"/>
    <cellStyle name="Normal 32" xfId="85" xr:uid="{B159BD5D-5C73-4C58-88A8-DA8D1C580936}"/>
    <cellStyle name="Normal 4" xfId="65" xr:uid="{8394D8D1-D805-4BDD-8510-CEEEDBD16CF0}"/>
    <cellStyle name="Normal 4 5" xfId="60" xr:uid="{028DB036-5D2B-4F99-824A-2237657750D1}"/>
    <cellStyle name="Normal 5" xfId="69" xr:uid="{AC5737F9-2914-427F-83D6-726ABFED210B}"/>
    <cellStyle name="Normal 6" xfId="92" xr:uid="{B4C48884-319B-4AF8-A1AF-CEFC51E1E1FB}"/>
    <cellStyle name="Normal 7" xfId="50" xr:uid="{DD40AEC1-F968-4DBE-A4FF-A6B77162A78F}"/>
    <cellStyle name="Normal 7 2" xfId="41" xr:uid="{00000000-0005-0000-0000-000029000000}"/>
    <cellStyle name="Normal 9" xfId="42" xr:uid="{00000000-0005-0000-0000-00002A000000}"/>
    <cellStyle name="Normal_Major Q2'06" xfId="43" xr:uid="{00000000-0005-0000-0000-00002B000000}"/>
    <cellStyle name="Note" xfId="44" builtinId="10" customBuiltin="1"/>
    <cellStyle name="Output" xfId="45" builtinId="21" customBuiltin="1"/>
    <cellStyle name="Percent 11" xfId="79" xr:uid="{908493DE-B33E-40A2-A2EC-36F23B2AA770}"/>
    <cellStyle name="Percent 2" xfId="53" xr:uid="{70A40748-CFBB-42BB-8354-92EF59E5E688}"/>
    <cellStyle name="Percent 3" xfId="46" xr:uid="{00000000-0005-0000-0000-00002E000000}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</sheetPr>
  <dimension ref="A1:X98"/>
  <sheetViews>
    <sheetView workbookViewId="0">
      <selection activeCell="E15" sqref="E15"/>
    </sheetView>
  </sheetViews>
  <sheetFormatPr defaultColWidth="9.140625" defaultRowHeight="17.45" customHeight="1"/>
  <cols>
    <col min="1" max="1" width="1.42578125" style="1" customWidth="1"/>
    <col min="2" max="2" width="33.42578125" style="1" customWidth="1"/>
    <col min="3" max="3" width="7.140625" style="1" customWidth="1"/>
    <col min="4" max="4" width="0.7109375" style="1" customWidth="1"/>
    <col min="5" max="5" width="12.5703125" style="2" customWidth="1"/>
    <col min="6" max="6" width="0.7109375" style="2" customWidth="1"/>
    <col min="7" max="7" width="12.5703125" style="2" customWidth="1"/>
    <col min="8" max="8" width="0.7109375" style="3" customWidth="1"/>
    <col min="9" max="9" width="12.5703125" style="2" customWidth="1"/>
    <col min="10" max="10" width="0.7109375" style="2" customWidth="1"/>
    <col min="11" max="11" width="12.5703125" style="2" customWidth="1"/>
    <col min="12" max="13" width="9.140625" style="4"/>
    <col min="14" max="16384" width="9.140625" style="1"/>
  </cols>
  <sheetData>
    <row r="1" spans="1:11" ht="17.45" customHeight="1">
      <c r="A1" s="5" t="e">
        <f>#REF!</f>
        <v>#REF!</v>
      </c>
      <c r="B1" s="6"/>
      <c r="C1" s="7"/>
      <c r="D1" s="7"/>
      <c r="E1" s="8"/>
      <c r="F1" s="8"/>
      <c r="G1" s="8"/>
      <c r="H1" s="9"/>
      <c r="I1" s="10"/>
      <c r="J1" s="11"/>
      <c r="K1" s="12"/>
    </row>
    <row r="2" spans="1:11" ht="17.45" customHeight="1">
      <c r="A2" s="6" t="s">
        <v>0</v>
      </c>
      <c r="B2" s="6"/>
      <c r="C2" s="7"/>
      <c r="D2" s="7"/>
      <c r="E2" s="8"/>
      <c r="F2" s="8"/>
      <c r="G2" s="8"/>
      <c r="H2" s="9"/>
      <c r="I2" s="11"/>
      <c r="J2" s="11"/>
      <c r="K2" s="11"/>
    </row>
    <row r="3" spans="1:11" ht="17.45" customHeight="1">
      <c r="A3" s="13" t="e">
        <f>#REF!</f>
        <v>#REF!</v>
      </c>
      <c r="B3" s="13"/>
      <c r="C3" s="14"/>
      <c r="D3" s="14"/>
      <c r="E3" s="15"/>
      <c r="F3" s="15"/>
      <c r="G3" s="15"/>
      <c r="H3" s="16"/>
      <c r="I3" s="15"/>
      <c r="J3" s="15"/>
      <c r="K3" s="15"/>
    </row>
    <row r="4" spans="1:11" ht="17.45" customHeight="1">
      <c r="A4" s="17"/>
      <c r="B4" s="17"/>
      <c r="C4" s="18"/>
      <c r="D4" s="18"/>
      <c r="E4" s="19"/>
      <c r="F4" s="19"/>
      <c r="G4" s="19"/>
      <c r="H4" s="20"/>
      <c r="I4" s="19"/>
      <c r="J4" s="19"/>
      <c r="K4" s="19"/>
    </row>
    <row r="5" spans="1:11" ht="17.45" customHeight="1">
      <c r="A5" s="17"/>
      <c r="B5" s="17"/>
      <c r="C5" s="18"/>
      <c r="D5" s="18"/>
      <c r="E5" s="21"/>
      <c r="F5" s="15"/>
      <c r="G5" s="21"/>
      <c r="H5" s="16"/>
      <c r="I5" s="15"/>
      <c r="J5" s="15"/>
      <c r="K5" s="22" t="s">
        <v>1</v>
      </c>
    </row>
    <row r="6" spans="1:11" ht="17.45" customHeight="1">
      <c r="A6" s="5"/>
      <c r="B6" s="23"/>
      <c r="C6" s="24"/>
      <c r="D6" s="25"/>
      <c r="E6" s="272" t="s">
        <v>2</v>
      </c>
      <c r="F6" s="272"/>
      <c r="G6" s="272"/>
      <c r="H6" s="26"/>
      <c r="I6" s="272" t="s">
        <v>3</v>
      </c>
      <c r="J6" s="272"/>
      <c r="K6" s="272"/>
    </row>
    <row r="7" spans="1:11" ht="17.45" customHeight="1">
      <c r="C7" s="27" t="s">
        <v>4</v>
      </c>
      <c r="D7" s="28"/>
      <c r="E7" s="29" t="s">
        <v>5</v>
      </c>
      <c r="F7" s="30"/>
      <c r="G7" s="29" t="s">
        <v>6</v>
      </c>
      <c r="H7" s="30"/>
      <c r="I7" s="29" t="s">
        <v>5</v>
      </c>
      <c r="J7" s="30"/>
      <c r="K7" s="29" t="s">
        <v>6</v>
      </c>
    </row>
    <row r="8" spans="1:11" ht="10.5" customHeight="1">
      <c r="C8" s="25"/>
      <c r="D8" s="28"/>
      <c r="E8" s="30"/>
      <c r="F8" s="30"/>
      <c r="G8" s="30"/>
      <c r="H8" s="30"/>
      <c r="I8" s="30"/>
      <c r="J8" s="30"/>
      <c r="K8" s="30"/>
    </row>
    <row r="9" spans="1:11" ht="17.45" customHeight="1">
      <c r="A9" s="6" t="s">
        <v>7</v>
      </c>
      <c r="B9" s="31"/>
      <c r="C9" s="32"/>
      <c r="D9" s="33"/>
      <c r="E9" s="9"/>
      <c r="F9" s="9"/>
      <c r="G9" s="9"/>
      <c r="H9" s="9"/>
      <c r="I9" s="9"/>
      <c r="J9" s="9"/>
      <c r="K9" s="9"/>
    </row>
    <row r="10" spans="1:11" ht="17.45" customHeight="1">
      <c r="A10" s="31" t="s">
        <v>8</v>
      </c>
      <c r="C10" s="32"/>
      <c r="D10" s="33"/>
      <c r="E10" s="34">
        <v>4907078</v>
      </c>
      <c r="F10" s="9"/>
      <c r="G10" s="34">
        <v>4625157</v>
      </c>
      <c r="H10" s="9"/>
      <c r="I10" s="34">
        <v>2931733</v>
      </c>
      <c r="J10" s="9"/>
      <c r="K10" s="34">
        <v>2759901</v>
      </c>
    </row>
    <row r="11" spans="1:11" ht="17.45" customHeight="1">
      <c r="A11" s="31" t="s">
        <v>9</v>
      </c>
      <c r="C11" s="32"/>
      <c r="D11" s="33"/>
      <c r="E11" s="35">
        <v>1592170</v>
      </c>
      <c r="F11" s="9"/>
      <c r="G11" s="35">
        <v>1292118</v>
      </c>
      <c r="H11" s="9"/>
      <c r="I11" s="35">
        <v>807810</v>
      </c>
      <c r="J11" s="9"/>
      <c r="K11" s="35">
        <v>708867</v>
      </c>
    </row>
    <row r="12" spans="1:11" ht="6" customHeight="1">
      <c r="A12" s="31"/>
      <c r="B12" s="31"/>
      <c r="C12" s="32"/>
      <c r="D12" s="33"/>
      <c r="E12" s="9"/>
      <c r="F12" s="9"/>
      <c r="G12" s="9"/>
      <c r="H12" s="9"/>
      <c r="I12" s="9"/>
      <c r="J12" s="9"/>
      <c r="K12" s="9"/>
    </row>
    <row r="13" spans="1:11" ht="17.45" customHeight="1">
      <c r="A13" s="6" t="s">
        <v>10</v>
      </c>
      <c r="C13" s="32"/>
      <c r="D13" s="33"/>
      <c r="E13" s="16">
        <f>SUM(E10:E12)</f>
        <v>6499248</v>
      </c>
      <c r="F13" s="9"/>
      <c r="G13" s="16">
        <f>SUM(G10:G12)</f>
        <v>5917275</v>
      </c>
      <c r="H13" s="9"/>
      <c r="I13" s="16">
        <f>SUM(I10:I12)</f>
        <v>3739543</v>
      </c>
      <c r="J13" s="9"/>
      <c r="K13" s="16">
        <f>SUM(K10:K12)</f>
        <v>3468768</v>
      </c>
    </row>
    <row r="14" spans="1:11" ht="15" customHeight="1">
      <c r="A14" s="31"/>
      <c r="B14" s="6"/>
      <c r="C14" s="32"/>
      <c r="D14" s="33"/>
      <c r="E14" s="9"/>
      <c r="F14" s="9"/>
      <c r="G14" s="9"/>
      <c r="H14" s="9"/>
      <c r="I14" s="9"/>
      <c r="J14" s="9"/>
      <c r="K14" s="9"/>
    </row>
    <row r="15" spans="1:11" ht="17.45" customHeight="1">
      <c r="A15" s="6" t="s">
        <v>11</v>
      </c>
      <c r="B15" s="6"/>
      <c r="C15" s="32"/>
      <c r="D15" s="33"/>
      <c r="E15" s="9"/>
      <c r="F15" s="9"/>
      <c r="G15" s="9"/>
      <c r="H15" s="9"/>
      <c r="I15" s="9"/>
      <c r="J15" s="9"/>
      <c r="K15" s="9"/>
    </row>
    <row r="16" spans="1:11" ht="17.45" customHeight="1">
      <c r="A16" s="31" t="s">
        <v>12</v>
      </c>
      <c r="B16" s="31"/>
      <c r="C16" s="32"/>
      <c r="D16" s="33"/>
      <c r="E16" s="34">
        <v>-3296458</v>
      </c>
      <c r="F16" s="9"/>
      <c r="G16" s="34">
        <v>-3121405</v>
      </c>
      <c r="H16" s="9"/>
      <c r="I16" s="34">
        <v>-2165416</v>
      </c>
      <c r="J16" s="9"/>
      <c r="K16" s="34">
        <v>-2027748</v>
      </c>
    </row>
    <row r="17" spans="1:11" ht="17.45" customHeight="1">
      <c r="A17" s="31" t="s">
        <v>13</v>
      </c>
      <c r="B17" s="31"/>
      <c r="C17" s="32"/>
      <c r="D17" s="33"/>
      <c r="E17" s="35">
        <v>-785209</v>
      </c>
      <c r="F17" s="9"/>
      <c r="G17" s="35">
        <v>-683950</v>
      </c>
      <c r="H17" s="9"/>
      <c r="I17" s="36">
        <v>-242346</v>
      </c>
      <c r="J17" s="9"/>
      <c r="K17" s="35">
        <v>-213787</v>
      </c>
    </row>
    <row r="18" spans="1:11" ht="6" customHeight="1">
      <c r="A18" s="31"/>
      <c r="B18" s="31"/>
      <c r="C18" s="32"/>
      <c r="D18" s="33"/>
      <c r="E18" s="9"/>
      <c r="F18" s="9"/>
      <c r="G18" s="9"/>
      <c r="H18" s="9"/>
      <c r="I18" s="9"/>
      <c r="J18" s="9"/>
      <c r="K18" s="9"/>
    </row>
    <row r="19" spans="1:11" ht="17.45" customHeight="1">
      <c r="A19" s="6" t="s">
        <v>14</v>
      </c>
      <c r="B19" s="31"/>
      <c r="C19" s="32"/>
      <c r="D19" s="33"/>
      <c r="E19" s="16">
        <f>SUM(E16:E18)</f>
        <v>-4081667</v>
      </c>
      <c r="F19" s="9"/>
      <c r="G19" s="16">
        <f>SUM(G16:G18)</f>
        <v>-3805355</v>
      </c>
      <c r="H19" s="9"/>
      <c r="I19" s="16">
        <f>SUM(I16:I18)</f>
        <v>-2407762</v>
      </c>
      <c r="J19" s="9"/>
      <c r="K19" s="16">
        <f>SUM(K16:K18)</f>
        <v>-2241535</v>
      </c>
    </row>
    <row r="20" spans="1:11" ht="15" customHeight="1">
      <c r="A20" s="31"/>
      <c r="B20" s="31"/>
      <c r="C20" s="32"/>
      <c r="D20" s="33"/>
      <c r="E20" s="9"/>
      <c r="F20" s="9"/>
      <c r="G20" s="9"/>
      <c r="H20" s="9"/>
      <c r="I20" s="9"/>
      <c r="J20" s="9"/>
      <c r="K20" s="9"/>
    </row>
    <row r="21" spans="1:11" ht="17.45" customHeight="1">
      <c r="A21" s="6" t="s">
        <v>15</v>
      </c>
      <c r="B21" s="31"/>
      <c r="C21" s="32"/>
      <c r="D21" s="33"/>
      <c r="E21" s="9">
        <f>SUM(E13+E19)</f>
        <v>2417581</v>
      </c>
      <c r="F21" s="9"/>
      <c r="G21" s="9">
        <f>SUM(G13+G19)</f>
        <v>2111920</v>
      </c>
      <c r="H21" s="9"/>
      <c r="I21" s="9">
        <f>SUM(I13+I19)</f>
        <v>1331781</v>
      </c>
      <c r="J21" s="9"/>
      <c r="K21" s="9">
        <f>SUM(K13+K19)</f>
        <v>1227233</v>
      </c>
    </row>
    <row r="22" spans="1:11" ht="17.45" customHeight="1">
      <c r="A22" s="1" t="s">
        <v>16</v>
      </c>
      <c r="B22" s="31"/>
      <c r="C22" s="32">
        <v>16</v>
      </c>
      <c r="D22" s="33"/>
      <c r="E22" s="34">
        <v>175379</v>
      </c>
      <c r="F22" s="9"/>
      <c r="G22" s="34">
        <v>310482</v>
      </c>
      <c r="H22" s="9"/>
      <c r="I22" s="34">
        <v>280768</v>
      </c>
      <c r="J22" s="9"/>
      <c r="K22" s="34">
        <v>450160</v>
      </c>
    </row>
    <row r="23" spans="1:11" ht="17.45" customHeight="1">
      <c r="A23" s="31" t="s">
        <v>17</v>
      </c>
      <c r="B23" s="31"/>
      <c r="C23" s="32"/>
      <c r="D23" s="33"/>
      <c r="E23" s="34">
        <v>-378755</v>
      </c>
      <c r="F23" s="9"/>
      <c r="G23" s="34">
        <v>-354215</v>
      </c>
      <c r="H23" s="9"/>
      <c r="I23" s="34">
        <v>-137726</v>
      </c>
      <c r="J23" s="9"/>
      <c r="K23" s="34">
        <v>-129237</v>
      </c>
    </row>
    <row r="24" spans="1:11" ht="17.45" customHeight="1">
      <c r="A24" s="1" t="s">
        <v>18</v>
      </c>
      <c r="B24" s="31"/>
      <c r="C24" s="32"/>
      <c r="D24" s="33"/>
      <c r="E24" s="34">
        <v>-1129606</v>
      </c>
      <c r="F24" s="9"/>
      <c r="G24" s="34">
        <v>-941905</v>
      </c>
      <c r="H24" s="9"/>
      <c r="I24" s="34">
        <v>-667274</v>
      </c>
      <c r="J24" s="9"/>
      <c r="K24" s="34">
        <v>-559641</v>
      </c>
    </row>
    <row r="25" spans="1:11" ht="17.45" customHeight="1">
      <c r="A25" s="1" t="s">
        <v>19</v>
      </c>
      <c r="B25" s="31"/>
      <c r="C25" s="32"/>
      <c r="D25" s="33"/>
      <c r="E25" s="34">
        <v>-129501</v>
      </c>
      <c r="F25" s="9"/>
      <c r="G25" s="34">
        <v>-102878</v>
      </c>
      <c r="H25" s="9"/>
      <c r="I25" s="34">
        <v>-113234</v>
      </c>
      <c r="J25" s="9"/>
      <c r="K25" s="34">
        <v>-83576</v>
      </c>
    </row>
    <row r="26" spans="1:11" ht="17.45" customHeight="1">
      <c r="A26" s="37" t="s">
        <v>20</v>
      </c>
      <c r="B26" s="31"/>
      <c r="C26" s="32">
        <v>9</v>
      </c>
      <c r="D26" s="33"/>
      <c r="E26" s="35">
        <v>137196</v>
      </c>
      <c r="F26" s="9"/>
      <c r="G26" s="35">
        <v>149703</v>
      </c>
      <c r="H26" s="9"/>
      <c r="I26" s="35">
        <v>0</v>
      </c>
      <c r="J26" s="9"/>
      <c r="K26" s="35">
        <v>0</v>
      </c>
    </row>
    <row r="27" spans="1:11" ht="6" customHeight="1">
      <c r="A27" s="37"/>
      <c r="B27" s="31"/>
      <c r="C27" s="32"/>
      <c r="D27" s="33"/>
      <c r="E27" s="9"/>
      <c r="F27" s="9"/>
      <c r="G27" s="9"/>
      <c r="H27" s="9"/>
      <c r="I27" s="9"/>
      <c r="J27" s="9"/>
      <c r="K27" s="9"/>
    </row>
    <row r="28" spans="1:11" ht="17.45" customHeight="1">
      <c r="A28" s="6" t="s">
        <v>21</v>
      </c>
      <c r="B28" s="31"/>
      <c r="C28" s="32"/>
      <c r="E28" s="9">
        <f>SUM(E21:E26)</f>
        <v>1092294</v>
      </c>
      <c r="F28" s="9"/>
      <c r="G28" s="9">
        <f>SUM(G21:G26)</f>
        <v>1173107</v>
      </c>
      <c r="H28" s="9"/>
      <c r="I28" s="9">
        <f>SUM(I21:I26)</f>
        <v>694315</v>
      </c>
      <c r="J28" s="9"/>
      <c r="K28" s="9">
        <f>SUM(K21:K26)</f>
        <v>904939</v>
      </c>
    </row>
    <row r="29" spans="1:11" ht="17.45" customHeight="1">
      <c r="A29" s="31" t="s">
        <v>22</v>
      </c>
      <c r="B29" s="31"/>
      <c r="C29" s="32">
        <v>17</v>
      </c>
      <c r="D29" s="32"/>
      <c r="E29" s="35">
        <v>-219314</v>
      </c>
      <c r="F29" s="9"/>
      <c r="G29" s="35">
        <v>-253291</v>
      </c>
      <c r="H29" s="9"/>
      <c r="I29" s="35">
        <v>-118653</v>
      </c>
      <c r="J29" s="9"/>
      <c r="K29" s="35">
        <v>-167351</v>
      </c>
    </row>
    <row r="30" spans="1:11" ht="6" customHeight="1">
      <c r="A30" s="31"/>
      <c r="B30" s="31"/>
      <c r="C30" s="32"/>
      <c r="D30" s="32"/>
      <c r="E30" s="9"/>
      <c r="F30" s="9"/>
      <c r="G30" s="9"/>
      <c r="H30" s="9"/>
      <c r="I30" s="9"/>
      <c r="J30" s="9"/>
      <c r="K30" s="9"/>
    </row>
    <row r="31" spans="1:11" ht="17.45" customHeight="1" thickBot="1">
      <c r="A31" s="6" t="s">
        <v>23</v>
      </c>
      <c r="B31" s="38"/>
      <c r="C31" s="33"/>
      <c r="D31" s="39"/>
      <c r="E31" s="40">
        <f>SUM(E28:E29)</f>
        <v>872980</v>
      </c>
      <c r="F31" s="9"/>
      <c r="G31" s="40">
        <f>SUM(G28:G29)</f>
        <v>919816</v>
      </c>
      <c r="H31" s="9"/>
      <c r="I31" s="40">
        <f>SUM(I28:I29)</f>
        <v>575662</v>
      </c>
      <c r="J31" s="9"/>
      <c r="K31" s="40">
        <f>SUM(K28:K29)</f>
        <v>737588</v>
      </c>
    </row>
    <row r="32" spans="1:11" ht="15" customHeight="1" thickTop="1">
      <c r="A32" s="6"/>
      <c r="B32" s="6"/>
      <c r="C32" s="32"/>
      <c r="D32" s="32"/>
      <c r="E32" s="9"/>
      <c r="F32" s="41"/>
      <c r="G32" s="9"/>
      <c r="H32" s="9"/>
      <c r="I32" s="9"/>
      <c r="J32" s="9"/>
      <c r="K32" s="9"/>
    </row>
    <row r="33" spans="1:11" ht="17.45" customHeight="1">
      <c r="A33" s="6" t="s">
        <v>24</v>
      </c>
      <c r="B33" s="6"/>
      <c r="C33" s="32"/>
      <c r="D33" s="32"/>
      <c r="E33" s="9"/>
      <c r="F33" s="41"/>
      <c r="G33" s="9"/>
      <c r="H33" s="9"/>
      <c r="I33" s="9"/>
      <c r="J33" s="9"/>
      <c r="K33" s="9"/>
    </row>
    <row r="34" spans="1:11" ht="17.45" customHeight="1">
      <c r="A34" s="1" t="s">
        <v>25</v>
      </c>
      <c r="C34" s="32"/>
      <c r="D34" s="32"/>
      <c r="E34" s="34">
        <v>879236</v>
      </c>
      <c r="F34" s="9"/>
      <c r="G34" s="34">
        <v>941897</v>
      </c>
      <c r="H34" s="9"/>
      <c r="I34" s="34">
        <v>575662</v>
      </c>
      <c r="J34" s="9"/>
      <c r="K34" s="34">
        <v>737588</v>
      </c>
    </row>
    <row r="35" spans="1:11" ht="17.45" customHeight="1">
      <c r="A35" s="1" t="s">
        <v>26</v>
      </c>
      <c r="C35" s="32">
        <v>15</v>
      </c>
      <c r="D35" s="32"/>
      <c r="E35" s="35">
        <v>-6256</v>
      </c>
      <c r="F35" s="9"/>
      <c r="G35" s="35">
        <v>-22081</v>
      </c>
      <c r="H35" s="9"/>
      <c r="I35" s="35">
        <v>0</v>
      </c>
      <c r="J35" s="9"/>
      <c r="K35" s="35">
        <v>0</v>
      </c>
    </row>
    <row r="36" spans="1:11" ht="6" customHeight="1">
      <c r="C36" s="32"/>
      <c r="D36" s="32"/>
      <c r="E36" s="9"/>
      <c r="F36" s="9"/>
      <c r="G36" s="9"/>
      <c r="H36" s="9"/>
      <c r="I36" s="9"/>
      <c r="J36" s="9"/>
      <c r="K36" s="9"/>
    </row>
    <row r="37" spans="1:11" ht="17.45" customHeight="1" thickBot="1">
      <c r="A37" s="6"/>
      <c r="C37" s="32"/>
      <c r="D37" s="32"/>
      <c r="E37" s="40">
        <f>SUM(E34:E36)</f>
        <v>872980</v>
      </c>
      <c r="F37" s="9"/>
      <c r="G37" s="40">
        <f>SUM(G34:G36)</f>
        <v>919816</v>
      </c>
      <c r="H37" s="9"/>
      <c r="I37" s="40">
        <f>SUM(I34:I36)</f>
        <v>575662</v>
      </c>
      <c r="J37" s="9"/>
      <c r="K37" s="40">
        <f>SUM(K34:K36)</f>
        <v>737588</v>
      </c>
    </row>
    <row r="38" spans="1:11" ht="15" customHeight="1" thickTop="1">
      <c r="C38" s="32"/>
      <c r="D38" s="32"/>
      <c r="E38" s="9"/>
      <c r="F38" s="9"/>
      <c r="G38" s="9"/>
      <c r="H38" s="9"/>
      <c r="I38" s="9"/>
      <c r="J38" s="9"/>
      <c r="K38" s="9"/>
    </row>
    <row r="39" spans="1:11" ht="17.45" customHeight="1">
      <c r="A39" s="6"/>
      <c r="B39" s="6"/>
      <c r="E39" s="42" t="s">
        <v>27</v>
      </c>
      <c r="F39" s="43"/>
      <c r="G39" s="42" t="s">
        <v>27</v>
      </c>
      <c r="H39" s="9"/>
      <c r="I39" s="42" t="s">
        <v>27</v>
      </c>
      <c r="J39" s="43"/>
      <c r="K39" s="42" t="s">
        <v>27</v>
      </c>
    </row>
    <row r="40" spans="1:11" ht="17.45" customHeight="1">
      <c r="A40" s="6" t="s">
        <v>28</v>
      </c>
      <c r="B40" s="6"/>
      <c r="C40" s="32">
        <v>18</v>
      </c>
      <c r="D40" s="32"/>
      <c r="E40" s="41"/>
      <c r="F40" s="41"/>
      <c r="G40" s="41"/>
      <c r="H40" s="41"/>
      <c r="I40" s="41"/>
      <c r="J40" s="41"/>
      <c r="K40" s="41"/>
    </row>
    <row r="41" spans="1:11" ht="17.45" customHeight="1">
      <c r="A41" s="1" t="s">
        <v>29</v>
      </c>
      <c r="C41" s="32"/>
      <c r="D41" s="32"/>
      <c r="E41" s="44">
        <v>0.99024009843620064</v>
      </c>
      <c r="F41" s="45"/>
      <c r="G41" s="44">
        <v>1.0612009527213115</v>
      </c>
      <c r="H41" s="44"/>
      <c r="I41" s="44">
        <v>0.64833926901256267</v>
      </c>
      <c r="J41" s="44"/>
      <c r="K41" s="44">
        <v>0.83101455705427607</v>
      </c>
    </row>
    <row r="42" spans="1:11" ht="17.45" customHeight="1">
      <c r="A42" s="1" t="s">
        <v>30</v>
      </c>
      <c r="C42" s="32"/>
      <c r="D42" s="32"/>
      <c r="E42" s="44">
        <v>0.99024009843620064</v>
      </c>
      <c r="F42" s="45"/>
      <c r="G42" s="44">
        <v>1.0585217801412705</v>
      </c>
      <c r="H42" s="44"/>
      <c r="I42" s="44">
        <v>0.64833926901256267</v>
      </c>
      <c r="J42" s="44"/>
      <c r="K42" s="44">
        <v>0.82891652707308794</v>
      </c>
    </row>
    <row r="43" spans="1:11" ht="17.45" customHeight="1">
      <c r="C43" s="32"/>
      <c r="D43" s="32"/>
      <c r="E43" s="45"/>
      <c r="F43" s="45"/>
      <c r="G43" s="45"/>
      <c r="H43" s="45"/>
      <c r="I43" s="45"/>
      <c r="J43" s="45"/>
      <c r="K43" s="45"/>
    </row>
    <row r="44" spans="1:11" ht="17.45" customHeight="1">
      <c r="C44" s="32"/>
      <c r="D44" s="32"/>
      <c r="E44" s="45"/>
      <c r="F44" s="45"/>
      <c r="G44" s="45"/>
      <c r="H44" s="45"/>
      <c r="I44" s="45"/>
      <c r="J44" s="45"/>
      <c r="K44" s="45"/>
    </row>
    <row r="45" spans="1:11" ht="17.45" customHeight="1">
      <c r="C45" s="32"/>
      <c r="D45" s="32"/>
      <c r="E45" s="45"/>
      <c r="F45" s="45"/>
      <c r="G45" s="45"/>
      <c r="H45" s="45"/>
      <c r="I45" s="45"/>
      <c r="J45" s="45"/>
      <c r="K45" s="45"/>
    </row>
    <row r="46" spans="1:11" ht="17.45" customHeight="1">
      <c r="C46" s="32"/>
      <c r="D46" s="32"/>
      <c r="E46" s="45"/>
      <c r="F46" s="45"/>
      <c r="G46" s="45"/>
      <c r="H46" s="45"/>
      <c r="I46" s="45"/>
      <c r="J46" s="45"/>
      <c r="K46" s="45"/>
    </row>
    <row r="47" spans="1:11" ht="17.45" customHeight="1">
      <c r="C47" s="32"/>
      <c r="D47" s="32"/>
      <c r="E47" s="45"/>
      <c r="F47" s="45"/>
      <c r="G47" s="45"/>
      <c r="H47" s="45"/>
      <c r="I47" s="45"/>
      <c r="J47" s="45"/>
      <c r="K47" s="45"/>
    </row>
    <row r="48" spans="1:11" ht="17.45" customHeight="1">
      <c r="C48" s="32"/>
      <c r="D48" s="32"/>
      <c r="E48" s="45"/>
      <c r="F48" s="45"/>
      <c r="G48" s="45"/>
      <c r="H48" s="45"/>
      <c r="I48" s="45"/>
      <c r="J48" s="45"/>
      <c r="K48" s="45"/>
    </row>
    <row r="49" spans="1:24" ht="27.75" customHeight="1">
      <c r="C49" s="32"/>
      <c r="D49" s="32"/>
      <c r="E49" s="45"/>
      <c r="F49" s="45"/>
      <c r="G49" s="45"/>
      <c r="H49" s="45"/>
      <c r="I49" s="45"/>
      <c r="J49" s="45"/>
      <c r="K49" s="45"/>
    </row>
    <row r="50" spans="1:24" ht="21.95" customHeight="1">
      <c r="A50" s="273" t="e">
        <f>#REF!</f>
        <v>#REF!</v>
      </c>
      <c r="B50" s="273"/>
      <c r="C50" s="273"/>
      <c r="D50" s="273"/>
      <c r="E50" s="273"/>
      <c r="F50" s="273"/>
      <c r="G50" s="273"/>
      <c r="H50" s="273"/>
      <c r="I50" s="273"/>
      <c r="J50" s="273"/>
      <c r="K50" s="273"/>
    </row>
    <row r="51" spans="1:24" ht="18" customHeight="1">
      <c r="K51" s="46">
        <v>7</v>
      </c>
    </row>
    <row r="52" spans="1:24" s="47" customFormat="1" ht="18.75" customHeight="1">
      <c r="A52" s="5" t="e">
        <f>#REF!</f>
        <v>#REF!</v>
      </c>
      <c r="B52" s="6"/>
      <c r="C52" s="7"/>
      <c r="D52" s="7"/>
      <c r="E52" s="8"/>
      <c r="F52" s="8"/>
      <c r="G52" s="8"/>
      <c r="H52" s="9"/>
      <c r="I52" s="10"/>
      <c r="J52" s="11"/>
      <c r="K52" s="12"/>
      <c r="L52" s="4"/>
      <c r="M52" s="4"/>
    </row>
    <row r="53" spans="1:24" s="47" customFormat="1" ht="18.75" customHeight="1">
      <c r="A53" s="6" t="s">
        <v>31</v>
      </c>
      <c r="B53" s="6"/>
      <c r="C53" s="7"/>
      <c r="D53" s="7"/>
      <c r="E53" s="8"/>
      <c r="F53" s="8"/>
      <c r="G53" s="8"/>
      <c r="H53" s="9"/>
      <c r="I53" s="11"/>
      <c r="J53" s="11"/>
      <c r="K53" s="11"/>
      <c r="L53" s="4"/>
      <c r="M53" s="4"/>
    </row>
    <row r="54" spans="1:24" s="47" customFormat="1" ht="18.75" customHeight="1">
      <c r="A54" s="13" t="e">
        <f>#REF!</f>
        <v>#REF!</v>
      </c>
      <c r="B54" s="13"/>
      <c r="C54" s="14"/>
      <c r="D54" s="14"/>
      <c r="E54" s="15"/>
      <c r="F54" s="15"/>
      <c r="G54" s="15"/>
      <c r="H54" s="16"/>
      <c r="I54" s="15"/>
      <c r="J54" s="15"/>
      <c r="K54" s="15"/>
      <c r="L54" s="4"/>
      <c r="M54" s="4"/>
    </row>
    <row r="55" spans="1:24" s="47" customFormat="1" ht="18.75" customHeight="1">
      <c r="A55" s="17"/>
      <c r="B55" s="17"/>
      <c r="C55" s="18"/>
      <c r="D55" s="18"/>
      <c r="E55" s="19"/>
      <c r="F55" s="19"/>
      <c r="G55" s="19"/>
      <c r="H55" s="20"/>
      <c r="I55" s="19"/>
      <c r="J55" s="19"/>
      <c r="K55" s="19"/>
      <c r="L55" s="4"/>
      <c r="M55" s="4"/>
    </row>
    <row r="56" spans="1:24" s="47" customFormat="1" ht="18.75" customHeight="1">
      <c r="A56" s="17"/>
      <c r="B56" s="17"/>
      <c r="C56" s="18"/>
      <c r="D56" s="18"/>
      <c r="E56" s="48"/>
      <c r="F56" s="15"/>
      <c r="G56" s="48"/>
      <c r="H56" s="16"/>
      <c r="I56" s="15"/>
      <c r="J56" s="15"/>
      <c r="K56" s="22" t="s">
        <v>32</v>
      </c>
      <c r="L56" s="4"/>
      <c r="M56" s="4"/>
    </row>
    <row r="57" spans="1:24" s="47" customFormat="1" ht="18.75" customHeight="1">
      <c r="A57" s="5"/>
      <c r="B57" s="23"/>
      <c r="C57" s="24"/>
      <c r="D57" s="25"/>
      <c r="E57" s="272" t="s">
        <v>2</v>
      </c>
      <c r="F57" s="272"/>
      <c r="G57" s="272"/>
      <c r="H57" s="26"/>
      <c r="I57" s="272" t="s">
        <v>3</v>
      </c>
      <c r="J57" s="272"/>
      <c r="K57" s="272"/>
      <c r="L57" s="4"/>
      <c r="M57" s="4"/>
    </row>
    <row r="58" spans="1:24" s="47" customFormat="1" ht="18.75" customHeight="1">
      <c r="A58" s="1"/>
      <c r="B58" s="1"/>
      <c r="C58" s="25"/>
      <c r="D58" s="28"/>
      <c r="E58" s="49" t="s">
        <v>33</v>
      </c>
      <c r="F58" s="50"/>
      <c r="G58" s="49" t="s">
        <v>5</v>
      </c>
      <c r="H58" s="30"/>
      <c r="I58" s="49" t="s">
        <v>33</v>
      </c>
      <c r="J58" s="50"/>
      <c r="K58" s="49" t="s">
        <v>5</v>
      </c>
      <c r="L58" s="4"/>
      <c r="M58" s="4"/>
    </row>
    <row r="59" spans="1:24" s="47" customFormat="1" ht="18.75" customHeight="1">
      <c r="A59" s="31"/>
      <c r="B59" s="31"/>
      <c r="C59" s="32"/>
      <c r="D59" s="32"/>
      <c r="E59" s="9"/>
      <c r="F59" s="9"/>
      <c r="G59" s="9"/>
      <c r="H59" s="9"/>
      <c r="I59" s="9"/>
      <c r="J59" s="9"/>
      <c r="K59" s="9"/>
      <c r="L59" s="4"/>
      <c r="M59" s="4"/>
    </row>
    <row r="60" spans="1:24" s="47" customFormat="1" ht="18.75" customHeight="1">
      <c r="A60" s="6" t="s">
        <v>23</v>
      </c>
      <c r="B60" s="38"/>
      <c r="C60" s="33"/>
      <c r="D60" s="39"/>
      <c r="E60" s="9">
        <v>872980</v>
      </c>
      <c r="F60" s="9"/>
      <c r="G60" s="9">
        <v>919816</v>
      </c>
      <c r="H60" s="9"/>
      <c r="I60" s="9">
        <v>575662</v>
      </c>
      <c r="J60" s="9"/>
      <c r="K60" s="9">
        <v>737588</v>
      </c>
      <c r="L60" s="4"/>
      <c r="M60" s="4"/>
    </row>
    <row r="61" spans="1:24" s="47" customFormat="1" ht="8.1" customHeight="1">
      <c r="A61" s="31"/>
      <c r="B61" s="31"/>
      <c r="C61" s="32"/>
      <c r="D61" s="32"/>
      <c r="E61" s="9"/>
      <c r="F61" s="9"/>
      <c r="G61" s="9"/>
      <c r="H61" s="9"/>
      <c r="I61" s="9"/>
      <c r="J61" s="9"/>
      <c r="K61" s="9"/>
      <c r="L61" s="4"/>
      <c r="M61" s="4"/>
    </row>
    <row r="62" spans="1:24" s="47" customFormat="1" ht="18.75" customHeight="1">
      <c r="A62" s="6" t="s">
        <v>34</v>
      </c>
      <c r="B62" s="38"/>
      <c r="C62" s="33"/>
      <c r="D62" s="39"/>
      <c r="E62" s="9"/>
      <c r="F62" s="9"/>
      <c r="G62" s="9"/>
      <c r="H62" s="9"/>
      <c r="I62" s="9"/>
      <c r="J62" s="9"/>
      <c r="K62" s="9"/>
      <c r="L62" s="4"/>
      <c r="M62" s="4"/>
    </row>
    <row r="63" spans="1:24" s="51" customFormat="1" ht="18" customHeight="1">
      <c r="A63" s="39" t="s">
        <v>35</v>
      </c>
      <c r="C63" s="33"/>
      <c r="D63" s="39"/>
      <c r="E63" s="51">
        <v>376</v>
      </c>
      <c r="G63" s="9">
        <v>0</v>
      </c>
      <c r="H63" s="52"/>
      <c r="I63" s="9">
        <v>0</v>
      </c>
      <c r="J63" s="52"/>
      <c r="K63" s="9">
        <v>0</v>
      </c>
      <c r="L63" s="53"/>
      <c r="M63" s="53"/>
      <c r="N63" s="53"/>
      <c r="O63" s="54"/>
      <c r="P63" s="54"/>
      <c r="Q63" s="54"/>
      <c r="R63" s="54"/>
      <c r="S63" s="54"/>
      <c r="T63" s="54"/>
      <c r="U63" s="54"/>
      <c r="V63" s="54"/>
      <c r="W63" s="54"/>
      <c r="X63" s="54"/>
    </row>
    <row r="64" spans="1:24" s="47" customFormat="1" ht="18.75" customHeight="1">
      <c r="A64" s="39" t="s">
        <v>36</v>
      </c>
      <c r="L64" s="55"/>
      <c r="M64" s="55"/>
    </row>
    <row r="65" spans="1:13" s="47" customFormat="1" ht="18.75" customHeight="1">
      <c r="A65" s="6"/>
      <c r="B65" s="39" t="s">
        <v>37</v>
      </c>
      <c r="C65" s="33"/>
      <c r="D65" s="39"/>
      <c r="E65" s="16">
        <v>17401</v>
      </c>
      <c r="F65" s="9"/>
      <c r="G65" s="16">
        <v>173840</v>
      </c>
      <c r="H65" s="9"/>
      <c r="I65" s="16">
        <v>17401</v>
      </c>
      <c r="J65" s="9"/>
      <c r="K65" s="16">
        <v>173840</v>
      </c>
      <c r="L65" s="4"/>
      <c r="M65" s="4"/>
    </row>
    <row r="66" spans="1:13" s="47" customFormat="1" ht="8.1" customHeight="1">
      <c r="A66" s="6"/>
      <c r="B66" s="39"/>
      <c r="C66" s="33"/>
      <c r="D66" s="39"/>
      <c r="E66" s="9"/>
      <c r="F66" s="9"/>
      <c r="G66" s="9"/>
      <c r="H66" s="9"/>
      <c r="I66" s="9"/>
      <c r="J66" s="9"/>
      <c r="K66" s="9"/>
      <c r="L66" s="4"/>
      <c r="M66" s="4"/>
    </row>
    <row r="67" spans="1:13" s="47" customFormat="1" ht="18.75" customHeight="1">
      <c r="A67" s="31" t="s">
        <v>38</v>
      </c>
      <c r="B67" s="56"/>
      <c r="C67" s="33"/>
      <c r="D67" s="39"/>
      <c r="E67" s="16">
        <v>17777</v>
      </c>
      <c r="F67" s="9"/>
      <c r="G67" s="16">
        <v>173840</v>
      </c>
      <c r="H67" s="9"/>
      <c r="I67" s="16">
        <v>17401</v>
      </c>
      <c r="J67" s="9"/>
      <c r="K67" s="16">
        <v>173840</v>
      </c>
      <c r="L67" s="4"/>
      <c r="M67" s="4"/>
    </row>
    <row r="68" spans="1:13" s="47" customFormat="1" ht="8.1" customHeight="1">
      <c r="A68" s="6"/>
      <c r="B68" s="39"/>
      <c r="C68" s="33"/>
      <c r="D68" s="39"/>
      <c r="E68" s="9"/>
      <c r="F68" s="9"/>
      <c r="G68" s="9"/>
      <c r="H68" s="9"/>
      <c r="I68" s="9"/>
      <c r="J68" s="9"/>
      <c r="K68" s="9"/>
      <c r="L68" s="4"/>
      <c r="M68" s="4"/>
    </row>
    <row r="69" spans="1:13" s="47" customFormat="1" ht="18.75" customHeight="1" thickBot="1">
      <c r="A69" s="6" t="s">
        <v>39</v>
      </c>
      <c r="B69" s="6"/>
      <c r="C69" s="32"/>
      <c r="D69" s="32"/>
      <c r="E69" s="40">
        <v>890757</v>
      </c>
      <c r="F69" s="2"/>
      <c r="G69" s="40">
        <v>1093656</v>
      </c>
      <c r="H69" s="9"/>
      <c r="I69" s="40">
        <v>593063</v>
      </c>
      <c r="J69" s="9"/>
      <c r="K69" s="40">
        <v>911428</v>
      </c>
      <c r="L69" s="4"/>
      <c r="M69" s="4"/>
    </row>
    <row r="70" spans="1:13" s="47" customFormat="1" ht="18.75" customHeight="1" thickTop="1">
      <c r="A70" s="31"/>
      <c r="B70" s="6"/>
      <c r="C70" s="32"/>
      <c r="D70" s="32"/>
      <c r="E70" s="9"/>
      <c r="F70" s="2"/>
      <c r="G70" s="9"/>
      <c r="H70" s="9"/>
      <c r="I70" s="9"/>
      <c r="J70" s="9"/>
      <c r="K70" s="9"/>
      <c r="L70" s="4"/>
      <c r="M70" s="4"/>
    </row>
    <row r="71" spans="1:13" s="47" customFormat="1" ht="18.75" customHeight="1">
      <c r="A71" s="6" t="s">
        <v>40</v>
      </c>
      <c r="B71" s="1"/>
      <c r="C71" s="32"/>
      <c r="D71" s="32"/>
      <c r="E71" s="9"/>
      <c r="F71" s="9"/>
      <c r="G71" s="9"/>
      <c r="H71" s="9"/>
      <c r="I71" s="9"/>
      <c r="J71" s="9"/>
      <c r="K71" s="9"/>
      <c r="L71" s="4"/>
      <c r="M71" s="4"/>
    </row>
    <row r="72" spans="1:13" s="47" customFormat="1" ht="18.75" customHeight="1">
      <c r="A72" s="1" t="s">
        <v>25</v>
      </c>
      <c r="C72" s="32"/>
      <c r="D72" s="32"/>
      <c r="E72" s="9">
        <v>897013</v>
      </c>
      <c r="F72" s="9"/>
      <c r="G72" s="9">
        <v>1115737</v>
      </c>
      <c r="H72" s="9"/>
      <c r="I72" s="9">
        <v>593063</v>
      </c>
      <c r="J72" s="9"/>
      <c r="K72" s="9">
        <v>911428</v>
      </c>
      <c r="L72" s="4"/>
      <c r="M72" s="4"/>
    </row>
    <row r="73" spans="1:13" s="47" customFormat="1" ht="18.75" customHeight="1">
      <c r="A73" s="1" t="s">
        <v>26</v>
      </c>
      <c r="C73" s="32"/>
      <c r="D73" s="32"/>
      <c r="E73" s="16">
        <v>-6256</v>
      </c>
      <c r="F73" s="9"/>
      <c r="G73" s="16">
        <v>-22081</v>
      </c>
      <c r="H73" s="9"/>
      <c r="I73" s="16">
        <v>0</v>
      </c>
      <c r="J73" s="9"/>
      <c r="K73" s="16">
        <v>0</v>
      </c>
      <c r="L73" s="4"/>
      <c r="M73" s="4"/>
    </row>
    <row r="74" spans="1:13" s="47" customFormat="1" ht="8.1" customHeight="1">
      <c r="A74" s="1"/>
      <c r="B74" s="1"/>
      <c r="C74" s="32"/>
      <c r="D74" s="32"/>
      <c r="E74" s="9"/>
      <c r="F74" s="9"/>
      <c r="G74" s="9"/>
      <c r="H74" s="9"/>
      <c r="I74" s="9"/>
      <c r="J74" s="9"/>
      <c r="K74" s="9"/>
      <c r="L74" s="4"/>
      <c r="M74" s="4"/>
    </row>
    <row r="75" spans="1:13" s="47" customFormat="1" ht="18.75" customHeight="1" thickBot="1">
      <c r="A75" s="1"/>
      <c r="B75" s="1"/>
      <c r="C75" s="32"/>
      <c r="D75" s="32"/>
      <c r="E75" s="40">
        <v>890757</v>
      </c>
      <c r="F75" s="9"/>
      <c r="G75" s="40">
        <v>1093656</v>
      </c>
      <c r="H75" s="9"/>
      <c r="I75" s="40">
        <v>593063</v>
      </c>
      <c r="J75" s="9"/>
      <c r="K75" s="40">
        <v>911428</v>
      </c>
      <c r="L75" s="4"/>
      <c r="M75" s="4"/>
    </row>
    <row r="76" spans="1:13" s="47" customFormat="1" ht="18.75" customHeight="1" thickTop="1">
      <c r="A76" s="1"/>
      <c r="B76" s="1"/>
      <c r="C76" s="32"/>
      <c r="D76" s="32"/>
      <c r="E76" s="9"/>
      <c r="F76" s="9"/>
      <c r="G76" s="9"/>
      <c r="H76" s="9"/>
      <c r="I76" s="9"/>
      <c r="J76" s="9"/>
      <c r="K76" s="9"/>
      <c r="L76" s="4"/>
      <c r="M76" s="4"/>
    </row>
    <row r="95" ht="25.5" customHeight="1"/>
    <row r="96" ht="25.5" customHeight="1"/>
    <row r="97" spans="1:11" ht="21.95" customHeight="1">
      <c r="A97" s="57" t="e">
        <f>A50</f>
        <v>#REF!</v>
      </c>
      <c r="B97" s="57"/>
      <c r="C97" s="57"/>
      <c r="D97" s="57"/>
      <c r="E97" s="48"/>
      <c r="F97" s="48"/>
      <c r="G97" s="48"/>
      <c r="H97" s="16"/>
      <c r="I97" s="48"/>
      <c r="J97" s="48"/>
      <c r="K97" s="48"/>
    </row>
    <row r="98" spans="1:11" ht="18" customHeight="1">
      <c r="K98" s="2">
        <v>8</v>
      </c>
    </row>
  </sheetData>
  <mergeCells count="5">
    <mergeCell ref="E6:G6"/>
    <mergeCell ref="I6:K6"/>
    <mergeCell ref="A50:K50"/>
    <mergeCell ref="E57:G57"/>
    <mergeCell ref="I57:K57"/>
  </mergeCells>
  <pageMargins left="1" right="0.5" top="0.5" bottom="0.4" header="0.49" footer="0.4"/>
  <pageSetup paperSize="9" orientation="portrait" horizontalDpi="1200" verticalDpi="1200"/>
  <rowBreaks count="1" manualBreakCount="1">
    <brk id="5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3"/>
  <sheetViews>
    <sheetView topLeftCell="A118" zoomScaleNormal="100" zoomScaleSheetLayoutView="100" workbookViewId="0">
      <selection activeCell="B138" sqref="B138"/>
    </sheetView>
  </sheetViews>
  <sheetFormatPr defaultColWidth="9.140625" defaultRowHeight="20.100000000000001" customHeight="1"/>
  <cols>
    <col min="1" max="1" width="1.42578125" style="59" customWidth="1"/>
    <col min="2" max="2" width="26.42578125" style="59" customWidth="1"/>
    <col min="3" max="3" width="8.42578125" style="59" customWidth="1"/>
    <col min="4" max="4" width="0.85546875" style="59" customWidth="1"/>
    <col min="5" max="5" width="15.5703125" style="60" customWidth="1"/>
    <col min="6" max="6" width="0.85546875" style="61" customWidth="1"/>
    <col min="7" max="7" width="13.5703125" style="60" customWidth="1"/>
    <col min="8" max="8" width="0.85546875" style="61" customWidth="1"/>
    <col min="9" max="9" width="15.5703125" style="60" customWidth="1"/>
    <col min="10" max="10" width="0.85546875" style="61" customWidth="1"/>
    <col min="11" max="11" width="13.5703125" style="60" customWidth="1"/>
    <col min="12" max="16384" width="9.140625" style="59"/>
  </cols>
  <sheetData>
    <row r="1" spans="1:11" ht="20.100000000000001" customHeight="1">
      <c r="A1" s="58" t="s">
        <v>41</v>
      </c>
      <c r="K1" s="62"/>
    </row>
    <row r="2" spans="1:11" ht="20.100000000000001" customHeight="1">
      <c r="A2" s="64" t="s">
        <v>42</v>
      </c>
      <c r="B2" s="64"/>
      <c r="C2" s="65"/>
      <c r="D2" s="65"/>
      <c r="F2" s="66"/>
      <c r="G2" s="67"/>
      <c r="H2" s="66"/>
    </row>
    <row r="3" spans="1:11" ht="20.100000000000001" customHeight="1">
      <c r="A3" s="68" t="s">
        <v>166</v>
      </c>
      <c r="B3" s="69"/>
      <c r="C3" s="70"/>
      <c r="D3" s="70"/>
      <c r="E3" s="71"/>
      <c r="F3" s="72"/>
      <c r="G3" s="71"/>
      <c r="H3" s="72"/>
      <c r="I3" s="71"/>
      <c r="J3" s="72"/>
      <c r="K3" s="71"/>
    </row>
    <row r="4" spans="1:11" ht="20.100000000000001" customHeight="1">
      <c r="A4" s="73"/>
      <c r="B4" s="73"/>
      <c r="C4" s="74"/>
      <c r="D4" s="74"/>
      <c r="E4" s="75"/>
      <c r="F4" s="76"/>
      <c r="G4" s="75"/>
      <c r="H4" s="76"/>
      <c r="I4" s="75"/>
      <c r="J4" s="76"/>
      <c r="K4" s="75"/>
    </row>
    <row r="5" spans="1:11" ht="20.100000000000001" customHeight="1">
      <c r="A5" s="73"/>
      <c r="B5" s="73"/>
      <c r="C5" s="74"/>
      <c r="D5" s="74"/>
      <c r="E5" s="277" t="s">
        <v>32</v>
      </c>
      <c r="F5" s="277"/>
      <c r="G5" s="277"/>
      <c r="H5" s="277"/>
      <c r="I5" s="277"/>
      <c r="J5" s="277"/>
      <c r="K5" s="277"/>
    </row>
    <row r="6" spans="1:11" s="58" customFormat="1" ht="20.100000000000001" customHeight="1">
      <c r="C6" s="77"/>
      <c r="D6" s="77"/>
      <c r="E6" s="276" t="s">
        <v>2</v>
      </c>
      <c r="F6" s="276"/>
      <c r="G6" s="276"/>
      <c r="H6" s="78"/>
      <c r="I6" s="276" t="s">
        <v>43</v>
      </c>
      <c r="J6" s="276"/>
      <c r="K6" s="276"/>
    </row>
    <row r="7" spans="1:11" s="58" customFormat="1" ht="20.100000000000001" customHeight="1">
      <c r="C7" s="77"/>
      <c r="D7" s="77"/>
      <c r="E7" s="79" t="s">
        <v>44</v>
      </c>
      <c r="F7" s="78"/>
      <c r="G7" s="80" t="s">
        <v>45</v>
      </c>
      <c r="H7" s="78"/>
      <c r="I7" s="79" t="s">
        <v>44</v>
      </c>
      <c r="J7" s="78"/>
      <c r="K7" s="80" t="s">
        <v>45</v>
      </c>
    </row>
    <row r="8" spans="1:11" s="58" customFormat="1" ht="20.100000000000001" customHeight="1">
      <c r="C8" s="77"/>
      <c r="D8" s="77"/>
      <c r="E8" s="81" t="s">
        <v>163</v>
      </c>
      <c r="F8" s="79"/>
      <c r="G8" s="79" t="s">
        <v>46</v>
      </c>
      <c r="H8" s="79"/>
      <c r="I8" s="81" t="s">
        <v>163</v>
      </c>
      <c r="J8" s="79"/>
      <c r="K8" s="79" t="s">
        <v>46</v>
      </c>
    </row>
    <row r="9" spans="1:11" s="58" customFormat="1" ht="20.100000000000001" customHeight="1">
      <c r="C9" s="82" t="s">
        <v>4</v>
      </c>
      <c r="D9" s="83"/>
      <c r="E9" s="84" t="s">
        <v>167</v>
      </c>
      <c r="F9" s="80"/>
      <c r="G9" s="84" t="s">
        <v>47</v>
      </c>
      <c r="H9" s="80"/>
      <c r="I9" s="84" t="s">
        <v>167</v>
      </c>
      <c r="J9" s="80"/>
      <c r="K9" s="84" t="s">
        <v>47</v>
      </c>
    </row>
    <row r="10" spans="1:11" s="58" customFormat="1" ht="20.100000000000001" customHeight="1">
      <c r="C10" s="85"/>
      <c r="D10" s="83"/>
      <c r="E10" s="86"/>
      <c r="F10" s="80"/>
      <c r="G10" s="87"/>
      <c r="H10" s="80"/>
      <c r="I10" s="86"/>
      <c r="J10" s="80"/>
      <c r="K10" s="87"/>
    </row>
    <row r="11" spans="1:11" s="58" customFormat="1" ht="20.100000000000001" customHeight="1">
      <c r="A11" s="58" t="s">
        <v>48</v>
      </c>
      <c r="C11" s="85"/>
      <c r="D11" s="85"/>
      <c r="E11" s="88"/>
      <c r="F11" s="80"/>
      <c r="G11" s="60"/>
      <c r="H11" s="66"/>
      <c r="I11" s="88"/>
      <c r="J11" s="66"/>
      <c r="K11" s="60"/>
    </row>
    <row r="12" spans="1:11" ht="8.1" customHeight="1">
      <c r="B12" s="58"/>
      <c r="C12" s="268"/>
      <c r="D12" s="90"/>
      <c r="E12" s="88"/>
      <c r="F12" s="66"/>
      <c r="H12" s="66"/>
      <c r="I12" s="88"/>
      <c r="J12" s="66"/>
    </row>
    <row r="13" spans="1:11" ht="20.100000000000001" customHeight="1">
      <c r="A13" s="58" t="s">
        <v>49</v>
      </c>
      <c r="B13" s="58"/>
      <c r="C13" s="268"/>
      <c r="D13" s="90"/>
      <c r="E13" s="88"/>
      <c r="H13" s="66"/>
      <c r="I13" s="88"/>
      <c r="J13" s="66"/>
    </row>
    <row r="14" spans="1:11" ht="8.1" customHeight="1">
      <c r="A14" s="58"/>
      <c r="B14" s="58"/>
      <c r="C14" s="268"/>
      <c r="D14" s="90"/>
      <c r="E14" s="88"/>
      <c r="H14" s="66"/>
      <c r="I14" s="88"/>
      <c r="J14" s="66"/>
    </row>
    <row r="15" spans="1:11" ht="20.100000000000001" customHeight="1">
      <c r="A15" s="91" t="s">
        <v>50</v>
      </c>
      <c r="B15" s="91"/>
      <c r="C15" s="92">
        <v>7</v>
      </c>
      <c r="D15" s="90"/>
      <c r="E15" s="93">
        <v>6846550</v>
      </c>
      <c r="G15" s="94">
        <v>387236</v>
      </c>
      <c r="H15" s="63"/>
      <c r="I15" s="95">
        <v>6309204</v>
      </c>
      <c r="J15" s="63"/>
      <c r="K15" s="63">
        <v>376847</v>
      </c>
    </row>
    <row r="16" spans="1:11" ht="20.100000000000001" customHeight="1">
      <c r="A16" s="91" t="s">
        <v>51</v>
      </c>
      <c r="B16" s="91"/>
      <c r="C16" s="92">
        <v>8</v>
      </c>
      <c r="D16" s="90"/>
      <c r="E16" s="93">
        <v>12677722</v>
      </c>
      <c r="G16" s="94">
        <v>64182133</v>
      </c>
      <c r="H16" s="63"/>
      <c r="I16" s="95">
        <v>20106180</v>
      </c>
      <c r="J16" s="63"/>
      <c r="K16" s="63">
        <v>70694247</v>
      </c>
    </row>
    <row r="17" spans="1:11" ht="20.100000000000001" customHeight="1">
      <c r="A17" s="59" t="s">
        <v>171</v>
      </c>
      <c r="E17" s="96"/>
      <c r="F17" s="59"/>
      <c r="G17" s="59"/>
      <c r="H17" s="59"/>
      <c r="I17" s="96"/>
      <c r="J17" s="59"/>
      <c r="K17" s="59"/>
    </row>
    <row r="18" spans="1:11" ht="20.100000000000001" customHeight="1">
      <c r="B18" s="59" t="s">
        <v>172</v>
      </c>
      <c r="C18" s="259">
        <v>16.399999999999999</v>
      </c>
      <c r="D18" s="90"/>
      <c r="E18" s="102" t="s">
        <v>101</v>
      </c>
      <c r="G18" s="94">
        <v>0</v>
      </c>
      <c r="H18" s="63"/>
      <c r="I18" s="95">
        <v>93560506</v>
      </c>
      <c r="J18" s="63"/>
      <c r="K18" s="63">
        <v>103337000</v>
      </c>
    </row>
    <row r="19" spans="1:11" ht="20.100000000000001" customHeight="1">
      <c r="A19" s="91" t="s">
        <v>52</v>
      </c>
      <c r="B19" s="91"/>
      <c r="C19" s="92"/>
      <c r="D19" s="90"/>
      <c r="E19" s="93">
        <v>57454939</v>
      </c>
      <c r="G19" s="97">
        <v>90180358</v>
      </c>
      <c r="H19" s="63"/>
      <c r="I19" s="98">
        <v>56674427</v>
      </c>
      <c r="J19" s="63"/>
      <c r="K19" s="99">
        <v>89098443</v>
      </c>
    </row>
    <row r="20" spans="1:11" s="103" customFormat="1" ht="8.1" customHeight="1">
      <c r="A20" s="100"/>
      <c r="B20" s="100"/>
      <c r="C20" s="90"/>
      <c r="D20" s="90"/>
      <c r="E20" s="101"/>
      <c r="F20" s="66"/>
      <c r="G20" s="67"/>
      <c r="H20" s="66"/>
      <c r="I20" s="102"/>
      <c r="J20" s="66"/>
      <c r="K20" s="67"/>
    </row>
    <row r="21" spans="1:11" s="103" customFormat="1" ht="20.100000000000001" customHeight="1">
      <c r="A21" s="64" t="s">
        <v>53</v>
      </c>
      <c r="B21" s="59"/>
      <c r="C21" s="268"/>
      <c r="D21" s="90"/>
      <c r="E21" s="105">
        <f>SUM(E15:E19)</f>
        <v>76979211</v>
      </c>
      <c r="F21" s="61"/>
      <c r="G21" s="71">
        <f>SUM(G15:G19)</f>
        <v>154749727</v>
      </c>
      <c r="H21" s="66"/>
      <c r="I21" s="105">
        <f>SUM(I15:I19)</f>
        <v>176650317</v>
      </c>
      <c r="J21" s="66"/>
      <c r="K21" s="71">
        <f>SUM(K15:K19)</f>
        <v>263506537</v>
      </c>
    </row>
    <row r="22" spans="1:11" s="103" customFormat="1" ht="20.100000000000001" customHeight="1">
      <c r="A22" s="91"/>
      <c r="B22" s="91"/>
      <c r="C22" s="268"/>
      <c r="D22" s="90"/>
      <c r="E22" s="102"/>
      <c r="F22" s="61"/>
      <c r="G22" s="67"/>
      <c r="H22" s="66"/>
      <c r="I22" s="102"/>
      <c r="J22" s="66"/>
      <c r="K22" s="67"/>
    </row>
    <row r="23" spans="1:11" s="103" customFormat="1" ht="18.75" customHeight="1">
      <c r="A23" s="64" t="s">
        <v>54</v>
      </c>
      <c r="B23" s="64"/>
      <c r="C23" s="268"/>
      <c r="D23" s="90"/>
      <c r="E23" s="88"/>
      <c r="F23" s="61"/>
      <c r="G23" s="60"/>
      <c r="H23" s="66"/>
      <c r="I23" s="88"/>
      <c r="J23" s="66"/>
      <c r="K23" s="60"/>
    </row>
    <row r="24" spans="1:11" s="103" customFormat="1" ht="8.1" customHeight="1">
      <c r="A24" s="64"/>
      <c r="B24" s="64"/>
      <c r="C24" s="268"/>
      <c r="D24" s="90"/>
      <c r="E24" s="88"/>
      <c r="F24" s="61"/>
      <c r="G24" s="60"/>
      <c r="H24" s="66"/>
      <c r="I24" s="88"/>
      <c r="J24" s="66"/>
      <c r="K24" s="60"/>
    </row>
    <row r="25" spans="1:11" s="103" customFormat="1" ht="20.100000000000001" customHeight="1">
      <c r="A25" s="91" t="s">
        <v>55</v>
      </c>
      <c r="B25" s="64"/>
      <c r="C25" s="92">
        <v>9</v>
      </c>
      <c r="D25" s="90"/>
      <c r="E25" s="102" t="s">
        <v>101</v>
      </c>
      <c r="F25" s="61"/>
      <c r="G25" s="67">
        <v>0</v>
      </c>
      <c r="H25" s="63"/>
      <c r="I25" s="95">
        <v>301108348</v>
      </c>
      <c r="J25" s="63"/>
      <c r="K25" s="63">
        <v>301108348</v>
      </c>
    </row>
    <row r="26" spans="1:11" s="103" customFormat="1" ht="20.100000000000001" customHeight="1">
      <c r="A26" s="91" t="s">
        <v>56</v>
      </c>
      <c r="B26" s="64"/>
      <c r="C26" s="92">
        <v>10</v>
      </c>
      <c r="D26" s="90"/>
      <c r="E26" s="102">
        <v>912850502</v>
      </c>
      <c r="F26" s="61"/>
      <c r="G26" s="67">
        <v>949564628</v>
      </c>
      <c r="H26" s="63"/>
      <c r="I26" s="95">
        <v>658608993</v>
      </c>
      <c r="J26" s="63"/>
      <c r="K26" s="63">
        <v>683984885</v>
      </c>
    </row>
    <row r="27" spans="1:11" s="103" customFormat="1" ht="20.100000000000001" customHeight="1">
      <c r="A27" s="91" t="s">
        <v>174</v>
      </c>
      <c r="B27" s="64"/>
      <c r="C27" s="92">
        <v>11</v>
      </c>
      <c r="D27" s="90"/>
      <c r="E27" s="102">
        <v>12585119</v>
      </c>
      <c r="F27" s="61"/>
      <c r="G27" s="67">
        <v>0</v>
      </c>
      <c r="H27" s="63"/>
      <c r="I27" s="95">
        <v>12585119</v>
      </c>
      <c r="J27" s="63"/>
      <c r="K27" s="63">
        <v>0</v>
      </c>
    </row>
    <row r="28" spans="1:11" s="103" customFormat="1" ht="20.100000000000001" customHeight="1">
      <c r="A28" s="103" t="s">
        <v>57</v>
      </c>
      <c r="B28" s="64"/>
      <c r="C28" s="92"/>
      <c r="D28" s="90"/>
      <c r="E28" s="102">
        <v>1150000</v>
      </c>
      <c r="F28" s="61"/>
      <c r="G28" s="67">
        <v>1150000</v>
      </c>
      <c r="H28" s="63"/>
      <c r="I28" s="95">
        <v>0</v>
      </c>
      <c r="J28" s="63"/>
      <c r="K28" s="63">
        <v>0</v>
      </c>
    </row>
    <row r="29" spans="1:11" s="103" customFormat="1" ht="20.100000000000001" customHeight="1">
      <c r="A29" s="103" t="s">
        <v>173</v>
      </c>
      <c r="B29" s="64"/>
      <c r="C29" s="92"/>
      <c r="D29" s="90"/>
      <c r="E29" s="102" t="s">
        <v>101</v>
      </c>
      <c r="F29" s="61"/>
      <c r="G29" s="67">
        <v>0</v>
      </c>
      <c r="H29" s="63"/>
      <c r="I29" s="95">
        <v>0</v>
      </c>
      <c r="J29" s="63"/>
      <c r="K29" s="63">
        <v>0</v>
      </c>
    </row>
    <row r="30" spans="1:11" s="103" customFormat="1" ht="20.100000000000001" customHeight="1">
      <c r="A30" s="59" t="s">
        <v>58</v>
      </c>
      <c r="B30" s="64"/>
      <c r="C30" s="92">
        <v>10</v>
      </c>
      <c r="D30" s="90"/>
      <c r="E30" s="102">
        <v>1513122</v>
      </c>
      <c r="F30" s="61"/>
      <c r="G30" s="67">
        <v>1366975</v>
      </c>
      <c r="H30" s="63"/>
      <c r="I30" s="95">
        <v>577495</v>
      </c>
      <c r="J30" s="63"/>
      <c r="K30" s="63">
        <v>687991</v>
      </c>
    </row>
    <row r="31" spans="1:11" s="103" customFormat="1" ht="20.100000000000001" customHeight="1">
      <c r="A31" s="59" t="s">
        <v>59</v>
      </c>
      <c r="B31" s="64"/>
      <c r="C31" s="92"/>
      <c r="D31" s="90"/>
      <c r="E31" s="102">
        <v>4677913</v>
      </c>
      <c r="F31" s="61"/>
      <c r="G31" s="67">
        <v>3233077</v>
      </c>
      <c r="H31" s="63"/>
      <c r="I31" s="95">
        <v>2174578</v>
      </c>
      <c r="J31" s="63"/>
      <c r="K31" s="63">
        <v>1133753</v>
      </c>
    </row>
    <row r="32" spans="1:11" s="103" customFormat="1" ht="20.100000000000001" customHeight="1">
      <c r="A32" s="59" t="s">
        <v>60</v>
      </c>
      <c r="B32" s="64"/>
      <c r="D32" s="90"/>
      <c r="E32" s="105">
        <v>2381019</v>
      </c>
      <c r="F32" s="61"/>
      <c r="G32" s="71">
        <v>2366974</v>
      </c>
      <c r="H32" s="63"/>
      <c r="I32" s="98">
        <v>1022268</v>
      </c>
      <c r="J32" s="63"/>
      <c r="K32" s="99">
        <v>1012223</v>
      </c>
    </row>
    <row r="33" spans="1:11" s="103" customFormat="1" ht="8.1" customHeight="1">
      <c r="A33" s="64"/>
      <c r="B33" s="64"/>
      <c r="C33" s="268"/>
      <c r="D33" s="90"/>
      <c r="E33" s="88"/>
      <c r="F33" s="61"/>
      <c r="G33" s="60"/>
      <c r="H33" s="66"/>
      <c r="I33" s="88"/>
      <c r="J33" s="66"/>
      <c r="K33" s="60"/>
    </row>
    <row r="34" spans="1:11" s="103" customFormat="1" ht="20.100000000000001" customHeight="1">
      <c r="A34" s="58" t="s">
        <v>61</v>
      </c>
      <c r="B34" s="59"/>
      <c r="C34" s="268"/>
      <c r="D34" s="89"/>
      <c r="E34" s="105">
        <f>SUM(E25:E32)</f>
        <v>935157675</v>
      </c>
      <c r="F34" s="66"/>
      <c r="G34" s="71">
        <f>SUM(G25:G32)</f>
        <v>957681654</v>
      </c>
      <c r="H34" s="66"/>
      <c r="I34" s="105">
        <f>SUM(I25:I32)</f>
        <v>976076801</v>
      </c>
      <c r="J34" s="66"/>
      <c r="K34" s="71">
        <f>SUM(K25:K32)</f>
        <v>987927200</v>
      </c>
    </row>
    <row r="35" spans="1:11" s="103" customFormat="1" ht="8.1" customHeight="1">
      <c r="A35" s="64"/>
      <c r="B35" s="64"/>
      <c r="C35" s="268"/>
      <c r="D35" s="90"/>
      <c r="E35" s="88"/>
      <c r="F35" s="61"/>
      <c r="G35" s="60"/>
      <c r="H35" s="66"/>
      <c r="I35" s="88"/>
      <c r="J35" s="66"/>
      <c r="K35" s="60"/>
    </row>
    <row r="36" spans="1:11" s="103" customFormat="1" ht="20.100000000000001" customHeight="1" thickBot="1">
      <c r="A36" s="58" t="s">
        <v>62</v>
      </c>
      <c r="B36" s="58"/>
      <c r="C36" s="268"/>
      <c r="D36" s="89"/>
      <c r="E36" s="106">
        <f>+E21+E34</f>
        <v>1012136886</v>
      </c>
      <c r="F36" s="66"/>
      <c r="G36" s="107">
        <f>+G21+G34</f>
        <v>1112431381</v>
      </c>
      <c r="H36" s="66"/>
      <c r="I36" s="106">
        <f>+I21+I34</f>
        <v>1152727118</v>
      </c>
      <c r="J36" s="66"/>
      <c r="K36" s="107">
        <f>+K21+K34</f>
        <v>1251433737</v>
      </c>
    </row>
    <row r="37" spans="1:11" s="103" customFormat="1" ht="20.100000000000001" customHeight="1" thickTop="1">
      <c r="A37" s="58"/>
      <c r="B37" s="58"/>
      <c r="C37" s="268"/>
      <c r="D37" s="268"/>
      <c r="E37" s="67"/>
      <c r="F37" s="66"/>
      <c r="G37" s="67"/>
      <c r="H37" s="66"/>
      <c r="I37" s="67"/>
      <c r="J37" s="66"/>
      <c r="K37" s="67"/>
    </row>
    <row r="38" spans="1:11" s="103" customFormat="1" ht="20.100000000000001" customHeight="1">
      <c r="A38" s="58"/>
      <c r="B38" s="58"/>
      <c r="C38" s="268"/>
      <c r="D38" s="268"/>
      <c r="E38" s="67"/>
      <c r="F38" s="66"/>
      <c r="G38" s="67"/>
      <c r="H38" s="66"/>
      <c r="I38" s="67"/>
      <c r="J38" s="66"/>
      <c r="K38" s="67"/>
    </row>
    <row r="39" spans="1:11" s="103" customFormat="1" ht="23.25" customHeight="1">
      <c r="A39" s="58"/>
      <c r="B39" s="58"/>
      <c r="C39" s="268"/>
      <c r="D39" s="268"/>
      <c r="E39" s="67"/>
      <c r="F39" s="66"/>
      <c r="G39" s="67"/>
      <c r="H39" s="66"/>
      <c r="I39" s="67"/>
      <c r="J39" s="66"/>
      <c r="K39" s="67"/>
    </row>
    <row r="40" spans="1:11" s="103" customFormat="1" ht="18.75">
      <c r="A40" s="58"/>
      <c r="B40" s="58"/>
      <c r="C40" s="268"/>
      <c r="D40" s="268"/>
      <c r="E40" s="67"/>
      <c r="F40" s="66"/>
      <c r="G40" s="67"/>
      <c r="H40" s="66"/>
      <c r="I40" s="67"/>
      <c r="J40" s="66"/>
      <c r="K40" s="67"/>
    </row>
    <row r="41" spans="1:11" s="103" customFormat="1" ht="20.100000000000001" customHeight="1">
      <c r="A41" s="278" t="s">
        <v>63</v>
      </c>
      <c r="B41" s="278"/>
      <c r="C41" s="278"/>
      <c r="D41" s="278"/>
      <c r="E41" s="278"/>
      <c r="F41" s="278"/>
      <c r="G41" s="278"/>
      <c r="H41" s="278"/>
      <c r="I41" s="278"/>
      <c r="J41" s="278"/>
      <c r="K41" s="278"/>
    </row>
    <row r="42" spans="1:11" s="103" customFormat="1" ht="20.100000000000001" customHeight="1">
      <c r="A42" s="268"/>
      <c r="B42" s="268"/>
      <c r="C42" s="268"/>
      <c r="D42" s="268"/>
      <c r="E42" s="268"/>
      <c r="F42" s="268"/>
      <c r="G42" s="268"/>
      <c r="H42" s="268"/>
      <c r="I42" s="268"/>
      <c r="J42" s="268"/>
      <c r="K42" s="268"/>
    </row>
    <row r="43" spans="1:11" s="103" customFormat="1" ht="18.75">
      <c r="A43" s="268"/>
      <c r="B43" s="268"/>
      <c r="C43" s="268"/>
      <c r="D43" s="89"/>
      <c r="E43" s="89"/>
      <c r="F43" s="268"/>
      <c r="G43" s="268"/>
      <c r="H43" s="89"/>
      <c r="I43" s="89"/>
      <c r="J43" s="268"/>
      <c r="K43" s="268"/>
    </row>
    <row r="44" spans="1:11" s="103" customFormat="1" ht="21.95" customHeight="1">
      <c r="A44" s="274" t="s">
        <v>64</v>
      </c>
      <c r="B44" s="274"/>
      <c r="C44" s="274"/>
      <c r="D44" s="274"/>
      <c r="E44" s="274"/>
      <c r="F44" s="274"/>
      <c r="G44" s="274"/>
      <c r="H44" s="274"/>
      <c r="I44" s="274"/>
      <c r="J44" s="274"/>
      <c r="K44" s="274"/>
    </row>
    <row r="45" spans="1:11" ht="20.100000000000001" customHeight="1">
      <c r="A45" s="58" t="s">
        <v>65</v>
      </c>
      <c r="B45" s="64"/>
      <c r="C45" s="65"/>
      <c r="D45" s="65"/>
      <c r="E45" s="62"/>
      <c r="F45" s="66"/>
      <c r="G45" s="67"/>
      <c r="H45" s="66"/>
      <c r="I45" s="62"/>
      <c r="K45" s="62"/>
    </row>
    <row r="46" spans="1:11" ht="20.100000000000001" customHeight="1">
      <c r="A46" s="64" t="s">
        <v>160</v>
      </c>
      <c r="B46" s="64"/>
      <c r="C46" s="65"/>
      <c r="D46" s="65"/>
      <c r="F46" s="66"/>
      <c r="G46" s="67"/>
      <c r="H46" s="66"/>
    </row>
    <row r="47" spans="1:11" ht="20.100000000000001" customHeight="1">
      <c r="A47" s="69" t="str">
        <f>+A3</f>
        <v>ณ วันที่ 31 มีนาคม พ.ศ. 2563</v>
      </c>
      <c r="B47" s="69"/>
      <c r="C47" s="70"/>
      <c r="D47" s="70"/>
      <c r="E47" s="71"/>
      <c r="F47" s="72"/>
      <c r="G47" s="71"/>
      <c r="H47" s="72"/>
      <c r="I47" s="71"/>
      <c r="J47" s="72"/>
      <c r="K47" s="71"/>
    </row>
    <row r="48" spans="1:11" ht="20.100000000000001" customHeight="1">
      <c r="A48" s="73"/>
      <c r="B48" s="73"/>
      <c r="C48" s="74"/>
      <c r="D48" s="74"/>
      <c r="E48" s="75"/>
      <c r="F48" s="76"/>
      <c r="G48" s="75"/>
      <c r="H48" s="76"/>
      <c r="I48" s="75"/>
      <c r="J48" s="76"/>
      <c r="K48" s="75"/>
    </row>
    <row r="49" spans="1:11" ht="20.100000000000001" customHeight="1">
      <c r="A49" s="73"/>
      <c r="B49" s="73"/>
      <c r="C49" s="74"/>
      <c r="D49" s="74"/>
      <c r="E49" s="277" t="s">
        <v>32</v>
      </c>
      <c r="F49" s="277"/>
      <c r="G49" s="277"/>
      <c r="H49" s="277"/>
      <c r="I49" s="277"/>
      <c r="J49" s="277"/>
      <c r="K49" s="277"/>
    </row>
    <row r="50" spans="1:11" s="58" customFormat="1" ht="20.100000000000001" customHeight="1">
      <c r="C50" s="77"/>
      <c r="D50" s="77"/>
      <c r="E50" s="275" t="s">
        <v>2</v>
      </c>
      <c r="F50" s="275"/>
      <c r="G50" s="275"/>
      <c r="H50" s="78"/>
      <c r="I50" s="276" t="s">
        <v>43</v>
      </c>
      <c r="J50" s="276"/>
      <c r="K50" s="276"/>
    </row>
    <row r="51" spans="1:11" s="58" customFormat="1" ht="20.100000000000001" customHeight="1">
      <c r="C51" s="77"/>
      <c r="D51" s="77"/>
      <c r="E51" s="79" t="s">
        <v>44</v>
      </c>
      <c r="F51" s="78"/>
      <c r="G51" s="80" t="s">
        <v>45</v>
      </c>
      <c r="H51" s="78"/>
      <c r="I51" s="79" t="s">
        <v>44</v>
      </c>
      <c r="J51" s="78"/>
      <c r="K51" s="80" t="s">
        <v>45</v>
      </c>
    </row>
    <row r="52" spans="1:11" s="58" customFormat="1" ht="20.100000000000001" customHeight="1">
      <c r="C52" s="77"/>
      <c r="D52" s="77"/>
      <c r="E52" s="81" t="s">
        <v>163</v>
      </c>
      <c r="F52" s="79"/>
      <c r="G52" s="79" t="s">
        <v>46</v>
      </c>
      <c r="H52" s="79"/>
      <c r="I52" s="81" t="s">
        <v>163</v>
      </c>
      <c r="J52" s="79"/>
      <c r="K52" s="79" t="s">
        <v>46</v>
      </c>
    </row>
    <row r="53" spans="1:11" s="58" customFormat="1" ht="20.100000000000001" customHeight="1">
      <c r="C53" s="82" t="s">
        <v>4</v>
      </c>
      <c r="D53" s="83"/>
      <c r="E53" s="84" t="s">
        <v>167</v>
      </c>
      <c r="F53" s="80"/>
      <c r="G53" s="84" t="s">
        <v>47</v>
      </c>
      <c r="H53" s="80"/>
      <c r="I53" s="84" t="s">
        <v>167</v>
      </c>
      <c r="J53" s="80"/>
      <c r="K53" s="84" t="s">
        <v>47</v>
      </c>
    </row>
    <row r="54" spans="1:11" s="58" customFormat="1" ht="20.100000000000001" customHeight="1">
      <c r="C54" s="85"/>
      <c r="D54" s="83"/>
      <c r="E54" s="86"/>
      <c r="F54" s="80"/>
      <c r="G54" s="87"/>
      <c r="H54" s="80"/>
      <c r="I54" s="86"/>
      <c r="J54" s="80"/>
      <c r="K54" s="87"/>
    </row>
    <row r="55" spans="1:11" ht="20.100000000000001" customHeight="1">
      <c r="A55" s="64" t="s">
        <v>66</v>
      </c>
      <c r="B55" s="58"/>
      <c r="C55" s="85"/>
      <c r="D55" s="85"/>
      <c r="E55" s="88"/>
      <c r="F55" s="80"/>
      <c r="H55" s="66"/>
      <c r="I55" s="88"/>
      <c r="J55" s="66"/>
    </row>
    <row r="56" spans="1:11" ht="8.1" customHeight="1">
      <c r="B56" s="64"/>
      <c r="C56" s="268"/>
      <c r="D56" s="89"/>
      <c r="E56" s="88"/>
      <c r="F56" s="66"/>
      <c r="H56" s="66"/>
      <c r="I56" s="88"/>
      <c r="J56" s="66"/>
    </row>
    <row r="57" spans="1:11" ht="20.100000000000001" customHeight="1">
      <c r="A57" s="58" t="s">
        <v>67</v>
      </c>
      <c r="B57" s="58"/>
      <c r="C57" s="108"/>
      <c r="D57" s="108"/>
      <c r="E57" s="88"/>
      <c r="F57" s="66"/>
      <c r="H57" s="66"/>
      <c r="I57" s="88"/>
      <c r="J57" s="66"/>
    </row>
    <row r="58" spans="1:11" ht="8.1" customHeight="1">
      <c r="A58" s="58"/>
      <c r="B58" s="58"/>
      <c r="C58" s="108"/>
      <c r="D58" s="108"/>
      <c r="E58" s="88"/>
      <c r="F58" s="66"/>
      <c r="H58" s="66"/>
      <c r="I58" s="88"/>
      <c r="J58" s="66"/>
    </row>
    <row r="59" spans="1:11" ht="20.100000000000001" customHeight="1">
      <c r="A59" s="59" t="s">
        <v>68</v>
      </c>
      <c r="B59" s="58"/>
      <c r="C59" s="108"/>
      <c r="D59" s="108"/>
      <c r="E59" s="96"/>
      <c r="F59" s="59"/>
      <c r="G59" s="59"/>
      <c r="H59" s="59"/>
      <c r="I59" s="96"/>
      <c r="J59" s="59"/>
      <c r="K59" s="59"/>
    </row>
    <row r="60" spans="1:11" ht="20.100000000000001" customHeight="1">
      <c r="B60" s="59" t="s">
        <v>69</v>
      </c>
      <c r="C60" s="108">
        <v>13</v>
      </c>
      <c r="D60" s="108"/>
      <c r="E60" s="88">
        <v>343801614</v>
      </c>
      <c r="F60" s="66"/>
      <c r="G60" s="60">
        <v>362113509</v>
      </c>
      <c r="H60" s="66"/>
      <c r="I60" s="88">
        <v>341834199</v>
      </c>
      <c r="J60" s="66"/>
      <c r="K60" s="60">
        <v>360272303</v>
      </c>
    </row>
    <row r="61" spans="1:11" ht="20.100000000000001" customHeight="1">
      <c r="A61" s="59" t="s">
        <v>70</v>
      </c>
      <c r="C61" s="108">
        <v>12</v>
      </c>
      <c r="D61" s="108"/>
      <c r="E61" s="102">
        <v>16477491</v>
      </c>
      <c r="F61" s="66"/>
      <c r="G61" s="67">
        <v>19487096</v>
      </c>
      <c r="H61" s="63"/>
      <c r="I61" s="95">
        <v>59411610</v>
      </c>
      <c r="J61" s="63"/>
      <c r="K61" s="63">
        <v>55125926</v>
      </c>
    </row>
    <row r="62" spans="1:11" ht="20.100000000000001" customHeight="1">
      <c r="A62" s="59" t="s">
        <v>175</v>
      </c>
      <c r="B62" s="109"/>
      <c r="C62" s="108"/>
      <c r="D62" s="108"/>
      <c r="E62" s="102"/>
      <c r="F62" s="66"/>
      <c r="G62" s="67"/>
      <c r="H62" s="63"/>
      <c r="I62" s="95"/>
      <c r="J62" s="63"/>
      <c r="K62" s="63"/>
    </row>
    <row r="63" spans="1:11" ht="20.100000000000001" customHeight="1">
      <c r="B63" s="109" t="s">
        <v>176</v>
      </c>
      <c r="C63" s="108">
        <v>13</v>
      </c>
      <c r="D63" s="108"/>
      <c r="E63" s="102">
        <v>2045926</v>
      </c>
      <c r="F63" s="66"/>
      <c r="G63" s="67">
        <v>0</v>
      </c>
      <c r="H63" s="63"/>
      <c r="I63" s="95">
        <v>2045926</v>
      </c>
      <c r="J63" s="63"/>
      <c r="K63" s="63">
        <v>0</v>
      </c>
    </row>
    <row r="64" spans="1:11" ht="20.100000000000001" customHeight="1">
      <c r="A64" s="59" t="s">
        <v>208</v>
      </c>
      <c r="B64" s="109"/>
      <c r="C64" s="108"/>
      <c r="D64" s="108"/>
      <c r="E64" s="102"/>
      <c r="F64" s="66"/>
      <c r="G64" s="67"/>
      <c r="H64" s="63"/>
      <c r="I64" s="95"/>
      <c r="J64" s="63"/>
      <c r="K64" s="63"/>
    </row>
    <row r="65" spans="1:11" ht="20.100000000000001" customHeight="1">
      <c r="B65" s="109" t="s">
        <v>209</v>
      </c>
      <c r="C65" s="108">
        <v>13</v>
      </c>
      <c r="D65" s="108"/>
      <c r="E65" s="102">
        <v>0</v>
      </c>
      <c r="F65" s="66"/>
      <c r="G65" s="67">
        <v>252943</v>
      </c>
      <c r="H65" s="63"/>
      <c r="I65" s="95">
        <v>0</v>
      </c>
      <c r="J65" s="63"/>
      <c r="K65" s="63">
        <v>252943</v>
      </c>
    </row>
    <row r="66" spans="1:11" ht="20.100000000000001" customHeight="1">
      <c r="A66" s="109" t="s">
        <v>72</v>
      </c>
      <c r="C66" s="108"/>
      <c r="D66" s="108"/>
      <c r="E66" s="96"/>
      <c r="F66" s="66"/>
      <c r="G66" s="59"/>
      <c r="H66" s="63"/>
      <c r="I66" s="95"/>
      <c r="J66" s="63"/>
      <c r="K66" s="63"/>
    </row>
    <row r="67" spans="1:11" ht="20.100000000000001" customHeight="1">
      <c r="B67" s="109" t="s">
        <v>71</v>
      </c>
      <c r="C67" s="108">
        <v>13</v>
      </c>
      <c r="D67" s="108"/>
      <c r="E67" s="102">
        <v>74477106</v>
      </c>
      <c r="F67" s="66"/>
      <c r="G67" s="67">
        <v>90552000</v>
      </c>
      <c r="H67" s="63"/>
      <c r="I67" s="95">
        <v>48077106</v>
      </c>
      <c r="J67" s="63"/>
      <c r="K67" s="63">
        <v>64152000</v>
      </c>
    </row>
    <row r="68" spans="1:11" ht="20.100000000000001" customHeight="1">
      <c r="A68" s="91" t="s">
        <v>177</v>
      </c>
      <c r="B68" s="109"/>
      <c r="C68" s="108"/>
      <c r="D68" s="108"/>
      <c r="E68" s="102">
        <v>200110</v>
      </c>
      <c r="F68" s="66"/>
      <c r="G68" s="67">
        <v>0</v>
      </c>
      <c r="H68" s="63"/>
      <c r="I68" s="95">
        <v>200110</v>
      </c>
      <c r="J68" s="63"/>
      <c r="K68" s="63">
        <v>0</v>
      </c>
    </row>
    <row r="69" spans="1:11" s="103" customFormat="1" ht="20.100000000000001" customHeight="1">
      <c r="A69" s="91" t="s">
        <v>73</v>
      </c>
      <c r="B69" s="91"/>
      <c r="C69" s="108"/>
      <c r="D69" s="108"/>
      <c r="E69" s="105">
        <v>3291885</v>
      </c>
      <c r="F69" s="66"/>
      <c r="G69" s="71">
        <v>2075150</v>
      </c>
      <c r="H69" s="63"/>
      <c r="I69" s="98" t="s">
        <v>183</v>
      </c>
      <c r="J69" s="63"/>
      <c r="K69" s="99">
        <v>0</v>
      </c>
    </row>
    <row r="70" spans="1:11" s="103" customFormat="1" ht="8.1" customHeight="1">
      <c r="A70" s="100"/>
      <c r="B70" s="100"/>
      <c r="C70" s="110"/>
      <c r="D70" s="110"/>
      <c r="E70" s="102"/>
      <c r="F70" s="66"/>
      <c r="G70" s="67"/>
      <c r="H70" s="66"/>
      <c r="I70" s="102"/>
      <c r="J70" s="66"/>
      <c r="K70" s="67"/>
    </row>
    <row r="71" spans="1:11" s="103" customFormat="1" ht="20.100000000000001" customHeight="1">
      <c r="A71" s="58" t="s">
        <v>74</v>
      </c>
      <c r="B71" s="59"/>
      <c r="C71" s="108"/>
      <c r="D71" s="108"/>
      <c r="E71" s="105">
        <f>SUM(E60:E69)</f>
        <v>440294132</v>
      </c>
      <c r="F71" s="66"/>
      <c r="G71" s="71">
        <f>SUM(G60:G69)</f>
        <v>474480698</v>
      </c>
      <c r="H71" s="66"/>
      <c r="I71" s="105">
        <f>SUM(I60:I69)</f>
        <v>451568951</v>
      </c>
      <c r="J71" s="66"/>
      <c r="K71" s="71">
        <f>SUM(K60:K69)</f>
        <v>479803172</v>
      </c>
    </row>
    <row r="72" spans="1:11" s="103" customFormat="1" ht="20.100000000000001" customHeight="1">
      <c r="A72" s="59"/>
      <c r="B72" s="59"/>
      <c r="C72" s="108"/>
      <c r="D72" s="108"/>
      <c r="E72" s="102"/>
      <c r="F72" s="66"/>
      <c r="G72" s="67"/>
      <c r="H72" s="66"/>
      <c r="I72" s="102"/>
      <c r="J72" s="66"/>
      <c r="K72" s="67"/>
    </row>
    <row r="73" spans="1:11" s="103" customFormat="1" ht="20.100000000000001" customHeight="1">
      <c r="A73" s="64" t="s">
        <v>75</v>
      </c>
      <c r="B73" s="64"/>
      <c r="C73" s="108"/>
      <c r="D73" s="108"/>
      <c r="E73" s="102"/>
      <c r="F73" s="111"/>
      <c r="G73" s="67"/>
      <c r="H73" s="66"/>
      <c r="I73" s="102"/>
      <c r="J73" s="66"/>
      <c r="K73" s="67"/>
    </row>
    <row r="74" spans="1:11" s="103" customFormat="1" ht="8.1" customHeight="1">
      <c r="A74" s="64"/>
      <c r="B74" s="64"/>
      <c r="C74" s="108"/>
      <c r="D74" s="108"/>
      <c r="E74" s="102"/>
      <c r="F74" s="111"/>
      <c r="G74" s="67"/>
      <c r="H74" s="66"/>
      <c r="I74" s="102"/>
      <c r="J74" s="66"/>
      <c r="K74" s="67"/>
    </row>
    <row r="75" spans="1:11" s="103" customFormat="1" ht="20.100000000000001" customHeight="1">
      <c r="A75" s="91" t="s">
        <v>178</v>
      </c>
      <c r="B75" s="91"/>
      <c r="C75" s="268">
        <v>13</v>
      </c>
      <c r="D75" s="247"/>
      <c r="E75" s="102">
        <v>9678323</v>
      </c>
      <c r="F75" s="66"/>
      <c r="G75" s="67">
        <v>0</v>
      </c>
      <c r="H75" s="63"/>
      <c r="I75" s="95">
        <v>9678323</v>
      </c>
      <c r="J75" s="63"/>
      <c r="K75" s="63">
        <v>0</v>
      </c>
    </row>
    <row r="76" spans="1:11" s="103" customFormat="1" ht="20.100000000000001" customHeight="1">
      <c r="A76" s="91" t="s">
        <v>208</v>
      </c>
      <c r="B76" s="91"/>
      <c r="C76" s="270">
        <v>13</v>
      </c>
      <c r="D76" s="270"/>
      <c r="E76" s="102">
        <v>0</v>
      </c>
      <c r="F76" s="66"/>
      <c r="G76" s="67">
        <v>749336</v>
      </c>
      <c r="H76" s="63"/>
      <c r="I76" s="95">
        <v>0</v>
      </c>
      <c r="J76" s="63"/>
      <c r="K76" s="67">
        <v>749336</v>
      </c>
    </row>
    <row r="77" spans="1:11" s="103" customFormat="1" ht="20.100000000000001" customHeight="1">
      <c r="A77" s="91" t="s">
        <v>76</v>
      </c>
      <c r="B77" s="91"/>
      <c r="C77" s="268">
        <v>13</v>
      </c>
      <c r="D77" s="89"/>
      <c r="E77" s="102">
        <v>47719513</v>
      </c>
      <c r="F77" s="66"/>
      <c r="G77" s="67">
        <v>56558619</v>
      </c>
      <c r="H77" s="63"/>
      <c r="I77" s="95" t="s">
        <v>183</v>
      </c>
      <c r="J77" s="63"/>
      <c r="K77" s="63">
        <v>2239106</v>
      </c>
    </row>
    <row r="78" spans="1:11" s="103" customFormat="1" ht="20.100000000000001" customHeight="1">
      <c r="A78" s="91" t="s">
        <v>77</v>
      </c>
      <c r="B78" s="91"/>
      <c r="C78" s="268"/>
      <c r="D78" s="89"/>
      <c r="E78" s="102">
        <v>625616</v>
      </c>
      <c r="F78" s="66"/>
      <c r="G78" s="67">
        <v>845357</v>
      </c>
      <c r="H78" s="63"/>
      <c r="I78" s="95">
        <v>625616</v>
      </c>
      <c r="J78" s="63"/>
      <c r="K78" s="63">
        <v>845357</v>
      </c>
    </row>
    <row r="79" spans="1:11" s="103" customFormat="1" ht="20.100000000000001" customHeight="1">
      <c r="A79" s="91" t="s">
        <v>78</v>
      </c>
      <c r="B79" s="91"/>
      <c r="C79" s="268"/>
      <c r="D79" s="89"/>
      <c r="E79" s="102">
        <v>15965423</v>
      </c>
      <c r="F79" s="66"/>
      <c r="G79" s="67">
        <v>9777277</v>
      </c>
      <c r="H79" s="63"/>
      <c r="I79" s="112">
        <v>9838920</v>
      </c>
      <c r="J79" s="63"/>
      <c r="K79" s="104">
        <v>5777556</v>
      </c>
    </row>
    <row r="80" spans="1:11" s="103" customFormat="1" ht="20.100000000000001" customHeight="1">
      <c r="A80" s="59" t="s">
        <v>79</v>
      </c>
      <c r="B80" s="59"/>
      <c r="C80" s="268"/>
      <c r="D80" s="59"/>
      <c r="E80" s="105">
        <v>786454</v>
      </c>
      <c r="F80" s="66"/>
      <c r="G80" s="71">
        <v>759482</v>
      </c>
      <c r="H80" s="66"/>
      <c r="I80" s="105" t="s">
        <v>101</v>
      </c>
      <c r="J80" s="66"/>
      <c r="K80" s="71">
        <v>0</v>
      </c>
    </row>
    <row r="81" spans="1:11" s="103" customFormat="1" ht="8.1" customHeight="1">
      <c r="C81" s="90"/>
      <c r="D81" s="90"/>
      <c r="E81" s="102"/>
      <c r="F81" s="66"/>
      <c r="G81" s="67"/>
      <c r="H81" s="66"/>
      <c r="I81" s="102"/>
      <c r="J81" s="66"/>
      <c r="K81" s="67"/>
    </row>
    <row r="82" spans="1:11" s="103" customFormat="1" ht="20.100000000000001" customHeight="1">
      <c r="A82" s="58" t="s">
        <v>80</v>
      </c>
      <c r="B82" s="59"/>
      <c r="C82" s="108"/>
      <c r="D82" s="108"/>
      <c r="E82" s="105">
        <f>SUM(E75:E80)</f>
        <v>74775329</v>
      </c>
      <c r="F82" s="66"/>
      <c r="G82" s="71">
        <f>SUM(G75:G80)</f>
        <v>68690071</v>
      </c>
      <c r="H82" s="66"/>
      <c r="I82" s="105">
        <f>SUM(I75:I80)</f>
        <v>20142859</v>
      </c>
      <c r="J82" s="66"/>
      <c r="K82" s="71">
        <f>SUM(K75:K80)</f>
        <v>9611355</v>
      </c>
    </row>
    <row r="83" spans="1:11" s="103" customFormat="1" ht="8.1" customHeight="1">
      <c r="C83" s="110"/>
      <c r="D83" s="110"/>
      <c r="E83" s="102"/>
      <c r="F83" s="66"/>
      <c r="G83" s="67"/>
      <c r="H83" s="66"/>
      <c r="I83" s="102"/>
      <c r="J83" s="66"/>
      <c r="K83" s="67"/>
    </row>
    <row r="84" spans="1:11" s="103" customFormat="1" ht="20.100000000000001" customHeight="1">
      <c r="A84" s="58" t="s">
        <v>81</v>
      </c>
      <c r="B84" s="59"/>
      <c r="C84" s="113"/>
      <c r="D84" s="113"/>
      <c r="E84" s="105">
        <f>+E71+E82</f>
        <v>515069461</v>
      </c>
      <c r="F84" s="66"/>
      <c r="G84" s="71">
        <f>+G71+G82</f>
        <v>543170769</v>
      </c>
      <c r="H84" s="66"/>
      <c r="I84" s="105">
        <f>+I71+I82</f>
        <v>471711810</v>
      </c>
      <c r="J84" s="66"/>
      <c r="K84" s="71">
        <f>+K71+K82</f>
        <v>489414527</v>
      </c>
    </row>
    <row r="85" spans="1:11" s="103" customFormat="1" ht="20.100000000000001" customHeight="1">
      <c r="A85" s="58"/>
      <c r="B85" s="59"/>
      <c r="C85" s="113"/>
      <c r="D85" s="113"/>
      <c r="E85" s="67"/>
      <c r="F85" s="66"/>
      <c r="G85" s="67"/>
      <c r="H85" s="66"/>
      <c r="I85" s="67"/>
      <c r="J85" s="66"/>
      <c r="K85" s="67"/>
    </row>
    <row r="86" spans="1:11" s="103" customFormat="1" ht="20.100000000000001" customHeight="1">
      <c r="A86" s="58"/>
      <c r="B86" s="59"/>
      <c r="C86" s="113"/>
      <c r="D86" s="113"/>
      <c r="E86" s="67"/>
      <c r="F86" s="66"/>
      <c r="G86" s="67"/>
      <c r="H86" s="66"/>
      <c r="I86" s="67"/>
      <c r="J86" s="66"/>
      <c r="K86" s="67"/>
    </row>
    <row r="87" spans="1:11" s="103" customFormat="1" ht="20.100000000000001" customHeight="1">
      <c r="A87" s="58"/>
      <c r="B87" s="59"/>
      <c r="C87" s="113"/>
      <c r="D87" s="113"/>
      <c r="E87" s="67"/>
      <c r="F87" s="66"/>
      <c r="G87" s="67"/>
      <c r="H87" s="66"/>
      <c r="I87" s="67"/>
      <c r="J87" s="66"/>
      <c r="K87" s="67"/>
    </row>
    <row r="88" spans="1:11" s="103" customFormat="1" ht="21.95" customHeight="1">
      <c r="A88" s="274" t="str">
        <f>A44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88" s="274"/>
      <c r="C88" s="274"/>
      <c r="D88" s="274"/>
      <c r="E88" s="274"/>
      <c r="F88" s="274"/>
      <c r="G88" s="274"/>
      <c r="H88" s="274"/>
      <c r="I88" s="274"/>
      <c r="J88" s="274"/>
      <c r="K88" s="274"/>
    </row>
    <row r="89" spans="1:11" s="103" customFormat="1" ht="20.100000000000001" customHeight="1">
      <c r="A89" s="58" t="s">
        <v>65</v>
      </c>
      <c r="B89" s="64"/>
      <c r="C89" s="65"/>
      <c r="D89" s="65"/>
      <c r="E89" s="62"/>
      <c r="F89" s="66"/>
      <c r="G89" s="67"/>
      <c r="H89" s="66"/>
      <c r="I89" s="62"/>
      <c r="J89" s="61"/>
      <c r="K89" s="62"/>
    </row>
    <row r="90" spans="1:11" ht="20.100000000000001" customHeight="1">
      <c r="A90" s="64" t="s">
        <v>160</v>
      </c>
      <c r="B90" s="64"/>
      <c r="C90" s="65"/>
      <c r="D90" s="65"/>
      <c r="F90" s="66"/>
      <c r="G90" s="67"/>
      <c r="H90" s="66"/>
    </row>
    <row r="91" spans="1:11" s="58" customFormat="1" ht="20.100000000000001" customHeight="1">
      <c r="A91" s="69" t="str">
        <f>+A3</f>
        <v>ณ วันที่ 31 มีนาคม พ.ศ. 2563</v>
      </c>
      <c r="B91" s="69"/>
      <c r="C91" s="70"/>
      <c r="D91" s="70"/>
      <c r="E91" s="71"/>
      <c r="F91" s="72"/>
      <c r="G91" s="71"/>
      <c r="H91" s="72"/>
      <c r="I91" s="71"/>
      <c r="J91" s="72"/>
      <c r="K91" s="71"/>
    </row>
    <row r="92" spans="1:11" s="58" customFormat="1" ht="20.100000000000001" customHeight="1">
      <c r="A92" s="73"/>
      <c r="B92" s="73"/>
      <c r="C92" s="74"/>
      <c r="D92" s="74"/>
      <c r="E92" s="75"/>
      <c r="F92" s="76"/>
      <c r="G92" s="75"/>
      <c r="H92" s="76"/>
      <c r="I92" s="75"/>
      <c r="J92" s="76"/>
      <c r="K92" s="75"/>
    </row>
    <row r="93" spans="1:11" ht="20.100000000000001" customHeight="1">
      <c r="A93" s="73"/>
      <c r="B93" s="73"/>
      <c r="C93" s="74"/>
      <c r="D93" s="74"/>
      <c r="E93" s="277" t="s">
        <v>32</v>
      </c>
      <c r="F93" s="277"/>
      <c r="G93" s="277"/>
      <c r="H93" s="277"/>
      <c r="I93" s="277"/>
      <c r="J93" s="277"/>
      <c r="K93" s="277"/>
    </row>
    <row r="94" spans="1:11" s="58" customFormat="1" ht="20.100000000000001" customHeight="1">
      <c r="C94" s="77"/>
      <c r="D94" s="77"/>
      <c r="E94" s="275" t="s">
        <v>2</v>
      </c>
      <c r="F94" s="275"/>
      <c r="G94" s="275"/>
      <c r="H94" s="78"/>
      <c r="I94" s="276" t="s">
        <v>43</v>
      </c>
      <c r="J94" s="276"/>
      <c r="K94" s="276"/>
    </row>
    <row r="95" spans="1:11" s="58" customFormat="1" ht="20.100000000000001" customHeight="1">
      <c r="C95" s="77"/>
      <c r="D95" s="77"/>
      <c r="E95" s="79" t="s">
        <v>44</v>
      </c>
      <c r="F95" s="78"/>
      <c r="G95" s="80" t="s">
        <v>45</v>
      </c>
      <c r="H95" s="78"/>
      <c r="I95" s="79" t="s">
        <v>44</v>
      </c>
      <c r="J95" s="78"/>
      <c r="K95" s="80" t="s">
        <v>45</v>
      </c>
    </row>
    <row r="96" spans="1:11" s="58" customFormat="1" ht="20.100000000000001" customHeight="1">
      <c r="C96" s="85"/>
      <c r="D96" s="77"/>
      <c r="E96" s="81" t="s">
        <v>163</v>
      </c>
      <c r="F96" s="79"/>
      <c r="G96" s="79" t="s">
        <v>46</v>
      </c>
      <c r="H96" s="79"/>
      <c r="I96" s="81" t="s">
        <v>163</v>
      </c>
      <c r="J96" s="79"/>
      <c r="K96" s="79" t="s">
        <v>46</v>
      </c>
    </row>
    <row r="97" spans="1:11" s="58" customFormat="1" ht="20.100000000000001" customHeight="1">
      <c r="C97" s="85"/>
      <c r="D97" s="83"/>
      <c r="E97" s="84" t="s">
        <v>167</v>
      </c>
      <c r="F97" s="80"/>
      <c r="G97" s="84" t="s">
        <v>47</v>
      </c>
      <c r="H97" s="80"/>
      <c r="I97" s="84" t="s">
        <v>167</v>
      </c>
      <c r="J97" s="80"/>
      <c r="K97" s="84" t="s">
        <v>47</v>
      </c>
    </row>
    <row r="98" spans="1:11" s="58" customFormat="1" ht="20.100000000000001" customHeight="1">
      <c r="C98" s="85"/>
      <c r="D98" s="83"/>
      <c r="E98" s="86"/>
      <c r="F98" s="80"/>
      <c r="G98" s="87"/>
      <c r="H98" s="80"/>
      <c r="I98" s="86"/>
      <c r="J98" s="80"/>
      <c r="K98" s="87"/>
    </row>
    <row r="99" spans="1:11" ht="20.100000000000001" customHeight="1">
      <c r="A99" s="64" t="s">
        <v>161</v>
      </c>
      <c r="C99" s="85"/>
      <c r="D99" s="85"/>
      <c r="E99" s="88"/>
      <c r="F99" s="80"/>
      <c r="H99" s="66"/>
      <c r="I99" s="88"/>
      <c r="J99" s="66"/>
    </row>
    <row r="100" spans="1:11" ht="8.1" customHeight="1">
      <c r="C100" s="85"/>
      <c r="D100" s="85"/>
      <c r="E100" s="88"/>
      <c r="F100" s="80"/>
      <c r="H100" s="66"/>
      <c r="I100" s="88"/>
      <c r="J100" s="66"/>
    </row>
    <row r="101" spans="1:11" ht="20.100000000000001" customHeight="1">
      <c r="A101" s="58" t="s">
        <v>82</v>
      </c>
      <c r="B101" s="58"/>
      <c r="C101" s="114"/>
      <c r="D101" s="114"/>
      <c r="E101" s="102"/>
      <c r="F101" s="66"/>
      <c r="G101" s="67"/>
      <c r="H101" s="66"/>
      <c r="I101" s="102"/>
      <c r="J101" s="66"/>
      <c r="K101" s="67"/>
    </row>
    <row r="102" spans="1:11" ht="8.1" customHeight="1">
      <c r="A102" s="58"/>
      <c r="B102" s="58"/>
      <c r="C102" s="114"/>
      <c r="D102" s="114"/>
      <c r="E102" s="102"/>
      <c r="F102" s="66"/>
      <c r="G102" s="67"/>
      <c r="H102" s="66"/>
      <c r="I102" s="102"/>
      <c r="J102" s="66"/>
      <c r="K102" s="67"/>
    </row>
    <row r="103" spans="1:11" ht="20.100000000000001" customHeight="1">
      <c r="A103" s="59" t="s">
        <v>83</v>
      </c>
      <c r="C103" s="268"/>
      <c r="D103" s="89"/>
      <c r="E103" s="102"/>
      <c r="F103" s="66"/>
      <c r="G103" s="67"/>
      <c r="H103" s="66"/>
      <c r="I103" s="102"/>
      <c r="J103" s="66"/>
      <c r="K103" s="67"/>
    </row>
    <row r="104" spans="1:11" ht="20.100000000000001" customHeight="1">
      <c r="B104" s="59" t="s">
        <v>84</v>
      </c>
      <c r="C104" s="268"/>
      <c r="D104" s="89"/>
      <c r="E104" s="96"/>
      <c r="F104" s="59"/>
      <c r="G104" s="59"/>
      <c r="H104" s="59"/>
      <c r="I104" s="96"/>
      <c r="J104" s="59"/>
      <c r="K104" s="59"/>
    </row>
    <row r="105" spans="1:11" ht="20.100000000000001" customHeight="1">
      <c r="B105" s="59" t="s">
        <v>85</v>
      </c>
      <c r="C105" s="268"/>
      <c r="D105" s="89"/>
      <c r="E105" s="96"/>
      <c r="F105" s="59"/>
      <c r="G105" s="59"/>
      <c r="H105" s="59"/>
      <c r="I105" s="96"/>
      <c r="J105" s="59"/>
      <c r="K105" s="59"/>
    </row>
    <row r="106" spans="1:11" ht="20.100000000000001" customHeight="1">
      <c r="B106" s="59" t="s">
        <v>170</v>
      </c>
      <c r="C106" s="268"/>
      <c r="D106" s="89"/>
      <c r="E106" s="96"/>
      <c r="F106" s="59"/>
      <c r="G106" s="59"/>
      <c r="H106" s="59"/>
      <c r="I106" s="96"/>
      <c r="J106" s="59"/>
      <c r="K106" s="59"/>
    </row>
    <row r="107" spans="1:11" ht="20.100000000000001" customHeight="1" thickBot="1">
      <c r="B107" s="59" t="s">
        <v>86</v>
      </c>
      <c r="C107" s="268"/>
      <c r="D107" s="89"/>
      <c r="E107" s="115">
        <v>940000000</v>
      </c>
      <c r="F107" s="66"/>
      <c r="G107" s="116">
        <v>940000000</v>
      </c>
      <c r="H107" s="63"/>
      <c r="I107" s="115">
        <v>940000000</v>
      </c>
      <c r="J107" s="63"/>
      <c r="K107" s="117">
        <v>940000000</v>
      </c>
    </row>
    <row r="108" spans="1:11" s="103" customFormat="1" ht="8.1" customHeight="1" thickTop="1">
      <c r="A108" s="59"/>
      <c r="B108" s="59"/>
      <c r="C108" s="268"/>
      <c r="D108" s="89"/>
      <c r="E108" s="102"/>
      <c r="F108" s="66"/>
      <c r="G108" s="67"/>
      <c r="H108" s="104"/>
      <c r="I108" s="112"/>
      <c r="J108" s="104"/>
      <c r="K108" s="104"/>
    </row>
    <row r="109" spans="1:11" s="103" customFormat="1" ht="20.100000000000001" customHeight="1">
      <c r="A109" s="59"/>
      <c r="B109" s="59" t="s">
        <v>87</v>
      </c>
      <c r="C109" s="268"/>
      <c r="D109" s="89"/>
      <c r="E109" s="102"/>
      <c r="F109" s="66"/>
      <c r="G109" s="67"/>
      <c r="H109" s="104"/>
      <c r="I109" s="112"/>
      <c r="J109" s="104"/>
      <c r="K109" s="104"/>
    </row>
    <row r="110" spans="1:11" s="103" customFormat="1" ht="20.100000000000001" customHeight="1">
      <c r="A110" s="59"/>
      <c r="B110" s="59" t="s">
        <v>85</v>
      </c>
      <c r="C110" s="268"/>
      <c r="D110" s="89"/>
      <c r="E110" s="102"/>
      <c r="F110" s="66"/>
      <c r="G110" s="67"/>
      <c r="H110" s="104"/>
      <c r="I110" s="112"/>
      <c r="J110" s="104"/>
      <c r="K110" s="104"/>
    </row>
    <row r="111" spans="1:11" s="103" customFormat="1" ht="20.100000000000001" customHeight="1">
      <c r="A111" s="59"/>
      <c r="B111" s="59" t="s">
        <v>88</v>
      </c>
      <c r="C111" s="268"/>
      <c r="D111" s="89"/>
      <c r="E111" s="102">
        <v>940000000</v>
      </c>
      <c r="F111" s="66"/>
      <c r="G111" s="67">
        <v>940000000</v>
      </c>
      <c r="H111" s="63"/>
      <c r="I111" s="95">
        <v>940000000</v>
      </c>
      <c r="J111" s="63"/>
      <c r="K111" s="63">
        <v>940000000</v>
      </c>
    </row>
    <row r="112" spans="1:11" s="103" customFormat="1" ht="20.100000000000001" customHeight="1">
      <c r="A112" s="91" t="s">
        <v>89</v>
      </c>
      <c r="B112" s="91"/>
      <c r="C112" s="268"/>
      <c r="D112" s="89"/>
      <c r="E112" s="102">
        <v>227888500</v>
      </c>
      <c r="F112" s="66"/>
      <c r="G112" s="67">
        <v>227888500</v>
      </c>
      <c r="H112" s="63"/>
      <c r="I112" s="95">
        <v>227888500</v>
      </c>
      <c r="J112" s="63"/>
      <c r="K112" s="67">
        <v>227888500</v>
      </c>
    </row>
    <row r="113" spans="1:11" s="103" customFormat="1" ht="20.100000000000001" customHeight="1">
      <c r="A113" s="91" t="s">
        <v>90</v>
      </c>
      <c r="B113" s="91"/>
      <c r="C113" s="268"/>
      <c r="D113" s="89"/>
      <c r="E113" s="102"/>
      <c r="F113" s="66"/>
      <c r="G113" s="67"/>
      <c r="H113" s="63"/>
      <c r="I113" s="95"/>
      <c r="J113" s="63"/>
      <c r="K113" s="63"/>
    </row>
    <row r="114" spans="1:11" s="103" customFormat="1" ht="20.100000000000001" customHeight="1">
      <c r="A114" s="91"/>
      <c r="B114" s="91" t="s">
        <v>91</v>
      </c>
      <c r="C114" s="268"/>
      <c r="D114" s="89"/>
      <c r="E114" s="102">
        <v>-71756742</v>
      </c>
      <c r="F114" s="66"/>
      <c r="G114" s="67">
        <v>-71756742</v>
      </c>
      <c r="H114" s="63"/>
      <c r="I114" s="118" t="s">
        <v>101</v>
      </c>
      <c r="J114" s="63"/>
      <c r="K114" s="67">
        <v>0</v>
      </c>
    </row>
    <row r="115" spans="1:11" s="103" customFormat="1" ht="20.100000000000001" customHeight="1">
      <c r="A115" s="59" t="s">
        <v>92</v>
      </c>
      <c r="B115" s="59"/>
      <c r="C115" s="59"/>
      <c r="D115" s="59"/>
      <c r="E115" s="102"/>
      <c r="F115" s="66"/>
      <c r="G115" s="67"/>
      <c r="H115" s="63"/>
      <c r="I115" s="95"/>
      <c r="J115" s="63"/>
      <c r="K115" s="63"/>
    </row>
    <row r="116" spans="1:11" s="103" customFormat="1" ht="20.100000000000001" customHeight="1">
      <c r="A116" s="59"/>
      <c r="B116" s="59" t="s">
        <v>93</v>
      </c>
      <c r="C116" s="59"/>
      <c r="D116" s="114"/>
      <c r="E116" s="102"/>
      <c r="F116" s="66"/>
      <c r="G116" s="67"/>
      <c r="H116" s="63"/>
      <c r="I116" s="95"/>
      <c r="J116" s="63"/>
      <c r="K116" s="63"/>
    </row>
    <row r="117" spans="1:11" s="103" customFormat="1" ht="20.100000000000001" customHeight="1">
      <c r="A117" s="59"/>
      <c r="B117" s="59" t="s">
        <v>94</v>
      </c>
      <c r="C117" s="268"/>
      <c r="D117" s="114"/>
      <c r="E117" s="102">
        <v>25300000</v>
      </c>
      <c r="F117" s="66"/>
      <c r="G117" s="67">
        <v>25300000</v>
      </c>
      <c r="H117" s="63"/>
      <c r="I117" s="95">
        <v>25300000</v>
      </c>
      <c r="J117" s="63"/>
      <c r="K117" s="67">
        <v>25300000</v>
      </c>
    </row>
    <row r="118" spans="1:11" s="103" customFormat="1" ht="20.100000000000001" customHeight="1">
      <c r="A118" s="59"/>
      <c r="B118" s="103" t="s">
        <v>95</v>
      </c>
      <c r="C118" s="268"/>
      <c r="D118" s="114"/>
      <c r="E118" s="105">
        <v>-624364333</v>
      </c>
      <c r="F118" s="66"/>
      <c r="G118" s="71">
        <v>-552171146</v>
      </c>
      <c r="H118" s="63"/>
      <c r="I118" s="98">
        <v>-512173192</v>
      </c>
      <c r="J118" s="63"/>
      <c r="K118" s="99">
        <v>-431169290</v>
      </c>
    </row>
    <row r="119" spans="1:11" s="103" customFormat="1" ht="8.1" customHeight="1">
      <c r="A119" s="59"/>
      <c r="C119" s="90"/>
      <c r="D119" s="90"/>
      <c r="E119" s="102"/>
      <c r="F119" s="66"/>
      <c r="G119" s="67"/>
      <c r="H119" s="66"/>
      <c r="I119" s="102"/>
      <c r="J119" s="66"/>
      <c r="K119" s="67"/>
    </row>
    <row r="120" spans="1:11" s="103" customFormat="1" ht="20.100000000000001" customHeight="1">
      <c r="A120" s="119" t="s">
        <v>96</v>
      </c>
      <c r="B120" s="91"/>
      <c r="C120" s="114"/>
      <c r="D120" s="114"/>
      <c r="E120" s="105">
        <f>SUM(E111:E118)</f>
        <v>497067425</v>
      </c>
      <c r="F120" s="66"/>
      <c r="G120" s="71">
        <f>SUM(G111:G118)</f>
        <v>569260612</v>
      </c>
      <c r="H120" s="66"/>
      <c r="I120" s="105">
        <f>SUM(I111:I118)</f>
        <v>681015308</v>
      </c>
      <c r="J120" s="66"/>
      <c r="K120" s="71">
        <f>SUM(K111:K118)</f>
        <v>762019210</v>
      </c>
    </row>
    <row r="121" spans="1:11" s="103" customFormat="1" ht="8.1" customHeight="1">
      <c r="A121" s="100"/>
      <c r="B121" s="100"/>
      <c r="C121" s="90"/>
      <c r="D121" s="120"/>
      <c r="E121" s="102"/>
      <c r="F121" s="66"/>
      <c r="G121" s="67"/>
      <c r="H121" s="66"/>
      <c r="I121" s="102"/>
      <c r="J121" s="66"/>
      <c r="K121" s="67"/>
    </row>
    <row r="122" spans="1:11" s="103" customFormat="1" ht="20.100000000000001" customHeight="1">
      <c r="A122" s="64" t="s">
        <v>97</v>
      </c>
      <c r="B122" s="59"/>
      <c r="C122" s="268"/>
      <c r="D122" s="114"/>
      <c r="E122" s="105">
        <f>+E120</f>
        <v>497067425</v>
      </c>
      <c r="F122" s="66"/>
      <c r="G122" s="71">
        <f>+G120</f>
        <v>569260612</v>
      </c>
      <c r="H122" s="66"/>
      <c r="I122" s="105">
        <f>+I120</f>
        <v>681015308</v>
      </c>
      <c r="J122" s="66"/>
      <c r="K122" s="71">
        <f>+K120</f>
        <v>762019210</v>
      </c>
    </row>
    <row r="123" spans="1:11" s="103" customFormat="1" ht="8.1" customHeight="1">
      <c r="A123" s="64"/>
      <c r="B123" s="64"/>
      <c r="C123" s="268"/>
      <c r="D123" s="114"/>
      <c r="E123" s="102"/>
      <c r="F123" s="66"/>
      <c r="G123" s="67"/>
      <c r="H123" s="66"/>
      <c r="I123" s="102"/>
      <c r="J123" s="66"/>
      <c r="K123" s="67"/>
    </row>
    <row r="124" spans="1:11" s="103" customFormat="1" ht="20.100000000000001" customHeight="1" thickBot="1">
      <c r="A124" s="64" t="s">
        <v>98</v>
      </c>
      <c r="B124" s="64"/>
      <c r="C124" s="268"/>
      <c r="D124" s="89"/>
      <c r="E124" s="106">
        <f>+E122+E84</f>
        <v>1012136886</v>
      </c>
      <c r="F124" s="66"/>
      <c r="G124" s="107">
        <f>+G122+G84</f>
        <v>1112431381</v>
      </c>
      <c r="H124" s="66"/>
      <c r="I124" s="106">
        <f>+I122+I84</f>
        <v>1152727118</v>
      </c>
      <c r="J124" s="66"/>
      <c r="K124" s="107">
        <f>+K122+K84</f>
        <v>1251433737</v>
      </c>
    </row>
    <row r="125" spans="1:11" s="103" customFormat="1" ht="20.100000000000001" customHeight="1" thickTop="1">
      <c r="A125" s="64"/>
      <c r="B125" s="64"/>
      <c r="C125" s="268"/>
      <c r="D125" s="89"/>
      <c r="E125" s="67"/>
      <c r="F125" s="67"/>
      <c r="G125" s="67"/>
      <c r="H125" s="67"/>
      <c r="I125" s="67"/>
      <c r="J125" s="67"/>
      <c r="K125" s="67"/>
    </row>
    <row r="126" spans="1:11" s="103" customFormat="1" ht="20.100000000000001" customHeight="1">
      <c r="A126" s="64"/>
      <c r="B126" s="64"/>
      <c r="C126" s="268"/>
      <c r="D126" s="89"/>
      <c r="E126" s="67"/>
      <c r="F126" s="66"/>
      <c r="G126" s="67"/>
      <c r="H126" s="66"/>
      <c r="I126" s="67"/>
      <c r="J126" s="66"/>
      <c r="K126" s="67"/>
    </row>
    <row r="127" spans="1:11" s="103" customFormat="1" ht="20.100000000000001" customHeight="1">
      <c r="A127" s="64"/>
      <c r="B127" s="64"/>
      <c r="C127" s="268"/>
      <c r="D127" s="89"/>
      <c r="E127" s="67"/>
      <c r="F127" s="66"/>
      <c r="G127" s="67"/>
      <c r="H127" s="66"/>
      <c r="I127" s="67"/>
      <c r="J127" s="66"/>
      <c r="K127" s="67"/>
    </row>
    <row r="128" spans="1:11" s="103" customFormat="1" ht="20.100000000000001" customHeight="1">
      <c r="A128" s="64"/>
      <c r="B128" s="64"/>
      <c r="C128" s="268"/>
      <c r="D128" s="89"/>
      <c r="E128" s="67"/>
      <c r="F128" s="66"/>
      <c r="G128" s="67"/>
      <c r="H128" s="66"/>
      <c r="I128" s="67"/>
      <c r="J128" s="66"/>
      <c r="K128" s="67"/>
    </row>
    <row r="129" spans="1:11" s="103" customFormat="1" ht="20.100000000000001" customHeight="1">
      <c r="A129" s="64"/>
      <c r="B129" s="64"/>
      <c r="C129" s="268"/>
      <c r="D129" s="89"/>
      <c r="E129" s="67"/>
      <c r="F129" s="66"/>
      <c r="G129" s="67"/>
      <c r="H129" s="66"/>
      <c r="I129" s="67"/>
      <c r="J129" s="66"/>
      <c r="K129" s="67"/>
    </row>
    <row r="130" spans="1:11" s="103" customFormat="1" ht="20.100000000000001" customHeight="1">
      <c r="A130" s="64"/>
      <c r="B130" s="64"/>
      <c r="C130" s="271"/>
      <c r="D130" s="271"/>
      <c r="E130" s="67"/>
      <c r="F130" s="66"/>
      <c r="G130" s="67"/>
      <c r="H130" s="66"/>
      <c r="I130" s="67"/>
      <c r="J130" s="66"/>
      <c r="K130" s="67"/>
    </row>
    <row r="131" spans="1:11" s="103" customFormat="1" ht="15.75" customHeight="1">
      <c r="A131" s="64"/>
      <c r="B131" s="64"/>
      <c r="C131" s="268"/>
      <c r="D131" s="89"/>
      <c r="E131" s="67"/>
      <c r="F131" s="66"/>
      <c r="G131" s="67"/>
      <c r="H131" s="66"/>
      <c r="I131" s="67"/>
      <c r="J131" s="66"/>
      <c r="K131" s="67"/>
    </row>
    <row r="132" spans="1:11" s="103" customFormat="1" ht="4.5" customHeight="1">
      <c r="A132" s="64"/>
      <c r="B132" s="64"/>
      <c r="C132" s="268"/>
      <c r="D132" s="89"/>
      <c r="E132" s="67"/>
      <c r="F132" s="66"/>
      <c r="G132" s="67"/>
      <c r="H132" s="66"/>
      <c r="I132" s="67"/>
      <c r="J132" s="66"/>
      <c r="K132" s="67"/>
    </row>
    <row r="133" spans="1:11" s="103" customFormat="1" ht="21.95" customHeight="1">
      <c r="A133" s="274" t="str">
        <f>A88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33" s="274"/>
      <c r="C133" s="274"/>
      <c r="D133" s="274"/>
      <c r="E133" s="274"/>
      <c r="F133" s="274"/>
      <c r="G133" s="274"/>
      <c r="H133" s="274"/>
      <c r="I133" s="274"/>
      <c r="J133" s="274"/>
      <c r="K133" s="274"/>
    </row>
  </sheetData>
  <mergeCells count="13">
    <mergeCell ref="E49:K49"/>
    <mergeCell ref="E5:K5"/>
    <mergeCell ref="E6:G6"/>
    <mergeCell ref="I6:K6"/>
    <mergeCell ref="A41:K41"/>
    <mergeCell ref="A44:K44"/>
    <mergeCell ref="A133:K133"/>
    <mergeCell ref="E50:G50"/>
    <mergeCell ref="I50:K50"/>
    <mergeCell ref="A88:K88"/>
    <mergeCell ref="E93:K93"/>
    <mergeCell ref="E94:G94"/>
    <mergeCell ref="I94:K9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0" man="1"/>
    <brk id="8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50"/>
  </sheetPr>
  <dimension ref="A1:K52"/>
  <sheetViews>
    <sheetView topLeftCell="A34" zoomScale="90" zoomScaleNormal="90" zoomScaleSheetLayoutView="100" workbookViewId="0">
      <selection activeCell="G58" sqref="G58"/>
    </sheetView>
  </sheetViews>
  <sheetFormatPr defaultColWidth="9.140625" defaultRowHeight="20.100000000000001" customHeight="1"/>
  <cols>
    <col min="1" max="1" width="1.42578125" style="59" customWidth="1"/>
    <col min="2" max="2" width="40.5703125" style="59" customWidth="1"/>
    <col min="3" max="3" width="7.42578125" style="59" customWidth="1"/>
    <col min="4" max="4" width="0.7109375" style="59" customWidth="1"/>
    <col min="5" max="5" width="12.7109375" style="239" customWidth="1"/>
    <col min="6" max="6" width="0.7109375" style="239" customWidth="1"/>
    <col min="7" max="7" width="12.7109375" style="239" customWidth="1"/>
    <col min="8" max="8" width="0.7109375" style="246" customWidth="1"/>
    <col min="9" max="9" width="12.7109375" style="239" customWidth="1"/>
    <col min="10" max="10" width="0.7109375" style="239" customWidth="1"/>
    <col min="11" max="11" width="12.7109375" style="239" customWidth="1"/>
    <col min="12" max="16384" width="9.140625" style="59"/>
  </cols>
  <sheetData>
    <row r="1" spans="1:11" ht="20.100000000000001" customHeight="1">
      <c r="A1" s="58" t="s">
        <v>65</v>
      </c>
      <c r="B1" s="64"/>
      <c r="C1" s="65"/>
      <c r="D1" s="65"/>
      <c r="E1" s="229"/>
      <c r="F1" s="229"/>
      <c r="G1" s="229"/>
      <c r="H1" s="94"/>
      <c r="I1" s="230"/>
      <c r="J1" s="231"/>
      <c r="K1" s="230"/>
    </row>
    <row r="2" spans="1:11" ht="20.100000000000001" customHeight="1">
      <c r="A2" s="64" t="s">
        <v>31</v>
      </c>
      <c r="B2" s="64"/>
      <c r="C2" s="65"/>
      <c r="D2" s="65"/>
      <c r="E2" s="229"/>
      <c r="F2" s="229"/>
      <c r="G2" s="229"/>
      <c r="H2" s="94"/>
      <c r="I2" s="231"/>
      <c r="J2" s="231"/>
      <c r="K2" s="231"/>
    </row>
    <row r="3" spans="1:11" ht="20.100000000000001" customHeight="1">
      <c r="A3" s="69" t="s">
        <v>168</v>
      </c>
      <c r="B3" s="69"/>
      <c r="C3" s="70"/>
      <c r="D3" s="70"/>
      <c r="E3" s="232"/>
      <c r="F3" s="232"/>
      <c r="G3" s="232"/>
      <c r="H3" s="97"/>
      <c r="I3" s="232"/>
      <c r="J3" s="232"/>
      <c r="K3" s="232"/>
    </row>
    <row r="4" spans="1:11" ht="13.5" customHeight="1">
      <c r="A4" s="73"/>
      <c r="B4" s="73"/>
      <c r="C4" s="74"/>
      <c r="D4" s="74"/>
      <c r="E4" s="233"/>
      <c r="F4" s="233"/>
      <c r="G4" s="233"/>
      <c r="H4" s="234"/>
      <c r="I4" s="233"/>
      <c r="J4" s="233"/>
      <c r="K4" s="233"/>
    </row>
    <row r="5" spans="1:11" ht="20.100000000000001" customHeight="1">
      <c r="A5" s="73"/>
      <c r="B5" s="73"/>
      <c r="C5" s="74"/>
      <c r="D5" s="74"/>
      <c r="E5" s="279" t="s">
        <v>32</v>
      </c>
      <c r="F5" s="279"/>
      <c r="G5" s="279"/>
      <c r="H5" s="279"/>
      <c r="I5" s="279"/>
      <c r="J5" s="279"/>
      <c r="K5" s="279"/>
    </row>
    <row r="6" spans="1:11" ht="20.100000000000001" customHeight="1">
      <c r="A6" s="58"/>
      <c r="B6" s="121"/>
      <c r="C6" s="77"/>
      <c r="D6" s="85"/>
      <c r="E6" s="280" t="s">
        <v>2</v>
      </c>
      <c r="F6" s="280"/>
      <c r="G6" s="280"/>
      <c r="H6" s="235"/>
      <c r="I6" s="276" t="s">
        <v>43</v>
      </c>
      <c r="J6" s="276"/>
      <c r="K6" s="276"/>
    </row>
    <row r="7" spans="1:11" ht="20.100000000000001" customHeight="1">
      <c r="A7" s="58"/>
      <c r="B7" s="121"/>
      <c r="C7" s="77"/>
      <c r="D7" s="85"/>
      <c r="E7" s="237" t="s">
        <v>163</v>
      </c>
      <c r="F7" s="237"/>
      <c r="G7" s="237" t="s">
        <v>163</v>
      </c>
      <c r="H7" s="237"/>
      <c r="I7" s="237" t="s">
        <v>163</v>
      </c>
      <c r="J7" s="80"/>
      <c r="K7" s="237" t="s">
        <v>163</v>
      </c>
    </row>
    <row r="8" spans="1:11" ht="20.100000000000001" customHeight="1">
      <c r="C8" s="82" t="s">
        <v>4</v>
      </c>
      <c r="D8" s="236"/>
      <c r="E8" s="260" t="s">
        <v>167</v>
      </c>
      <c r="F8" s="237"/>
      <c r="G8" s="260" t="s">
        <v>47</v>
      </c>
      <c r="H8" s="237"/>
      <c r="I8" s="260" t="s">
        <v>167</v>
      </c>
      <c r="J8" s="237"/>
      <c r="K8" s="260" t="s">
        <v>47</v>
      </c>
    </row>
    <row r="9" spans="1:11" ht="6" customHeight="1">
      <c r="B9" s="91"/>
      <c r="C9" s="248"/>
      <c r="D9" s="90"/>
      <c r="E9" s="102"/>
      <c r="F9" s="94"/>
      <c r="G9" s="67"/>
      <c r="H9" s="94"/>
      <c r="I9" s="102"/>
      <c r="J9" s="94"/>
      <c r="K9" s="67"/>
    </row>
    <row r="10" spans="1:11" ht="20.100000000000001" customHeight="1">
      <c r="A10" s="91" t="s">
        <v>9</v>
      </c>
      <c r="C10" s="248"/>
      <c r="D10" s="90"/>
      <c r="E10" s="238">
        <v>182243778</v>
      </c>
      <c r="F10" s="94"/>
      <c r="G10" s="239">
        <v>223485297</v>
      </c>
      <c r="H10" s="94"/>
      <c r="I10" s="102">
        <v>178068784</v>
      </c>
      <c r="J10" s="94"/>
      <c r="K10" s="67">
        <v>217225657</v>
      </c>
    </row>
    <row r="11" spans="1:11" ht="20.100000000000001" customHeight="1">
      <c r="A11" s="91" t="s">
        <v>13</v>
      </c>
      <c r="B11" s="91"/>
      <c r="C11" s="248"/>
      <c r="D11" s="90"/>
      <c r="E11" s="105">
        <v>-216652509</v>
      </c>
      <c r="F11" s="94"/>
      <c r="G11" s="71">
        <v>-220881070</v>
      </c>
      <c r="H11" s="94"/>
      <c r="I11" s="105">
        <v>-211207730</v>
      </c>
      <c r="J11" s="94"/>
      <c r="K11" s="71">
        <v>-208834723</v>
      </c>
    </row>
    <row r="12" spans="1:11" ht="6" customHeight="1">
      <c r="B12" s="91"/>
      <c r="C12" s="248"/>
      <c r="D12" s="90"/>
      <c r="E12" s="102"/>
      <c r="F12" s="94"/>
      <c r="G12" s="67"/>
      <c r="H12" s="94"/>
      <c r="I12" s="102"/>
      <c r="J12" s="94"/>
      <c r="K12" s="67"/>
    </row>
    <row r="13" spans="1:11" s="58" customFormat="1" ht="20.100000000000001" customHeight="1">
      <c r="A13" s="64" t="s">
        <v>179</v>
      </c>
      <c r="B13" s="64"/>
      <c r="C13" s="77"/>
      <c r="D13" s="85"/>
      <c r="E13" s="93">
        <f>SUM(E10:E11)</f>
        <v>-34408731</v>
      </c>
      <c r="F13" s="94"/>
      <c r="G13" s="94">
        <f>SUM(G10:G11)</f>
        <v>2604227</v>
      </c>
      <c r="H13" s="94"/>
      <c r="I13" s="93">
        <f>SUM(I10:I11)</f>
        <v>-33138946</v>
      </c>
      <c r="J13" s="94"/>
      <c r="K13" s="94">
        <f>SUM(K10:K11)</f>
        <v>8390934</v>
      </c>
    </row>
    <row r="14" spans="1:11" ht="20.100000000000001" customHeight="1">
      <c r="A14" s="59" t="s">
        <v>99</v>
      </c>
      <c r="B14" s="91"/>
      <c r="C14" s="248"/>
      <c r="D14" s="90"/>
      <c r="E14" s="93">
        <v>9238</v>
      </c>
      <c r="F14" s="94"/>
      <c r="G14" s="94">
        <v>31633</v>
      </c>
      <c r="H14" s="94"/>
      <c r="I14" s="93">
        <v>1054322</v>
      </c>
      <c r="J14" s="94"/>
      <c r="K14" s="94">
        <v>1062266</v>
      </c>
    </row>
    <row r="15" spans="1:11" ht="20.100000000000001" customHeight="1">
      <c r="A15" s="59" t="s">
        <v>16</v>
      </c>
      <c r="B15" s="91"/>
      <c r="C15" s="248"/>
      <c r="D15" s="90"/>
      <c r="E15" s="93">
        <v>241289</v>
      </c>
      <c r="F15" s="94"/>
      <c r="G15" s="94">
        <v>3354338</v>
      </c>
      <c r="H15" s="94"/>
      <c r="I15" s="93">
        <v>238176</v>
      </c>
      <c r="J15" s="94"/>
      <c r="K15" s="94">
        <v>1053140</v>
      </c>
    </row>
    <row r="16" spans="1:11" ht="20.100000000000001" customHeight="1">
      <c r="A16" s="59" t="s">
        <v>17</v>
      </c>
      <c r="B16" s="91"/>
      <c r="C16" s="248"/>
      <c r="D16" s="90"/>
      <c r="E16" s="93">
        <v>-2322898</v>
      </c>
      <c r="F16" s="94"/>
      <c r="G16" s="94">
        <v>-7114641</v>
      </c>
      <c r="H16" s="94"/>
      <c r="I16" s="93">
        <v>-2244076</v>
      </c>
      <c r="J16" s="94"/>
      <c r="K16" s="94">
        <v>-6991325</v>
      </c>
    </row>
    <row r="17" spans="1:11" ht="20.100000000000001" customHeight="1">
      <c r="A17" s="59" t="s">
        <v>18</v>
      </c>
      <c r="B17" s="91"/>
      <c r="C17" s="248"/>
      <c r="D17" s="90"/>
      <c r="E17" s="93">
        <v>-25191738</v>
      </c>
      <c r="F17" s="94"/>
      <c r="G17" s="94">
        <v>-30106389</v>
      </c>
      <c r="H17" s="94"/>
      <c r="I17" s="93">
        <v>-20142645</v>
      </c>
      <c r="J17" s="94"/>
      <c r="K17" s="94">
        <v>-24404238</v>
      </c>
    </row>
    <row r="18" spans="1:11" ht="20.100000000000001" customHeight="1">
      <c r="A18" s="59" t="s">
        <v>19</v>
      </c>
      <c r="B18" s="91"/>
      <c r="C18" s="248"/>
      <c r="D18" s="90"/>
      <c r="E18" s="240">
        <v>-4242735</v>
      </c>
      <c r="F18" s="94"/>
      <c r="G18" s="97">
        <v>-5368325</v>
      </c>
      <c r="H18" s="94"/>
      <c r="I18" s="240">
        <v>-3429375</v>
      </c>
      <c r="J18" s="94"/>
      <c r="K18" s="97">
        <v>-4279466</v>
      </c>
    </row>
    <row r="19" spans="1:11" ht="6" customHeight="1">
      <c r="B19" s="91"/>
      <c r="C19" s="248"/>
      <c r="D19" s="90"/>
      <c r="E19" s="93"/>
      <c r="F19" s="94"/>
      <c r="G19" s="94"/>
      <c r="H19" s="94"/>
      <c r="I19" s="93"/>
      <c r="J19" s="94"/>
      <c r="K19" s="94"/>
    </row>
    <row r="20" spans="1:11" ht="20.100000000000001" customHeight="1">
      <c r="A20" s="58" t="s">
        <v>155</v>
      </c>
      <c r="C20" s="248"/>
      <c r="D20" s="248"/>
      <c r="E20" s="93">
        <f>SUM(E13:E18)</f>
        <v>-65915575</v>
      </c>
      <c r="F20" s="94"/>
      <c r="G20" s="94">
        <f>SUM(G13:G18)</f>
        <v>-36599157</v>
      </c>
      <c r="H20" s="94"/>
      <c r="I20" s="93">
        <f>SUM(I13:I18)</f>
        <v>-57662544</v>
      </c>
      <c r="J20" s="94"/>
      <c r="K20" s="94">
        <f>SUM(K13:K18)</f>
        <v>-25168689</v>
      </c>
    </row>
    <row r="21" spans="1:11" ht="20.100000000000001" customHeight="1">
      <c r="A21" s="91" t="s">
        <v>22</v>
      </c>
      <c r="B21" s="91"/>
      <c r="C21" s="248">
        <v>14</v>
      </c>
      <c r="D21" s="248"/>
      <c r="E21" s="105">
        <v>-1054090</v>
      </c>
      <c r="F21" s="94"/>
      <c r="G21" s="71">
        <v>-30370</v>
      </c>
      <c r="H21" s="94"/>
      <c r="I21" s="105">
        <v>252388</v>
      </c>
      <c r="J21" s="94"/>
      <c r="K21" s="71">
        <v>292877</v>
      </c>
    </row>
    <row r="22" spans="1:11" ht="6" customHeight="1">
      <c r="A22" s="91"/>
      <c r="B22" s="91"/>
      <c r="C22" s="248"/>
      <c r="D22" s="248"/>
      <c r="E22" s="93"/>
      <c r="F22" s="94"/>
      <c r="G22" s="94"/>
      <c r="H22" s="94"/>
      <c r="I22" s="93"/>
      <c r="J22" s="94"/>
      <c r="K22" s="94"/>
    </row>
    <row r="23" spans="1:11" ht="20.100000000000001" customHeight="1">
      <c r="A23" s="64" t="s">
        <v>159</v>
      </c>
      <c r="B23" s="241"/>
      <c r="C23" s="90"/>
      <c r="D23" s="103"/>
      <c r="E23" s="93">
        <f>SUM(E20:E21)</f>
        <v>-66969665</v>
      </c>
      <c r="F23" s="94"/>
      <c r="G23" s="94">
        <f>SUM(G20:G21)</f>
        <v>-36629527</v>
      </c>
      <c r="H23" s="94"/>
      <c r="I23" s="93">
        <f>SUM(I20:I21)</f>
        <v>-57410156</v>
      </c>
      <c r="J23" s="94"/>
      <c r="K23" s="94">
        <f>SUM(K20:K21)</f>
        <v>-24875812</v>
      </c>
    </row>
    <row r="24" spans="1:11" ht="6" customHeight="1">
      <c r="A24" s="64"/>
      <c r="B24" s="241"/>
      <c r="C24" s="90"/>
      <c r="D24" s="103"/>
      <c r="E24" s="93"/>
      <c r="F24" s="94"/>
      <c r="G24" s="94"/>
      <c r="H24" s="94"/>
      <c r="I24" s="93"/>
      <c r="J24" s="94"/>
      <c r="K24" s="94"/>
    </row>
    <row r="25" spans="1:11" ht="20.100000000000001" customHeight="1">
      <c r="A25" s="64" t="s">
        <v>180</v>
      </c>
      <c r="B25" s="241"/>
      <c r="C25" s="90"/>
      <c r="D25" s="103"/>
      <c r="E25" s="93"/>
      <c r="F25" s="94"/>
      <c r="G25" s="94"/>
      <c r="H25" s="94"/>
      <c r="I25" s="93"/>
      <c r="J25" s="94"/>
      <c r="K25" s="94"/>
    </row>
    <row r="26" spans="1:11" ht="6" customHeight="1">
      <c r="A26" s="64"/>
      <c r="B26" s="103"/>
      <c r="C26" s="90"/>
      <c r="D26" s="103"/>
      <c r="E26" s="93"/>
      <c r="F26" s="94"/>
      <c r="G26" s="94"/>
      <c r="H26" s="94"/>
      <c r="I26" s="93"/>
      <c r="J26" s="94"/>
      <c r="K26" s="94"/>
    </row>
    <row r="27" spans="1:11" ht="18.75">
      <c r="A27" s="91" t="s">
        <v>193</v>
      </c>
      <c r="B27" s="103"/>
      <c r="C27" s="90"/>
      <c r="D27" s="103"/>
      <c r="E27" s="93"/>
      <c r="F27" s="94"/>
      <c r="G27" s="94"/>
      <c r="H27" s="94"/>
      <c r="I27" s="93"/>
      <c r="J27" s="94"/>
      <c r="K27" s="94"/>
    </row>
    <row r="28" spans="1:11" ht="18.75">
      <c r="A28" s="64"/>
      <c r="B28" s="103" t="s">
        <v>194</v>
      </c>
      <c r="C28" s="90"/>
      <c r="D28" s="103"/>
      <c r="E28" s="93"/>
      <c r="F28" s="94"/>
      <c r="G28" s="94"/>
      <c r="H28" s="94"/>
      <c r="I28" s="93"/>
      <c r="J28" s="94"/>
      <c r="K28" s="94"/>
    </row>
    <row r="29" spans="1:11" ht="18.75">
      <c r="B29" s="91" t="s">
        <v>195</v>
      </c>
      <c r="C29" s="90"/>
      <c r="D29" s="103"/>
      <c r="E29" s="93"/>
      <c r="F29" s="94"/>
      <c r="G29" s="94"/>
      <c r="H29" s="94"/>
      <c r="I29" s="93"/>
      <c r="J29" s="94"/>
      <c r="K29" s="94"/>
    </row>
    <row r="30" spans="1:11" ht="18.75">
      <c r="A30" s="91"/>
      <c r="B30" s="103" t="s">
        <v>196</v>
      </c>
      <c r="C30" s="90"/>
      <c r="D30" s="103"/>
      <c r="E30" s="93">
        <v>-5981190</v>
      </c>
      <c r="F30" s="94"/>
      <c r="G30" s="94">
        <v>0</v>
      </c>
      <c r="H30" s="94"/>
      <c r="I30" s="93">
        <v>-3942186</v>
      </c>
      <c r="J30" s="94"/>
      <c r="K30" s="94">
        <v>0</v>
      </c>
    </row>
    <row r="31" spans="1:11" ht="18.75">
      <c r="B31" s="91" t="s">
        <v>197</v>
      </c>
      <c r="C31" s="90"/>
      <c r="D31" s="103"/>
      <c r="E31" s="93"/>
      <c r="F31" s="94"/>
      <c r="G31" s="94">
        <v>0</v>
      </c>
      <c r="H31" s="94"/>
      <c r="I31" s="93"/>
      <c r="J31" s="94"/>
      <c r="K31" s="94">
        <v>0</v>
      </c>
    </row>
    <row r="32" spans="1:11" ht="18.75">
      <c r="A32" s="91"/>
      <c r="B32" s="103" t="s">
        <v>198</v>
      </c>
      <c r="C32" s="90"/>
      <c r="D32" s="103"/>
      <c r="E32" s="254">
        <v>1180202</v>
      </c>
      <c r="F32" s="94"/>
      <c r="G32" s="255">
        <v>0</v>
      </c>
      <c r="H32" s="94"/>
      <c r="I32" s="254">
        <v>788437</v>
      </c>
      <c r="J32" s="94"/>
      <c r="K32" s="255">
        <v>0</v>
      </c>
    </row>
    <row r="33" spans="1:11" ht="20.100000000000001" customHeight="1">
      <c r="A33" s="241" t="s">
        <v>181</v>
      </c>
      <c r="C33" s="90"/>
      <c r="D33" s="103"/>
      <c r="E33" s="240">
        <f>SUM(E30:E32)</f>
        <v>-4800988</v>
      </c>
      <c r="F33" s="94"/>
      <c r="G33" s="97">
        <v>0</v>
      </c>
      <c r="H33" s="94"/>
      <c r="I33" s="240">
        <f>SUM(I30:I32)</f>
        <v>-3153749</v>
      </c>
      <c r="J33" s="94"/>
      <c r="K33" s="97">
        <v>0</v>
      </c>
    </row>
    <row r="34" spans="1:11" ht="6" customHeight="1">
      <c r="A34" s="91"/>
      <c r="B34" s="91"/>
      <c r="C34" s="248"/>
      <c r="D34" s="248"/>
      <c r="E34" s="93"/>
      <c r="F34" s="94"/>
      <c r="G34" s="94"/>
      <c r="H34" s="94"/>
      <c r="I34" s="93"/>
      <c r="J34" s="94"/>
      <c r="K34" s="94"/>
    </row>
    <row r="35" spans="1:11" ht="20.100000000000001" customHeight="1" thickBot="1">
      <c r="A35" s="64" t="s">
        <v>149</v>
      </c>
      <c r="B35" s="241"/>
      <c r="C35" s="90"/>
      <c r="D35" s="103"/>
      <c r="E35" s="115">
        <f>SUM(E23,E33)</f>
        <v>-71770653</v>
      </c>
      <c r="F35" s="94"/>
      <c r="G35" s="116">
        <f>SUM(G23,G33)</f>
        <v>-36629527</v>
      </c>
      <c r="H35" s="94"/>
      <c r="I35" s="115">
        <f>SUM(I23,I33)</f>
        <v>-60563905</v>
      </c>
      <c r="J35" s="94"/>
      <c r="K35" s="116">
        <f>SUM(K23,K33)</f>
        <v>-24875812</v>
      </c>
    </row>
    <row r="36" spans="1:11" ht="5.0999999999999996" customHeight="1" thickTop="1">
      <c r="A36" s="64"/>
      <c r="B36" s="64"/>
      <c r="C36" s="248"/>
      <c r="D36" s="248"/>
      <c r="E36" s="93"/>
      <c r="G36" s="94"/>
      <c r="H36" s="94"/>
      <c r="I36" s="93"/>
      <c r="J36" s="94"/>
      <c r="K36" s="94"/>
    </row>
    <row r="37" spans="1:11" ht="20.100000000000001" customHeight="1">
      <c r="A37" s="64" t="s">
        <v>156</v>
      </c>
      <c r="B37" s="64"/>
      <c r="C37" s="248"/>
      <c r="D37" s="248"/>
      <c r="E37" s="93"/>
      <c r="G37" s="94"/>
      <c r="H37" s="94"/>
      <c r="I37" s="93"/>
      <c r="J37" s="94"/>
      <c r="K37" s="94"/>
    </row>
    <row r="38" spans="1:11" ht="20.100000000000001" customHeight="1">
      <c r="A38" s="91" t="s">
        <v>100</v>
      </c>
      <c r="B38" s="64"/>
      <c r="C38" s="248"/>
      <c r="D38" s="248"/>
      <c r="E38" s="93">
        <f>E23</f>
        <v>-66969665</v>
      </c>
      <c r="G38" s="94">
        <f>G35</f>
        <v>-36629527</v>
      </c>
      <c r="H38" s="94"/>
      <c r="I38" s="93">
        <f>I23</f>
        <v>-57410156</v>
      </c>
      <c r="J38" s="94"/>
      <c r="K38" s="94">
        <f>K35</f>
        <v>-24875812</v>
      </c>
    </row>
    <row r="39" spans="1:11" ht="20.100000000000001" customHeight="1">
      <c r="A39" s="91" t="s">
        <v>26</v>
      </c>
      <c r="B39" s="64"/>
      <c r="C39" s="248"/>
      <c r="D39" s="248"/>
      <c r="E39" s="240" t="s">
        <v>101</v>
      </c>
      <c r="G39" s="97">
        <v>0</v>
      </c>
      <c r="H39" s="94"/>
      <c r="I39" s="240" t="s">
        <v>101</v>
      </c>
      <c r="J39" s="94"/>
      <c r="K39" s="97">
        <v>0</v>
      </c>
    </row>
    <row r="40" spans="1:11" ht="6" customHeight="1">
      <c r="A40" s="91"/>
      <c r="B40" s="64"/>
      <c r="C40" s="248"/>
      <c r="D40" s="248"/>
      <c r="E40" s="93"/>
      <c r="G40" s="94"/>
      <c r="H40" s="94"/>
      <c r="I40" s="93"/>
      <c r="J40" s="94"/>
      <c r="K40" s="94"/>
    </row>
    <row r="41" spans="1:11" ht="20.100000000000001" customHeight="1" thickBot="1">
      <c r="A41" s="91"/>
      <c r="B41" s="64"/>
      <c r="C41" s="248"/>
      <c r="D41" s="248"/>
      <c r="E41" s="115">
        <f>SUM(E38:E40)</f>
        <v>-66969665</v>
      </c>
      <c r="G41" s="116">
        <f>SUM(G38:G40)</f>
        <v>-36629527</v>
      </c>
      <c r="H41" s="94"/>
      <c r="I41" s="115">
        <f>SUM(I38:I40)</f>
        <v>-57410156</v>
      </c>
      <c r="J41" s="94"/>
      <c r="K41" s="116">
        <f>SUM(K38:K40)</f>
        <v>-24875812</v>
      </c>
    </row>
    <row r="42" spans="1:11" ht="5.0999999999999996" customHeight="1" thickTop="1">
      <c r="A42" s="91"/>
      <c r="B42" s="64"/>
      <c r="C42" s="248"/>
      <c r="D42" s="248"/>
      <c r="E42" s="93"/>
      <c r="G42" s="94"/>
      <c r="H42" s="94"/>
      <c r="I42" s="93"/>
      <c r="J42" s="94"/>
      <c r="K42" s="94"/>
    </row>
    <row r="43" spans="1:11" ht="20.100000000000001" customHeight="1">
      <c r="A43" s="64" t="s">
        <v>157</v>
      </c>
      <c r="B43" s="64"/>
      <c r="C43" s="248"/>
      <c r="D43" s="248"/>
      <c r="E43" s="93"/>
      <c r="G43" s="94"/>
      <c r="H43" s="94"/>
      <c r="I43" s="93"/>
      <c r="J43" s="94"/>
      <c r="K43" s="94"/>
    </row>
    <row r="44" spans="1:11" ht="20.100000000000001" customHeight="1">
      <c r="A44" s="59" t="s">
        <v>100</v>
      </c>
      <c r="C44" s="248"/>
      <c r="D44" s="248"/>
      <c r="E44" s="102">
        <f>E35</f>
        <v>-71770653</v>
      </c>
      <c r="F44" s="94"/>
      <c r="G44" s="67">
        <f>G41</f>
        <v>-36629527</v>
      </c>
      <c r="H44" s="94"/>
      <c r="I44" s="102">
        <f>I35</f>
        <v>-60563905</v>
      </c>
      <c r="J44" s="94"/>
      <c r="K44" s="67">
        <f>K41</f>
        <v>-24875812</v>
      </c>
    </row>
    <row r="45" spans="1:11" ht="20.100000000000001" customHeight="1">
      <c r="A45" s="59" t="s">
        <v>26</v>
      </c>
      <c r="C45" s="248"/>
      <c r="D45" s="248"/>
      <c r="E45" s="240">
        <v>0</v>
      </c>
      <c r="F45" s="94"/>
      <c r="G45" s="97" t="s">
        <v>101</v>
      </c>
      <c r="H45" s="94"/>
      <c r="I45" s="240">
        <v>0</v>
      </c>
      <c r="J45" s="94"/>
      <c r="K45" s="97" t="s">
        <v>101</v>
      </c>
    </row>
    <row r="46" spans="1:11" ht="6" customHeight="1">
      <c r="C46" s="248"/>
      <c r="D46" s="248"/>
      <c r="E46" s="93"/>
      <c r="F46" s="94"/>
      <c r="G46" s="94"/>
      <c r="H46" s="94"/>
      <c r="I46" s="93"/>
      <c r="J46" s="94"/>
      <c r="K46" s="94"/>
    </row>
    <row r="47" spans="1:11" ht="20.100000000000001" customHeight="1" thickBot="1">
      <c r="A47" s="64"/>
      <c r="C47" s="248"/>
      <c r="D47" s="248"/>
      <c r="E47" s="115">
        <f>SUM(E44:E46)</f>
        <v>-71770653</v>
      </c>
      <c r="F47" s="94"/>
      <c r="G47" s="116">
        <f>SUM(G44:G46)</f>
        <v>-36629527</v>
      </c>
      <c r="H47" s="94"/>
      <c r="I47" s="115">
        <f>SUM(I44:I46)</f>
        <v>-60563905</v>
      </c>
      <c r="J47" s="94"/>
      <c r="K47" s="116">
        <f>SUM(K44:K46)</f>
        <v>-24875812</v>
      </c>
    </row>
    <row r="48" spans="1:11" ht="5.0999999999999996" customHeight="1" thickTop="1">
      <c r="C48" s="248"/>
      <c r="D48" s="248"/>
      <c r="E48" s="94"/>
      <c r="F48" s="94"/>
      <c r="G48" s="94"/>
      <c r="H48" s="94"/>
      <c r="I48" s="94"/>
      <c r="J48" s="94"/>
      <c r="K48" s="94"/>
    </row>
    <row r="49" spans="1:11" ht="20.100000000000001" customHeight="1">
      <c r="A49" s="64" t="s">
        <v>158</v>
      </c>
      <c r="B49" s="64"/>
      <c r="C49" s="248"/>
      <c r="D49" s="248"/>
      <c r="E49" s="238"/>
      <c r="H49" s="239"/>
      <c r="I49" s="238"/>
    </row>
    <row r="50" spans="1:11" ht="20.100000000000001" customHeight="1">
      <c r="A50" s="59" t="s">
        <v>192</v>
      </c>
      <c r="C50" s="248"/>
      <c r="D50" s="248"/>
      <c r="E50" s="242">
        <f>E23/940000000</f>
        <v>-7.124432446808511E-2</v>
      </c>
      <c r="F50" s="243"/>
      <c r="G50" s="244">
        <f>G23/940000000</f>
        <v>-3.896758191489362E-2</v>
      </c>
      <c r="H50" s="243"/>
      <c r="I50" s="242">
        <f>I23/940000000</f>
        <v>-6.1074634042553193E-2</v>
      </c>
      <c r="J50" s="243"/>
      <c r="K50" s="244">
        <f>K23/940000000</f>
        <v>-2.6463629787234044E-2</v>
      </c>
    </row>
    <row r="51" spans="1:11" ht="17.25" customHeight="1">
      <c r="C51" s="248"/>
      <c r="D51" s="248"/>
      <c r="E51" s="245"/>
      <c r="F51" s="243"/>
      <c r="G51" s="244"/>
      <c r="H51" s="243"/>
      <c r="I51" s="245"/>
      <c r="J51" s="243"/>
      <c r="K51" s="244"/>
    </row>
    <row r="52" spans="1:11" ht="21.95" customHeight="1">
      <c r="A52" s="274" t="s">
        <v>64</v>
      </c>
      <c r="B52" s="274"/>
      <c r="C52" s="274"/>
      <c r="D52" s="274"/>
      <c r="E52" s="274"/>
      <c r="F52" s="274"/>
      <c r="G52" s="274"/>
      <c r="H52" s="274"/>
      <c r="I52" s="274"/>
      <c r="J52" s="274"/>
      <c r="K52" s="274"/>
    </row>
  </sheetData>
  <mergeCells count="4">
    <mergeCell ref="E5:K5"/>
    <mergeCell ref="E6:G6"/>
    <mergeCell ref="I6:K6"/>
    <mergeCell ref="A52:K52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0"/>
  </sheetPr>
  <dimension ref="A1:Q30"/>
  <sheetViews>
    <sheetView topLeftCell="A7" zoomScale="98" zoomScaleNormal="98" zoomScaleSheetLayoutView="100" workbookViewId="0">
      <selection activeCell="G28" sqref="G28"/>
    </sheetView>
  </sheetViews>
  <sheetFormatPr defaultColWidth="9.140625" defaultRowHeight="20.100000000000001" customHeight="1"/>
  <cols>
    <col min="1" max="1" width="2" style="157" customWidth="1"/>
    <col min="2" max="2" width="49" style="157" customWidth="1"/>
    <col min="3" max="3" width="7.7109375" style="157" customWidth="1"/>
    <col min="4" max="4" width="0.7109375" style="157" customWidth="1"/>
    <col min="5" max="5" width="12.42578125" style="157" customWidth="1"/>
    <col min="6" max="6" width="0.7109375" style="157" customWidth="1"/>
    <col min="7" max="7" width="11.28515625" style="157" customWidth="1"/>
    <col min="8" max="8" width="0.7109375" style="157" customWidth="1"/>
    <col min="9" max="9" width="14.28515625" style="157" customWidth="1"/>
    <col min="10" max="10" width="0.7109375" style="157" customWidth="1"/>
    <col min="11" max="11" width="11" style="61" customWidth="1"/>
    <col min="12" max="12" width="0.7109375" style="61" customWidth="1"/>
    <col min="13" max="13" width="12" style="226" customWidth="1"/>
    <col min="14" max="14" width="0.7109375" style="227" customWidth="1"/>
    <col min="15" max="15" width="13.42578125" style="228" customWidth="1"/>
    <col min="16" max="16" width="0.7109375" style="157" customWidth="1"/>
    <col min="17" max="17" width="12.42578125" style="206" customWidth="1"/>
    <col min="18" max="16384" width="9.140625" style="157"/>
  </cols>
  <sheetData>
    <row r="1" spans="1:17" ht="20.100000000000001" customHeight="1">
      <c r="A1" s="156" t="s">
        <v>65</v>
      </c>
      <c r="D1" s="158"/>
      <c r="E1" s="158"/>
      <c r="F1" s="158"/>
      <c r="G1" s="158"/>
      <c r="H1" s="158"/>
      <c r="I1" s="158"/>
      <c r="J1" s="158"/>
      <c r="K1" s="159"/>
      <c r="L1" s="159"/>
      <c r="M1" s="160"/>
      <c r="N1" s="207"/>
      <c r="O1" s="207"/>
      <c r="P1" s="158"/>
      <c r="Q1" s="162"/>
    </row>
    <row r="2" spans="1:17" ht="20.100000000000001" customHeight="1">
      <c r="A2" s="163" t="s">
        <v>102</v>
      </c>
      <c r="B2" s="163"/>
      <c r="C2" s="163"/>
      <c r="D2" s="165"/>
      <c r="E2" s="165"/>
      <c r="F2" s="165"/>
      <c r="G2" s="165"/>
      <c r="H2" s="165"/>
      <c r="I2" s="165"/>
      <c r="J2" s="165"/>
      <c r="K2" s="165"/>
      <c r="L2" s="165"/>
      <c r="M2" s="166"/>
      <c r="N2" s="166"/>
      <c r="O2" s="159"/>
      <c r="P2" s="166"/>
      <c r="Q2" s="167"/>
    </row>
    <row r="3" spans="1:17" ht="20.100000000000001" customHeight="1">
      <c r="A3" s="168" t="str">
        <f>'5 (3mth)'!A3</f>
        <v>สำหรับงวดสามเดือนสิ้นสุดวันที่ 31 มีนาคม พ.ศ. 2563</v>
      </c>
      <c r="B3" s="168"/>
      <c r="C3" s="261"/>
      <c r="D3" s="170"/>
      <c r="E3" s="170"/>
      <c r="F3" s="170"/>
      <c r="G3" s="170"/>
      <c r="H3" s="170"/>
      <c r="I3" s="170"/>
      <c r="J3" s="170"/>
      <c r="K3" s="170"/>
      <c r="L3" s="170"/>
      <c r="M3" s="171"/>
      <c r="N3" s="171"/>
      <c r="O3" s="171"/>
      <c r="P3" s="171"/>
      <c r="Q3" s="172"/>
    </row>
    <row r="4" spans="1:17" s="156" customFormat="1" ht="15.75" customHeight="1">
      <c r="A4" s="163"/>
      <c r="B4" s="189"/>
      <c r="C4" s="189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9"/>
      <c r="O4" s="208"/>
      <c r="P4" s="195"/>
      <c r="Q4" s="210"/>
    </row>
    <row r="5" spans="1:17" ht="20.100000000000001" customHeight="1">
      <c r="A5" s="180"/>
      <c r="B5" s="180"/>
      <c r="C5" s="180"/>
      <c r="D5" s="180"/>
      <c r="E5" s="281" t="s">
        <v>32</v>
      </c>
      <c r="F5" s="281"/>
      <c r="G5" s="281"/>
      <c r="H5" s="281"/>
      <c r="I5" s="281"/>
      <c r="J5" s="281"/>
      <c r="K5" s="281"/>
      <c r="L5" s="281"/>
      <c r="M5" s="281"/>
      <c r="N5" s="282"/>
      <c r="O5" s="281"/>
      <c r="P5" s="281"/>
      <c r="Q5" s="281"/>
    </row>
    <row r="6" spans="1:17" ht="20.100000000000001" customHeight="1">
      <c r="A6" s="180"/>
      <c r="B6" s="180"/>
      <c r="C6" s="180"/>
      <c r="D6" s="180"/>
      <c r="E6" s="283" t="s">
        <v>2</v>
      </c>
      <c r="F6" s="283"/>
      <c r="G6" s="283"/>
      <c r="H6" s="283"/>
      <c r="I6" s="283"/>
      <c r="J6" s="283"/>
      <c r="K6" s="283"/>
      <c r="L6" s="283"/>
      <c r="M6" s="283"/>
      <c r="N6" s="284"/>
      <c r="O6" s="283"/>
      <c r="P6" s="283"/>
      <c r="Q6" s="283"/>
    </row>
    <row r="7" spans="1:17" ht="20.100000000000001" customHeight="1">
      <c r="A7" s="180"/>
      <c r="B7" s="180"/>
      <c r="C7" s="180"/>
      <c r="D7" s="180"/>
      <c r="E7" s="283" t="s">
        <v>103</v>
      </c>
      <c r="F7" s="283"/>
      <c r="G7" s="283"/>
      <c r="H7" s="283"/>
      <c r="I7" s="283"/>
      <c r="J7" s="283"/>
      <c r="K7" s="283"/>
      <c r="L7" s="283"/>
      <c r="M7" s="283"/>
      <c r="N7" s="284"/>
      <c r="O7" s="283"/>
      <c r="P7" s="185"/>
      <c r="Q7" s="185"/>
    </row>
    <row r="8" spans="1:17" ht="20.100000000000001" customHeight="1">
      <c r="A8" s="180"/>
      <c r="B8" s="180"/>
      <c r="C8" s="180"/>
      <c r="D8" s="182"/>
      <c r="E8" s="182"/>
      <c r="F8" s="182"/>
      <c r="G8" s="182"/>
      <c r="H8" s="182"/>
      <c r="I8" s="183" t="s">
        <v>104</v>
      </c>
      <c r="J8" s="182"/>
      <c r="K8" s="157"/>
      <c r="L8" s="157"/>
      <c r="M8" s="157"/>
      <c r="N8" s="211"/>
      <c r="O8" s="211"/>
      <c r="P8" s="183"/>
      <c r="Q8" s="183"/>
    </row>
    <row r="9" spans="1:17" ht="20.100000000000001" customHeight="1">
      <c r="A9" s="180"/>
      <c r="B9" s="180"/>
      <c r="C9" s="180"/>
      <c r="D9" s="182"/>
      <c r="E9" s="182"/>
      <c r="F9" s="182"/>
      <c r="G9" s="182"/>
      <c r="H9" s="182"/>
      <c r="I9" s="183" t="s">
        <v>105</v>
      </c>
      <c r="J9" s="182"/>
      <c r="K9" s="285" t="s">
        <v>92</v>
      </c>
      <c r="L9" s="285"/>
      <c r="M9" s="285"/>
      <c r="N9" s="211"/>
      <c r="O9" s="211"/>
      <c r="P9" s="183"/>
      <c r="Q9" s="183"/>
    </row>
    <row r="10" spans="1:17" ht="20.100000000000001" customHeight="1">
      <c r="A10" s="180"/>
      <c r="B10" s="180"/>
      <c r="C10" s="180"/>
      <c r="D10" s="182"/>
      <c r="E10" s="182"/>
      <c r="F10" s="182"/>
      <c r="G10" s="182"/>
      <c r="H10" s="182"/>
      <c r="I10" s="183" t="s">
        <v>106</v>
      </c>
      <c r="J10" s="182"/>
      <c r="K10" s="212" t="s">
        <v>93</v>
      </c>
      <c r="L10" s="213"/>
      <c r="M10" s="184"/>
      <c r="N10" s="184"/>
      <c r="O10" s="184" t="s">
        <v>111</v>
      </c>
      <c r="P10" s="183"/>
      <c r="Q10" s="157"/>
    </row>
    <row r="11" spans="1:17" s="180" customFormat="1" ht="20.100000000000001" customHeight="1">
      <c r="D11" s="182"/>
      <c r="E11" s="182" t="s">
        <v>107</v>
      </c>
      <c r="F11" s="182"/>
      <c r="G11" s="182" t="s">
        <v>108</v>
      </c>
      <c r="H11" s="182"/>
      <c r="I11" s="183" t="s">
        <v>109</v>
      </c>
      <c r="J11" s="182"/>
      <c r="K11" s="184" t="s">
        <v>110</v>
      </c>
      <c r="L11" s="184"/>
      <c r="M11" s="184"/>
      <c r="N11" s="183"/>
      <c r="O11" s="184" t="s">
        <v>154</v>
      </c>
      <c r="P11" s="183"/>
      <c r="Q11" s="184" t="s">
        <v>111</v>
      </c>
    </row>
    <row r="12" spans="1:17" s="180" customFormat="1" ht="20.100000000000001" customHeight="1">
      <c r="C12" s="263" t="s">
        <v>4</v>
      </c>
      <c r="D12" s="182"/>
      <c r="E12" s="186" t="s">
        <v>112</v>
      </c>
      <c r="F12" s="182"/>
      <c r="G12" s="186" t="s">
        <v>113</v>
      </c>
      <c r="H12" s="182"/>
      <c r="I12" s="269" t="s">
        <v>114</v>
      </c>
      <c r="J12" s="182"/>
      <c r="K12" s="269" t="s">
        <v>115</v>
      </c>
      <c r="L12" s="184"/>
      <c r="M12" s="269" t="s">
        <v>116</v>
      </c>
      <c r="N12" s="183"/>
      <c r="O12" s="269" t="s">
        <v>117</v>
      </c>
      <c r="P12" s="183"/>
      <c r="Q12" s="269" t="s">
        <v>118</v>
      </c>
    </row>
    <row r="13" spans="1:17" s="180" customFormat="1" ht="8.1" customHeight="1">
      <c r="D13" s="182"/>
      <c r="E13" s="182"/>
      <c r="F13" s="182"/>
      <c r="G13" s="182"/>
      <c r="H13" s="182"/>
      <c r="I13" s="182"/>
      <c r="J13" s="182"/>
      <c r="K13" s="182"/>
      <c r="L13" s="182"/>
      <c r="M13" s="184"/>
      <c r="N13" s="183"/>
      <c r="O13" s="184"/>
      <c r="P13" s="183"/>
      <c r="Q13" s="184"/>
    </row>
    <row r="14" spans="1:17" ht="20.100000000000001" customHeight="1">
      <c r="A14" s="163" t="s">
        <v>152</v>
      </c>
      <c r="B14" s="189"/>
      <c r="C14" s="189"/>
      <c r="D14" s="208"/>
      <c r="E14" s="208">
        <v>940000000</v>
      </c>
      <c r="F14" s="208"/>
      <c r="G14" s="208">
        <v>227888500</v>
      </c>
      <c r="H14" s="208"/>
      <c r="I14" s="208">
        <v>-71756742</v>
      </c>
      <c r="J14" s="208"/>
      <c r="K14" s="208">
        <v>25300000</v>
      </c>
      <c r="L14" s="208"/>
      <c r="M14" s="208">
        <v>-504717293</v>
      </c>
      <c r="N14" s="208"/>
      <c r="O14" s="208">
        <f>SUM(E14:M14)</f>
        <v>616714465</v>
      </c>
      <c r="P14" s="208"/>
      <c r="Q14" s="208">
        <f>O14</f>
        <v>616714465</v>
      </c>
    </row>
    <row r="15" spans="1:17" s="180" customFormat="1" ht="8.1" customHeight="1">
      <c r="D15" s="182"/>
      <c r="E15" s="182"/>
      <c r="F15" s="182"/>
      <c r="G15" s="182"/>
      <c r="H15" s="182"/>
      <c r="I15" s="182"/>
      <c r="J15" s="182"/>
      <c r="K15" s="182"/>
      <c r="L15" s="182"/>
      <c r="M15" s="184"/>
      <c r="N15" s="183"/>
      <c r="O15" s="184"/>
      <c r="P15" s="183"/>
      <c r="Q15" s="184"/>
    </row>
    <row r="16" spans="1:17" s="156" customFormat="1" ht="20.100000000000001" customHeight="1">
      <c r="A16" s="163" t="s">
        <v>119</v>
      </c>
      <c r="B16" s="189"/>
      <c r="C16" s="189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9"/>
      <c r="O16" s="208"/>
      <c r="P16" s="195"/>
      <c r="Q16" s="210"/>
    </row>
    <row r="17" spans="1:17" ht="20.100000000000001" customHeight="1">
      <c r="A17" s="157" t="s">
        <v>149</v>
      </c>
      <c r="D17" s="195"/>
      <c r="E17" s="194">
        <v>0</v>
      </c>
      <c r="F17" s="195"/>
      <c r="G17" s="194">
        <v>0</v>
      </c>
      <c r="H17" s="195"/>
      <c r="I17" s="194">
        <v>0</v>
      </c>
      <c r="J17" s="195"/>
      <c r="K17" s="194">
        <v>0</v>
      </c>
      <c r="L17" s="208"/>
      <c r="M17" s="214">
        <f>'5 (3mth)'!G23</f>
        <v>-36629527</v>
      </c>
      <c r="N17" s="210"/>
      <c r="O17" s="214">
        <f>SUM(E17:M17)</f>
        <v>-36629527</v>
      </c>
      <c r="P17" s="215"/>
      <c r="Q17" s="214">
        <f>O17</f>
        <v>-36629527</v>
      </c>
    </row>
    <row r="18" spans="1:17" ht="8.1" customHeight="1">
      <c r="D18" s="208"/>
      <c r="E18" s="208"/>
      <c r="F18" s="208"/>
      <c r="G18" s="208"/>
      <c r="H18" s="208"/>
      <c r="I18" s="210"/>
      <c r="J18" s="216"/>
      <c r="K18" s="208"/>
      <c r="L18" s="208"/>
      <c r="M18" s="210"/>
      <c r="N18" s="216"/>
      <c r="O18" s="208"/>
      <c r="P18" s="217"/>
      <c r="Q18" s="210"/>
    </row>
    <row r="19" spans="1:17" ht="20.100000000000001" customHeight="1" thickBot="1">
      <c r="A19" s="188" t="s">
        <v>164</v>
      </c>
      <c r="B19" s="163"/>
      <c r="C19" s="163"/>
      <c r="D19" s="208"/>
      <c r="E19" s="218">
        <f>SUM(E14:E18)</f>
        <v>940000000</v>
      </c>
      <c r="F19" s="208"/>
      <c r="G19" s="218">
        <f>SUM(G14:G18)</f>
        <v>227888500</v>
      </c>
      <c r="H19" s="208"/>
      <c r="I19" s="218">
        <f>SUM(I14:I18)</f>
        <v>-71756742</v>
      </c>
      <c r="J19" s="208"/>
      <c r="K19" s="218">
        <f>SUM(K14:K18)</f>
        <v>25300000</v>
      </c>
      <c r="L19" s="208"/>
      <c r="M19" s="218">
        <f>SUM(M14:M18)</f>
        <v>-541346820</v>
      </c>
      <c r="N19" s="208"/>
      <c r="O19" s="218">
        <f>SUM(O14:O18)</f>
        <v>580084938</v>
      </c>
      <c r="P19" s="208"/>
      <c r="Q19" s="218">
        <f>O19</f>
        <v>580084938</v>
      </c>
    </row>
    <row r="20" spans="1:17" ht="20.100000000000001" customHeight="1" thickTop="1">
      <c r="A20" s="163"/>
      <c r="B20" s="163"/>
      <c r="C20" s="163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8"/>
      <c r="Q20" s="208"/>
    </row>
    <row r="21" spans="1:17" ht="20.100000000000001" customHeight="1">
      <c r="A21" s="188" t="s">
        <v>207</v>
      </c>
      <c r="B21" s="189"/>
      <c r="C21" s="189"/>
      <c r="D21" s="208"/>
      <c r="E21" s="219">
        <v>940000000</v>
      </c>
      <c r="F21" s="208"/>
      <c r="G21" s="219">
        <v>227888500</v>
      </c>
      <c r="H21" s="208"/>
      <c r="I21" s="219">
        <v>-71756742</v>
      </c>
      <c r="J21" s="208"/>
      <c r="K21" s="219">
        <v>25300000</v>
      </c>
      <c r="L21" s="208"/>
      <c r="M21" s="219">
        <v>-552171146</v>
      </c>
      <c r="N21" s="208"/>
      <c r="O21" s="219">
        <f>SUM(E21:N21)</f>
        <v>569260612</v>
      </c>
      <c r="P21" s="208"/>
      <c r="Q21" s="219">
        <f>O21</f>
        <v>569260612</v>
      </c>
    </row>
    <row r="22" spans="1:17" s="180" customFormat="1" ht="19.899999999999999" customHeight="1">
      <c r="A22" s="157" t="s">
        <v>184</v>
      </c>
      <c r="C22" s="204">
        <v>4</v>
      </c>
      <c r="D22" s="166"/>
      <c r="E22" s="256">
        <v>0</v>
      </c>
      <c r="F22" s="166"/>
      <c r="G22" s="256">
        <v>0</v>
      </c>
      <c r="H22" s="166"/>
      <c r="I22" s="256">
        <v>0</v>
      </c>
      <c r="J22" s="166"/>
      <c r="K22" s="256">
        <v>0</v>
      </c>
      <c r="L22" s="182"/>
      <c r="M22" s="257">
        <v>-422534</v>
      </c>
      <c r="N22" s="207"/>
      <c r="O22" s="258">
        <f>SUM(E22:N22)</f>
        <v>-422534</v>
      </c>
      <c r="P22" s="207"/>
      <c r="Q22" s="257">
        <f>O22</f>
        <v>-422534</v>
      </c>
    </row>
    <row r="23" spans="1:17" s="180" customFormat="1" ht="19.899999999999999" customHeight="1">
      <c r="A23" s="163" t="s">
        <v>185</v>
      </c>
      <c r="D23" s="182"/>
      <c r="E23" s="249">
        <f>SUM(E21:E22)</f>
        <v>940000000</v>
      </c>
      <c r="F23" s="182"/>
      <c r="G23" s="249">
        <f>SUM(G21:G22)</f>
        <v>227888500</v>
      </c>
      <c r="H23" s="182"/>
      <c r="I23" s="249">
        <f>SUM(I21:I22)</f>
        <v>-71756742</v>
      </c>
      <c r="J23" s="182"/>
      <c r="K23" s="249">
        <f>SUM(K21:K22)</f>
        <v>25300000</v>
      </c>
      <c r="L23" s="182"/>
      <c r="M23" s="249">
        <f>SUM(M21:M22)</f>
        <v>-552593680</v>
      </c>
      <c r="N23" s="207"/>
      <c r="O23" s="219">
        <f>SUM(E23:N23)</f>
        <v>568838078</v>
      </c>
      <c r="P23" s="207"/>
      <c r="Q23" s="249">
        <f>SUM(Q21:Q22)</f>
        <v>568838078</v>
      </c>
    </row>
    <row r="24" spans="1:17" s="156" customFormat="1" ht="20.100000000000001" customHeight="1">
      <c r="A24" s="163" t="s">
        <v>119</v>
      </c>
      <c r="B24" s="189"/>
      <c r="C24" s="189"/>
      <c r="D24" s="208"/>
      <c r="E24" s="219"/>
      <c r="F24" s="208"/>
      <c r="G24" s="219"/>
      <c r="H24" s="208"/>
      <c r="I24" s="219"/>
      <c r="J24" s="208"/>
      <c r="K24" s="219"/>
      <c r="L24" s="208"/>
      <c r="M24" s="219"/>
      <c r="N24" s="209"/>
      <c r="O24" s="219"/>
      <c r="P24" s="195"/>
      <c r="Q24" s="220"/>
    </row>
    <row r="25" spans="1:17" ht="20.100000000000001" customHeight="1">
      <c r="A25" s="157" t="s">
        <v>149</v>
      </c>
      <c r="D25" s="195"/>
      <c r="E25" s="202">
        <v>0</v>
      </c>
      <c r="F25" s="195"/>
      <c r="G25" s="202">
        <v>0</v>
      </c>
      <c r="H25" s="195"/>
      <c r="I25" s="202">
        <v>0</v>
      </c>
      <c r="J25" s="195"/>
      <c r="K25" s="202">
        <v>0</v>
      </c>
      <c r="L25" s="208"/>
      <c r="M25" s="221">
        <v>-71770653</v>
      </c>
      <c r="N25" s="210"/>
      <c r="O25" s="221">
        <f>SUM(E25:N25)</f>
        <v>-71770653</v>
      </c>
      <c r="P25" s="215"/>
      <c r="Q25" s="221">
        <f>O25</f>
        <v>-71770653</v>
      </c>
    </row>
    <row r="26" spans="1:17" ht="8.1" customHeight="1">
      <c r="D26" s="208"/>
      <c r="E26" s="219"/>
      <c r="F26" s="208"/>
      <c r="G26" s="219"/>
      <c r="H26" s="208"/>
      <c r="I26" s="220"/>
      <c r="J26" s="216"/>
      <c r="K26" s="219"/>
      <c r="L26" s="208"/>
      <c r="M26" s="220"/>
      <c r="N26" s="216"/>
      <c r="O26" s="219"/>
      <c r="P26" s="217"/>
      <c r="Q26" s="220"/>
    </row>
    <row r="27" spans="1:17" ht="20.100000000000001" customHeight="1" thickBot="1">
      <c r="A27" s="188" t="s">
        <v>169</v>
      </c>
      <c r="B27" s="163"/>
      <c r="C27" s="163"/>
      <c r="D27" s="208"/>
      <c r="E27" s="222">
        <f>SUM(E23:E25)</f>
        <v>940000000</v>
      </c>
      <c r="F27" s="208"/>
      <c r="G27" s="222">
        <f>SUM(G23:G25)</f>
        <v>227888500</v>
      </c>
      <c r="H27" s="208"/>
      <c r="I27" s="222">
        <f>SUM(I23:I25)</f>
        <v>-71756742</v>
      </c>
      <c r="J27" s="208"/>
      <c r="K27" s="222">
        <f>SUM(K23:K25)</f>
        <v>25300000</v>
      </c>
      <c r="L27" s="208"/>
      <c r="M27" s="222">
        <f>SUM(M23:M25)</f>
        <v>-624364333</v>
      </c>
      <c r="N27" s="208"/>
      <c r="O27" s="222">
        <f>SUM(O23:O25)</f>
        <v>497067425</v>
      </c>
      <c r="P27" s="208"/>
      <c r="Q27" s="222">
        <f>SUM(Q23:Q25)</f>
        <v>497067425</v>
      </c>
    </row>
    <row r="28" spans="1:17" ht="20.100000000000001" customHeight="1" thickTop="1">
      <c r="A28" s="188"/>
      <c r="B28" s="163"/>
      <c r="C28" s="163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08"/>
      <c r="Q28" s="208"/>
    </row>
    <row r="29" spans="1:17" ht="16.5" customHeight="1">
      <c r="A29" s="163"/>
      <c r="B29" s="163"/>
      <c r="C29" s="163"/>
      <c r="D29" s="208"/>
      <c r="E29" s="208"/>
      <c r="F29" s="208"/>
      <c r="G29" s="208"/>
      <c r="H29" s="208"/>
      <c r="I29" s="208"/>
      <c r="J29" s="208"/>
      <c r="K29" s="208"/>
      <c r="L29" s="208"/>
      <c r="M29" s="208"/>
      <c r="N29" s="208"/>
      <c r="O29" s="208"/>
      <c r="P29" s="208"/>
      <c r="Q29" s="208"/>
    </row>
    <row r="30" spans="1:17" ht="21.95" customHeight="1">
      <c r="A30" s="223" t="str">
        <f>+'5 (3mth)'!A52:K52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30" s="223"/>
      <c r="C30" s="262"/>
      <c r="D30" s="223"/>
      <c r="E30" s="223"/>
      <c r="F30" s="223"/>
      <c r="G30" s="223"/>
      <c r="H30" s="223"/>
      <c r="I30" s="223"/>
      <c r="J30" s="223"/>
      <c r="K30" s="223"/>
      <c r="L30" s="223"/>
      <c r="M30" s="223"/>
      <c r="N30" s="224"/>
      <c r="O30" s="224"/>
      <c r="P30" s="225"/>
      <c r="Q30" s="225"/>
    </row>
  </sheetData>
  <mergeCells count="4">
    <mergeCell ref="E5:Q5"/>
    <mergeCell ref="E6:Q6"/>
    <mergeCell ref="E7:O7"/>
    <mergeCell ref="K9:M9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13"/>
  </sheetPr>
  <dimension ref="A1:Q30"/>
  <sheetViews>
    <sheetView topLeftCell="A3" zoomScale="90" zoomScaleNormal="90" zoomScaleSheetLayoutView="103" workbookViewId="0">
      <selection activeCell="C24" sqref="C24"/>
    </sheetView>
  </sheetViews>
  <sheetFormatPr defaultColWidth="9.140625" defaultRowHeight="20.100000000000001" customHeight="1"/>
  <cols>
    <col min="1" max="1" width="1.7109375" style="157" customWidth="1"/>
    <col min="2" max="2" width="29.7109375" style="157" customWidth="1"/>
    <col min="3" max="3" width="28.140625" style="157" customWidth="1"/>
    <col min="4" max="4" width="8.140625" style="157" customWidth="1"/>
    <col min="5" max="5" width="0.85546875" style="158" customWidth="1"/>
    <col min="6" max="6" width="14.7109375" style="158" customWidth="1"/>
    <col min="7" max="7" width="0.85546875" style="158" customWidth="1"/>
    <col min="8" max="8" width="14.140625" style="158" bestFit="1" customWidth="1"/>
    <col min="9" max="9" width="0.85546875" style="158" customWidth="1"/>
    <col min="10" max="10" width="14.7109375" style="159" customWidth="1"/>
    <col min="11" max="11" width="0.85546875" style="159" customWidth="1"/>
    <col min="12" max="12" width="14.7109375" style="160" customWidth="1"/>
    <col min="13" max="13" width="0.85546875" style="161" customWidth="1"/>
    <col min="14" max="14" width="14.7109375" style="158" customWidth="1"/>
    <col min="15" max="16384" width="9.140625" style="157"/>
  </cols>
  <sheetData>
    <row r="1" spans="1:14" ht="20.100000000000001" customHeight="1">
      <c r="A1" s="156" t="s">
        <v>65</v>
      </c>
      <c r="N1" s="162"/>
    </row>
    <row r="2" spans="1:14" ht="20.100000000000001" customHeight="1">
      <c r="A2" s="163" t="s">
        <v>102</v>
      </c>
      <c r="B2" s="163"/>
      <c r="C2" s="164"/>
      <c r="D2" s="164"/>
      <c r="E2" s="165"/>
      <c r="F2" s="165"/>
      <c r="G2" s="165"/>
      <c r="H2" s="165"/>
      <c r="I2" s="165"/>
      <c r="J2" s="165"/>
      <c r="K2" s="165"/>
      <c r="L2" s="166"/>
      <c r="M2" s="166"/>
      <c r="N2" s="167"/>
    </row>
    <row r="3" spans="1:14" ht="20.100000000000001" customHeight="1">
      <c r="A3" s="168" t="str">
        <f>'6 (Conso)'!A3</f>
        <v>สำหรับงวดสามเดือนสิ้นสุดวันที่ 31 มีนาคม พ.ศ. 2563</v>
      </c>
      <c r="B3" s="168"/>
      <c r="C3" s="169"/>
      <c r="D3" s="264"/>
      <c r="E3" s="170"/>
      <c r="F3" s="170"/>
      <c r="G3" s="170"/>
      <c r="H3" s="170"/>
      <c r="I3" s="170"/>
      <c r="J3" s="170"/>
      <c r="K3" s="170"/>
      <c r="L3" s="171"/>
      <c r="M3" s="171"/>
      <c r="N3" s="172"/>
    </row>
    <row r="4" spans="1:14" ht="22.5" customHeight="1">
      <c r="A4" s="173"/>
      <c r="B4" s="173"/>
      <c r="C4" s="174"/>
      <c r="D4" s="174"/>
      <c r="E4" s="175"/>
      <c r="F4" s="175"/>
      <c r="G4" s="175"/>
      <c r="H4" s="175"/>
      <c r="I4" s="175"/>
      <c r="J4" s="175"/>
      <c r="K4" s="175"/>
      <c r="L4" s="176"/>
      <c r="M4" s="176"/>
      <c r="N4" s="177"/>
    </row>
    <row r="5" spans="1:14" ht="20.100000000000001" customHeight="1">
      <c r="A5" s="178"/>
      <c r="B5" s="178"/>
      <c r="C5" s="179"/>
      <c r="D5" s="179"/>
      <c r="E5" s="179"/>
      <c r="F5" s="281" t="s">
        <v>32</v>
      </c>
      <c r="G5" s="281"/>
      <c r="H5" s="281"/>
      <c r="I5" s="281"/>
      <c r="J5" s="281"/>
      <c r="K5" s="281"/>
      <c r="L5" s="281"/>
      <c r="M5" s="281"/>
      <c r="N5" s="281"/>
    </row>
    <row r="6" spans="1:14" ht="20.100000000000001" customHeight="1">
      <c r="A6" s="178"/>
      <c r="B6" s="178"/>
      <c r="C6" s="179"/>
      <c r="D6" s="179"/>
      <c r="E6" s="179"/>
      <c r="F6" s="285" t="s">
        <v>43</v>
      </c>
      <c r="G6" s="285"/>
      <c r="H6" s="285"/>
      <c r="I6" s="285"/>
      <c r="J6" s="285"/>
      <c r="K6" s="285"/>
      <c r="L6" s="285"/>
      <c r="M6" s="285"/>
      <c r="N6" s="285"/>
    </row>
    <row r="7" spans="1:14" s="180" customFormat="1" ht="20.100000000000001" customHeight="1">
      <c r="C7" s="181"/>
      <c r="D7" s="181"/>
      <c r="E7" s="182"/>
      <c r="F7" s="182"/>
      <c r="G7" s="182"/>
      <c r="H7" s="182"/>
      <c r="I7" s="182"/>
      <c r="J7" s="286" t="s">
        <v>92</v>
      </c>
      <c r="K7" s="286"/>
      <c r="L7" s="286"/>
      <c r="M7" s="183"/>
      <c r="N7" s="184"/>
    </row>
    <row r="8" spans="1:14" s="180" customFormat="1" ht="20.100000000000001" customHeight="1">
      <c r="C8" s="181"/>
      <c r="D8" s="181"/>
      <c r="E8" s="182"/>
      <c r="F8" s="182"/>
      <c r="G8" s="182"/>
      <c r="H8" s="182"/>
      <c r="I8" s="182"/>
      <c r="J8" s="269" t="s">
        <v>93</v>
      </c>
      <c r="K8" s="185"/>
      <c r="L8" s="184"/>
      <c r="M8" s="183"/>
      <c r="N8" s="184"/>
    </row>
    <row r="9" spans="1:14" s="180" customFormat="1" ht="20.100000000000001" customHeight="1">
      <c r="C9" s="181"/>
      <c r="D9" s="181"/>
      <c r="E9" s="182"/>
      <c r="F9" s="182" t="s">
        <v>107</v>
      </c>
      <c r="G9" s="182"/>
      <c r="H9" s="182" t="s">
        <v>108</v>
      </c>
      <c r="I9" s="182"/>
      <c r="J9" s="184" t="s">
        <v>110</v>
      </c>
      <c r="K9" s="184"/>
      <c r="L9" s="184"/>
      <c r="M9" s="183"/>
      <c r="N9" s="184" t="s">
        <v>111</v>
      </c>
    </row>
    <row r="10" spans="1:14" s="180" customFormat="1" ht="20.100000000000001" customHeight="1">
      <c r="C10" s="181"/>
      <c r="D10" s="263" t="s">
        <v>4</v>
      </c>
      <c r="E10" s="182"/>
      <c r="F10" s="186" t="s">
        <v>112</v>
      </c>
      <c r="G10" s="182"/>
      <c r="H10" s="186" t="s">
        <v>113</v>
      </c>
      <c r="I10" s="182"/>
      <c r="J10" s="269" t="s">
        <v>115</v>
      </c>
      <c r="K10" s="184"/>
      <c r="L10" s="187" t="s">
        <v>116</v>
      </c>
      <c r="M10" s="183"/>
      <c r="N10" s="269" t="s">
        <v>118</v>
      </c>
    </row>
    <row r="11" spans="1:14" s="180" customFormat="1" ht="8.1" customHeight="1">
      <c r="C11" s="181"/>
      <c r="D11" s="181"/>
      <c r="E11" s="182"/>
      <c r="F11" s="182"/>
      <c r="G11" s="182"/>
      <c r="H11" s="182"/>
      <c r="I11" s="182"/>
      <c r="J11" s="182"/>
      <c r="K11" s="182"/>
      <c r="L11" s="184"/>
      <c r="M11" s="183"/>
      <c r="N11" s="184"/>
    </row>
    <row r="12" spans="1:14" s="191" customFormat="1" ht="20.100000000000001" customHeight="1">
      <c r="A12" s="188" t="s">
        <v>152</v>
      </c>
      <c r="B12" s="189"/>
      <c r="C12" s="190"/>
      <c r="D12" s="190"/>
      <c r="E12" s="67"/>
      <c r="F12" s="67">
        <v>940000000</v>
      </c>
      <c r="G12" s="67"/>
      <c r="H12" s="67">
        <v>227888500</v>
      </c>
      <c r="I12" s="67"/>
      <c r="J12" s="67">
        <v>25300000</v>
      </c>
      <c r="K12" s="67"/>
      <c r="L12" s="67">
        <v>-408113889</v>
      </c>
      <c r="M12" s="67"/>
      <c r="N12" s="67">
        <f>SUM(F12:M12)</f>
        <v>785074611</v>
      </c>
    </row>
    <row r="13" spans="1:14" s="180" customFormat="1" ht="8.1" customHeight="1">
      <c r="C13" s="181"/>
      <c r="D13" s="181"/>
      <c r="E13" s="182"/>
      <c r="F13" s="182"/>
      <c r="G13" s="182"/>
      <c r="H13" s="182"/>
      <c r="I13" s="182"/>
      <c r="J13" s="182"/>
      <c r="K13" s="182"/>
      <c r="L13" s="184"/>
      <c r="M13" s="183"/>
      <c r="N13" s="184"/>
    </row>
    <row r="14" spans="1:14" s="191" customFormat="1" ht="20.100000000000001" customHeight="1">
      <c r="A14" s="188" t="s">
        <v>119</v>
      </c>
      <c r="B14" s="192"/>
      <c r="C14" s="190"/>
      <c r="D14" s="190"/>
      <c r="E14" s="67"/>
      <c r="F14" s="67"/>
      <c r="G14" s="67"/>
      <c r="H14" s="67"/>
      <c r="I14" s="67"/>
      <c r="J14" s="67"/>
      <c r="K14" s="67"/>
      <c r="L14" s="67"/>
      <c r="M14" s="67"/>
      <c r="N14" s="67"/>
    </row>
    <row r="15" spans="1:14" s="191" customFormat="1" ht="20.100000000000001" customHeight="1">
      <c r="A15" s="193" t="s">
        <v>149</v>
      </c>
      <c r="C15" s="190"/>
      <c r="D15" s="190"/>
      <c r="E15" s="195"/>
      <c r="F15" s="194">
        <v>0</v>
      </c>
      <c r="G15" s="195"/>
      <c r="H15" s="194">
        <v>0</v>
      </c>
      <c r="I15" s="196"/>
      <c r="J15" s="194">
        <v>0</v>
      </c>
      <c r="K15" s="166"/>
      <c r="L15" s="197">
        <f>'5 (3mth)'!K23</f>
        <v>-24875812</v>
      </c>
      <c r="M15" s="166"/>
      <c r="N15" s="194">
        <f>SUM(F15:M15)</f>
        <v>-24875812</v>
      </c>
    </row>
    <row r="16" spans="1:14" s="191" customFormat="1" ht="8.1" customHeight="1">
      <c r="C16" s="190"/>
      <c r="D16" s="190"/>
      <c r="E16" s="67"/>
      <c r="F16" s="67"/>
      <c r="G16" s="67"/>
      <c r="H16" s="67"/>
      <c r="I16" s="67"/>
      <c r="J16" s="67"/>
      <c r="K16" s="67"/>
      <c r="L16" s="67"/>
      <c r="M16" s="122"/>
      <c r="N16" s="67"/>
    </row>
    <row r="17" spans="1:17" s="191" customFormat="1" ht="20.100000000000001" customHeight="1" thickBot="1">
      <c r="A17" s="188" t="s">
        <v>164</v>
      </c>
      <c r="B17" s="198"/>
      <c r="C17" s="190"/>
      <c r="D17" s="190"/>
      <c r="E17" s="67"/>
      <c r="F17" s="107">
        <f>SUM(F12:F16)</f>
        <v>940000000</v>
      </c>
      <c r="G17" s="67"/>
      <c r="H17" s="107">
        <f>SUM(H12:H16)</f>
        <v>227888500</v>
      </c>
      <c r="I17" s="67"/>
      <c r="J17" s="107">
        <f>SUM(J12:J16)</f>
        <v>25300000</v>
      </c>
      <c r="K17" s="67"/>
      <c r="L17" s="107">
        <f>SUM(L12:L16)</f>
        <v>-432989701</v>
      </c>
      <c r="M17" s="67"/>
      <c r="N17" s="107">
        <f>SUM(F17:M17)</f>
        <v>760198799</v>
      </c>
    </row>
    <row r="18" spans="1:17" s="191" customFormat="1" ht="20.100000000000001" customHeight="1" thickTop="1">
      <c r="A18" s="199"/>
      <c r="B18" s="198"/>
      <c r="C18" s="190"/>
      <c r="D18" s="190"/>
      <c r="E18" s="67"/>
      <c r="F18" s="67"/>
      <c r="G18" s="67"/>
      <c r="H18" s="67"/>
      <c r="I18" s="67"/>
      <c r="J18" s="67"/>
      <c r="K18" s="67"/>
      <c r="L18" s="67"/>
      <c r="M18" s="67"/>
      <c r="N18" s="67"/>
    </row>
    <row r="19" spans="1:17" s="191" customFormat="1" ht="20.100000000000001" customHeight="1">
      <c r="A19" s="188" t="s">
        <v>207</v>
      </c>
      <c r="B19" s="189"/>
      <c r="C19" s="190"/>
      <c r="D19" s="190"/>
      <c r="E19" s="67"/>
      <c r="F19" s="102">
        <v>940000000</v>
      </c>
      <c r="G19" s="67"/>
      <c r="H19" s="102">
        <v>227888500</v>
      </c>
      <c r="I19" s="67"/>
      <c r="J19" s="102">
        <v>25300000</v>
      </c>
      <c r="K19" s="67"/>
      <c r="L19" s="102">
        <v>-431169290</v>
      </c>
      <c r="M19" s="67"/>
      <c r="N19" s="102">
        <f>SUM(F19:L19)</f>
        <v>762019210</v>
      </c>
    </row>
    <row r="20" spans="1:17" s="180" customFormat="1" ht="19.899999999999999" customHeight="1">
      <c r="A20" s="157" t="s">
        <v>184</v>
      </c>
      <c r="C20" s="166"/>
      <c r="D20" s="265">
        <v>4</v>
      </c>
      <c r="E20" s="166"/>
      <c r="F20" s="252">
        <v>0</v>
      </c>
      <c r="G20" s="166"/>
      <c r="H20" s="252">
        <v>0</v>
      </c>
      <c r="I20" s="166"/>
      <c r="J20" s="252">
        <v>0</v>
      </c>
      <c r="K20" s="166"/>
      <c r="L20" s="252">
        <v>-20439997</v>
      </c>
      <c r="M20" s="253"/>
      <c r="N20" s="252">
        <f>SUM(F20:L20)</f>
        <v>-20439997</v>
      </c>
      <c r="O20" s="208"/>
      <c r="P20" s="207"/>
      <c r="Q20" s="253"/>
    </row>
    <row r="21" spans="1:17" s="180" customFormat="1" ht="19.899999999999999" customHeight="1">
      <c r="A21" s="163" t="s">
        <v>185</v>
      </c>
      <c r="C21" s="166"/>
      <c r="D21" s="166"/>
      <c r="E21" s="166"/>
      <c r="F21" s="102">
        <f t="shared" ref="F21:N21" si="0">SUM(F19:F20)</f>
        <v>940000000</v>
      </c>
      <c r="G21" s="166"/>
      <c r="H21" s="102">
        <f t="shared" si="0"/>
        <v>227888500</v>
      </c>
      <c r="I21" s="166"/>
      <c r="J21" s="102">
        <f t="shared" si="0"/>
        <v>25300000</v>
      </c>
      <c r="K21" s="166"/>
      <c r="L21" s="102">
        <f t="shared" si="0"/>
        <v>-451609287</v>
      </c>
      <c r="M21" s="166"/>
      <c r="N21" s="102">
        <f t="shared" si="0"/>
        <v>741579213</v>
      </c>
      <c r="O21" s="208"/>
      <c r="P21" s="207"/>
      <c r="Q21" s="166"/>
    </row>
    <row r="22" spans="1:17" s="180" customFormat="1" ht="8.1" customHeight="1">
      <c r="C22" s="181"/>
      <c r="D22" s="181"/>
      <c r="E22" s="182"/>
      <c r="F22" s="200"/>
      <c r="G22" s="182"/>
      <c r="H22" s="200"/>
      <c r="I22" s="182"/>
      <c r="J22" s="200"/>
      <c r="K22" s="182"/>
      <c r="L22" s="201"/>
      <c r="M22" s="183"/>
      <c r="N22" s="201"/>
    </row>
    <row r="23" spans="1:17" s="191" customFormat="1" ht="20.100000000000001" customHeight="1">
      <c r="A23" s="188" t="s">
        <v>119</v>
      </c>
      <c r="B23" s="192"/>
      <c r="C23" s="190"/>
      <c r="D23" s="190"/>
      <c r="E23" s="67"/>
      <c r="F23" s="102"/>
      <c r="G23" s="67"/>
      <c r="H23" s="102"/>
      <c r="I23" s="67"/>
      <c r="J23" s="102"/>
      <c r="K23" s="67"/>
      <c r="L23" s="102"/>
      <c r="M23" s="67"/>
      <c r="N23" s="102"/>
    </row>
    <row r="24" spans="1:17" s="191" customFormat="1" ht="20.100000000000001" customHeight="1">
      <c r="A24" s="193" t="s">
        <v>149</v>
      </c>
      <c r="C24" s="190"/>
      <c r="D24" s="190"/>
      <c r="E24" s="195"/>
      <c r="F24" s="202">
        <v>0</v>
      </c>
      <c r="G24" s="195"/>
      <c r="H24" s="202">
        <v>0</v>
      </c>
      <c r="I24" s="196"/>
      <c r="J24" s="202">
        <v>0</v>
      </c>
      <c r="K24" s="166"/>
      <c r="L24" s="203">
        <v>-60563905</v>
      </c>
      <c r="M24" s="166"/>
      <c r="N24" s="202">
        <f>SUM(F24:L24)</f>
        <v>-60563905</v>
      </c>
    </row>
    <row r="25" spans="1:17" s="191" customFormat="1" ht="8.1" customHeight="1">
      <c r="C25" s="190"/>
      <c r="D25" s="190"/>
      <c r="E25" s="67"/>
      <c r="F25" s="102"/>
      <c r="G25" s="67"/>
      <c r="H25" s="102"/>
      <c r="I25" s="67"/>
      <c r="J25" s="102"/>
      <c r="K25" s="67"/>
      <c r="L25" s="102"/>
      <c r="M25" s="122"/>
      <c r="N25" s="102"/>
    </row>
    <row r="26" spans="1:17" s="191" customFormat="1" ht="20.100000000000001" customHeight="1" thickBot="1">
      <c r="A26" s="188" t="s">
        <v>169</v>
      </c>
      <c r="B26" s="198"/>
      <c r="C26" s="190"/>
      <c r="D26" s="190"/>
      <c r="E26" s="67"/>
      <c r="F26" s="106">
        <f>SUM(F21:F24)</f>
        <v>940000000</v>
      </c>
      <c r="G26" s="67"/>
      <c r="H26" s="106">
        <f>SUM(H21:H24)</f>
        <v>227888500</v>
      </c>
      <c r="I26" s="67"/>
      <c r="J26" s="106">
        <f>SUM(J21:J24)</f>
        <v>25300000</v>
      </c>
      <c r="K26" s="67"/>
      <c r="L26" s="106">
        <f>SUM(L21:L24)</f>
        <v>-512173192</v>
      </c>
      <c r="M26" s="67"/>
      <c r="N26" s="106">
        <f>SUM(N21:N24)</f>
        <v>681015308</v>
      </c>
    </row>
    <row r="27" spans="1:17" s="191" customFormat="1" ht="20.100000000000001" customHeight="1" thickTop="1">
      <c r="A27" s="163"/>
      <c r="B27" s="198"/>
      <c r="C27" s="190"/>
      <c r="D27" s="190"/>
      <c r="E27" s="67"/>
      <c r="F27" s="67"/>
      <c r="G27" s="67"/>
      <c r="H27" s="67"/>
      <c r="I27" s="67"/>
      <c r="J27" s="67"/>
      <c r="K27" s="67"/>
      <c r="L27" s="67"/>
      <c r="M27" s="67"/>
      <c r="N27" s="67"/>
    </row>
    <row r="28" spans="1:17" ht="20.100000000000001" customHeight="1">
      <c r="A28" s="163"/>
      <c r="B28" s="163"/>
      <c r="C28" s="204"/>
      <c r="D28" s="204"/>
      <c r="E28" s="166"/>
      <c r="F28" s="166"/>
      <c r="G28" s="166"/>
      <c r="H28" s="166"/>
      <c r="I28" s="166"/>
      <c r="J28" s="166"/>
      <c r="K28" s="166"/>
      <c r="L28" s="166"/>
      <c r="M28" s="166"/>
      <c r="N28" s="166"/>
    </row>
    <row r="29" spans="1:17" ht="22.5" customHeight="1">
      <c r="A29" s="163"/>
      <c r="B29" s="163"/>
      <c r="C29" s="204"/>
      <c r="D29" s="204"/>
      <c r="E29" s="166"/>
      <c r="F29" s="166"/>
      <c r="G29" s="166"/>
      <c r="H29" s="166"/>
      <c r="I29" s="166"/>
      <c r="J29" s="166"/>
      <c r="K29" s="166"/>
      <c r="L29" s="166"/>
      <c r="M29" s="166"/>
      <c r="N29" s="166"/>
    </row>
    <row r="30" spans="1:17" s="206" customFormat="1" ht="21.95" customHeight="1">
      <c r="A30" s="287" t="str">
        <f>'6 (Conso)'!A30:M30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30" s="287"/>
      <c r="C30" s="287"/>
      <c r="D30" s="288"/>
      <c r="E30" s="288"/>
      <c r="F30" s="287"/>
      <c r="G30" s="287"/>
      <c r="H30" s="287"/>
      <c r="I30" s="287"/>
      <c r="J30" s="287"/>
      <c r="K30" s="287"/>
      <c r="L30" s="287"/>
      <c r="M30" s="205"/>
      <c r="N30" s="205"/>
    </row>
  </sheetData>
  <mergeCells count="4">
    <mergeCell ref="F5:N5"/>
    <mergeCell ref="F6:N6"/>
    <mergeCell ref="J7:L7"/>
    <mergeCell ref="A30:L30"/>
  </mergeCells>
  <pageMargins left="0.7" right="0.7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13"/>
  </sheetPr>
  <dimension ref="A1:K101"/>
  <sheetViews>
    <sheetView tabSelected="1" topLeftCell="A94" zoomScale="103" zoomScaleNormal="103" zoomScaleSheetLayoutView="100" workbookViewId="0">
      <selection activeCell="N101" sqref="N101"/>
    </sheetView>
  </sheetViews>
  <sheetFormatPr defaultColWidth="9.140625" defaultRowHeight="20.100000000000001" customHeight="1"/>
  <cols>
    <col min="1" max="1" width="1.7109375" style="59" customWidth="1"/>
    <col min="2" max="2" width="45.42578125" style="59" customWidth="1"/>
    <col min="3" max="3" width="8.140625" style="59" customWidth="1"/>
    <col min="4" max="4" width="0.7109375" style="59" customWidth="1"/>
    <col min="5" max="5" width="12.7109375" style="122" customWidth="1"/>
    <col min="6" max="6" width="0.7109375" style="122" customWidth="1"/>
    <col min="7" max="7" width="12.7109375" style="122" customWidth="1"/>
    <col min="8" max="8" width="0.7109375" style="60" customWidth="1"/>
    <col min="9" max="9" width="12.7109375" style="122" customWidth="1"/>
    <col min="10" max="10" width="0.7109375" style="122" customWidth="1"/>
    <col min="11" max="11" width="12.7109375" style="122" customWidth="1"/>
    <col min="12" max="16384" width="9.140625" style="59"/>
  </cols>
  <sheetData>
    <row r="1" spans="1:11" ht="20.100000000000001" customHeight="1">
      <c r="A1" s="121" t="s">
        <v>65</v>
      </c>
    </row>
    <row r="2" spans="1:11" ht="20.100000000000001" customHeight="1">
      <c r="A2" s="123" t="s">
        <v>120</v>
      </c>
      <c r="B2" s="124"/>
      <c r="C2" s="125"/>
      <c r="D2" s="125"/>
      <c r="E2" s="126"/>
      <c r="F2" s="126"/>
      <c r="G2" s="126"/>
      <c r="H2" s="67"/>
      <c r="I2" s="127"/>
      <c r="J2" s="127"/>
      <c r="K2" s="127"/>
    </row>
    <row r="3" spans="1:11" ht="20.100000000000001" customHeight="1">
      <c r="A3" s="128" t="str">
        <f>'5 (3mth)'!A3</f>
        <v>สำหรับงวดสามเดือนสิ้นสุดวันที่ 31 มีนาคม พ.ศ. 2563</v>
      </c>
      <c r="B3" s="128"/>
      <c r="C3" s="129"/>
      <c r="D3" s="129"/>
      <c r="E3" s="130"/>
      <c r="F3" s="130"/>
      <c r="G3" s="130"/>
      <c r="H3" s="71"/>
      <c r="I3" s="130"/>
      <c r="J3" s="130"/>
      <c r="K3" s="130"/>
    </row>
    <row r="4" spans="1:11" ht="9.75" customHeight="1">
      <c r="A4" s="131"/>
      <c r="B4" s="131"/>
      <c r="C4" s="132"/>
      <c r="D4" s="132"/>
      <c r="E4" s="133"/>
      <c r="F4" s="133"/>
      <c r="G4" s="133"/>
      <c r="H4" s="75"/>
      <c r="I4" s="133"/>
      <c r="J4" s="133"/>
      <c r="K4" s="133"/>
    </row>
    <row r="5" spans="1:11" ht="18.600000000000001" customHeight="1">
      <c r="A5" s="73"/>
      <c r="B5" s="73"/>
      <c r="C5" s="74"/>
      <c r="D5" s="74"/>
      <c r="E5" s="289" t="s">
        <v>32</v>
      </c>
      <c r="F5" s="289"/>
      <c r="G5" s="289"/>
      <c r="H5" s="289"/>
      <c r="I5" s="289"/>
      <c r="J5" s="289"/>
      <c r="K5" s="289"/>
    </row>
    <row r="6" spans="1:11" ht="18.600000000000001" customHeight="1">
      <c r="A6" s="121"/>
      <c r="B6" s="121"/>
      <c r="C6" s="134"/>
      <c r="D6" s="134"/>
      <c r="E6" s="290" t="s">
        <v>2</v>
      </c>
      <c r="F6" s="290"/>
      <c r="G6" s="290"/>
      <c r="H6" s="135"/>
      <c r="I6" s="276" t="s">
        <v>43</v>
      </c>
      <c r="J6" s="276"/>
      <c r="K6" s="276"/>
    </row>
    <row r="7" spans="1:11" ht="18.600000000000001" customHeight="1">
      <c r="A7" s="121"/>
      <c r="B7" s="121"/>
      <c r="C7" s="134"/>
      <c r="D7" s="134"/>
      <c r="E7" s="237" t="s">
        <v>163</v>
      </c>
      <c r="F7" s="237"/>
      <c r="G7" s="237" t="s">
        <v>163</v>
      </c>
      <c r="H7" s="237"/>
      <c r="I7" s="237" t="s">
        <v>163</v>
      </c>
      <c r="J7" s="80"/>
      <c r="K7" s="237" t="s">
        <v>163</v>
      </c>
    </row>
    <row r="8" spans="1:11" ht="18.600000000000001" customHeight="1">
      <c r="A8" s="136"/>
      <c r="B8" s="136"/>
      <c r="C8" s="82" t="s">
        <v>4</v>
      </c>
      <c r="D8" s="137"/>
      <c r="E8" s="266" t="s">
        <v>167</v>
      </c>
      <c r="F8" s="87"/>
      <c r="G8" s="266" t="s">
        <v>47</v>
      </c>
      <c r="H8" s="87"/>
      <c r="I8" s="266" t="s">
        <v>167</v>
      </c>
      <c r="J8" s="87"/>
      <c r="K8" s="266" t="s">
        <v>47</v>
      </c>
    </row>
    <row r="9" spans="1:11" ht="18.600000000000001" customHeight="1">
      <c r="A9" s="121" t="s">
        <v>121</v>
      </c>
      <c r="B9" s="121"/>
      <c r="C9" s="138"/>
      <c r="D9" s="138"/>
      <c r="E9" s="102"/>
      <c r="F9" s="140"/>
      <c r="G9" s="67"/>
      <c r="H9" s="67"/>
      <c r="I9" s="102"/>
      <c r="J9" s="87"/>
      <c r="K9" s="67"/>
    </row>
    <row r="10" spans="1:11" ht="18.600000000000001" customHeight="1">
      <c r="A10" s="136" t="s">
        <v>155</v>
      </c>
      <c r="B10" s="136"/>
      <c r="C10" s="138"/>
      <c r="D10" s="138"/>
      <c r="E10" s="102">
        <f>'5 (3mth)'!E20</f>
        <v>-65915575</v>
      </c>
      <c r="F10" s="139"/>
      <c r="G10" s="67">
        <f>'5 (3mth)'!G20</f>
        <v>-36599157</v>
      </c>
      <c r="H10" s="67"/>
      <c r="I10" s="102">
        <f>'5 (3mth)'!I20</f>
        <v>-57662544</v>
      </c>
      <c r="J10" s="67"/>
      <c r="K10" s="67">
        <f>'5 (3mth)'!K20</f>
        <v>-25168689</v>
      </c>
    </row>
    <row r="11" spans="1:11" ht="18.600000000000001" customHeight="1">
      <c r="A11" s="136" t="s">
        <v>122</v>
      </c>
      <c r="B11" s="136"/>
      <c r="C11" s="138"/>
      <c r="D11" s="138"/>
      <c r="E11" s="102"/>
      <c r="F11" s="139"/>
      <c r="G11" s="67"/>
      <c r="H11" s="67"/>
      <c r="I11" s="102"/>
      <c r="J11" s="67"/>
      <c r="K11" s="67"/>
    </row>
    <row r="12" spans="1:11" ht="18.600000000000001" customHeight="1">
      <c r="B12" s="136" t="s">
        <v>123</v>
      </c>
      <c r="C12" s="138">
        <v>10</v>
      </c>
      <c r="D12" s="138"/>
      <c r="E12" s="102">
        <v>36877641</v>
      </c>
      <c r="F12" s="139"/>
      <c r="G12" s="67">
        <v>38000672</v>
      </c>
      <c r="H12" s="67"/>
      <c r="I12" s="102">
        <v>24602166</v>
      </c>
      <c r="J12" s="67"/>
      <c r="K12" s="67">
        <v>25341211</v>
      </c>
    </row>
    <row r="13" spans="1:11" ht="18.600000000000001" customHeight="1">
      <c r="B13" s="136" t="s">
        <v>199</v>
      </c>
      <c r="C13" s="138">
        <v>10</v>
      </c>
      <c r="D13" s="138"/>
      <c r="E13" s="102">
        <v>111853</v>
      </c>
      <c r="F13" s="139"/>
      <c r="G13" s="67">
        <v>185422</v>
      </c>
      <c r="H13" s="67"/>
      <c r="I13" s="102">
        <v>110496</v>
      </c>
      <c r="J13" s="67"/>
      <c r="K13" s="67">
        <v>180278</v>
      </c>
    </row>
    <row r="14" spans="1:11" ht="18.600000000000001" customHeight="1">
      <c r="B14" s="136" t="s">
        <v>200</v>
      </c>
      <c r="C14" s="138">
        <v>11</v>
      </c>
      <c r="D14" s="138"/>
      <c r="E14" s="102">
        <v>478026</v>
      </c>
      <c r="F14" s="139"/>
      <c r="G14" s="67">
        <v>0</v>
      </c>
      <c r="H14" s="67"/>
      <c r="I14" s="102">
        <v>478026</v>
      </c>
      <c r="J14" s="67"/>
      <c r="K14" s="67">
        <v>0</v>
      </c>
    </row>
    <row r="15" spans="1:11" ht="18.600000000000001" customHeight="1">
      <c r="B15" s="136" t="s">
        <v>202</v>
      </c>
      <c r="C15" s="138"/>
      <c r="D15" s="138"/>
      <c r="E15" s="102"/>
      <c r="F15" s="139"/>
      <c r="G15" s="67"/>
      <c r="H15" s="67"/>
      <c r="I15" s="102"/>
      <c r="J15" s="67"/>
      <c r="K15" s="67"/>
    </row>
    <row r="16" spans="1:11" ht="18.600000000000001" customHeight="1">
      <c r="B16" s="136" t="s">
        <v>201</v>
      </c>
      <c r="C16" s="267">
        <v>16.399999999999999</v>
      </c>
      <c r="D16" s="138"/>
      <c r="E16" s="102" t="s">
        <v>101</v>
      </c>
      <c r="F16" s="139"/>
      <c r="G16" s="67">
        <v>0</v>
      </c>
      <c r="H16" s="67"/>
      <c r="I16" s="102">
        <v>256818</v>
      </c>
      <c r="J16" s="67"/>
      <c r="K16" s="67">
        <v>0</v>
      </c>
    </row>
    <row r="17" spans="1:11" ht="18.600000000000001" customHeight="1">
      <c r="B17" s="136" t="s">
        <v>191</v>
      </c>
      <c r="C17" s="138"/>
      <c r="D17" s="138"/>
      <c r="E17" s="102">
        <v>0</v>
      </c>
      <c r="F17" s="139"/>
      <c r="G17" s="67">
        <v>0</v>
      </c>
      <c r="H17" s="67"/>
      <c r="I17" s="102">
        <v>133229</v>
      </c>
      <c r="J17" s="67"/>
      <c r="K17" s="67">
        <v>0</v>
      </c>
    </row>
    <row r="18" spans="1:11" ht="18.600000000000001" customHeight="1">
      <c r="B18" s="136" t="s">
        <v>124</v>
      </c>
      <c r="C18" s="138"/>
      <c r="D18" s="138"/>
      <c r="E18" s="102">
        <v>21541647</v>
      </c>
      <c r="F18" s="139"/>
      <c r="G18" s="67">
        <v>684935</v>
      </c>
      <c r="H18" s="67"/>
      <c r="I18" s="102">
        <v>21541647</v>
      </c>
      <c r="J18" s="67"/>
      <c r="K18" s="67">
        <v>684935</v>
      </c>
    </row>
    <row r="19" spans="1:11" ht="18.600000000000001" customHeight="1">
      <c r="B19" s="136" t="s">
        <v>188</v>
      </c>
      <c r="C19" s="138"/>
      <c r="D19" s="138"/>
      <c r="E19" s="102">
        <v>-144764</v>
      </c>
      <c r="F19" s="139"/>
      <c r="G19" s="67">
        <v>24450</v>
      </c>
      <c r="H19" s="67"/>
      <c r="I19" s="102">
        <v>-129512</v>
      </c>
      <c r="J19" s="67"/>
      <c r="K19" s="67">
        <v>18754</v>
      </c>
    </row>
    <row r="20" spans="1:11" ht="18.600000000000001" customHeight="1">
      <c r="B20" s="136" t="s">
        <v>125</v>
      </c>
      <c r="C20" s="138"/>
      <c r="D20" s="138"/>
      <c r="E20" s="102">
        <v>0</v>
      </c>
      <c r="F20" s="139"/>
      <c r="G20" s="67">
        <v>4740</v>
      </c>
      <c r="H20" s="67"/>
      <c r="I20" s="102" t="s">
        <v>101</v>
      </c>
      <c r="J20" s="67"/>
      <c r="K20" s="67">
        <v>4740</v>
      </c>
    </row>
    <row r="21" spans="1:11" ht="18.600000000000001" customHeight="1">
      <c r="B21" s="136" t="s">
        <v>186</v>
      </c>
      <c r="C21" s="138"/>
      <c r="D21" s="138"/>
      <c r="E21" s="102" t="s">
        <v>101</v>
      </c>
      <c r="F21" s="139"/>
      <c r="G21" s="67">
        <v>-2264979</v>
      </c>
      <c r="H21" s="67"/>
      <c r="I21" s="102" t="s">
        <v>101</v>
      </c>
      <c r="J21" s="67"/>
      <c r="K21" s="67" t="s">
        <v>101</v>
      </c>
    </row>
    <row r="22" spans="1:11" ht="18.600000000000001" customHeight="1">
      <c r="B22" s="136" t="s">
        <v>187</v>
      </c>
      <c r="C22" s="138"/>
      <c r="D22" s="138"/>
      <c r="E22" s="102">
        <v>18938</v>
      </c>
      <c r="F22" s="139"/>
      <c r="G22" s="67">
        <v>28105</v>
      </c>
      <c r="H22" s="67"/>
      <c r="I22" s="102">
        <v>18938</v>
      </c>
      <c r="J22" s="67"/>
      <c r="K22" s="67">
        <v>28105</v>
      </c>
    </row>
    <row r="23" spans="1:11" ht="18.600000000000001" customHeight="1">
      <c r="B23" s="251" t="s">
        <v>189</v>
      </c>
      <c r="C23" s="138"/>
      <c r="D23" s="138"/>
      <c r="E23" s="102">
        <v>-222424</v>
      </c>
      <c r="F23" s="139"/>
      <c r="G23" s="67">
        <v>0</v>
      </c>
      <c r="H23" s="67"/>
      <c r="I23" s="102">
        <v>-222424</v>
      </c>
      <c r="J23" s="67"/>
      <c r="K23" s="67">
        <v>0</v>
      </c>
    </row>
    <row r="24" spans="1:11" ht="18.600000000000001" customHeight="1">
      <c r="B24" s="136" t="s">
        <v>126</v>
      </c>
      <c r="C24" s="138"/>
      <c r="D24" s="138"/>
      <c r="E24" s="102">
        <v>206956</v>
      </c>
      <c r="F24" s="139"/>
      <c r="G24" s="67">
        <v>150367</v>
      </c>
      <c r="H24" s="67"/>
      <c r="I24" s="102">
        <v>119178</v>
      </c>
      <c r="J24" s="67"/>
      <c r="K24" s="67">
        <v>94383</v>
      </c>
    </row>
    <row r="25" spans="1:11" ht="18.600000000000001" customHeight="1">
      <c r="B25" s="136" t="s">
        <v>127</v>
      </c>
      <c r="C25" s="138"/>
      <c r="D25" s="138"/>
      <c r="E25" s="102">
        <v>4242735</v>
      </c>
      <c r="F25" s="139"/>
      <c r="G25" s="67">
        <v>5368325</v>
      </c>
      <c r="H25" s="67"/>
      <c r="I25" s="102">
        <v>3429375</v>
      </c>
      <c r="J25" s="67"/>
      <c r="K25" s="67">
        <v>4279466</v>
      </c>
    </row>
    <row r="26" spans="1:11" ht="18.600000000000001" customHeight="1">
      <c r="B26" s="136" t="s">
        <v>99</v>
      </c>
      <c r="C26" s="138"/>
      <c r="D26" s="138"/>
      <c r="E26" s="102">
        <v>-9238</v>
      </c>
      <c r="F26" s="140"/>
      <c r="G26" s="67">
        <v>-31633</v>
      </c>
      <c r="H26" s="67"/>
      <c r="I26" s="102">
        <v>-1054322</v>
      </c>
      <c r="J26" s="67"/>
      <c r="K26" s="67">
        <v>-1062266</v>
      </c>
    </row>
    <row r="27" spans="1:11" ht="18.600000000000001" customHeight="1">
      <c r="A27" s="136" t="s">
        <v>128</v>
      </c>
      <c r="B27" s="136"/>
      <c r="C27" s="138"/>
      <c r="D27" s="138"/>
      <c r="E27" s="102"/>
      <c r="F27" s="139"/>
      <c r="G27" s="67"/>
      <c r="H27" s="67"/>
      <c r="I27" s="102"/>
      <c r="J27" s="67"/>
      <c r="K27" s="67"/>
    </row>
    <row r="28" spans="1:11" ht="18.600000000000001" customHeight="1">
      <c r="A28" s="136"/>
      <c r="B28" s="136" t="s">
        <v>129</v>
      </c>
      <c r="C28" s="138"/>
      <c r="D28" s="138"/>
      <c r="E28" s="102">
        <v>51323419</v>
      </c>
      <c r="F28" s="139"/>
      <c r="G28" s="67">
        <v>13013203</v>
      </c>
      <c r="H28" s="67"/>
      <c r="I28" s="102">
        <v>48606465</v>
      </c>
      <c r="J28" s="67"/>
      <c r="K28" s="67">
        <v>14290940</v>
      </c>
    </row>
    <row r="29" spans="1:11" ht="18.600000000000001" customHeight="1">
      <c r="A29" s="136"/>
      <c r="B29" s="141" t="s">
        <v>130</v>
      </c>
      <c r="C29" s="138"/>
      <c r="D29" s="138"/>
      <c r="E29" s="102">
        <v>11328536</v>
      </c>
      <c r="F29" s="139"/>
      <c r="G29" s="67">
        <v>-2226186</v>
      </c>
      <c r="H29" s="67"/>
      <c r="I29" s="102">
        <v>11011881</v>
      </c>
      <c r="J29" s="67"/>
      <c r="K29" s="67">
        <v>-1685716</v>
      </c>
    </row>
    <row r="30" spans="1:11" ht="18.600000000000001" customHeight="1">
      <c r="A30" s="136"/>
      <c r="B30" s="136" t="s">
        <v>60</v>
      </c>
      <c r="C30" s="138"/>
      <c r="D30" s="138"/>
      <c r="E30" s="102">
        <v>-14045</v>
      </c>
      <c r="F30" s="139"/>
      <c r="G30" s="67">
        <v>-10044</v>
      </c>
      <c r="H30" s="67"/>
      <c r="I30" s="102">
        <v>-10045</v>
      </c>
      <c r="J30" s="67"/>
      <c r="K30" s="67">
        <v>-10044</v>
      </c>
    </row>
    <row r="31" spans="1:11" ht="18.600000000000001" customHeight="1">
      <c r="A31" s="136"/>
      <c r="B31" s="136" t="s">
        <v>70</v>
      </c>
      <c r="C31" s="138"/>
      <c r="D31" s="138"/>
      <c r="E31" s="102">
        <v>-2983202</v>
      </c>
      <c r="F31" s="140"/>
      <c r="G31" s="67">
        <v>9330632</v>
      </c>
      <c r="H31" s="67"/>
      <c r="I31" s="102">
        <v>4101972</v>
      </c>
      <c r="J31" s="67"/>
      <c r="K31" s="67">
        <v>10581149</v>
      </c>
    </row>
    <row r="32" spans="1:11" ht="18.600000000000001" customHeight="1">
      <c r="B32" s="136" t="s">
        <v>77</v>
      </c>
      <c r="C32" s="268"/>
      <c r="D32" s="138"/>
      <c r="E32" s="105">
        <v>-219741</v>
      </c>
      <c r="F32" s="140"/>
      <c r="G32" s="71">
        <v>54547</v>
      </c>
      <c r="H32" s="67"/>
      <c r="I32" s="105">
        <v>-219741</v>
      </c>
      <c r="J32" s="87"/>
      <c r="K32" s="71">
        <v>54547</v>
      </c>
    </row>
    <row r="33" spans="1:11" ht="6" customHeight="1">
      <c r="A33" s="136"/>
      <c r="B33" s="136"/>
      <c r="C33" s="138"/>
      <c r="D33" s="138"/>
      <c r="E33" s="102"/>
      <c r="F33" s="139"/>
      <c r="G33" s="67"/>
      <c r="H33" s="67"/>
      <c r="I33" s="102"/>
      <c r="J33" s="67"/>
      <c r="K33" s="67"/>
    </row>
    <row r="34" spans="1:11" s="136" customFormat="1" ht="18.600000000000001" customHeight="1">
      <c r="A34" s="136" t="s">
        <v>131</v>
      </c>
      <c r="E34" s="102">
        <f>SUM(E10:E33)</f>
        <v>56620762</v>
      </c>
      <c r="G34" s="67">
        <f>SUM(G10:G33)</f>
        <v>25713399</v>
      </c>
      <c r="I34" s="102">
        <f>SUM(I10:I33)</f>
        <v>55111603</v>
      </c>
      <c r="K34" s="67">
        <f>SUM(K10:K33)</f>
        <v>27631793</v>
      </c>
    </row>
    <row r="35" spans="1:11" s="103" customFormat="1" ht="18.600000000000001" customHeight="1">
      <c r="B35" s="103" t="s">
        <v>153</v>
      </c>
      <c r="C35" s="268"/>
      <c r="D35" s="268"/>
      <c r="E35" s="102">
        <v>9238</v>
      </c>
      <c r="F35" s="67"/>
      <c r="G35" s="67">
        <v>31633</v>
      </c>
      <c r="H35" s="67"/>
      <c r="I35" s="102">
        <v>34739</v>
      </c>
      <c r="J35" s="67"/>
      <c r="K35" s="67">
        <v>82125</v>
      </c>
    </row>
    <row r="36" spans="1:11" ht="18.600000000000001" customHeight="1">
      <c r="A36" s="136"/>
      <c r="B36" s="103" t="s">
        <v>132</v>
      </c>
      <c r="C36" s="138"/>
      <c r="D36" s="138"/>
      <c r="E36" s="102">
        <v>-4322784</v>
      </c>
      <c r="F36" s="139"/>
      <c r="G36" s="67">
        <v>-5358532</v>
      </c>
      <c r="H36" s="67"/>
      <c r="I36" s="102">
        <v>-3499855</v>
      </c>
      <c r="J36" s="67"/>
      <c r="K36" s="67">
        <v>-4261205</v>
      </c>
    </row>
    <row r="37" spans="1:11" ht="18.600000000000001" customHeight="1">
      <c r="B37" s="136" t="s">
        <v>133</v>
      </c>
      <c r="C37" s="138"/>
      <c r="D37" s="138"/>
      <c r="E37" s="105">
        <v>-680162</v>
      </c>
      <c r="F37" s="139"/>
      <c r="G37" s="71">
        <v>-201302</v>
      </c>
      <c r="H37" s="67"/>
      <c r="I37" s="105">
        <v>-495968</v>
      </c>
      <c r="J37" s="67"/>
      <c r="K37" s="71">
        <v>-3085</v>
      </c>
    </row>
    <row r="38" spans="1:11" ht="6" customHeight="1">
      <c r="A38" s="136"/>
      <c r="B38" s="136"/>
      <c r="C38" s="138"/>
      <c r="D38" s="138"/>
      <c r="E38" s="102"/>
      <c r="F38" s="139"/>
      <c r="G38" s="67"/>
      <c r="H38" s="67"/>
      <c r="I38" s="102"/>
      <c r="J38" s="67"/>
      <c r="K38" s="67"/>
    </row>
    <row r="39" spans="1:11" ht="18.600000000000001" customHeight="1">
      <c r="A39" s="136" t="s">
        <v>134</v>
      </c>
      <c r="B39" s="136"/>
      <c r="C39" s="138"/>
      <c r="D39" s="138"/>
      <c r="E39" s="105">
        <f>SUM(E34:E38)</f>
        <v>51627054</v>
      </c>
      <c r="F39" s="139"/>
      <c r="G39" s="71">
        <f>SUM(G34:G38)</f>
        <v>20185198</v>
      </c>
      <c r="H39" s="67"/>
      <c r="I39" s="105">
        <f>SUM(I34:I38)</f>
        <v>51150519</v>
      </c>
      <c r="J39" s="67"/>
      <c r="K39" s="71">
        <f>SUM(K34:K38)</f>
        <v>23449628</v>
      </c>
    </row>
    <row r="40" spans="1:11" ht="8.1" customHeight="1">
      <c r="A40" s="136"/>
      <c r="B40" s="136"/>
      <c r="C40" s="138"/>
      <c r="D40" s="138"/>
      <c r="E40" s="102"/>
      <c r="F40" s="139"/>
      <c r="G40" s="67"/>
      <c r="H40" s="67"/>
      <c r="I40" s="102"/>
      <c r="J40" s="67"/>
      <c r="K40" s="67"/>
    </row>
    <row r="41" spans="1:11" ht="18.600000000000001" customHeight="1">
      <c r="A41" s="121" t="s">
        <v>135</v>
      </c>
      <c r="B41" s="121"/>
      <c r="C41" s="138"/>
      <c r="D41" s="138"/>
      <c r="E41" s="102"/>
      <c r="F41" s="140"/>
      <c r="G41" s="67"/>
      <c r="H41" s="67"/>
      <c r="I41" s="102"/>
      <c r="J41" s="87"/>
      <c r="K41" s="67"/>
    </row>
    <row r="42" spans="1:11" s="103" customFormat="1" ht="18.600000000000001" customHeight="1">
      <c r="A42" s="59" t="s">
        <v>204</v>
      </c>
      <c r="B42" s="59"/>
      <c r="C42" s="268"/>
      <c r="D42" s="268"/>
      <c r="E42" s="102"/>
      <c r="F42" s="67"/>
      <c r="G42" s="67"/>
      <c r="H42" s="67"/>
      <c r="I42" s="102"/>
      <c r="J42" s="67"/>
      <c r="K42" s="67"/>
    </row>
    <row r="43" spans="1:11" s="103" customFormat="1" ht="18.600000000000001" customHeight="1">
      <c r="A43" s="59"/>
      <c r="B43" s="59" t="s">
        <v>203</v>
      </c>
      <c r="C43" s="268">
        <v>16.399999999999999</v>
      </c>
      <c r="D43" s="268"/>
      <c r="E43" s="102" t="s">
        <v>101</v>
      </c>
      <c r="F43" s="67"/>
      <c r="G43" s="67" t="s">
        <v>101</v>
      </c>
      <c r="H43" s="67"/>
      <c r="I43" s="102">
        <v>-13865000</v>
      </c>
      <c r="J43" s="67"/>
      <c r="K43" s="67">
        <v>-14081000</v>
      </c>
    </row>
    <row r="44" spans="1:11" s="103" customFormat="1" ht="18.600000000000001" customHeight="1">
      <c r="A44" s="59" t="s">
        <v>205</v>
      </c>
      <c r="B44" s="59"/>
      <c r="C44" s="268"/>
      <c r="D44" s="268"/>
      <c r="E44" s="102"/>
      <c r="F44" s="67"/>
      <c r="G44" s="67"/>
      <c r="H44" s="67"/>
      <c r="I44" s="102"/>
      <c r="J44" s="67"/>
      <c r="K44" s="67"/>
    </row>
    <row r="45" spans="1:11" s="103" customFormat="1" ht="18.600000000000001" customHeight="1">
      <c r="A45" s="59"/>
      <c r="B45" s="59" t="s">
        <v>203</v>
      </c>
      <c r="C45" s="268">
        <v>16.399999999999999</v>
      </c>
      <c r="D45" s="268"/>
      <c r="E45" s="102" t="s">
        <v>101</v>
      </c>
      <c r="F45" s="67"/>
      <c r="G45" s="67" t="s">
        <v>101</v>
      </c>
      <c r="H45" s="67"/>
      <c r="I45" s="102">
        <v>5945000</v>
      </c>
      <c r="J45" s="67"/>
      <c r="K45" s="67">
        <v>6425500</v>
      </c>
    </row>
    <row r="46" spans="1:11" s="103" customFormat="1" ht="18.600000000000001" customHeight="1">
      <c r="A46" s="59" t="s">
        <v>150</v>
      </c>
      <c r="B46" s="91"/>
      <c r="C46" s="268"/>
      <c r="D46" s="143"/>
      <c r="E46" s="102">
        <v>-1248801</v>
      </c>
      <c r="F46" s="67"/>
      <c r="G46" s="67">
        <v>-3546133</v>
      </c>
      <c r="H46" s="67"/>
      <c r="I46" s="102">
        <v>-111014</v>
      </c>
      <c r="J46" s="67"/>
      <c r="K46" s="67">
        <v>-3096619</v>
      </c>
    </row>
    <row r="47" spans="1:11" s="103" customFormat="1" ht="18.600000000000001" customHeight="1">
      <c r="A47" s="91" t="s">
        <v>136</v>
      </c>
      <c r="B47" s="91"/>
      <c r="C47" s="143"/>
      <c r="D47" s="143"/>
      <c r="E47" s="102">
        <v>0</v>
      </c>
      <c r="F47" s="67"/>
      <c r="G47" s="67">
        <v>2265000</v>
      </c>
      <c r="H47" s="67"/>
      <c r="I47" s="102">
        <v>0</v>
      </c>
      <c r="J47" s="67"/>
      <c r="K47" s="67" t="s">
        <v>101</v>
      </c>
    </row>
    <row r="48" spans="1:11" s="103" customFormat="1" ht="18.600000000000001" customHeight="1">
      <c r="A48" s="103" t="s">
        <v>137</v>
      </c>
      <c r="B48" s="91"/>
      <c r="C48" s="143"/>
      <c r="D48" s="143"/>
      <c r="E48" s="252">
        <v>-258000</v>
      </c>
      <c r="F48" s="67"/>
      <c r="G48" s="250" t="s">
        <v>101</v>
      </c>
      <c r="H48" s="67"/>
      <c r="I48" s="252">
        <v>0</v>
      </c>
      <c r="J48" s="67"/>
      <c r="K48" s="250" t="s">
        <v>101</v>
      </c>
    </row>
    <row r="49" spans="1:11" s="103" customFormat="1" ht="6" customHeight="1">
      <c r="A49" s="91"/>
      <c r="B49" s="91"/>
      <c r="C49" s="138"/>
      <c r="D49" s="138"/>
      <c r="E49" s="102"/>
      <c r="F49" s="67"/>
      <c r="G49" s="67"/>
      <c r="H49" s="67"/>
      <c r="I49" s="102"/>
      <c r="J49" s="67"/>
      <c r="K49" s="67"/>
    </row>
    <row r="50" spans="1:11" s="103" customFormat="1" ht="18.600000000000001" customHeight="1">
      <c r="A50" s="91" t="s">
        <v>138</v>
      </c>
      <c r="B50" s="136"/>
      <c r="C50" s="138"/>
      <c r="D50" s="138"/>
      <c r="E50" s="105">
        <f>SUM(E42:E49)</f>
        <v>-1506801</v>
      </c>
      <c r="F50" s="67"/>
      <c r="G50" s="71">
        <f>SUM(G42:G49)</f>
        <v>-1281133</v>
      </c>
      <c r="H50" s="67"/>
      <c r="I50" s="105">
        <f>SUM(I42:I49)</f>
        <v>-8031014</v>
      </c>
      <c r="J50" s="67"/>
      <c r="K50" s="71">
        <f>SUM(K42:K49)</f>
        <v>-10752119</v>
      </c>
    </row>
    <row r="51" spans="1:11" s="103" customFormat="1" ht="4.5" customHeight="1">
      <c r="A51" s="91"/>
      <c r="B51" s="136"/>
      <c r="C51" s="138"/>
      <c r="D51" s="138"/>
      <c r="E51" s="67"/>
      <c r="F51" s="67"/>
      <c r="G51" s="67"/>
      <c r="H51" s="67"/>
      <c r="I51" s="67"/>
      <c r="J51" s="67"/>
      <c r="K51" s="67"/>
    </row>
    <row r="52" spans="1:11" ht="21.95" customHeight="1">
      <c r="A52" s="144" t="str">
        <f>'7 (Comp)'!A30:L30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52" s="144"/>
      <c r="C52" s="145"/>
      <c r="D52" s="145"/>
      <c r="E52" s="71"/>
      <c r="F52" s="146"/>
      <c r="G52" s="71"/>
      <c r="H52" s="71"/>
      <c r="I52" s="71"/>
      <c r="J52" s="71"/>
      <c r="K52" s="71"/>
    </row>
    <row r="53" spans="1:11" ht="20.100000000000001" customHeight="1">
      <c r="A53" s="121" t="s">
        <v>65</v>
      </c>
    </row>
    <row r="54" spans="1:11" ht="20.100000000000001" customHeight="1">
      <c r="A54" s="123" t="s">
        <v>162</v>
      </c>
      <c r="B54" s="124"/>
      <c r="C54" s="125"/>
      <c r="D54" s="125"/>
      <c r="E54" s="126"/>
      <c r="F54" s="126"/>
      <c r="G54" s="126"/>
      <c r="H54" s="67"/>
      <c r="I54" s="127"/>
      <c r="J54" s="127"/>
      <c r="K54" s="127"/>
    </row>
    <row r="55" spans="1:11" ht="20.100000000000001" customHeight="1">
      <c r="A55" s="128" t="str">
        <f>'5 (3mth)'!A3</f>
        <v>สำหรับงวดสามเดือนสิ้นสุดวันที่ 31 มีนาคม พ.ศ. 2563</v>
      </c>
      <c r="B55" s="128"/>
      <c r="C55" s="129"/>
      <c r="D55" s="129"/>
      <c r="E55" s="130"/>
      <c r="F55" s="130"/>
      <c r="G55" s="130"/>
      <c r="H55" s="71"/>
      <c r="I55" s="130"/>
      <c r="J55" s="130"/>
      <c r="K55" s="130"/>
    </row>
    <row r="56" spans="1:11" ht="20.100000000000001" customHeight="1">
      <c r="A56" s="136"/>
      <c r="B56" s="136"/>
      <c r="C56" s="138"/>
      <c r="D56" s="138"/>
      <c r="E56" s="67"/>
      <c r="F56" s="139"/>
      <c r="G56" s="67"/>
      <c r="H56" s="67"/>
      <c r="I56" s="67"/>
      <c r="J56" s="67"/>
      <c r="K56" s="67"/>
    </row>
    <row r="57" spans="1:11" ht="20.100000000000001" customHeight="1">
      <c r="A57" s="73"/>
      <c r="B57" s="73"/>
      <c r="C57" s="74"/>
      <c r="D57" s="74"/>
      <c r="E57" s="289" t="s">
        <v>32</v>
      </c>
      <c r="F57" s="289"/>
      <c r="G57" s="289"/>
      <c r="H57" s="289"/>
      <c r="I57" s="289"/>
      <c r="J57" s="289"/>
      <c r="K57" s="289"/>
    </row>
    <row r="58" spans="1:11" ht="20.100000000000001" customHeight="1">
      <c r="A58" s="121"/>
      <c r="B58" s="121"/>
      <c r="C58" s="134"/>
      <c r="D58" s="134"/>
      <c r="E58" s="291" t="s">
        <v>2</v>
      </c>
      <c r="F58" s="291"/>
      <c r="G58" s="291"/>
      <c r="H58" s="135"/>
      <c r="I58" s="276" t="s">
        <v>43</v>
      </c>
      <c r="J58" s="276"/>
      <c r="K58" s="276"/>
    </row>
    <row r="59" spans="1:11" ht="20.100000000000001" customHeight="1">
      <c r="A59" s="121"/>
      <c r="B59" s="121"/>
      <c r="C59" s="134"/>
      <c r="D59" s="134"/>
      <c r="E59" s="237" t="s">
        <v>163</v>
      </c>
      <c r="F59" s="237"/>
      <c r="G59" s="237" t="s">
        <v>163</v>
      </c>
      <c r="H59" s="237"/>
      <c r="I59" s="237" t="s">
        <v>163</v>
      </c>
      <c r="J59" s="80"/>
      <c r="K59" s="237" t="s">
        <v>163</v>
      </c>
    </row>
    <row r="60" spans="1:11" ht="20.100000000000001" customHeight="1">
      <c r="A60" s="136"/>
      <c r="B60" s="136"/>
      <c r="C60" s="82" t="s">
        <v>4</v>
      </c>
      <c r="D60" s="137"/>
      <c r="E60" s="266" t="s">
        <v>167</v>
      </c>
      <c r="F60" s="87"/>
      <c r="G60" s="266" t="s">
        <v>47</v>
      </c>
      <c r="H60" s="87"/>
      <c r="I60" s="266" t="s">
        <v>167</v>
      </c>
      <c r="J60" s="87"/>
      <c r="K60" s="266" t="s">
        <v>47</v>
      </c>
    </row>
    <row r="61" spans="1:11" ht="8.1" customHeight="1">
      <c r="A61" s="136"/>
      <c r="B61" s="136"/>
      <c r="C61" s="138"/>
      <c r="D61" s="138"/>
      <c r="E61" s="102"/>
      <c r="F61" s="139"/>
      <c r="G61" s="67"/>
      <c r="H61" s="67"/>
      <c r="I61" s="102"/>
      <c r="J61" s="67"/>
      <c r="K61" s="67"/>
    </row>
    <row r="62" spans="1:11" ht="20.100000000000001" customHeight="1">
      <c r="A62" s="121" t="s">
        <v>139</v>
      </c>
      <c r="B62" s="121"/>
      <c r="C62" s="138"/>
      <c r="D62" s="138"/>
      <c r="E62" s="102"/>
      <c r="F62" s="140"/>
      <c r="G62" s="67"/>
      <c r="H62" s="67"/>
      <c r="I62" s="102"/>
      <c r="J62" s="87"/>
      <c r="K62" s="67"/>
    </row>
    <row r="63" spans="1:11" ht="20.100000000000001" customHeight="1">
      <c r="A63" s="136" t="s">
        <v>140</v>
      </c>
      <c r="B63" s="121"/>
      <c r="C63" s="268"/>
      <c r="D63" s="138"/>
      <c r="E63" s="147">
        <v>197500000</v>
      </c>
      <c r="F63" s="140"/>
      <c r="G63" s="142">
        <v>131100000</v>
      </c>
      <c r="H63" s="67"/>
      <c r="I63" s="147">
        <v>197500000</v>
      </c>
      <c r="J63" s="87"/>
      <c r="K63" s="142">
        <v>131100000</v>
      </c>
    </row>
    <row r="64" spans="1:11" ht="20.100000000000001" customHeight="1">
      <c r="A64" s="136" t="s">
        <v>206</v>
      </c>
      <c r="B64" s="121"/>
      <c r="C64" s="268"/>
      <c r="D64" s="138"/>
      <c r="E64" s="147">
        <v>-215000000</v>
      </c>
      <c r="F64" s="140"/>
      <c r="G64" s="142">
        <v>-125100000</v>
      </c>
      <c r="H64" s="67"/>
      <c r="I64" s="147">
        <v>-215000000</v>
      </c>
      <c r="J64" s="87"/>
      <c r="K64" s="142">
        <v>-125100000</v>
      </c>
    </row>
    <row r="65" spans="1:11" ht="20.100000000000001" customHeight="1">
      <c r="A65" s="148" t="s">
        <v>182</v>
      </c>
      <c r="B65" s="121"/>
      <c r="C65" s="143">
        <v>13</v>
      </c>
      <c r="D65" s="138"/>
      <c r="E65" s="102">
        <v>-435044</v>
      </c>
      <c r="F65" s="140"/>
      <c r="G65" s="67">
        <v>-451454</v>
      </c>
      <c r="H65" s="67"/>
      <c r="I65" s="102">
        <v>-435044</v>
      </c>
      <c r="J65" s="87"/>
      <c r="K65" s="67">
        <v>-301147</v>
      </c>
    </row>
    <row r="66" spans="1:11" s="103" customFormat="1" ht="20.100000000000001" customHeight="1">
      <c r="A66" s="148" t="s">
        <v>141</v>
      </c>
      <c r="B66" s="149"/>
      <c r="C66" s="143">
        <v>13</v>
      </c>
      <c r="D66" s="143"/>
      <c r="E66" s="150">
        <v>-24914000</v>
      </c>
      <c r="F66" s="67"/>
      <c r="G66" s="151">
        <v>-22038000</v>
      </c>
      <c r="H66" s="67"/>
      <c r="I66" s="150">
        <v>-18314000</v>
      </c>
      <c r="J66" s="67"/>
      <c r="K66" s="151">
        <v>-16038000</v>
      </c>
    </row>
    <row r="67" spans="1:11" ht="8.1" customHeight="1">
      <c r="A67" s="136"/>
      <c r="B67" s="136"/>
      <c r="C67" s="138"/>
      <c r="D67" s="138"/>
      <c r="E67" s="102"/>
      <c r="F67" s="139"/>
      <c r="G67" s="67"/>
      <c r="H67" s="67"/>
      <c r="I67" s="102"/>
      <c r="J67" s="67"/>
      <c r="K67" s="67"/>
    </row>
    <row r="68" spans="1:11" s="103" customFormat="1" ht="20.100000000000001" customHeight="1">
      <c r="A68" s="148" t="s">
        <v>142</v>
      </c>
      <c r="B68" s="148"/>
      <c r="C68" s="143"/>
      <c r="D68" s="143"/>
      <c r="E68" s="105">
        <f>SUM(E63:E67)</f>
        <v>-42849044</v>
      </c>
      <c r="F68" s="67"/>
      <c r="G68" s="71">
        <f>SUM(G63:G67)</f>
        <v>-16489454</v>
      </c>
      <c r="H68" s="67"/>
      <c r="I68" s="152">
        <f>SUM(I63:I67)</f>
        <v>-36249044</v>
      </c>
      <c r="J68" s="67"/>
      <c r="K68" s="71">
        <f>SUM(K63:K67)</f>
        <v>-10339147</v>
      </c>
    </row>
    <row r="69" spans="1:11" ht="20.100000000000001" customHeight="1">
      <c r="A69" s="136"/>
      <c r="B69" s="136"/>
      <c r="C69" s="138"/>
      <c r="D69" s="138"/>
      <c r="E69" s="102"/>
      <c r="F69" s="139"/>
      <c r="G69" s="67"/>
      <c r="H69" s="67"/>
      <c r="I69" s="102"/>
      <c r="J69" s="67"/>
      <c r="K69" s="67"/>
    </row>
    <row r="70" spans="1:11" ht="20.100000000000001" customHeight="1">
      <c r="A70" s="121" t="s">
        <v>151</v>
      </c>
      <c r="B70" s="121"/>
      <c r="C70" s="138"/>
      <c r="D70" s="138">
        <v>0</v>
      </c>
      <c r="E70" s="102">
        <f>E39+E50+E68</f>
        <v>7271209</v>
      </c>
      <c r="F70" s="140"/>
      <c r="G70" s="67">
        <f>G39+G50+G68</f>
        <v>2414611</v>
      </c>
      <c r="H70" s="67"/>
      <c r="I70" s="102">
        <f>I39+I50+I68</f>
        <v>6870461</v>
      </c>
      <c r="J70" s="87"/>
      <c r="K70" s="67">
        <f>K39+K50+K68</f>
        <v>2358362</v>
      </c>
    </row>
    <row r="71" spans="1:11" ht="20.100000000000001" customHeight="1">
      <c r="A71" s="153" t="s">
        <v>143</v>
      </c>
      <c r="B71" s="154"/>
      <c r="C71" s="138"/>
      <c r="D71" s="138"/>
      <c r="E71" s="105">
        <v>-2726273</v>
      </c>
      <c r="F71" s="67"/>
      <c r="G71" s="71">
        <v>-925577</v>
      </c>
      <c r="H71" s="67"/>
      <c r="I71" s="105">
        <v>-895456</v>
      </c>
      <c r="J71" s="67"/>
      <c r="K71" s="71">
        <v>-871444</v>
      </c>
    </row>
    <row r="72" spans="1:11" ht="8.1" customHeight="1">
      <c r="A72" s="136"/>
      <c r="B72" s="136"/>
      <c r="C72" s="138"/>
      <c r="D72" s="138"/>
      <c r="E72" s="102"/>
      <c r="F72" s="139"/>
      <c r="G72" s="67"/>
      <c r="H72" s="67"/>
      <c r="I72" s="102"/>
      <c r="J72" s="67"/>
      <c r="K72" s="67"/>
    </row>
    <row r="73" spans="1:11" ht="20.100000000000001" customHeight="1" thickBot="1">
      <c r="A73" s="123" t="s">
        <v>144</v>
      </c>
      <c r="B73" s="154"/>
      <c r="C73" s="138"/>
      <c r="D73" s="138"/>
      <c r="E73" s="106">
        <f>SUM(E70:E72)</f>
        <v>4544936</v>
      </c>
      <c r="F73" s="67"/>
      <c r="G73" s="107">
        <f>SUM(G70:G72)</f>
        <v>1489034</v>
      </c>
      <c r="H73" s="67"/>
      <c r="I73" s="106">
        <f>SUM(I70:I72)</f>
        <v>5975005</v>
      </c>
      <c r="J73" s="67"/>
      <c r="K73" s="107">
        <f>SUM(K70:K72)</f>
        <v>1486918</v>
      </c>
    </row>
    <row r="74" spans="1:11" ht="20.100000000000001" customHeight="1" thickTop="1">
      <c r="A74" s="124"/>
      <c r="B74" s="154"/>
      <c r="C74" s="138"/>
      <c r="D74" s="138"/>
      <c r="E74" s="102"/>
      <c r="F74" s="67"/>
      <c r="G74" s="67"/>
      <c r="H74" s="67"/>
      <c r="I74" s="102"/>
      <c r="J74" s="67"/>
      <c r="K74" s="67"/>
    </row>
    <row r="75" spans="1:11" ht="20.100000000000001" customHeight="1">
      <c r="A75" s="123" t="s">
        <v>145</v>
      </c>
      <c r="B75" s="154"/>
      <c r="C75" s="138"/>
      <c r="D75" s="138"/>
      <c r="E75" s="102"/>
      <c r="F75" s="67"/>
      <c r="G75" s="67"/>
      <c r="H75" s="67"/>
      <c r="I75" s="102"/>
      <c r="J75" s="67"/>
      <c r="K75" s="67"/>
    </row>
    <row r="76" spans="1:11" ht="20.100000000000001" customHeight="1">
      <c r="A76" s="124"/>
      <c r="B76" s="123" t="s">
        <v>165</v>
      </c>
      <c r="C76" s="138"/>
      <c r="D76" s="138"/>
      <c r="E76" s="102"/>
      <c r="F76" s="67"/>
      <c r="G76" s="67"/>
      <c r="H76" s="67"/>
      <c r="I76" s="102"/>
      <c r="J76" s="67"/>
      <c r="K76" s="67"/>
    </row>
    <row r="77" spans="1:11" ht="20.100000000000001" customHeight="1">
      <c r="A77" s="153" t="s">
        <v>50</v>
      </c>
      <c r="B77" s="124"/>
      <c r="C77" s="138">
        <v>7</v>
      </c>
      <c r="D77" s="138"/>
      <c r="E77" s="102">
        <v>6846550</v>
      </c>
      <c r="F77" s="67"/>
      <c r="G77" s="67">
        <v>3301459</v>
      </c>
      <c r="H77" s="67"/>
      <c r="I77" s="102">
        <v>6309204</v>
      </c>
      <c r="J77" s="67"/>
      <c r="K77" s="67">
        <v>2756038</v>
      </c>
    </row>
    <row r="78" spans="1:11" ht="20.100000000000001" customHeight="1">
      <c r="A78" s="153" t="s">
        <v>146</v>
      </c>
      <c r="B78" s="124"/>
      <c r="C78" s="138">
        <v>13</v>
      </c>
      <c r="D78" s="138"/>
      <c r="E78" s="105">
        <v>-2301614</v>
      </c>
      <c r="F78" s="67"/>
      <c r="G78" s="71">
        <v>-1812425</v>
      </c>
      <c r="H78" s="67"/>
      <c r="I78" s="105">
        <v>-334199</v>
      </c>
      <c r="J78" s="67"/>
      <c r="K78" s="71">
        <v>-1269120</v>
      </c>
    </row>
    <row r="79" spans="1:11" ht="8.1" customHeight="1">
      <c r="A79" s="124"/>
      <c r="B79" s="124"/>
      <c r="C79" s="138"/>
      <c r="D79" s="138"/>
      <c r="E79" s="102"/>
      <c r="F79" s="67"/>
      <c r="G79" s="67"/>
      <c r="H79" s="67"/>
      <c r="I79" s="102"/>
      <c r="J79" s="67"/>
      <c r="K79" s="67"/>
    </row>
    <row r="80" spans="1:11" ht="20.100000000000001" customHeight="1" thickBot="1">
      <c r="A80" s="124"/>
      <c r="B80" s="154"/>
      <c r="C80" s="138"/>
      <c r="D80" s="138"/>
      <c r="E80" s="106">
        <f>SUM(E77:E79)</f>
        <v>4544936</v>
      </c>
      <c r="F80" s="67"/>
      <c r="G80" s="107">
        <f>SUM(G77:G79)</f>
        <v>1489034</v>
      </c>
      <c r="H80" s="67"/>
      <c r="I80" s="106">
        <f>SUM(I77:I79)</f>
        <v>5975005</v>
      </c>
      <c r="J80" s="67"/>
      <c r="K80" s="107">
        <f>SUM(K77:K79)</f>
        <v>1486918</v>
      </c>
    </row>
    <row r="81" spans="1:11" ht="20.100000000000001" customHeight="1" thickTop="1">
      <c r="A81" s="124"/>
      <c r="B81" s="154"/>
      <c r="C81" s="138"/>
      <c r="D81" s="138"/>
      <c r="E81" s="67"/>
      <c r="F81" s="67"/>
      <c r="G81" s="67"/>
      <c r="H81" s="67"/>
      <c r="I81" s="67"/>
      <c r="J81" s="67"/>
      <c r="K81" s="67"/>
    </row>
    <row r="82" spans="1:11" ht="20.100000000000001" customHeight="1">
      <c r="A82" s="131" t="s">
        <v>147</v>
      </c>
      <c r="B82" s="131"/>
      <c r="C82" s="132"/>
      <c r="D82" s="126"/>
      <c r="E82" s="126"/>
      <c r="F82" s="67"/>
      <c r="G82" s="126"/>
      <c r="H82" s="126"/>
      <c r="I82" s="126"/>
      <c r="J82" s="126"/>
      <c r="K82" s="126"/>
    </row>
    <row r="83" spans="1:11" ht="8.1" customHeight="1">
      <c r="A83" s="136"/>
      <c r="B83" s="136"/>
      <c r="C83" s="138"/>
      <c r="D83" s="138"/>
      <c r="E83" s="67"/>
      <c r="F83" s="139"/>
      <c r="G83" s="67"/>
      <c r="H83" s="67"/>
      <c r="I83" s="67"/>
      <c r="J83" s="67"/>
      <c r="K83" s="67"/>
    </row>
    <row r="84" spans="1:11" ht="20.100000000000001" customHeight="1">
      <c r="A84" s="148" t="s">
        <v>190</v>
      </c>
      <c r="B84" s="148"/>
      <c r="C84" s="132"/>
      <c r="D84" s="126"/>
      <c r="E84" s="126"/>
      <c r="F84" s="67"/>
      <c r="G84" s="126"/>
      <c r="H84" s="126"/>
      <c r="I84" s="126"/>
      <c r="J84" s="126"/>
      <c r="K84" s="126"/>
    </row>
    <row r="85" spans="1:11" ht="20.100000000000001" customHeight="1">
      <c r="A85" s="148"/>
      <c r="B85" s="148"/>
      <c r="C85" s="132"/>
      <c r="D85" s="126"/>
      <c r="E85" s="126"/>
      <c r="F85" s="67"/>
      <c r="G85" s="126"/>
      <c r="H85" s="126"/>
      <c r="I85" s="126"/>
      <c r="J85" s="126"/>
      <c r="K85" s="126"/>
    </row>
    <row r="86" spans="1:11" ht="20.100000000000001" customHeight="1">
      <c r="A86" s="73"/>
      <c r="B86" s="73"/>
      <c r="C86" s="74"/>
      <c r="D86" s="74"/>
      <c r="E86" s="289" t="s">
        <v>32</v>
      </c>
      <c r="F86" s="289"/>
      <c r="G86" s="289"/>
      <c r="H86" s="289"/>
      <c r="I86" s="289"/>
      <c r="J86" s="289"/>
      <c r="K86" s="289"/>
    </row>
    <row r="87" spans="1:11" ht="20.100000000000001" customHeight="1">
      <c r="A87" s="121"/>
      <c r="B87" s="121"/>
      <c r="C87" s="134"/>
      <c r="D87" s="134"/>
      <c r="E87" s="290" t="s">
        <v>2</v>
      </c>
      <c r="F87" s="290"/>
      <c r="G87" s="290"/>
      <c r="H87" s="135"/>
      <c r="I87" s="276" t="s">
        <v>43</v>
      </c>
      <c r="J87" s="276"/>
      <c r="K87" s="276"/>
    </row>
    <row r="88" spans="1:11" ht="20.100000000000001" customHeight="1">
      <c r="A88" s="121"/>
      <c r="B88" s="121"/>
      <c r="C88" s="134"/>
      <c r="D88" s="134"/>
      <c r="E88" s="237" t="s">
        <v>163</v>
      </c>
      <c r="F88" s="237"/>
      <c r="G88" s="237" t="s">
        <v>163</v>
      </c>
      <c r="H88" s="237"/>
      <c r="I88" s="237" t="s">
        <v>163</v>
      </c>
      <c r="J88" s="80"/>
      <c r="K88" s="237" t="s">
        <v>163</v>
      </c>
    </row>
    <row r="89" spans="1:11" ht="20.100000000000001" customHeight="1">
      <c r="A89" s="136"/>
      <c r="B89" s="136"/>
      <c r="C89" s="85"/>
      <c r="D89" s="137"/>
      <c r="E89" s="266" t="s">
        <v>167</v>
      </c>
      <c r="F89" s="87"/>
      <c r="G89" s="266" t="s">
        <v>47</v>
      </c>
      <c r="H89" s="87"/>
      <c r="I89" s="266" t="s">
        <v>167</v>
      </c>
      <c r="J89" s="87"/>
      <c r="K89" s="266" t="s">
        <v>47</v>
      </c>
    </row>
    <row r="90" spans="1:11" ht="8.1" customHeight="1">
      <c r="A90" s="148"/>
      <c r="B90" s="148"/>
      <c r="C90" s="155"/>
      <c r="D90" s="87"/>
      <c r="E90" s="86"/>
      <c r="F90" s="87"/>
      <c r="G90" s="87"/>
      <c r="H90" s="87"/>
      <c r="I90" s="86"/>
      <c r="J90" s="87"/>
      <c r="K90" s="87"/>
    </row>
    <row r="91" spans="1:11" ht="20.100000000000001" customHeight="1">
      <c r="A91" s="59" t="s">
        <v>148</v>
      </c>
      <c r="C91" s="103"/>
      <c r="D91" s="122"/>
      <c r="E91" s="102">
        <v>575242</v>
      </c>
      <c r="G91" s="67">
        <v>464093</v>
      </c>
      <c r="H91" s="122"/>
      <c r="I91" s="102">
        <v>306602</v>
      </c>
      <c r="K91" s="67">
        <v>457093</v>
      </c>
    </row>
    <row r="92" spans="1:11" ht="20.100000000000001" customHeight="1">
      <c r="C92" s="103"/>
      <c r="D92" s="122"/>
      <c r="E92" s="67"/>
      <c r="G92" s="67"/>
      <c r="H92" s="122"/>
      <c r="I92" s="67"/>
      <c r="K92" s="67"/>
    </row>
    <row r="93" spans="1:11" ht="20.100000000000001" customHeight="1">
      <c r="C93" s="103"/>
      <c r="D93" s="122"/>
      <c r="E93" s="67"/>
      <c r="G93" s="67"/>
      <c r="H93" s="122"/>
      <c r="I93" s="67"/>
      <c r="K93" s="67"/>
    </row>
    <row r="94" spans="1:11" ht="20.100000000000001" customHeight="1">
      <c r="C94" s="103"/>
      <c r="D94" s="122"/>
      <c r="E94" s="67"/>
      <c r="G94" s="67"/>
      <c r="H94" s="122"/>
      <c r="I94" s="67"/>
      <c r="K94" s="67"/>
    </row>
    <row r="95" spans="1:11" ht="20.100000000000001" customHeight="1">
      <c r="C95" s="103"/>
      <c r="D95" s="122"/>
      <c r="E95" s="67"/>
      <c r="G95" s="67"/>
      <c r="H95" s="122"/>
      <c r="I95" s="67"/>
      <c r="K95" s="67"/>
    </row>
    <row r="96" spans="1:11" ht="20.100000000000001" customHeight="1">
      <c r="C96" s="103"/>
      <c r="D96" s="122"/>
      <c r="E96" s="67"/>
      <c r="G96" s="67"/>
      <c r="H96" s="122"/>
      <c r="I96" s="67"/>
      <c r="K96" s="67"/>
    </row>
    <row r="97" spans="1:11" ht="20.100000000000001" customHeight="1">
      <c r="C97" s="103"/>
      <c r="D97" s="122"/>
      <c r="E97" s="67"/>
      <c r="G97" s="67"/>
      <c r="H97" s="122"/>
      <c r="I97" s="67"/>
      <c r="K97" s="67"/>
    </row>
    <row r="98" spans="1:11" ht="20.100000000000001" customHeight="1">
      <c r="C98" s="103"/>
      <c r="D98" s="122"/>
      <c r="E98" s="67"/>
      <c r="G98" s="67"/>
      <c r="H98" s="122"/>
      <c r="I98" s="67"/>
      <c r="K98" s="67"/>
    </row>
    <row r="99" spans="1:11" ht="17.25" customHeight="1">
      <c r="C99" s="103"/>
      <c r="D99" s="122"/>
      <c r="E99" s="67"/>
      <c r="G99" s="67"/>
      <c r="H99" s="122"/>
      <c r="I99" s="67"/>
      <c r="K99" s="67"/>
    </row>
    <row r="100" spans="1:11" ht="12.75" customHeight="1">
      <c r="C100" s="103"/>
      <c r="D100" s="122"/>
      <c r="E100" s="67"/>
      <c r="G100" s="67"/>
      <c r="H100" s="122"/>
      <c r="I100" s="67"/>
      <c r="K100" s="67"/>
    </row>
    <row r="101" spans="1:11" ht="21.95" customHeight="1">
      <c r="A101" s="144" t="str">
        <f>A52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01" s="144"/>
      <c r="C101" s="145"/>
      <c r="D101" s="145"/>
      <c r="E101" s="71"/>
      <c r="F101" s="146"/>
      <c r="G101" s="71"/>
      <c r="H101" s="71"/>
      <c r="I101" s="71"/>
      <c r="J101" s="71"/>
      <c r="K101" s="71"/>
    </row>
  </sheetData>
  <mergeCells count="9">
    <mergeCell ref="E86:K86"/>
    <mergeCell ref="E87:G87"/>
    <mergeCell ref="I87:K87"/>
    <mergeCell ref="E5:K5"/>
    <mergeCell ref="E6:G6"/>
    <mergeCell ref="I6:K6"/>
    <mergeCell ref="E57:K57"/>
    <mergeCell ref="E58:G58"/>
    <mergeCell ref="I58:K58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7-8(9mth)</vt:lpstr>
      <vt:lpstr>2- 4</vt:lpstr>
      <vt:lpstr>5 (3mth)</vt:lpstr>
      <vt:lpstr>6 (Conso)</vt:lpstr>
      <vt:lpstr>7 (Comp)</vt:lpstr>
      <vt:lpstr>8-9</vt:lpstr>
      <vt:lpstr>'2- 4'!Print_Area</vt:lpstr>
      <vt:lpstr>'5 (3mth)'!Print_Area</vt:lpstr>
      <vt:lpstr>'6 (Conso)'!Print_Area</vt:lpstr>
      <vt:lpstr>'7 (Comp)'!Print_Area</vt:lpstr>
      <vt:lpstr>'7-8(9mth)'!Print_Area</vt:lpstr>
      <vt:lpstr>'8-9'!Print_Area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</cp:lastModifiedBy>
  <cp:lastPrinted>2020-05-12T07:26:54Z</cp:lastPrinted>
  <dcterms:created xsi:type="dcterms:W3CDTF">2001-04-26T01:24:58Z</dcterms:created>
  <dcterms:modified xsi:type="dcterms:W3CDTF">2020-05-12T07:27:46Z</dcterms:modified>
</cp:coreProperties>
</file>